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\FY2018\Q12018\"/>
    </mc:Choice>
  </mc:AlternateContent>
  <bookViews>
    <workbookView xWindow="0" yWindow="0" windowWidth="20496" windowHeight="7752"/>
  </bookViews>
  <sheets>
    <sheet name="BS-2-4" sheetId="1" r:id="rId1"/>
    <sheet name="PL-5-6" sheetId="2" r:id="rId2"/>
    <sheet name="CH-7" sheetId="3" r:id="rId3"/>
    <sheet name="CH-8-9" sheetId="4" r:id="rId4"/>
    <sheet name="CF-10-11" sheetId="5" r:id="rId5"/>
  </sheets>
  <definedNames>
    <definedName name="_xlnm.Print_Area" localSheetId="0">'BS-2-4'!$B$1:$J$103</definedName>
    <definedName name="_xlnm.Print_Area" localSheetId="4">'CF-10-11'!$B$1:$I$92</definedName>
    <definedName name="_xlnm.Print_Area" localSheetId="2">'CH-7'!$A$1:$R$32</definedName>
    <definedName name="_xlnm.Print_Area" localSheetId="3">'CH-8-9'!$A$1:$L$36</definedName>
    <definedName name="_xlnm.Print_Area" localSheetId="1">'PL-5-6'!$B$1:$K$70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7" i="5" l="1"/>
  <c r="N31" i="3"/>
  <c r="R31" i="3" s="1"/>
  <c r="I88" i="5" l="1"/>
  <c r="G88" i="5"/>
  <c r="E88" i="5"/>
  <c r="C88" i="5"/>
  <c r="C77" i="5"/>
  <c r="G77" i="5"/>
  <c r="I77" i="5"/>
  <c r="I33" i="5"/>
  <c r="I48" i="5" s="1"/>
  <c r="I50" i="5" s="1"/>
  <c r="G33" i="5"/>
  <c r="G48" i="5" s="1"/>
  <c r="G50" i="5" s="1"/>
  <c r="E33" i="5"/>
  <c r="E48" i="5" s="1"/>
  <c r="E50" i="5" s="1"/>
  <c r="C33" i="5"/>
  <c r="C48" i="5" s="1"/>
  <c r="C50" i="5" s="1"/>
  <c r="H33" i="4"/>
  <c r="H36" i="4" s="1"/>
  <c r="F33" i="4"/>
  <c r="F36" i="4" s="1"/>
  <c r="D33" i="4"/>
  <c r="D36" i="4" s="1"/>
  <c r="L35" i="4"/>
  <c r="L29" i="4"/>
  <c r="J14" i="4"/>
  <c r="J15" i="4" s="1"/>
  <c r="J18" i="4" s="1"/>
  <c r="L17" i="4"/>
  <c r="H15" i="4"/>
  <c r="H18" i="4" s="1"/>
  <c r="F15" i="4"/>
  <c r="F18" i="4" s="1"/>
  <c r="D15" i="4"/>
  <c r="D18" i="4" s="1"/>
  <c r="L11" i="4"/>
  <c r="P28" i="3"/>
  <c r="P29" i="3" s="1"/>
  <c r="P32" i="3" s="1"/>
  <c r="J28" i="3"/>
  <c r="J29" i="3" s="1"/>
  <c r="J32" i="3" s="1"/>
  <c r="N21" i="3"/>
  <c r="R21" i="3" s="1"/>
  <c r="N25" i="3"/>
  <c r="L29" i="3"/>
  <c r="L32" i="3" s="1"/>
  <c r="H29" i="3"/>
  <c r="H32" i="3" s="1"/>
  <c r="F29" i="3"/>
  <c r="F32" i="3" s="1"/>
  <c r="D29" i="3"/>
  <c r="D32" i="3" s="1"/>
  <c r="N14" i="3"/>
  <c r="R14" i="3" s="1"/>
  <c r="P17" i="3"/>
  <c r="J17" i="3"/>
  <c r="N17" i="3" s="1"/>
  <c r="D19" i="3"/>
  <c r="D22" i="3" s="1"/>
  <c r="F19" i="3"/>
  <c r="F22" i="3" s="1"/>
  <c r="H19" i="3"/>
  <c r="H22" i="3" s="1"/>
  <c r="L19" i="3"/>
  <c r="L22" i="3" s="1"/>
  <c r="K67" i="2"/>
  <c r="G67" i="2"/>
  <c r="E67" i="2"/>
  <c r="K62" i="2"/>
  <c r="G62" i="2"/>
  <c r="E62" i="2"/>
  <c r="K55" i="2"/>
  <c r="P18" i="3" s="1"/>
  <c r="I55" i="2"/>
  <c r="G55" i="2"/>
  <c r="J18" i="3" s="1"/>
  <c r="N18" i="3" s="1"/>
  <c r="E55" i="2"/>
  <c r="K22" i="2"/>
  <c r="I22" i="2"/>
  <c r="G22" i="2"/>
  <c r="E22" i="2"/>
  <c r="K34" i="2"/>
  <c r="I34" i="2"/>
  <c r="G34" i="2"/>
  <c r="E34" i="2"/>
  <c r="H99" i="1"/>
  <c r="H101" i="1" s="1"/>
  <c r="D99" i="1"/>
  <c r="D101" i="1" s="1"/>
  <c r="J99" i="1"/>
  <c r="J101" i="1" s="1"/>
  <c r="F99" i="1"/>
  <c r="F101" i="1" s="1"/>
  <c r="J74" i="1"/>
  <c r="H74" i="1"/>
  <c r="F74" i="1"/>
  <c r="D74" i="1"/>
  <c r="J60" i="1"/>
  <c r="J76" i="1" s="1"/>
  <c r="H60" i="1"/>
  <c r="F60" i="1"/>
  <c r="D60" i="1"/>
  <c r="F103" i="1" l="1"/>
  <c r="J103" i="1"/>
  <c r="D76" i="1"/>
  <c r="D103" i="1" s="1"/>
  <c r="F76" i="1"/>
  <c r="H76" i="1"/>
  <c r="H103" i="1" s="1"/>
  <c r="K37" i="2"/>
  <c r="K39" i="2" s="1"/>
  <c r="K57" i="2" s="1"/>
  <c r="G37" i="2"/>
  <c r="G39" i="2" s="1"/>
  <c r="G57" i="2" s="1"/>
  <c r="P19" i="3"/>
  <c r="P22" i="3" s="1"/>
  <c r="C90" i="5"/>
  <c r="C92" i="5" s="1"/>
  <c r="C93" i="5" s="1"/>
  <c r="I90" i="5"/>
  <c r="I92" i="5" s="1"/>
  <c r="E90" i="5"/>
  <c r="E92" i="5" s="1"/>
  <c r="G90" i="5"/>
  <c r="G92" i="5" s="1"/>
  <c r="G93" i="5" s="1"/>
  <c r="R18" i="3"/>
  <c r="R17" i="3"/>
  <c r="N28" i="3"/>
  <c r="R28" i="3" s="1"/>
  <c r="L14" i="4"/>
  <c r="L15" i="4" s="1"/>
  <c r="L18" i="4" s="1"/>
  <c r="R25" i="3"/>
  <c r="J19" i="3"/>
  <c r="J22" i="3" s="1"/>
  <c r="I37" i="2"/>
  <c r="I39" i="2" s="1"/>
  <c r="I57" i="2" s="1"/>
  <c r="E37" i="2"/>
  <c r="E39" i="2" s="1"/>
  <c r="E57" i="2" s="1"/>
  <c r="I65" i="2" l="1"/>
  <c r="I67" i="2" s="1"/>
  <c r="I60" i="2"/>
  <c r="R19" i="3"/>
  <c r="R22" i="3" s="1"/>
  <c r="N29" i="3"/>
  <c r="N19" i="3"/>
  <c r="N22" i="3" s="1"/>
  <c r="J32" i="4" l="1"/>
  <c r="I62" i="2"/>
  <c r="R29" i="3"/>
  <c r="R32" i="3" s="1"/>
  <c r="N32" i="3"/>
  <c r="H36" i="1"/>
  <c r="J36" i="1"/>
  <c r="F36" i="1"/>
  <c r="D36" i="1"/>
  <c r="J33" i="4" l="1"/>
  <c r="L32" i="4"/>
  <c r="D18" i="1"/>
  <c r="D38" i="1" s="1"/>
  <c r="J18" i="1"/>
  <c r="J38" i="1" s="1"/>
  <c r="H18" i="1"/>
  <c r="H38" i="1" s="1"/>
  <c r="F18" i="1"/>
  <c r="F38" i="1" s="1"/>
  <c r="J36" i="4" l="1"/>
  <c r="L33" i="4"/>
  <c r="L36" i="4" s="1"/>
</calcChain>
</file>

<file path=xl/sharedStrings.xml><?xml version="1.0" encoding="utf-8"?>
<sst xmlns="http://schemas.openxmlformats.org/spreadsheetml/2006/main" count="425" uniqueCount="233">
  <si>
    <t>Golden Land Property Development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</si>
  <si>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</si>
  <si>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</si>
  <si>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</si>
  <si>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</si>
  <si>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</si>
  <si>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30 September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</si>
  <si>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</si>
  <si>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</si>
  <si>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</si>
  <si>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</si>
  <si>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</si>
  <si>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</si>
  <si>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 - fixed deposits</t>
  </si>
  <si>
    <t>Trade accounts receivable</t>
  </si>
  <si>
    <t>3,4</t>
  </si>
  <si>
    <t>Amounts due from related parties</t>
  </si>
  <si>
    <t>Real estate projects under development</t>
  </si>
  <si>
    <t>5, 11</t>
  </si>
  <si>
    <t>Other current assets</t>
  </si>
  <si>
    <t>Total current assets</t>
  </si>
  <si>
    <t/>
  </si>
  <si>
    <t>Non-current assets</t>
  </si>
  <si>
    <t>Deposit at banks under commitments</t>
  </si>
  <si>
    <t>Investments in associates</t>
  </si>
  <si>
    <t>Investments in subsidiaries</t>
  </si>
  <si>
    <t>Long-term loans and accrued interest</t>
  </si>
  <si>
    <t xml:space="preserve">    to related parties</t>
  </si>
  <si>
    <t>Goodwill</t>
  </si>
  <si>
    <t>Investment properties</t>
  </si>
  <si>
    <t>8, 11</t>
  </si>
  <si>
    <t>Leasehold rights</t>
  </si>
  <si>
    <t>9, 11</t>
  </si>
  <si>
    <t>10, 11</t>
  </si>
  <si>
    <t>Intangible assets</t>
  </si>
  <si>
    <t>Deferred tax assets</t>
  </si>
  <si>
    <t>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</si>
  <si>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</si>
  <si>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</si>
  <si>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</si>
  <si>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</si>
  <si>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</si>
  <si>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 from financial institutions</t>
  </si>
  <si>
    <t xml:space="preserve">Trade accounts payable  </t>
  </si>
  <si>
    <t>Amounts due to related parties</t>
  </si>
  <si>
    <t>Current portion of long-term borrowings from</t>
  </si>
  <si>
    <t xml:space="preserve">   financial institutions</t>
  </si>
  <si>
    <t>Current portion of unearned leasehold rights</t>
  </si>
  <si>
    <t>Income tax payable</t>
  </si>
  <si>
    <t>Other current provisions</t>
  </si>
  <si>
    <t>Other current liabilities</t>
  </si>
  <si>
    <t>Total current liabilities</t>
  </si>
  <si>
    <t>Non-current liabilities</t>
  </si>
  <si>
    <t>Long-term borrowings from financial institutions</t>
  </si>
  <si>
    <t xml:space="preserve">   from related parties</t>
  </si>
  <si>
    <t>3, 11</t>
  </si>
  <si>
    <t xml:space="preserve">   from shareholder of subsidiary</t>
  </si>
  <si>
    <t>Debentures</t>
  </si>
  <si>
    <t>Unearned leasehold rights</t>
  </si>
  <si>
    <t>Deferred tax liabilities</t>
  </si>
  <si>
    <t>Non-current provisions for employee benefit</t>
  </si>
  <si>
    <t>Other non-current provisions</t>
  </si>
  <si>
    <t>Other non-current liabilities</t>
  </si>
  <si>
    <t>Total non-current liabilities</t>
  </si>
  <si>
    <t>Total liabilities</t>
  </si>
  <si>
    <t>Shareholders' equity</t>
  </si>
  <si>
    <t>Share capital:</t>
  </si>
  <si>
    <t xml:space="preserve">   Authorized share capital</t>
  </si>
  <si>
    <t xml:space="preserve">   Issued and paid share capital </t>
  </si>
  <si>
    <t>Retained earnings</t>
  </si>
  <si>
    <t xml:space="preserve">   Appropriated </t>
  </si>
  <si>
    <t xml:space="preserve">       Legal reserve</t>
  </si>
  <si>
    <t xml:space="preserve">   Unappropriated</t>
  </si>
  <si>
    <t xml:space="preserve">Surplus on business combination </t>
  </si>
  <si>
    <t xml:space="preserve">   under common control</t>
  </si>
  <si>
    <t xml:space="preserve">Equity attributable to owners </t>
  </si>
  <si>
    <t xml:space="preserve">  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</si>
  <si>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</si>
  <si>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</si>
  <si>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</si>
  <si>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</si>
  <si>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 xml:space="preserve">Three month period ended </t>
  </si>
  <si>
    <t>31 Decenber</t>
  </si>
  <si>
    <t>(in  thousand Baht)</t>
  </si>
  <si>
    <t>Management fee income</t>
  </si>
  <si>
    <t>Interest income and dividend income</t>
  </si>
  <si>
    <t>3 ,6, 7</t>
  </si>
  <si>
    <t xml:space="preserve">Reversal of allowance for impairment loss on </t>
  </si>
  <si>
    <t xml:space="preserve">   investment in subsidiaries and associates</t>
  </si>
  <si>
    <t xml:space="preserve">Reversal of allowance for doubtful debt of </t>
  </si>
  <si>
    <t>Other income</t>
  </si>
  <si>
    <t>Total revenues</t>
  </si>
  <si>
    <t>Expenses</t>
  </si>
  <si>
    <t>Selling expenses</t>
  </si>
  <si>
    <t>Administrative expenses</t>
  </si>
  <si>
    <t>Doubtful debt expenses</t>
  </si>
  <si>
    <t>Finance costs</t>
  </si>
  <si>
    <t>Total expenses</t>
  </si>
  <si>
    <t>Profit before income tax expense</t>
  </si>
  <si>
    <t>Tax expense</t>
  </si>
  <si>
    <t>Profit for the period</t>
  </si>
  <si>
    <t>Other comprehensive income</t>
  </si>
  <si>
    <t>Defined benefit plan acturial losses</t>
  </si>
  <si>
    <t>Profit  attributable to:</t>
  </si>
  <si>
    <t xml:space="preserve">   Owners of parent</t>
  </si>
  <si>
    <t xml:space="preserve">   Non-controlling interests</t>
  </si>
  <si>
    <t xml:space="preserve"> </t>
  </si>
  <si>
    <t>Total comprehensive income attributable to:</t>
  </si>
  <si>
    <t>Total comprehensive income for the period</t>
  </si>
  <si>
    <t>Consolidated financial statements</t>
  </si>
  <si>
    <t>Other components</t>
  </si>
  <si>
    <t>of shareholders' equity</t>
  </si>
  <si>
    <t>Surplus on</t>
  </si>
  <si>
    <t>business</t>
  </si>
  <si>
    <t>Equity</t>
  </si>
  <si>
    <t>Issued and</t>
  </si>
  <si>
    <t>combination</t>
  </si>
  <si>
    <t>attributable</t>
  </si>
  <si>
    <t>Non-</t>
  </si>
  <si>
    <t xml:space="preserve">   </t>
  </si>
  <si>
    <t>paid</t>
  </si>
  <si>
    <t>Legal</t>
  </si>
  <si>
    <t>under common</t>
  </si>
  <si>
    <t>to owners of</t>
  </si>
  <si>
    <t>controlling</t>
  </si>
  <si>
    <t>Total</t>
  </si>
  <si>
    <t>share capital</t>
  </si>
  <si>
    <t xml:space="preserve">Share premium </t>
  </si>
  <si>
    <t>reserve</t>
  </si>
  <si>
    <t>Unappropriated</t>
  </si>
  <si>
    <t>control</t>
  </si>
  <si>
    <t>parent</t>
  </si>
  <si>
    <t>interests</t>
  </si>
  <si>
    <t>shareholders' equity</t>
  </si>
  <si>
    <t>Three month period ended 31 December 2016</t>
  </si>
  <si>
    <t>Balance at 1 October 2016</t>
  </si>
  <si>
    <t>Comprehensive income for the period</t>
  </si>
  <si>
    <t xml:space="preserve">   Other comprehensive income </t>
  </si>
  <si>
    <t>Transfer to legal reserve</t>
  </si>
  <si>
    <t>Balance at 31 December 2016</t>
  </si>
  <si>
    <t>Three month period ended 31 December 2017</t>
  </si>
  <si>
    <t>Balance at 1 October 2017</t>
  </si>
  <si>
    <t>Balance at 31 December 2017</t>
  </si>
  <si>
    <t>Statement of changes in equity (Unaudited)</t>
  </si>
  <si>
    <t>Separate financial statements</t>
  </si>
  <si>
    <t>Statement of cash flows (Unaudited)</t>
  </si>
  <si>
    <t>Cash flows from operating activities</t>
  </si>
  <si>
    <t>Amortisation of leasehold right</t>
  </si>
  <si>
    <t>Finance cost</t>
  </si>
  <si>
    <t>(Reversal of) provision for litigation</t>
  </si>
  <si>
    <t>Loss on write-off assets</t>
  </si>
  <si>
    <t xml:space="preserve">    subsidiaries and associates</t>
  </si>
  <si>
    <t>(Reversal of) allowance for bad and doubtful debt of</t>
  </si>
  <si>
    <t>Employee benefit obligations</t>
  </si>
  <si>
    <t>Gain from sales of assets classified as non-core assets</t>
  </si>
  <si>
    <t>Gain from disposal of plant and equipment,</t>
  </si>
  <si>
    <t>Changes in operating assets and liabilities</t>
  </si>
  <si>
    <t xml:space="preserve">Trade accounts receivable  </t>
  </si>
  <si>
    <t>Other receivables</t>
  </si>
  <si>
    <t>Trade accounts payable</t>
  </si>
  <si>
    <t>Amounts due to a related parties</t>
  </si>
  <si>
    <t>Other payables</t>
  </si>
  <si>
    <t>Cash paid for employee benefit</t>
  </si>
  <si>
    <t>Cash paid for litigation</t>
  </si>
  <si>
    <t>Taxes paid</t>
  </si>
  <si>
    <t xml:space="preserve">Net cash from (used in) operating activities </t>
  </si>
  <si>
    <t>Cash flows from investing activities</t>
  </si>
  <si>
    <t>Interest received</t>
  </si>
  <si>
    <t>Cash received from long-term loans to related parties</t>
  </si>
  <si>
    <t>Cash paid for long-term loans to related parties</t>
  </si>
  <si>
    <t>Dividend received</t>
  </si>
  <si>
    <t xml:space="preserve">   investment properties and intangible assets</t>
  </si>
  <si>
    <t xml:space="preserve">Net cash received from capital reduction </t>
  </si>
  <si>
    <t xml:space="preserve">   of investment in associates</t>
  </si>
  <si>
    <t>Net cash used in investing activities</t>
  </si>
  <si>
    <t>Cash flows from financing activities</t>
  </si>
  <si>
    <t>Interest paid</t>
  </si>
  <si>
    <t>Proceeds from short-term loans from financial institutions</t>
  </si>
  <si>
    <t>Repayment of short-term loans from financial institutions</t>
  </si>
  <si>
    <t>Proceeds from long-term loans from related parties</t>
  </si>
  <si>
    <t>Repayment of long-term loans from related parties</t>
  </si>
  <si>
    <t>Proceeds from long-term loans from financial institutions</t>
  </si>
  <si>
    <t>Repayment of long-term loans from financial institutions</t>
  </si>
  <si>
    <t>Proceeds from issue of debentures</t>
  </si>
  <si>
    <t>Net increase (decrease) in cash and cash equivalents</t>
  </si>
  <si>
    <t xml:space="preserve">Property, plant and equipment  </t>
  </si>
  <si>
    <t xml:space="preserve">Share of profit (loss) of associates </t>
  </si>
  <si>
    <t xml:space="preserve">   and joint venture</t>
  </si>
  <si>
    <t>Investments in joint venture</t>
  </si>
  <si>
    <t xml:space="preserve">    and investment properties</t>
  </si>
  <si>
    <t>Decrease (increase) in deposit at banks under commitments</t>
  </si>
  <si>
    <t xml:space="preserve">   and investment properties</t>
  </si>
  <si>
    <t>Cash and cash equivalents at beginning of period</t>
  </si>
  <si>
    <t>Cash and cash equivalents at ending of period</t>
  </si>
  <si>
    <t xml:space="preserve">    that will not be reclassified to profit or loss</t>
  </si>
  <si>
    <t xml:space="preserve">Components of other comprehensive income </t>
  </si>
  <si>
    <t>3, 12</t>
  </si>
  <si>
    <t>16</t>
  </si>
  <si>
    <t>Impairment losses on assets</t>
  </si>
  <si>
    <t>Provision against future support</t>
  </si>
  <si>
    <t xml:space="preserve">Cash generated from (used in) operating </t>
  </si>
  <si>
    <t xml:space="preserve">Earnings per share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</si>
  <si>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</si>
  <si>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Long-term borrowings and accrued interest </t>
  </si>
  <si>
    <t>Share premium</t>
  </si>
  <si>
    <t>Revenues from sales of real estates</t>
  </si>
  <si>
    <t>Revenues from rental and services</t>
  </si>
  <si>
    <t>Revenues from hotel business</t>
  </si>
  <si>
    <t>Revenues from golf course operation</t>
  </si>
  <si>
    <t xml:space="preserve">   loans to related parties</t>
  </si>
  <si>
    <t>Costs of rental and services</t>
  </si>
  <si>
    <t>Costs of hotel business</t>
  </si>
  <si>
    <t>Costs of golf course operation</t>
  </si>
  <si>
    <t>Costs of management income</t>
  </si>
  <si>
    <t>Costs of sale of real estates</t>
  </si>
  <si>
    <t>Increase in current investments - fixed deposits</t>
  </si>
  <si>
    <t>Proceed from sales of assets classified as non-core assets</t>
  </si>
  <si>
    <t>Net cash from financing activities</t>
  </si>
  <si>
    <t>Depreciation and amortisation</t>
  </si>
  <si>
    <t>Long-term borrowing and accrued interest</t>
  </si>
  <si>
    <t>Revenues</t>
  </si>
  <si>
    <t>Adjustments to reconcile profit to cash receipts (payment)</t>
  </si>
  <si>
    <t xml:space="preserve">Share of (profit) loss of investments in associates </t>
  </si>
  <si>
    <t xml:space="preserve">Proceed from sales of plant and equipment, </t>
  </si>
  <si>
    <t xml:space="preserve">Acquisition of plant and equipment  </t>
  </si>
  <si>
    <t xml:space="preserve">   Profit for the period</t>
  </si>
  <si>
    <t xml:space="preserve">    Profit for the period</t>
  </si>
  <si>
    <t>Total components of other comprehensive income</t>
  </si>
  <si>
    <t xml:space="preserve">   that will not be reclassified to profit or loss</t>
  </si>
  <si>
    <t>Reversal of allowance for impairment losses of investments in</t>
  </si>
  <si>
    <t xml:space="preserve">    loans to related parties</t>
  </si>
  <si>
    <t>Cash paid for increase in investment in subsidiaries</t>
  </si>
  <si>
    <t xml:space="preserve">Cash paid for increase in investment in associates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</si>
</sst>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#,##0.00,_);[Red]\(#,##0.00,\)"/>
    <numFmt numFmtId="165" formatCode="#,##0\ ;\(#,##0\)"/>
    <numFmt numFmtId="166" formatCode="_(* #,##0_);_(* \(#,##0\);_(* &quot;-&quot;??_);_(@_)"/>
    <numFmt numFmtId="167" formatCode="&quot;$&quot;#,##0.00"/>
    <numFmt numFmtId="168" formatCode="0.0000"/>
    <numFmt numFmtId="169" formatCode="_(* #,##0.00000_);_(* \(#,##0.00000\);_(* &quot;-&quot;?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sz val="11"/>
      <color theme="0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0"/>
      <name val="Arial"/>
      <family val="2"/>
    </font>
    <font>
      <sz val="15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</cellStyleXfs>
  <cellXfs count="249">
    <xf numFmtId="0" fontId="0" fillId="0" borderId="0" xfId="0"/>
    <xf numFmtId="38" fontId="3" fillId="0" borderId="0" xfId="2" applyNumberFormat="1" applyFont="1" applyFill="1" applyAlignment="1">
      <alignment horizontal="left"/>
    </xf>
    <xf numFmtId="49" fontId="4" fillId="0" borderId="0" xfId="2" applyNumberFormat="1" applyFont="1" applyFill="1" applyAlignment="1">
      <alignment horizontal="center"/>
    </xf>
    <xf numFmtId="164" fontId="5" fillId="0" borderId="0" xfId="2" applyNumberFormat="1" applyFont="1" applyFill="1" applyAlignment="1">
      <alignment horizontal="left"/>
    </xf>
    <xf numFmtId="164" fontId="2" fillId="0" borderId="0" xfId="2" applyNumberFormat="1" applyFont="1" applyFill="1" applyBorder="1" applyAlignment="1">
      <alignment horizontal="left"/>
    </xf>
    <xf numFmtId="164" fontId="7" fillId="0" borderId="0" xfId="3" applyNumberFormat="1" applyFont="1" applyFill="1"/>
    <xf numFmtId="38" fontId="8" fillId="0" borderId="0" xfId="2" applyNumberFormat="1" applyFont="1" applyFill="1" applyAlignment="1">
      <alignment horizontal="left"/>
    </xf>
    <xf numFmtId="164" fontId="5" fillId="0" borderId="0" xfId="2" quotePrefix="1" applyNumberFormat="1" applyFont="1" applyFill="1" applyAlignment="1">
      <alignment horizontal="left"/>
    </xf>
    <xf numFmtId="38" fontId="5" fillId="0" borderId="0" xfId="2" applyNumberFormat="1" applyFont="1" applyFill="1" applyAlignment="1">
      <alignment horizontal="left"/>
    </xf>
    <xf numFmtId="38" fontId="5" fillId="0" borderId="0" xfId="2" applyNumberFormat="1" applyFont="1" applyFill="1"/>
    <xf numFmtId="49" fontId="9" fillId="0" borderId="0" xfId="2" applyNumberFormat="1" applyFont="1" applyFill="1" applyBorder="1" applyAlignment="1">
      <alignment horizontal="center"/>
    </xf>
    <xf numFmtId="38" fontId="2" fillId="0" borderId="0" xfId="2" applyNumberFormat="1" applyFont="1" applyFill="1"/>
    <xf numFmtId="49" fontId="4" fillId="0" borderId="0" xfId="2" applyNumberFormat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0" fontId="2" fillId="0" borderId="0" xfId="2" quotePrefix="1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right"/>
    </xf>
    <xf numFmtId="38" fontId="2" fillId="0" borderId="0" xfId="2" applyNumberFormat="1" applyFont="1" applyFill="1" applyAlignment="1">
      <alignment horizontal="left"/>
    </xf>
    <xf numFmtId="164" fontId="5" fillId="0" borderId="0" xfId="2" applyNumberFormat="1" applyFont="1" applyFill="1"/>
    <xf numFmtId="38" fontId="4" fillId="0" borderId="0" xfId="2" applyNumberFormat="1" applyFont="1" applyFill="1" applyBorder="1" applyAlignment="1"/>
    <xf numFmtId="38" fontId="4" fillId="0" borderId="0" xfId="2" applyNumberFormat="1" applyFont="1" applyFill="1" applyBorder="1" applyAlignment="1">
      <alignment horizontal="center"/>
    </xf>
    <xf numFmtId="38" fontId="9" fillId="0" borderId="0" xfId="2" applyNumberFormat="1" applyFont="1" applyFill="1"/>
    <xf numFmtId="49" fontId="9" fillId="0" borderId="0" xfId="2" applyNumberFormat="1" applyFont="1" applyFill="1" applyAlignment="1">
      <alignment horizontal="center"/>
    </xf>
    <xf numFmtId="164" fontId="5" fillId="0" borderId="0" xfId="2" applyNumberFormat="1" applyFont="1" applyFill="1" applyBorder="1"/>
    <xf numFmtId="165" fontId="4" fillId="0" borderId="0" xfId="2" quotePrefix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5" fontId="4" fillId="0" borderId="0" xfId="2" applyNumberFormat="1" applyFont="1" applyFill="1" applyAlignment="1">
      <alignment horizontal="center"/>
    </xf>
    <xf numFmtId="0" fontId="2" fillId="0" borderId="0" xfId="2" applyFont="1" applyFill="1"/>
    <xf numFmtId="49" fontId="2" fillId="0" borderId="0" xfId="2" applyNumberFormat="1" applyFont="1" applyFill="1" applyAlignment="1">
      <alignment horizontal="left"/>
    </xf>
    <xf numFmtId="41" fontId="5" fillId="0" borderId="1" xfId="2" applyNumberFormat="1" applyFont="1" applyFill="1" applyBorder="1" applyAlignment="1">
      <alignment horizontal="right"/>
    </xf>
    <xf numFmtId="41" fontId="5" fillId="0" borderId="0" xfId="2" applyNumberFormat="1" applyFont="1" applyFill="1" applyBorder="1" applyAlignment="1">
      <alignment horizontal="center"/>
    </xf>
    <xf numFmtId="41" fontId="10" fillId="0" borderId="0" xfId="3" applyNumberFormat="1" applyFont="1" applyFill="1"/>
    <xf numFmtId="41" fontId="5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41" fontId="7" fillId="0" borderId="0" xfId="3" applyNumberFormat="1" applyFont="1" applyFill="1"/>
    <xf numFmtId="41" fontId="5" fillId="0" borderId="0" xfId="2" applyNumberFormat="1" applyFont="1" applyFill="1"/>
    <xf numFmtId="0" fontId="11" fillId="0" borderId="0" xfId="0" applyFont="1" applyFill="1"/>
    <xf numFmtId="41" fontId="5" fillId="0" borderId="0" xfId="2" applyNumberFormat="1" applyFont="1" applyFill="1" applyBorder="1" applyAlignment="1">
      <alignment horizontal="right"/>
    </xf>
    <xf numFmtId="41" fontId="5" fillId="0" borderId="2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center"/>
    </xf>
    <xf numFmtId="164" fontId="7" fillId="0" borderId="0" xfId="2" applyNumberFormat="1" applyFont="1" applyFill="1" applyBorder="1" applyAlignment="1">
      <alignment horizontal="center"/>
    </xf>
    <xf numFmtId="38" fontId="2" fillId="0" borderId="0" xfId="2" applyNumberFormat="1" applyFont="1" applyFill="1" applyAlignment="1"/>
    <xf numFmtId="0" fontId="5" fillId="0" borderId="0" xfId="2" applyFont="1" applyFill="1"/>
    <xf numFmtId="164" fontId="2" fillId="0" borderId="0" xfId="2" applyNumberFormat="1" applyFont="1" applyFill="1" applyBorder="1"/>
    <xf numFmtId="0" fontId="9" fillId="0" borderId="0" xfId="2" applyFont="1" applyFill="1"/>
    <xf numFmtId="0" fontId="4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right"/>
    </xf>
    <xf numFmtId="4" fontId="11" fillId="0" borderId="0" xfId="3" applyFont="1" applyFill="1" applyBorder="1"/>
    <xf numFmtId="49" fontId="11" fillId="0" borderId="0" xfId="2" applyNumberFormat="1" applyFont="1" applyFill="1" applyAlignment="1">
      <alignment horizontal="left"/>
    </xf>
    <xf numFmtId="165" fontId="9" fillId="0" borderId="0" xfId="2" applyNumberFormat="1" applyFont="1" applyFill="1" applyAlignment="1">
      <alignment horizontal="center"/>
    </xf>
    <xf numFmtId="164" fontId="5" fillId="0" borderId="0" xfId="2" applyNumberFormat="1" applyFont="1" applyFill="1" applyAlignment="1">
      <alignment horizontal="right"/>
    </xf>
    <xf numFmtId="164" fontId="2" fillId="0" borderId="0" xfId="2" applyNumberFormat="1" applyFont="1" applyFill="1"/>
    <xf numFmtId="166" fontId="2" fillId="0" borderId="0" xfId="2" applyNumberFormat="1" applyFont="1" applyFill="1" applyAlignment="1"/>
    <xf numFmtId="41" fontId="11" fillId="0" borderId="0" xfId="3" applyNumberFormat="1" applyFont="1" applyFill="1" applyBorder="1"/>
    <xf numFmtId="41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41" fontId="5" fillId="0" borderId="3" xfId="2" applyNumberFormat="1" applyFont="1" applyFill="1" applyBorder="1" applyAlignment="1">
      <alignment horizontal="right"/>
    </xf>
    <xf numFmtId="164" fontId="5" fillId="0" borderId="0" xfId="2" applyNumberFormat="1" applyFont="1" applyFill="1" applyAlignment="1"/>
    <xf numFmtId="164" fontId="2" fillId="0" borderId="0" xfId="2" applyNumberFormat="1" applyFont="1" applyFill="1" applyBorder="1" applyAlignment="1"/>
    <xf numFmtId="165" fontId="2" fillId="0" borderId="0" xfId="2" applyNumberFormat="1" applyFont="1" applyFill="1" applyAlignment="1">
      <alignment horizontal="right"/>
    </xf>
    <xf numFmtId="166" fontId="11" fillId="0" borderId="2" xfId="0" applyNumberFormat="1" applyFont="1" applyFill="1" applyBorder="1" applyAlignment="1"/>
    <xf numFmtId="166" fontId="11" fillId="0" borderId="0" xfId="0" applyNumberFormat="1" applyFont="1" applyFill="1" applyAlignment="1"/>
    <xf numFmtId="166" fontId="11" fillId="0" borderId="0" xfId="0" applyNumberFormat="1" applyFont="1" applyFill="1" applyBorder="1" applyAlignment="1"/>
    <xf numFmtId="166" fontId="2" fillId="0" borderId="0" xfId="4" applyNumberFormat="1" applyFont="1" applyFill="1" applyAlignment="1"/>
    <xf numFmtId="166" fontId="2" fillId="0" borderId="0" xfId="4" applyNumberFormat="1" applyFont="1" applyFill="1" applyAlignment="1">
      <alignment horizontal="right"/>
    </xf>
    <xf numFmtId="166" fontId="2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Border="1"/>
    <xf numFmtId="0" fontId="2" fillId="0" borderId="0" xfId="2" applyFont="1" applyFill="1" applyAlignment="1"/>
    <xf numFmtId="166" fontId="2" fillId="0" borderId="0" xfId="4" applyNumberFormat="1" applyFont="1" applyFill="1"/>
    <xf numFmtId="166" fontId="2" fillId="0" borderId="3" xfId="4" applyNumberFormat="1" applyFont="1" applyFill="1" applyBorder="1" applyAlignment="1"/>
    <xf numFmtId="166" fontId="5" fillId="0" borderId="0" xfId="4" applyNumberFormat="1" applyFont="1" applyFill="1" applyBorder="1" applyAlignment="1">
      <alignment horizontal="right"/>
    </xf>
    <xf numFmtId="166" fontId="12" fillId="0" borderId="0" xfId="2" applyNumberFormat="1" applyFont="1" applyFill="1" applyBorder="1" applyAlignment="1"/>
    <xf numFmtId="166" fontId="12" fillId="0" borderId="0" xfId="2" applyNumberFormat="1" applyFont="1" applyFill="1" applyAlignment="1"/>
    <xf numFmtId="166" fontId="14" fillId="0" borderId="0" xfId="5" applyNumberFormat="1" applyFont="1" applyFill="1" applyAlignment="1"/>
    <xf numFmtId="38" fontId="15" fillId="0" borderId="0" xfId="2" applyNumberFormat="1" applyFont="1" applyFill="1"/>
    <xf numFmtId="165" fontId="16" fillId="0" borderId="0" xfId="2" applyNumberFormat="1" applyFont="1" applyFill="1" applyAlignment="1">
      <alignment horizontal="center"/>
    </xf>
    <xf numFmtId="41" fontId="15" fillId="0" borderId="0" xfId="2" applyNumberFormat="1" applyFont="1" applyFill="1" applyBorder="1" applyAlignment="1">
      <alignment horizontal="right"/>
    </xf>
    <xf numFmtId="0" fontId="10" fillId="0" borderId="0" xfId="2" applyFont="1" applyFill="1"/>
    <xf numFmtId="165" fontId="17" fillId="0" borderId="0" xfId="2" applyNumberFormat="1" applyFont="1" applyFill="1" applyAlignment="1">
      <alignment horizontal="center"/>
    </xf>
    <xf numFmtId="41" fontId="18" fillId="0" borderId="0" xfId="2" applyNumberFormat="1" applyFont="1" applyFill="1" applyBorder="1" applyAlignment="1">
      <alignment horizontal="center"/>
    </xf>
    <xf numFmtId="167" fontId="18" fillId="0" borderId="0" xfId="2" applyNumberFormat="1" applyFont="1" applyFill="1"/>
    <xf numFmtId="0" fontId="5" fillId="0" borderId="0" xfId="0" applyFont="1" applyAlignment="1"/>
    <xf numFmtId="0" fontId="2" fillId="0" borderId="0" xfId="0" applyFont="1"/>
    <xf numFmtId="37" fontId="5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left"/>
    </xf>
    <xf numFmtId="38" fontId="2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Border="1" applyAlignment="1"/>
    <xf numFmtId="38" fontId="2" fillId="0" borderId="0" xfId="0" applyNumberFormat="1" applyFont="1" applyFill="1" applyAlignment="1"/>
    <xf numFmtId="38" fontId="5" fillId="0" borderId="0" xfId="0" applyNumberFormat="1" applyFont="1" applyFill="1"/>
    <xf numFmtId="49" fontId="9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Border="1"/>
    <xf numFmtId="38" fontId="5" fillId="0" borderId="0" xfId="0" applyNumberFormat="1" applyFont="1" applyFill="1" applyBorder="1" applyAlignment="1"/>
    <xf numFmtId="38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/>
    <xf numFmtId="38" fontId="2" fillId="0" borderId="0" xfId="0" applyNumberFormat="1" applyFont="1" applyFill="1" applyBorder="1"/>
    <xf numFmtId="38" fontId="9" fillId="0" borderId="0" xfId="0" applyNumberFormat="1" applyFont="1" applyFill="1"/>
    <xf numFmtId="0" fontId="4" fillId="0" borderId="0" xfId="2" applyFont="1" applyFill="1" applyAlignment="1">
      <alignment horizontal="center"/>
    </xf>
    <xf numFmtId="38" fontId="2" fillId="0" borderId="0" xfId="0" applyNumberFormat="1" applyFont="1" applyFill="1"/>
    <xf numFmtId="38" fontId="2" fillId="0" borderId="0" xfId="2" applyNumberFormat="1" applyFont="1" applyFill="1" applyAlignment="1">
      <alignment vertical="center"/>
    </xf>
    <xf numFmtId="165" fontId="4" fillId="0" borderId="0" xfId="0" quotePrefix="1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5" fillId="0" borderId="0" xfId="3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65" fontId="4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/>
    </xf>
    <xf numFmtId="0" fontId="5" fillId="0" borderId="0" xfId="0" applyFont="1" applyFill="1"/>
    <xf numFmtId="165" fontId="9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/>
    </xf>
    <xf numFmtId="0" fontId="9" fillId="0" borderId="0" xfId="0" applyFont="1" applyFill="1"/>
    <xf numFmtId="49" fontId="11" fillId="0" borderId="0" xfId="0" applyNumberFormat="1" applyFont="1" applyFill="1" applyAlignment="1">
      <alignment horizontal="left"/>
    </xf>
    <xf numFmtId="41" fontId="11" fillId="0" borderId="0" xfId="3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" fontId="11" fillId="0" borderId="0" xfId="0" applyNumberFormat="1" applyFont="1" applyFill="1" applyAlignment="1">
      <alignment horizontal="left"/>
    </xf>
    <xf numFmtId="166" fontId="11" fillId="0" borderId="0" xfId="0" applyNumberFormat="1" applyFont="1" applyFill="1" applyAlignment="1">
      <alignment horizontal="left"/>
    </xf>
    <xf numFmtId="166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left"/>
    </xf>
    <xf numFmtId="38" fontId="11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11" fillId="0" borderId="0" xfId="0" applyFont="1" applyFill="1" applyBorder="1" applyAlignment="1"/>
    <xf numFmtId="37" fontId="11" fillId="0" borderId="0" xfId="0" applyNumberFormat="1" applyFont="1" applyFill="1" applyAlignment="1"/>
    <xf numFmtId="38" fontId="11" fillId="0" borderId="0" xfId="0" applyNumberFormat="1" applyFont="1" applyFill="1" applyAlignment="1"/>
    <xf numFmtId="0" fontId="5" fillId="0" borderId="0" xfId="0" applyFont="1" applyFill="1" applyBorder="1" applyAlignment="1"/>
    <xf numFmtId="0" fontId="19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168" fontId="11" fillId="0" borderId="0" xfId="0" applyNumberFormat="1" applyFont="1" applyFill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166" fontId="11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166" fontId="5" fillId="0" borderId="0" xfId="6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6" fontId="2" fillId="0" borderId="0" xfId="6" applyNumberFormat="1" applyFont="1" applyFill="1" applyBorder="1" applyAlignment="1">
      <alignment horizontal="center" vertical="center"/>
    </xf>
    <xf numFmtId="166" fontId="2" fillId="0" borderId="3" xfId="6" applyNumberFormat="1" applyFont="1" applyFill="1" applyBorder="1" applyAlignment="1">
      <alignment horizontal="center" vertical="center"/>
    </xf>
    <xf numFmtId="169" fontId="11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41" fontId="11" fillId="0" borderId="0" xfId="0" applyNumberFormat="1" applyFont="1" applyFill="1" applyBorder="1" applyAlignment="1"/>
    <xf numFmtId="166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center"/>
    </xf>
    <xf numFmtId="38" fontId="20" fillId="0" borderId="0" xfId="0" applyNumberFormat="1" applyFont="1" applyFill="1" applyAlignment="1">
      <alignment horizontal="left"/>
    </xf>
    <xf numFmtId="166" fontId="20" fillId="0" borderId="0" xfId="0" applyNumberFormat="1" applyFont="1" applyFill="1" applyAlignment="1"/>
    <xf numFmtId="37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166" fontId="5" fillId="0" borderId="0" xfId="0" applyNumberFormat="1" applyFont="1" applyFill="1" applyBorder="1" applyAlignment="1"/>
    <xf numFmtId="166" fontId="2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16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21" fillId="0" borderId="0" xfId="6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/>
    </xf>
    <xf numFmtId="166" fontId="5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11" fillId="0" borderId="0" xfId="0" applyFont="1" applyFill="1" applyAlignment="1">
      <alignment horizontal="left"/>
    </xf>
    <xf numFmtId="166" fontId="11" fillId="0" borderId="3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166" fontId="2" fillId="0" borderId="0" xfId="0" applyNumberFormat="1" applyFont="1" applyFill="1" applyBorder="1" applyAlignment="1"/>
    <xf numFmtId="0" fontId="5" fillId="0" borderId="0" xfId="0" applyFont="1" applyFill="1" applyBorder="1"/>
    <xf numFmtId="15" fontId="2" fillId="0" borderId="0" xfId="0" applyNumberFormat="1" applyFont="1" applyFill="1" applyBorder="1" applyAlignment="1"/>
    <xf numFmtId="37" fontId="2" fillId="0" borderId="0" xfId="0" quotePrefix="1" applyNumberFormat="1" applyFont="1" applyFill="1" applyAlignment="1">
      <alignment horizontal="left"/>
    </xf>
    <xf numFmtId="38" fontId="5" fillId="0" borderId="0" xfId="0" applyNumberFormat="1" applyFont="1" applyFill="1" applyAlignment="1"/>
    <xf numFmtId="49" fontId="2" fillId="0" borderId="0" xfId="0" quotePrefix="1" applyNumberFormat="1" applyFont="1" applyFill="1" applyBorder="1" applyAlignment="1">
      <alignment horizontal="center"/>
    </xf>
    <xf numFmtId="166" fontId="11" fillId="0" borderId="0" xfId="1" applyNumberFormat="1" applyFont="1" applyFill="1"/>
    <xf numFmtId="0" fontId="4" fillId="0" borderId="0" xfId="0" applyFont="1" applyFill="1"/>
    <xf numFmtId="166" fontId="2" fillId="0" borderId="0" xfId="1" applyNumberFormat="1" applyFont="1" applyFill="1" applyAlignment="1">
      <alignment horizontal="right"/>
    </xf>
    <xf numFmtId="38" fontId="11" fillId="0" borderId="0" xfId="0" applyNumberFormat="1" applyFont="1" applyFill="1"/>
    <xf numFmtId="166" fontId="11" fillId="0" borderId="0" xfId="1" applyNumberFormat="1" applyFont="1" applyFill="1" applyAlignment="1"/>
    <xf numFmtId="49" fontId="2" fillId="0" borderId="0" xfId="0" applyNumberFormat="1" applyFont="1" applyFill="1" applyAlignment="1">
      <alignment horizontal="left"/>
    </xf>
    <xf numFmtId="166" fontId="2" fillId="0" borderId="4" xfId="0" applyNumberFormat="1" applyFont="1" applyFill="1" applyBorder="1" applyAlignment="1">
      <alignment horizontal="right"/>
    </xf>
    <xf numFmtId="38" fontId="11" fillId="0" borderId="0" xfId="2" applyNumberFormat="1" applyFont="1" applyFill="1" applyBorder="1"/>
    <xf numFmtId="0" fontId="10" fillId="0" borderId="0" xfId="0" applyFont="1" applyFill="1"/>
    <xf numFmtId="166" fontId="18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38" fontId="9" fillId="0" borderId="0" xfId="0" applyNumberFormat="1" applyFont="1" applyFill="1" applyAlignment="1"/>
    <xf numFmtId="4" fontId="2" fillId="0" borderId="0" xfId="3" applyFont="1" applyFill="1" applyAlignment="1"/>
    <xf numFmtId="4" fontId="2" fillId="0" borderId="0" xfId="3" applyFont="1" applyFill="1" applyBorder="1" applyAlignment="1"/>
    <xf numFmtId="166" fontId="11" fillId="0" borderId="0" xfId="1" applyNumberFormat="1" applyFont="1" applyFill="1" applyBorder="1" applyAlignment="1"/>
    <xf numFmtId="166" fontId="2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/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/>
    <xf numFmtId="166" fontId="5" fillId="0" borderId="3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166" fontId="2" fillId="0" borderId="0" xfId="1" applyNumberFormat="1" applyFont="1" applyFill="1"/>
    <xf numFmtId="166" fontId="2" fillId="0" borderId="0" xfId="1" applyNumberFormat="1" applyFont="1" applyFill="1" applyBorder="1"/>
    <xf numFmtId="166" fontId="2" fillId="0" borderId="3" xfId="1" applyNumberFormat="1" applyFont="1" applyFill="1" applyBorder="1" applyAlignment="1"/>
    <xf numFmtId="43" fontId="5" fillId="0" borderId="2" xfId="1" applyNumberFormat="1" applyFont="1" applyFill="1" applyBorder="1" applyAlignment="1">
      <alignment horizontal="center"/>
    </xf>
    <xf numFmtId="43" fontId="5" fillId="0" borderId="0" xfId="1" applyNumberFormat="1" applyFont="1" applyFill="1" applyBorder="1" applyAlignment="1">
      <alignment horizontal="right"/>
    </xf>
    <xf numFmtId="0" fontId="11" fillId="0" borderId="0" xfId="0" applyFont="1"/>
    <xf numFmtId="166" fontId="5" fillId="0" borderId="1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right" vertical="center"/>
    </xf>
    <xf numFmtId="166" fontId="21" fillId="0" borderId="0" xfId="6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/>
    <xf numFmtId="166" fontId="4" fillId="0" borderId="0" xfId="0" applyNumberFormat="1" applyFont="1" applyFill="1" applyBorder="1" applyAlignment="1">
      <alignment horizontal="center"/>
    </xf>
    <xf numFmtId="166" fontId="11" fillId="0" borderId="3" xfId="0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23" fillId="0" borderId="0" xfId="0" applyFont="1"/>
    <xf numFmtId="43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0" fontId="24" fillId="0" borderId="0" xfId="0" applyFont="1"/>
    <xf numFmtId="166" fontId="3" fillId="0" borderId="0" xfId="0" applyNumberFormat="1" applyFont="1" applyFill="1" applyBorder="1" applyAlignment="1">
      <alignment horizontal="right"/>
    </xf>
    <xf numFmtId="37" fontId="22" fillId="0" borderId="0" xfId="0" applyNumberFormat="1" applyFont="1" applyFill="1" applyAlignment="1">
      <alignment horizontal="left"/>
    </xf>
    <xf numFmtId="38" fontId="22" fillId="0" borderId="0" xfId="0" applyNumberFormat="1" applyFont="1" applyFill="1" applyBorder="1" applyAlignment="1">
      <alignment horizontal="left"/>
    </xf>
    <xf numFmtId="37" fontId="22" fillId="0" borderId="0" xfId="0" quotePrefix="1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38" fontId="5" fillId="0" borderId="0" xfId="2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66" fontId="11" fillId="0" borderId="3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2" fillId="0" borderId="3" xfId="0" applyNumberFormat="1" applyFont="1" applyFill="1" applyBorder="1" applyAlignment="1">
      <alignment horizontal="center"/>
    </xf>
  </cellXfs>
  <cellStyles count="7">
    <cellStyle name="Comma" xfId="1" builtinId="3"/>
    <cellStyle name="Comma 2" xfId="3"/>
    <cellStyle name="Comma 2 2 2" xfId="5"/>
    <cellStyle name="Comma 6" xfId="4"/>
    <cellStyle name="Normal" xfId="0" builtinId="0"/>
    <cellStyle name="Normal 2" xfId="2"/>
    <cellStyle name="Normal_P-06t-gol004a061b-1_03110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5"/>
  <sheetViews>
    <sheetView tabSelected="1" view="pageBreakPreview" topLeftCell="A91" zoomScale="85" zoomScaleNormal="85" zoomScaleSheetLayoutView="85" workbookViewId="0">
      <selection activeCell="L16" sqref="L16"/>
    </sheetView>
  </sheetViews>
  <sheetFormatPr defaultRowHeight="14.4"/>
  <cols>
    <col min="2" max="2" width="40.5546875" style="11" customWidth="1"/>
    <col min="3" max="3" width="7.5546875" style="2" customWidth="1"/>
    <col min="4" max="4" width="13.21875" style="17" customWidth="1"/>
    <col min="5" max="5" width="1.21875" style="43" customWidth="1"/>
    <col min="6" max="6" width="13.77734375" style="17" customWidth="1"/>
    <col min="7" max="7" width="1.44140625" style="43" customWidth="1"/>
    <col min="8" max="8" width="13.77734375" style="17" customWidth="1"/>
    <col min="9" max="9" width="1.6640625" style="5" customWidth="1"/>
    <col min="10" max="10" width="13.21875" style="17" customWidth="1"/>
  </cols>
  <sheetData>
    <row r="1" spans="2:10" ht="19.5" customHeight="1">
      <c r="B1" s="1" t="s">
        <v>0</v>
      </c>
      <c r="D1" s="3"/>
      <c r="E1" s="4"/>
      <c r="F1" s="3"/>
      <c r="G1" s="4"/>
      <c r="H1" s="3"/>
      <c r="J1" s="3"/>
    </row>
    <row r="2" spans="2:10" ht="19.5" customHeight="1">
      <c r="B2" s="6" t="s">
        <v>1</v>
      </c>
      <c r="D2" s="3"/>
      <c r="E2" s="4"/>
      <c r="F2" s="3"/>
      <c r="G2" s="4"/>
      <c r="H2" s="7"/>
      <c r="J2" s="7"/>
    </row>
    <row r="3" spans="2:10" ht="19.5" customHeight="1">
      <c r="B3" s="8"/>
      <c r="D3" s="3"/>
      <c r="E3" s="4"/>
      <c r="F3" s="3"/>
      <c r="G3" s="4"/>
      <c r="H3" s="7"/>
      <c r="J3" s="7"/>
    </row>
    <row r="4" spans="2:10" ht="19.5" customHeight="1">
      <c r="B4" s="9"/>
      <c r="C4" s="10"/>
      <c r="D4" s="237" t="s">
        <v>2</v>
      </c>
      <c r="E4" s="237"/>
      <c r="F4" s="237"/>
      <c r="G4" s="9"/>
      <c r="H4" s="237" t="s">
        <v>3</v>
      </c>
      <c r="I4" s="237"/>
      <c r="J4" s="237"/>
    </row>
    <row r="5" spans="2:10" ht="19.5" customHeight="1">
      <c r="B5" s="9"/>
      <c r="C5" s="10"/>
      <c r="D5" s="237" t="s">
        <v>4</v>
      </c>
      <c r="E5" s="237"/>
      <c r="F5" s="237"/>
      <c r="G5" s="9"/>
      <c r="H5" s="237" t="s">
        <v>4</v>
      </c>
      <c r="I5" s="237"/>
      <c r="J5" s="237"/>
    </row>
    <row r="6" spans="2:10" ht="19.5" customHeight="1">
      <c r="C6" s="12"/>
      <c r="D6" s="13" t="s">
        <v>5</v>
      </c>
      <c r="E6" s="13"/>
      <c r="F6" s="13" t="s">
        <v>6</v>
      </c>
      <c r="G6" s="13"/>
      <c r="H6" s="13" t="s">
        <v>5</v>
      </c>
      <c r="I6" s="13"/>
      <c r="J6" s="13" t="s">
        <v>6</v>
      </c>
    </row>
    <row r="7" spans="2:10" ht="19.5" customHeight="1">
      <c r="B7" s="8" t="s">
        <v>7</v>
      </c>
      <c r="C7" s="12" t="s">
        <v>8</v>
      </c>
      <c r="D7" s="14">
        <v>2017</v>
      </c>
      <c r="E7" s="15"/>
      <c r="F7" s="14">
        <v>2017</v>
      </c>
      <c r="G7" s="15"/>
      <c r="H7" s="14">
        <v>2017</v>
      </c>
      <c r="I7" s="15"/>
      <c r="J7" s="14">
        <v>2017</v>
      </c>
    </row>
    <row r="8" spans="2:10" ht="19.5" customHeight="1">
      <c r="B8" s="8"/>
      <c r="C8" s="12"/>
      <c r="D8" s="14" t="s">
        <v>9</v>
      </c>
      <c r="E8" s="15"/>
      <c r="F8" s="14"/>
      <c r="G8" s="15"/>
      <c r="H8" s="14" t="s">
        <v>9</v>
      </c>
      <c r="I8" s="15"/>
      <c r="J8" s="14"/>
    </row>
    <row r="9" spans="2:10" ht="19.5" customHeight="1">
      <c r="B9" s="16"/>
      <c r="E9" s="18"/>
      <c r="G9" s="19" t="s">
        <v>10</v>
      </c>
      <c r="H9" s="18"/>
      <c r="I9" s="18"/>
      <c r="J9" s="18"/>
    </row>
    <row r="10" spans="2:10" ht="19.5" customHeight="1">
      <c r="B10" s="20" t="s">
        <v>11</v>
      </c>
      <c r="C10" s="21"/>
      <c r="E10" s="22"/>
      <c r="G10" s="22"/>
    </row>
    <row r="11" spans="2:10" ht="19.5" customHeight="1">
      <c r="B11" s="16" t="s">
        <v>12</v>
      </c>
      <c r="C11" s="23"/>
      <c r="D11" s="24">
        <v>726040</v>
      </c>
      <c r="E11" s="24"/>
      <c r="F11" s="24">
        <v>905967</v>
      </c>
      <c r="G11" s="24"/>
      <c r="H11" s="24">
        <v>20760</v>
      </c>
      <c r="I11" s="24"/>
      <c r="J11" s="24">
        <v>137636</v>
      </c>
    </row>
    <row r="12" spans="2:10" ht="19.5" customHeight="1">
      <c r="B12" s="16" t="s">
        <v>13</v>
      </c>
      <c r="C12" s="25"/>
      <c r="D12" s="24">
        <v>9880</v>
      </c>
      <c r="E12" s="24"/>
      <c r="F12" s="24">
        <v>9858</v>
      </c>
      <c r="G12" s="24"/>
      <c r="H12" s="24">
        <v>0</v>
      </c>
      <c r="I12" s="24"/>
      <c r="J12" s="24">
        <v>0</v>
      </c>
    </row>
    <row r="13" spans="2:10" ht="19.5" customHeight="1">
      <c r="B13" s="26" t="s">
        <v>14</v>
      </c>
      <c r="C13" s="23" t="s">
        <v>15</v>
      </c>
      <c r="D13" s="24">
        <v>72472</v>
      </c>
      <c r="E13" s="24"/>
      <c r="F13" s="24">
        <v>68274</v>
      </c>
      <c r="G13" s="24"/>
      <c r="H13" s="24">
        <v>60968</v>
      </c>
      <c r="I13" s="24"/>
      <c r="J13" s="24">
        <v>58495</v>
      </c>
    </row>
    <row r="14" spans="2:10" ht="19.5" customHeight="1">
      <c r="B14" s="26" t="s">
        <v>158</v>
      </c>
      <c r="C14" s="23"/>
      <c r="D14" s="24">
        <v>133555</v>
      </c>
      <c r="E14" s="24"/>
      <c r="F14" s="24">
        <v>82097</v>
      </c>
      <c r="G14" s="24"/>
      <c r="H14" s="24">
        <v>11343</v>
      </c>
      <c r="I14" s="24"/>
      <c r="J14" s="24">
        <v>17422</v>
      </c>
    </row>
    <row r="15" spans="2:10" ht="19.5" customHeight="1">
      <c r="B15" s="27" t="s">
        <v>16</v>
      </c>
      <c r="C15" s="23">
        <v>3</v>
      </c>
      <c r="D15" s="24">
        <v>20700</v>
      </c>
      <c r="E15" s="24"/>
      <c r="F15" s="24">
        <v>9749</v>
      </c>
      <c r="G15" s="24"/>
      <c r="H15" s="24">
        <v>101302</v>
      </c>
      <c r="I15" s="24"/>
      <c r="J15" s="24">
        <v>36110</v>
      </c>
    </row>
    <row r="16" spans="2:10" ht="19.5" customHeight="1">
      <c r="B16" s="16" t="s">
        <v>17</v>
      </c>
      <c r="C16" s="23" t="s">
        <v>18</v>
      </c>
      <c r="D16" s="24">
        <v>17404349</v>
      </c>
      <c r="E16" s="24"/>
      <c r="F16" s="24">
        <v>15553181</v>
      </c>
      <c r="G16" s="24"/>
      <c r="H16" s="24">
        <v>0</v>
      </c>
      <c r="I16" s="24"/>
      <c r="J16" s="24">
        <v>0</v>
      </c>
    </row>
    <row r="17" spans="2:10" ht="19.5" customHeight="1">
      <c r="B17" s="16" t="s">
        <v>19</v>
      </c>
      <c r="C17" s="23"/>
      <c r="D17" s="24">
        <v>173725</v>
      </c>
      <c r="E17" s="24"/>
      <c r="F17" s="24">
        <v>161063</v>
      </c>
      <c r="G17" s="24"/>
      <c r="H17" s="24">
        <v>1531</v>
      </c>
      <c r="I17" s="24"/>
      <c r="J17" s="24">
        <v>1152</v>
      </c>
    </row>
    <row r="18" spans="2:10" ht="19.5" customHeight="1">
      <c r="B18" s="9" t="s">
        <v>20</v>
      </c>
      <c r="C18" s="21"/>
      <c r="D18" s="28">
        <f>SUM(D11:D17)</f>
        <v>18540721</v>
      </c>
      <c r="E18" s="29"/>
      <c r="F18" s="28">
        <f>SUM(F11:F17)</f>
        <v>16790189</v>
      </c>
      <c r="G18" s="29"/>
      <c r="H18" s="28">
        <f>SUM(H11:H17)</f>
        <v>195904</v>
      </c>
      <c r="I18" s="30"/>
      <c r="J18" s="28">
        <f>SUM(J11:J17)</f>
        <v>250815</v>
      </c>
    </row>
    <row r="19" spans="2:10" ht="19.5" customHeight="1">
      <c r="B19" s="27"/>
      <c r="D19" s="31"/>
      <c r="E19" s="29"/>
      <c r="F19" s="31"/>
      <c r="G19" s="32"/>
      <c r="H19" s="29"/>
      <c r="I19" s="33"/>
      <c r="J19" s="29"/>
    </row>
    <row r="20" spans="2:10" ht="19.5" customHeight="1">
      <c r="B20" s="20" t="s">
        <v>22</v>
      </c>
      <c r="C20" s="21"/>
      <c r="D20" s="31"/>
      <c r="E20" s="29"/>
      <c r="F20" s="31"/>
      <c r="G20" s="32"/>
      <c r="H20" s="34"/>
      <c r="I20" s="33"/>
      <c r="J20" s="34"/>
    </row>
    <row r="21" spans="2:10" ht="19.5" customHeight="1">
      <c r="B21" s="11" t="s">
        <v>23</v>
      </c>
      <c r="C21" s="23"/>
      <c r="D21" s="24">
        <v>5474</v>
      </c>
      <c r="E21" s="24"/>
      <c r="F21" s="24">
        <v>5463</v>
      </c>
      <c r="G21" s="24"/>
      <c r="H21" s="24">
        <v>0</v>
      </c>
      <c r="I21" s="24"/>
      <c r="J21" s="24">
        <v>0</v>
      </c>
    </row>
    <row r="22" spans="2:10" ht="19.5" customHeight="1">
      <c r="B22" s="27" t="s">
        <v>24</v>
      </c>
      <c r="C22" s="23">
        <v>6</v>
      </c>
      <c r="D22" s="24">
        <v>2024825</v>
      </c>
      <c r="E22" s="24"/>
      <c r="F22" s="24">
        <v>2030633</v>
      </c>
      <c r="G22" s="24"/>
      <c r="H22" s="24">
        <v>2364138</v>
      </c>
      <c r="I22" s="24"/>
      <c r="J22" s="24">
        <v>2364138</v>
      </c>
    </row>
    <row r="23" spans="2:10" ht="19.5" customHeight="1">
      <c r="B23" s="27" t="s">
        <v>25</v>
      </c>
      <c r="C23" s="23">
        <v>7</v>
      </c>
      <c r="D23" s="24">
        <v>0</v>
      </c>
      <c r="E23" s="24"/>
      <c r="F23" s="24">
        <v>0</v>
      </c>
      <c r="G23" s="24"/>
      <c r="H23" s="24">
        <v>5344257</v>
      </c>
      <c r="I23" s="24"/>
      <c r="J23" s="24">
        <v>5245257</v>
      </c>
    </row>
    <row r="24" spans="2:10" ht="19.5" customHeight="1">
      <c r="B24" s="27" t="s">
        <v>188</v>
      </c>
      <c r="C24" s="23">
        <v>6</v>
      </c>
      <c r="D24" s="24">
        <v>1017576</v>
      </c>
      <c r="E24" s="24"/>
      <c r="F24" s="24">
        <v>921440</v>
      </c>
      <c r="G24" s="24"/>
      <c r="H24" s="24">
        <v>0</v>
      </c>
      <c r="I24" s="24"/>
      <c r="J24" s="24">
        <v>0</v>
      </c>
    </row>
    <row r="25" spans="2:10" ht="19.5" customHeight="1">
      <c r="B25" s="27" t="s">
        <v>16</v>
      </c>
      <c r="C25" s="23">
        <v>3</v>
      </c>
      <c r="D25" s="24">
        <v>0</v>
      </c>
      <c r="E25" s="24"/>
      <c r="F25" s="24">
        <v>0</v>
      </c>
      <c r="G25" s="24"/>
      <c r="H25" s="24">
        <v>2568</v>
      </c>
      <c r="I25" s="24"/>
      <c r="J25" s="24">
        <v>2568</v>
      </c>
    </row>
    <row r="26" spans="2:10" ht="19.5" customHeight="1">
      <c r="B26" s="27" t="s">
        <v>26</v>
      </c>
      <c r="C26" s="35"/>
      <c r="D26" s="35"/>
      <c r="E26" s="35"/>
      <c r="F26" s="35"/>
      <c r="G26" s="35"/>
      <c r="H26" s="35"/>
      <c r="I26" s="35"/>
      <c r="J26" s="35"/>
    </row>
    <row r="27" spans="2:10" ht="19.5" customHeight="1">
      <c r="B27" s="27" t="s">
        <v>27</v>
      </c>
      <c r="C27" s="23">
        <v>3</v>
      </c>
      <c r="D27" s="24">
        <v>232583</v>
      </c>
      <c r="E27" s="24"/>
      <c r="F27" s="24">
        <v>232583</v>
      </c>
      <c r="G27" s="24"/>
      <c r="H27" s="24">
        <v>12433778</v>
      </c>
      <c r="I27" s="24"/>
      <c r="J27" s="24">
        <v>11409940</v>
      </c>
    </row>
    <row r="28" spans="2:10" ht="19.5" customHeight="1">
      <c r="B28" s="27" t="s">
        <v>28</v>
      </c>
      <c r="C28" s="25"/>
      <c r="D28" s="24">
        <v>1626</v>
      </c>
      <c r="E28" s="24"/>
      <c r="F28" s="24">
        <v>1626</v>
      </c>
      <c r="G28" s="24"/>
      <c r="H28" s="24">
        <v>0</v>
      </c>
      <c r="I28" s="24"/>
      <c r="J28" s="24">
        <v>0</v>
      </c>
    </row>
    <row r="29" spans="2:10" ht="19.5" customHeight="1">
      <c r="B29" s="27" t="s">
        <v>29</v>
      </c>
      <c r="C29" s="23" t="s">
        <v>30</v>
      </c>
      <c r="D29" s="24">
        <v>6468802</v>
      </c>
      <c r="E29" s="24"/>
      <c r="F29" s="24">
        <v>6557550</v>
      </c>
      <c r="G29" s="24"/>
      <c r="H29" s="24">
        <v>3802565</v>
      </c>
      <c r="I29" s="24"/>
      <c r="J29" s="24">
        <v>3839586</v>
      </c>
    </row>
    <row r="30" spans="2:10" ht="19.5" customHeight="1">
      <c r="B30" s="11" t="s">
        <v>31</v>
      </c>
      <c r="C30" s="23" t="s">
        <v>32</v>
      </c>
      <c r="D30" s="24">
        <v>1005673</v>
      </c>
      <c r="E30" s="24"/>
      <c r="F30" s="24">
        <v>1019308</v>
      </c>
      <c r="G30" s="24"/>
      <c r="H30" s="24">
        <v>424400</v>
      </c>
      <c r="I30" s="24"/>
      <c r="J30" s="24">
        <v>431560</v>
      </c>
    </row>
    <row r="31" spans="2:10" ht="19.5" customHeight="1">
      <c r="B31" s="27" t="s">
        <v>185</v>
      </c>
      <c r="C31" s="23" t="s">
        <v>33</v>
      </c>
      <c r="D31" s="24">
        <v>2515646</v>
      </c>
      <c r="E31" s="24"/>
      <c r="F31" s="24">
        <v>2539674</v>
      </c>
      <c r="G31" s="24"/>
      <c r="H31" s="24">
        <v>955417</v>
      </c>
      <c r="I31" s="24"/>
      <c r="J31" s="24">
        <v>969778</v>
      </c>
    </row>
    <row r="32" spans="2:10" ht="19.5" customHeight="1">
      <c r="B32" s="27" t="s">
        <v>34</v>
      </c>
      <c r="C32" s="23"/>
      <c r="D32" s="24">
        <v>20610</v>
      </c>
      <c r="E32" s="24"/>
      <c r="F32" s="24">
        <v>20188</v>
      </c>
      <c r="G32" s="24"/>
      <c r="H32" s="24">
        <v>17055</v>
      </c>
      <c r="I32" s="24"/>
      <c r="J32" s="24">
        <v>16697</v>
      </c>
    </row>
    <row r="33" spans="2:10" ht="19.5" customHeight="1">
      <c r="B33" s="27" t="s">
        <v>35</v>
      </c>
      <c r="C33" s="23"/>
      <c r="D33" s="24">
        <v>232929</v>
      </c>
      <c r="E33" s="24"/>
      <c r="F33" s="24">
        <v>244220</v>
      </c>
      <c r="G33" s="24"/>
      <c r="H33" s="24">
        <v>53186</v>
      </c>
      <c r="I33" s="24"/>
      <c r="J33" s="24">
        <v>61652</v>
      </c>
    </row>
    <row r="34" spans="2:10" ht="19.5" customHeight="1">
      <c r="B34" s="16" t="s">
        <v>36</v>
      </c>
      <c r="C34" s="23"/>
      <c r="D34" s="24">
        <v>402278</v>
      </c>
      <c r="E34" s="24"/>
      <c r="F34" s="24">
        <v>406794</v>
      </c>
      <c r="G34" s="24"/>
      <c r="H34" s="24">
        <v>4442</v>
      </c>
      <c r="I34" s="24"/>
      <c r="J34" s="24">
        <v>8155</v>
      </c>
    </row>
    <row r="35" spans="2:10" ht="19.5" customHeight="1">
      <c r="B35" s="27" t="s">
        <v>37</v>
      </c>
      <c r="C35" s="23"/>
      <c r="D35" s="24">
        <v>64751</v>
      </c>
      <c r="E35" s="24"/>
      <c r="F35" s="24">
        <v>35002</v>
      </c>
      <c r="G35" s="24"/>
      <c r="H35" s="24">
        <v>7173</v>
      </c>
      <c r="I35" s="24"/>
      <c r="J35" s="24">
        <v>7174</v>
      </c>
    </row>
    <row r="36" spans="2:10" ht="19.5" customHeight="1">
      <c r="B36" s="9" t="s">
        <v>38</v>
      </c>
      <c r="C36" s="21"/>
      <c r="D36" s="28">
        <f>SUM(D21:D35)</f>
        <v>13992773</v>
      </c>
      <c r="E36" s="29"/>
      <c r="F36" s="28">
        <f>SUM(F21:F35)</f>
        <v>14014481</v>
      </c>
      <c r="G36" s="29"/>
      <c r="H36" s="28">
        <f>SUM(H21:H35)</f>
        <v>25408979</v>
      </c>
      <c r="I36" s="30"/>
      <c r="J36" s="28">
        <f>SUM(J21:J35)</f>
        <v>24356505</v>
      </c>
    </row>
    <row r="37" spans="2:10" ht="19.5" customHeight="1">
      <c r="B37" s="9"/>
      <c r="C37" s="21"/>
      <c r="D37" s="36" t="s">
        <v>21</v>
      </c>
      <c r="E37" s="32"/>
      <c r="F37" s="36" t="s">
        <v>21</v>
      </c>
      <c r="G37" s="32"/>
      <c r="H37" s="36" t="s">
        <v>21</v>
      </c>
      <c r="I37" s="33"/>
      <c r="J37" s="36" t="s">
        <v>21</v>
      </c>
    </row>
    <row r="38" spans="2:10" ht="19.5" customHeight="1" thickBot="1">
      <c r="B38" s="9" t="s">
        <v>39</v>
      </c>
      <c r="C38" s="21"/>
      <c r="D38" s="37">
        <f>SUM(D36,D18)</f>
        <v>32533494</v>
      </c>
      <c r="E38" s="29"/>
      <c r="F38" s="37">
        <f>SUM(F36,F18)</f>
        <v>30804670</v>
      </c>
      <c r="G38" s="32"/>
      <c r="H38" s="37">
        <f>SUM(H36,H18)</f>
        <v>25604883</v>
      </c>
      <c r="I38" s="33"/>
      <c r="J38" s="37">
        <f>SUM(J36,J18)</f>
        <v>24607320</v>
      </c>
    </row>
    <row r="39" spans="2:10" ht="15" thickTop="1">
      <c r="B39" s="9"/>
      <c r="C39" s="21"/>
      <c r="D39" s="38"/>
      <c r="E39" s="39"/>
      <c r="F39" s="38"/>
      <c r="G39" s="40"/>
      <c r="H39" s="38" t="s">
        <v>21</v>
      </c>
      <c r="J39" s="38" t="s">
        <v>21</v>
      </c>
    </row>
    <row r="40" spans="2:10" ht="19.5" customHeight="1">
      <c r="B40" s="1" t="s">
        <v>0</v>
      </c>
      <c r="D40" s="3"/>
      <c r="E40" s="4"/>
      <c r="F40" s="3"/>
      <c r="G40" s="4"/>
      <c r="H40" s="3"/>
      <c r="J40" s="3"/>
    </row>
    <row r="41" spans="2:10" ht="19.5" customHeight="1">
      <c r="B41" s="6" t="s">
        <v>1</v>
      </c>
      <c r="D41" s="3" t="s">
        <v>21</v>
      </c>
      <c r="E41" s="4"/>
      <c r="F41" s="3" t="s">
        <v>21</v>
      </c>
      <c r="G41" s="4" t="s">
        <v>21</v>
      </c>
      <c r="H41" s="7" t="s">
        <v>21</v>
      </c>
      <c r="I41" s="5" t="s">
        <v>21</v>
      </c>
      <c r="J41" s="7" t="s">
        <v>21</v>
      </c>
    </row>
    <row r="42" spans="2:10" ht="19.5" customHeight="1">
      <c r="B42" s="8"/>
      <c r="D42" s="3" t="s">
        <v>21</v>
      </c>
      <c r="E42" s="4"/>
      <c r="F42" s="3" t="s">
        <v>21</v>
      </c>
      <c r="G42" s="4" t="s">
        <v>21</v>
      </c>
      <c r="H42" s="7" t="s">
        <v>21</v>
      </c>
      <c r="I42" s="5" t="s">
        <v>21</v>
      </c>
      <c r="J42" s="7" t="s">
        <v>21</v>
      </c>
    </row>
    <row r="43" spans="2:10" ht="19.5" customHeight="1">
      <c r="B43" s="41"/>
      <c r="C43" s="41"/>
      <c r="D43" s="237" t="s">
        <v>2</v>
      </c>
      <c r="E43" s="237"/>
      <c r="F43" s="237"/>
      <c r="G43" s="9"/>
      <c r="H43" s="237" t="s">
        <v>3</v>
      </c>
      <c r="I43" s="237"/>
      <c r="J43" s="237"/>
    </row>
    <row r="44" spans="2:10" ht="19.5" customHeight="1">
      <c r="B44" s="9"/>
      <c r="C44" s="10"/>
      <c r="D44" s="237" t="s">
        <v>4</v>
      </c>
      <c r="E44" s="237"/>
      <c r="F44" s="237"/>
      <c r="G44" s="9"/>
      <c r="H44" s="237" t="s">
        <v>4</v>
      </c>
      <c r="I44" s="237"/>
      <c r="J44" s="237"/>
    </row>
    <row r="45" spans="2:10" ht="19.5" customHeight="1">
      <c r="B45" s="9"/>
      <c r="C45" s="10"/>
      <c r="D45" s="13" t="s">
        <v>5</v>
      </c>
      <c r="E45" s="13"/>
      <c r="F45" s="13" t="s">
        <v>6</v>
      </c>
      <c r="G45" s="13"/>
      <c r="H45" s="13" t="s">
        <v>5</v>
      </c>
      <c r="I45" s="13"/>
      <c r="J45" s="13" t="s">
        <v>6</v>
      </c>
    </row>
    <row r="46" spans="2:10" ht="19.5" customHeight="1">
      <c r="B46" s="42" t="s">
        <v>40</v>
      </c>
      <c r="C46" s="12" t="s">
        <v>8</v>
      </c>
      <c r="D46" s="14">
        <v>2017</v>
      </c>
      <c r="E46" s="15"/>
      <c r="F46" s="14">
        <v>2017</v>
      </c>
      <c r="G46" s="15"/>
      <c r="H46" s="14">
        <v>2017</v>
      </c>
      <c r="I46" s="15"/>
      <c r="J46" s="14">
        <v>2017</v>
      </c>
    </row>
    <row r="47" spans="2:10" ht="19.5" customHeight="1">
      <c r="B47" s="42"/>
      <c r="C47" s="12"/>
      <c r="D47" s="14" t="s">
        <v>9</v>
      </c>
      <c r="E47" s="15"/>
      <c r="F47" s="14"/>
      <c r="G47" s="15"/>
      <c r="H47" s="14" t="s">
        <v>9</v>
      </c>
      <c r="I47" s="15"/>
      <c r="J47" s="14"/>
    </row>
    <row r="48" spans="2:10" ht="19.5" customHeight="1">
      <c r="B48" s="16"/>
      <c r="G48" s="19" t="s">
        <v>10</v>
      </c>
    </row>
    <row r="49" spans="2:10" ht="19.5" customHeight="1">
      <c r="B49" s="44" t="s">
        <v>41</v>
      </c>
      <c r="G49" s="43" t="s">
        <v>21</v>
      </c>
      <c r="I49" s="5" t="s">
        <v>21</v>
      </c>
    </row>
    <row r="50" spans="2:10" ht="19.5" customHeight="1">
      <c r="B50" s="16" t="s">
        <v>42</v>
      </c>
      <c r="C50" s="23">
        <v>11</v>
      </c>
      <c r="D50" s="24">
        <v>895917</v>
      </c>
      <c r="E50" s="24"/>
      <c r="F50" s="24">
        <v>0</v>
      </c>
      <c r="G50" s="24"/>
      <c r="H50" s="24">
        <v>895917</v>
      </c>
      <c r="I50" s="24"/>
      <c r="J50" s="24">
        <v>0</v>
      </c>
    </row>
    <row r="51" spans="2:10" ht="19.5" customHeight="1">
      <c r="B51" s="16" t="s">
        <v>43</v>
      </c>
      <c r="C51" s="23">
        <v>3</v>
      </c>
      <c r="D51" s="24">
        <v>1823656</v>
      </c>
      <c r="E51" s="24"/>
      <c r="F51" s="24">
        <v>1442495</v>
      </c>
      <c r="G51" s="24"/>
      <c r="H51" s="24">
        <v>10750</v>
      </c>
      <c r="I51" s="24"/>
      <c r="J51" s="24">
        <v>7023</v>
      </c>
    </row>
    <row r="52" spans="2:10" ht="19.5" customHeight="1">
      <c r="B52" s="16" t="s">
        <v>161</v>
      </c>
      <c r="C52" s="45"/>
      <c r="D52" s="24">
        <v>874904</v>
      </c>
      <c r="E52" s="24"/>
      <c r="F52" s="24">
        <v>1000410</v>
      </c>
      <c r="G52" s="24"/>
      <c r="H52" s="24">
        <v>100782</v>
      </c>
      <c r="I52" s="24"/>
      <c r="J52" s="24">
        <v>168777</v>
      </c>
    </row>
    <row r="53" spans="2:10" ht="19.5" customHeight="1">
      <c r="B53" s="27" t="s">
        <v>44</v>
      </c>
      <c r="C53" s="23">
        <v>3</v>
      </c>
      <c r="D53" s="24">
        <v>114</v>
      </c>
      <c r="E53" s="24"/>
      <c r="F53" s="24">
        <v>159</v>
      </c>
      <c r="G53" s="24"/>
      <c r="H53" s="24">
        <v>591</v>
      </c>
      <c r="I53" s="24"/>
      <c r="J53" s="24">
        <v>118</v>
      </c>
    </row>
    <row r="54" spans="2:10" ht="19.5" customHeight="1">
      <c r="B54" s="27" t="s">
        <v>45</v>
      </c>
      <c r="C54" s="23"/>
      <c r="D54" s="46"/>
      <c r="E54" s="46"/>
      <c r="F54" s="46"/>
      <c r="G54" s="47"/>
      <c r="H54" s="47"/>
      <c r="I54" s="47"/>
      <c r="J54" s="47"/>
    </row>
    <row r="55" spans="2:10" ht="19.5" customHeight="1">
      <c r="B55" s="27" t="s">
        <v>46</v>
      </c>
      <c r="C55" s="23">
        <v>11</v>
      </c>
      <c r="D55" s="24">
        <v>46000</v>
      </c>
      <c r="E55" s="24"/>
      <c r="F55" s="24">
        <v>144624</v>
      </c>
      <c r="G55" s="24"/>
      <c r="H55" s="24">
        <v>0</v>
      </c>
      <c r="I55" s="24"/>
      <c r="J55" s="24">
        <v>0</v>
      </c>
    </row>
    <row r="56" spans="2:10" ht="19.5" customHeight="1">
      <c r="B56" s="48" t="s">
        <v>47</v>
      </c>
      <c r="C56" s="23" t="s">
        <v>196</v>
      </c>
      <c r="D56" s="24">
        <v>306061</v>
      </c>
      <c r="E56" s="24"/>
      <c r="F56" s="24">
        <v>306061</v>
      </c>
      <c r="G56" s="24"/>
      <c r="H56" s="24">
        <v>0</v>
      </c>
      <c r="I56" s="24"/>
      <c r="J56" s="24">
        <v>0</v>
      </c>
    </row>
    <row r="57" spans="2:10" ht="19.5" customHeight="1">
      <c r="B57" s="16" t="s">
        <v>48</v>
      </c>
      <c r="C57" s="23"/>
      <c r="D57" s="24">
        <v>226041</v>
      </c>
      <c r="E57" s="24"/>
      <c r="F57" s="24">
        <v>136063</v>
      </c>
      <c r="G57" s="24"/>
      <c r="H57" s="24">
        <v>45120</v>
      </c>
      <c r="I57" s="24"/>
      <c r="J57" s="24">
        <v>32997</v>
      </c>
    </row>
    <row r="58" spans="2:10" ht="19.5" customHeight="1">
      <c r="B58" s="16" t="s">
        <v>49</v>
      </c>
      <c r="C58" s="23">
        <v>13</v>
      </c>
      <c r="D58" s="24">
        <v>0</v>
      </c>
      <c r="E58" s="24"/>
      <c r="F58" s="24">
        <v>2238</v>
      </c>
      <c r="G58" s="24"/>
      <c r="H58" s="24">
        <v>0</v>
      </c>
      <c r="I58" s="24"/>
      <c r="J58" s="24">
        <v>0</v>
      </c>
    </row>
    <row r="59" spans="2:10" ht="19.5" customHeight="1">
      <c r="B59" s="11" t="s">
        <v>50</v>
      </c>
      <c r="C59" s="23"/>
      <c r="D59" s="24">
        <v>299724</v>
      </c>
      <c r="E59" s="24"/>
      <c r="F59" s="24">
        <v>260079</v>
      </c>
      <c r="G59" s="24"/>
      <c r="H59" s="24">
        <v>14719</v>
      </c>
      <c r="I59" s="24"/>
      <c r="J59" s="24">
        <v>10393</v>
      </c>
    </row>
    <row r="60" spans="2:10" ht="19.5" customHeight="1">
      <c r="B60" s="9" t="s">
        <v>51</v>
      </c>
      <c r="C60" s="49"/>
      <c r="D60" s="28">
        <f>SUM(D50:D59)</f>
        <v>4472417</v>
      </c>
      <c r="E60" s="36"/>
      <c r="F60" s="28">
        <f>SUM(F50:F59)</f>
        <v>3292129</v>
      </c>
      <c r="G60" s="36" t="s">
        <v>21</v>
      </c>
      <c r="H60" s="28">
        <f>SUM(H50:H59)</f>
        <v>1067879</v>
      </c>
      <c r="I60" s="30" t="s">
        <v>21</v>
      </c>
      <c r="J60" s="28">
        <f>SUM(J50:J59)</f>
        <v>219308</v>
      </c>
    </row>
    <row r="61" spans="2:10" ht="19.5" customHeight="1">
      <c r="C61" s="25"/>
      <c r="D61" s="36"/>
      <c r="E61" s="36"/>
      <c r="F61" s="36"/>
      <c r="G61" s="36"/>
      <c r="H61" s="36"/>
      <c r="I61" s="33"/>
      <c r="J61" s="36"/>
    </row>
    <row r="62" spans="2:10" ht="19.5" customHeight="1">
      <c r="B62" s="44" t="s">
        <v>52</v>
      </c>
      <c r="C62" s="25"/>
      <c r="D62" s="50"/>
      <c r="E62" s="38"/>
      <c r="F62" s="50"/>
      <c r="G62" s="38" t="s">
        <v>21</v>
      </c>
      <c r="H62" s="50" t="s">
        <v>21</v>
      </c>
      <c r="I62" s="5" t="s">
        <v>21</v>
      </c>
      <c r="J62" s="50" t="s">
        <v>21</v>
      </c>
    </row>
    <row r="63" spans="2:10" ht="19.5" customHeight="1">
      <c r="B63" s="27" t="s">
        <v>53</v>
      </c>
      <c r="C63" s="23">
        <v>11</v>
      </c>
      <c r="D63" s="24">
        <v>345618</v>
      </c>
      <c r="E63" s="24"/>
      <c r="F63" s="24">
        <v>357326</v>
      </c>
      <c r="G63" s="24"/>
      <c r="H63" s="24">
        <v>0</v>
      </c>
      <c r="I63" s="24"/>
      <c r="J63" s="24">
        <v>0</v>
      </c>
    </row>
    <row r="64" spans="2:10" ht="19.5" customHeight="1">
      <c r="B64" s="27" t="s">
        <v>203</v>
      </c>
      <c r="C64" s="23"/>
      <c r="D64" s="51"/>
      <c r="F64" s="51"/>
      <c r="H64" s="51"/>
      <c r="J64" s="51"/>
    </row>
    <row r="65" spans="2:10" ht="19.5" customHeight="1">
      <c r="B65" s="27" t="s">
        <v>54</v>
      </c>
      <c r="C65" s="23" t="s">
        <v>55</v>
      </c>
      <c r="D65" s="24">
        <v>0</v>
      </c>
      <c r="E65" s="24"/>
      <c r="F65" s="24">
        <v>0</v>
      </c>
      <c r="G65" s="24"/>
      <c r="H65" s="24">
        <v>4700116</v>
      </c>
      <c r="I65" s="24"/>
      <c r="J65" s="24">
        <v>4662977</v>
      </c>
    </row>
    <row r="66" spans="2:10" ht="19.5" customHeight="1">
      <c r="B66" s="27" t="s">
        <v>219</v>
      </c>
      <c r="C66" s="23"/>
      <c r="D66" s="52"/>
      <c r="E66" s="52"/>
      <c r="F66" s="52"/>
      <c r="G66" s="52"/>
      <c r="H66" s="52"/>
      <c r="I66" s="52"/>
      <c r="J66" s="52"/>
    </row>
    <row r="67" spans="2:10" ht="19.5" customHeight="1">
      <c r="B67" s="27" t="s">
        <v>56</v>
      </c>
      <c r="C67" s="23" t="s">
        <v>55</v>
      </c>
      <c r="D67" s="24">
        <v>514469</v>
      </c>
      <c r="E67" s="24"/>
      <c r="F67" s="24">
        <v>510739</v>
      </c>
      <c r="G67" s="24"/>
      <c r="H67" s="24">
        <v>0</v>
      </c>
      <c r="I67" s="24"/>
      <c r="J67" s="24">
        <v>0</v>
      </c>
    </row>
    <row r="68" spans="2:10" ht="19.5" customHeight="1">
      <c r="B68" s="27" t="s">
        <v>57</v>
      </c>
      <c r="C68" s="23"/>
      <c r="D68" s="24">
        <v>4996121</v>
      </c>
      <c r="E68" s="24"/>
      <c r="F68" s="24">
        <v>4995715</v>
      </c>
      <c r="G68" s="24"/>
      <c r="H68" s="24">
        <v>4996120</v>
      </c>
      <c r="I68" s="24"/>
      <c r="J68" s="24">
        <v>4995715</v>
      </c>
    </row>
    <row r="69" spans="2:10" ht="19.5" customHeight="1">
      <c r="B69" s="27" t="s">
        <v>58</v>
      </c>
      <c r="C69" s="23" t="s">
        <v>196</v>
      </c>
      <c r="D69" s="24">
        <v>6664584</v>
      </c>
      <c r="E69" s="24"/>
      <c r="F69" s="24">
        <v>6741667</v>
      </c>
      <c r="G69" s="24"/>
      <c r="H69" s="24">
        <v>0</v>
      </c>
      <c r="I69" s="24"/>
      <c r="J69" s="24">
        <v>0</v>
      </c>
    </row>
    <row r="70" spans="2:10" ht="19.5" customHeight="1">
      <c r="B70" s="27" t="s">
        <v>59</v>
      </c>
      <c r="C70" s="23"/>
      <c r="D70" s="24">
        <v>218372</v>
      </c>
      <c r="E70" s="24"/>
      <c r="F70" s="24">
        <v>219179</v>
      </c>
      <c r="G70" s="24"/>
      <c r="H70" s="24">
        <v>0</v>
      </c>
      <c r="I70" s="24"/>
      <c r="J70" s="24">
        <v>0</v>
      </c>
    </row>
    <row r="71" spans="2:10" ht="19.5" customHeight="1">
      <c r="B71" s="27" t="s">
        <v>60</v>
      </c>
      <c r="C71" s="23"/>
      <c r="D71" s="24">
        <v>65679</v>
      </c>
      <c r="E71" s="24"/>
      <c r="F71" s="24">
        <v>60171</v>
      </c>
      <c r="G71" s="24"/>
      <c r="H71" s="24">
        <v>23612</v>
      </c>
      <c r="I71" s="24"/>
      <c r="J71" s="24">
        <v>21790</v>
      </c>
    </row>
    <row r="72" spans="2:10" ht="19.5" customHeight="1">
      <c r="B72" s="27" t="s">
        <v>61</v>
      </c>
      <c r="C72" s="23">
        <v>13</v>
      </c>
      <c r="D72" s="24">
        <v>134519</v>
      </c>
      <c r="E72" s="24"/>
      <c r="F72" s="24">
        <v>131637</v>
      </c>
      <c r="G72" s="24"/>
      <c r="H72" s="24">
        <v>97442</v>
      </c>
      <c r="I72" s="24"/>
      <c r="J72" s="24">
        <v>95767</v>
      </c>
    </row>
    <row r="73" spans="2:10" ht="19.5" customHeight="1">
      <c r="B73" s="27" t="s">
        <v>62</v>
      </c>
      <c r="C73" s="23"/>
      <c r="D73" s="24">
        <v>144625</v>
      </c>
      <c r="E73" s="24"/>
      <c r="F73" s="24">
        <v>132366</v>
      </c>
      <c r="G73" s="24"/>
      <c r="H73" s="24">
        <v>115241</v>
      </c>
      <c r="I73" s="24"/>
      <c r="J73" s="24">
        <v>102779</v>
      </c>
    </row>
    <row r="74" spans="2:10" ht="19.5" customHeight="1">
      <c r="B74" s="42" t="s">
        <v>63</v>
      </c>
      <c r="C74" s="21"/>
      <c r="D74" s="28">
        <f>SUM(D63:D73)</f>
        <v>13083987</v>
      </c>
      <c r="E74" s="32"/>
      <c r="F74" s="28">
        <f>SUM(F63:F73)</f>
        <v>13148800</v>
      </c>
      <c r="G74" s="47"/>
      <c r="H74" s="28">
        <f>SUM(H63:H73)</f>
        <v>9932531</v>
      </c>
      <c r="I74" s="53"/>
      <c r="J74" s="28">
        <f>SUM(J63:J73)</f>
        <v>9879028</v>
      </c>
    </row>
    <row r="75" spans="2:10" ht="19.5" customHeight="1">
      <c r="B75" s="42"/>
      <c r="D75" s="54"/>
      <c r="E75" s="54"/>
      <c r="F75" s="54"/>
      <c r="G75" s="55"/>
      <c r="H75" s="54"/>
      <c r="I75" s="33"/>
      <c r="J75" s="54"/>
    </row>
    <row r="76" spans="2:10" ht="19.5" customHeight="1">
      <c r="B76" s="42" t="s">
        <v>64</v>
      </c>
      <c r="C76" s="21"/>
      <c r="D76" s="56">
        <f>SUM(D74,D60)</f>
        <v>17556404</v>
      </c>
      <c r="E76" s="32"/>
      <c r="F76" s="56">
        <f>SUM(F74,F60)</f>
        <v>16440929</v>
      </c>
      <c r="G76" s="47"/>
      <c r="H76" s="56">
        <f>SUM(H74,H60)</f>
        <v>11000410</v>
      </c>
      <c r="I76" s="53"/>
      <c r="J76" s="56">
        <f>SUM(J74,J60)</f>
        <v>10098336</v>
      </c>
    </row>
    <row r="77" spans="2:10" ht="19.5" customHeight="1">
      <c r="B77" s="42"/>
      <c r="C77" s="21"/>
      <c r="D77" s="50" t="s">
        <v>21</v>
      </c>
      <c r="E77" s="38"/>
      <c r="F77" s="50" t="s">
        <v>21</v>
      </c>
      <c r="G77" s="38" t="s">
        <v>21</v>
      </c>
      <c r="H77" s="36" t="s">
        <v>21</v>
      </c>
      <c r="I77" s="33"/>
      <c r="J77" s="36" t="s">
        <v>21</v>
      </c>
    </row>
    <row r="78" spans="2:10" ht="19.5" customHeight="1">
      <c r="B78" s="1" t="s">
        <v>0</v>
      </c>
      <c r="D78" s="3"/>
      <c r="E78" s="4"/>
      <c r="F78" s="3"/>
      <c r="G78" s="4"/>
      <c r="H78" s="3"/>
      <c r="J78" s="3"/>
    </row>
    <row r="79" spans="2:10" ht="19.5" customHeight="1">
      <c r="B79" s="6" t="s">
        <v>1</v>
      </c>
      <c r="D79" s="3" t="s">
        <v>21</v>
      </c>
      <c r="E79" s="4"/>
      <c r="F79" s="3" t="s">
        <v>21</v>
      </c>
      <c r="G79" s="4" t="s">
        <v>21</v>
      </c>
      <c r="H79" s="7" t="s">
        <v>21</v>
      </c>
      <c r="J79" s="7" t="s">
        <v>21</v>
      </c>
    </row>
    <row r="80" spans="2:10" ht="19.5" customHeight="1">
      <c r="B80" s="16"/>
      <c r="D80" s="57" t="s">
        <v>21</v>
      </c>
      <c r="E80" s="4"/>
      <c r="F80" s="57" t="s">
        <v>21</v>
      </c>
      <c r="G80" s="58" t="s">
        <v>21</v>
      </c>
      <c r="H80" s="57" t="s">
        <v>21</v>
      </c>
      <c r="I80" s="5" t="s">
        <v>21</v>
      </c>
      <c r="J80" s="57" t="s">
        <v>21</v>
      </c>
    </row>
    <row r="81" spans="2:10" ht="19.5" customHeight="1">
      <c r="B81" s="9"/>
      <c r="C81" s="10"/>
      <c r="D81" s="237" t="s">
        <v>2</v>
      </c>
      <c r="E81" s="237"/>
      <c r="F81" s="237"/>
      <c r="G81" s="9"/>
      <c r="H81" s="237" t="s">
        <v>3</v>
      </c>
      <c r="I81" s="237"/>
      <c r="J81" s="237"/>
    </row>
    <row r="82" spans="2:10" ht="19.5" customHeight="1">
      <c r="B82" s="9"/>
      <c r="C82" s="10"/>
      <c r="D82" s="237" t="s">
        <v>4</v>
      </c>
      <c r="E82" s="237"/>
      <c r="F82" s="237"/>
      <c r="G82" s="9"/>
      <c r="H82" s="237" t="s">
        <v>4</v>
      </c>
      <c r="I82" s="237"/>
      <c r="J82" s="237"/>
    </row>
    <row r="83" spans="2:10" ht="19.5" customHeight="1">
      <c r="B83" s="9"/>
      <c r="C83" s="10"/>
      <c r="D83" s="13" t="s">
        <v>5</v>
      </c>
      <c r="E83" s="13"/>
      <c r="F83" s="13" t="s">
        <v>6</v>
      </c>
      <c r="G83" s="13"/>
      <c r="H83" s="13" t="s">
        <v>5</v>
      </c>
      <c r="I83" s="13"/>
      <c r="J83" s="13" t="s">
        <v>6</v>
      </c>
    </row>
    <row r="84" spans="2:10" ht="19.5" customHeight="1">
      <c r="B84" s="42" t="s">
        <v>40</v>
      </c>
      <c r="C84" s="12"/>
      <c r="D84" s="14">
        <v>2017</v>
      </c>
      <c r="E84" s="15"/>
      <c r="F84" s="14">
        <v>2017</v>
      </c>
      <c r="G84" s="15"/>
      <c r="H84" s="14">
        <v>2017</v>
      </c>
      <c r="I84" s="15"/>
      <c r="J84" s="14">
        <v>2017</v>
      </c>
    </row>
    <row r="85" spans="2:10" ht="19.5" customHeight="1">
      <c r="B85" s="42"/>
      <c r="C85" s="12"/>
      <c r="D85" s="14" t="s">
        <v>9</v>
      </c>
      <c r="E85" s="15"/>
      <c r="F85" s="14"/>
      <c r="G85" s="15"/>
      <c r="H85" s="14" t="s">
        <v>9</v>
      </c>
      <c r="I85" s="15"/>
      <c r="J85" s="14"/>
    </row>
    <row r="86" spans="2:10" ht="19.5" customHeight="1">
      <c r="B86" s="16"/>
      <c r="G86" s="19" t="s">
        <v>10</v>
      </c>
    </row>
    <row r="87" spans="2:10" ht="19.5" customHeight="1">
      <c r="B87" s="44" t="s">
        <v>65</v>
      </c>
      <c r="D87" s="50" t="s">
        <v>21</v>
      </c>
      <c r="E87" s="55"/>
      <c r="F87" s="50" t="s">
        <v>21</v>
      </c>
      <c r="G87" s="55" t="s">
        <v>21</v>
      </c>
      <c r="H87" s="50" t="s">
        <v>21</v>
      </c>
      <c r="I87" s="5" t="s">
        <v>21</v>
      </c>
      <c r="J87" s="50" t="s">
        <v>21</v>
      </c>
    </row>
    <row r="88" spans="2:10" ht="19.5" customHeight="1">
      <c r="B88" s="11" t="s">
        <v>66</v>
      </c>
      <c r="C88" s="25"/>
      <c r="D88" s="59" t="s">
        <v>21</v>
      </c>
      <c r="E88" s="55"/>
      <c r="F88" s="59" t="s">
        <v>21</v>
      </c>
      <c r="G88" s="55" t="s">
        <v>21</v>
      </c>
      <c r="H88" s="59"/>
      <c r="J88" s="59"/>
    </row>
    <row r="89" spans="2:10" ht="19.5" customHeight="1" thickBot="1">
      <c r="B89" s="11" t="s">
        <v>67</v>
      </c>
      <c r="C89" s="23"/>
      <c r="D89" s="60">
        <v>11037670</v>
      </c>
      <c r="E89" s="61"/>
      <c r="F89" s="60">
        <v>11037670</v>
      </c>
      <c r="G89" s="62"/>
      <c r="H89" s="60">
        <v>11037670</v>
      </c>
      <c r="I89" s="61"/>
      <c r="J89" s="60">
        <v>11037670</v>
      </c>
    </row>
    <row r="90" spans="2:10" ht="19.5" customHeight="1" thickTop="1">
      <c r="B90" s="11" t="s">
        <v>68</v>
      </c>
      <c r="C90" s="23"/>
      <c r="D90" s="63">
        <v>11037670</v>
      </c>
      <c r="E90" s="63"/>
      <c r="F90" s="63">
        <v>11037670</v>
      </c>
      <c r="G90" s="63"/>
      <c r="H90" s="63">
        <v>11037670</v>
      </c>
      <c r="I90" s="63"/>
      <c r="J90" s="63">
        <v>11037670</v>
      </c>
    </row>
    <row r="91" spans="2:10" ht="19.5" customHeight="1">
      <c r="B91" s="11" t="s">
        <v>204</v>
      </c>
      <c r="C91" s="23"/>
      <c r="D91" s="63">
        <v>1714252</v>
      </c>
      <c r="E91" s="63"/>
      <c r="F91" s="63">
        <v>1714252</v>
      </c>
      <c r="G91" s="63"/>
      <c r="H91" s="63">
        <v>1714252</v>
      </c>
      <c r="I91" s="63"/>
      <c r="J91" s="63">
        <v>1714252</v>
      </c>
    </row>
    <row r="92" spans="2:10" ht="19.5" customHeight="1">
      <c r="B92" s="11" t="s">
        <v>69</v>
      </c>
      <c r="C92" s="25"/>
      <c r="D92" s="64"/>
      <c r="E92" s="65"/>
      <c r="F92" s="64"/>
      <c r="G92" s="66"/>
      <c r="H92" s="64"/>
      <c r="I92" s="66"/>
      <c r="J92" s="64"/>
    </row>
    <row r="93" spans="2:10" ht="19.5" customHeight="1">
      <c r="B93" s="67" t="s">
        <v>70</v>
      </c>
      <c r="C93" s="35"/>
      <c r="D93" s="35"/>
      <c r="E93" s="35"/>
      <c r="F93" s="35"/>
      <c r="G93" s="35"/>
      <c r="H93" s="35"/>
      <c r="I93" s="35"/>
      <c r="J93" s="35"/>
    </row>
    <row r="94" spans="2:10" ht="19.5" customHeight="1">
      <c r="B94" s="67" t="s">
        <v>71</v>
      </c>
      <c r="C94" s="23"/>
      <c r="D94" s="63">
        <v>264756</v>
      </c>
      <c r="E94" s="63"/>
      <c r="F94" s="63">
        <v>264756</v>
      </c>
      <c r="G94" s="63"/>
      <c r="H94" s="63">
        <v>140000</v>
      </c>
      <c r="I94" s="63"/>
      <c r="J94" s="63">
        <v>140000</v>
      </c>
    </row>
    <row r="95" spans="2:10" ht="19.5" customHeight="1">
      <c r="B95" s="11" t="s">
        <v>72</v>
      </c>
      <c r="C95" s="23"/>
      <c r="D95" s="63">
        <v>2223753</v>
      </c>
      <c r="E95" s="63"/>
      <c r="F95" s="63">
        <v>1607044</v>
      </c>
      <c r="G95" s="63"/>
      <c r="H95" s="63">
        <v>1712551</v>
      </c>
      <c r="I95" s="63"/>
      <c r="J95" s="63">
        <v>1617062</v>
      </c>
    </row>
    <row r="96" spans="2:10" ht="19.5" customHeight="1">
      <c r="B96" s="11" t="s">
        <v>73</v>
      </c>
      <c r="C96" s="23"/>
      <c r="D96" s="68"/>
      <c r="E96" s="68"/>
      <c r="F96" s="68"/>
      <c r="G96" s="68"/>
      <c r="H96" s="68"/>
      <c r="I96" s="68"/>
      <c r="J96" s="68"/>
    </row>
    <row r="97" spans="2:10" ht="19.5" customHeight="1">
      <c r="B97" s="11" t="s">
        <v>74</v>
      </c>
      <c r="C97" s="23"/>
      <c r="D97" s="69">
        <v>29528</v>
      </c>
      <c r="E97" s="63"/>
      <c r="F97" s="69">
        <v>29528</v>
      </c>
      <c r="G97" s="63"/>
      <c r="H97" s="69">
        <v>0</v>
      </c>
      <c r="I97" s="63"/>
      <c r="J97" s="69">
        <v>0</v>
      </c>
    </row>
    <row r="98" spans="2:10" ht="19.5" customHeight="1">
      <c r="B98" s="42" t="s">
        <v>75</v>
      </c>
      <c r="C98" s="23"/>
      <c r="D98" s="70"/>
      <c r="E98" s="70"/>
      <c r="F98" s="70"/>
      <c r="G98" s="70"/>
      <c r="H98" s="70"/>
      <c r="I98" s="63"/>
      <c r="J98" s="70"/>
    </row>
    <row r="99" spans="2:10" ht="19.5" customHeight="1">
      <c r="B99" s="42" t="s">
        <v>76</v>
      </c>
      <c r="C99" s="23"/>
      <c r="D99" s="36">
        <f>SUM(D90:D97)</f>
        <v>15269959</v>
      </c>
      <c r="E99" s="32"/>
      <c r="F99" s="36">
        <f>SUM(F90:F97)</f>
        <v>14653250</v>
      </c>
      <c r="G99" s="53"/>
      <c r="H99" s="36">
        <f>SUM(H90:H97)</f>
        <v>14604473</v>
      </c>
      <c r="I99" s="53"/>
      <c r="J99" s="36">
        <f>SUM(J90:J97)</f>
        <v>14508984</v>
      </c>
    </row>
    <row r="100" spans="2:10" ht="19.5" customHeight="1">
      <c r="B100" s="26" t="s">
        <v>77</v>
      </c>
      <c r="C100" s="23"/>
      <c r="D100" s="69">
        <v>-292869</v>
      </c>
      <c r="E100" s="223"/>
      <c r="F100" s="69">
        <v>-289509</v>
      </c>
      <c r="G100" s="71"/>
      <c r="H100" s="72">
        <v>0</v>
      </c>
      <c r="I100" s="73"/>
      <c r="J100" s="72">
        <v>0</v>
      </c>
    </row>
    <row r="101" spans="2:10" ht="19.5" customHeight="1">
      <c r="B101" s="42" t="s">
        <v>78</v>
      </c>
      <c r="C101" s="49"/>
      <c r="D101" s="28">
        <f>SUM(D99:D100)</f>
        <v>14977090</v>
      </c>
      <c r="E101" s="32"/>
      <c r="F101" s="28">
        <f>SUM(F99:F100)</f>
        <v>14363741</v>
      </c>
      <c r="G101" s="47"/>
      <c r="H101" s="28">
        <f>SUM(H99:H100)</f>
        <v>14604473</v>
      </c>
      <c r="I101" s="53"/>
      <c r="J101" s="28">
        <f>SUM(J99:J100)</f>
        <v>14508984</v>
      </c>
    </row>
    <row r="102" spans="2:10" ht="19.5" customHeight="1">
      <c r="B102" s="74"/>
      <c r="C102" s="75"/>
      <c r="D102" s="76"/>
      <c r="E102" s="32"/>
      <c r="F102" s="76"/>
      <c r="G102" s="47"/>
      <c r="H102" s="76"/>
      <c r="I102" s="53"/>
      <c r="J102" s="76"/>
    </row>
    <row r="103" spans="2:10" ht="19.5" customHeight="1" thickBot="1">
      <c r="B103" s="42" t="s">
        <v>79</v>
      </c>
      <c r="C103" s="49"/>
      <c r="D103" s="37">
        <f>SUM(D101,D76)</f>
        <v>32533494</v>
      </c>
      <c r="E103" s="32"/>
      <c r="F103" s="37">
        <f>SUM(F101,F76)</f>
        <v>30804670</v>
      </c>
      <c r="G103" s="47"/>
      <c r="H103" s="37">
        <f>SUM(H101,H76)</f>
        <v>25604883</v>
      </c>
      <c r="I103" s="53"/>
      <c r="J103" s="37">
        <f>SUM(J101,J76)</f>
        <v>24607320</v>
      </c>
    </row>
    <row r="104" spans="2:10" ht="15" thickTop="1">
      <c r="B104" s="77"/>
      <c r="C104" s="78"/>
      <c r="D104" s="79"/>
      <c r="E104" s="79"/>
      <c r="F104" s="79"/>
      <c r="G104" s="79"/>
      <c r="H104" s="79"/>
      <c r="I104" s="79"/>
      <c r="J104" s="79"/>
    </row>
    <row r="105" spans="2:10">
      <c r="D105" s="80"/>
      <c r="E105" s="80"/>
      <c r="F105" s="80"/>
      <c r="G105" s="80"/>
      <c r="H105" s="80"/>
      <c r="I105" s="80"/>
      <c r="J105" s="80"/>
    </row>
  </sheetData>
  <mergeCells count="12">
    <mergeCell ref="D4:F4"/>
    <mergeCell ref="H4:J4"/>
    <mergeCell ref="D5:F5"/>
    <mergeCell ref="H5:J5"/>
    <mergeCell ref="D43:F43"/>
    <mergeCell ref="H43:J43"/>
    <mergeCell ref="D44:F44"/>
    <mergeCell ref="H44:J44"/>
    <mergeCell ref="D81:F81"/>
    <mergeCell ref="H81:J81"/>
    <mergeCell ref="D82:F82"/>
    <mergeCell ref="H82:J82"/>
  </mergeCells>
  <pageMargins left="0.7" right="0.7" top="0.48" bottom="0.5" header="0.5" footer="0.5"/>
  <pageSetup paperSize="9" scale="82" firstPageNumber="2" orientation="portrait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2" manualBreakCount="2">
    <brk id="39" max="16383" man="1"/>
    <brk id="77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1"/>
  <sheetViews>
    <sheetView view="pageBreakPreview" zoomScale="85" zoomScaleNormal="100" zoomScaleSheetLayoutView="85" workbookViewId="0">
      <selection activeCell="A7" sqref="A7"/>
    </sheetView>
  </sheetViews>
  <sheetFormatPr defaultRowHeight="14.4"/>
  <cols>
    <col min="2" max="2" width="39.88671875" style="88" customWidth="1"/>
    <col min="3" max="3" width="6.88671875" style="84" customWidth="1"/>
    <col min="4" max="4" width="1" style="88" customWidth="1"/>
    <col min="5" max="5" width="11.5546875" style="122" customWidth="1"/>
    <col min="6" max="6" width="1.21875" style="87" customWidth="1"/>
    <col min="7" max="7" width="11.5546875" style="122" customWidth="1"/>
    <col min="8" max="8" width="1.109375" style="87" customWidth="1"/>
    <col min="9" max="9" width="11.5546875" style="122" customWidth="1"/>
    <col min="10" max="10" width="1.109375" style="87" customWidth="1"/>
    <col min="11" max="11" width="11.5546875" style="122" customWidth="1"/>
  </cols>
  <sheetData>
    <row r="1" spans="2:11" ht="19.5" customHeight="1">
      <c r="B1" s="81" t="s">
        <v>0</v>
      </c>
      <c r="C1" s="81"/>
      <c r="D1" s="81"/>
      <c r="E1" s="81"/>
      <c r="F1" s="81"/>
      <c r="G1" s="81"/>
      <c r="H1" s="82"/>
      <c r="I1" s="82"/>
      <c r="J1" s="82"/>
      <c r="K1" s="82"/>
    </row>
    <row r="2" spans="2:11" ht="19.5" customHeight="1">
      <c r="B2" s="241" t="s">
        <v>80</v>
      </c>
      <c r="C2" s="241"/>
      <c r="D2" s="241"/>
      <c r="E2" s="241"/>
      <c r="F2" s="241"/>
      <c r="G2" s="241"/>
      <c r="H2" s="82"/>
      <c r="I2" s="82"/>
      <c r="J2" s="82"/>
      <c r="K2" s="82"/>
    </row>
    <row r="3" spans="2:11" ht="19.5" customHeight="1">
      <c r="B3" s="83"/>
      <c r="D3" s="85"/>
      <c r="E3" s="85"/>
      <c r="F3" s="86"/>
      <c r="G3" s="85"/>
      <c r="I3" s="88"/>
      <c r="K3" s="88"/>
    </row>
    <row r="4" spans="2:11" ht="19.5" customHeight="1">
      <c r="B4" s="89"/>
      <c r="C4" s="90"/>
      <c r="D4" s="91"/>
      <c r="E4" s="240" t="s">
        <v>2</v>
      </c>
      <c r="F4" s="240"/>
      <c r="G4" s="240"/>
      <c r="H4" s="92"/>
      <c r="I4" s="240" t="s">
        <v>3</v>
      </c>
      <c r="J4" s="240"/>
      <c r="K4" s="240"/>
    </row>
    <row r="5" spans="2:11" ht="19.5" customHeight="1">
      <c r="B5" s="89"/>
      <c r="C5" s="90"/>
      <c r="D5" s="91"/>
      <c r="E5" s="240" t="s">
        <v>4</v>
      </c>
      <c r="F5" s="240"/>
      <c r="G5" s="240"/>
      <c r="H5" s="92"/>
      <c r="I5" s="240" t="s">
        <v>4</v>
      </c>
      <c r="J5" s="240"/>
      <c r="K5" s="240"/>
    </row>
    <row r="6" spans="2:11" ht="19.5" customHeight="1">
      <c r="B6" s="89"/>
      <c r="C6" s="90"/>
      <c r="D6" s="91"/>
      <c r="E6" s="238" t="s">
        <v>81</v>
      </c>
      <c r="F6" s="238"/>
      <c r="G6" s="238"/>
      <c r="H6" s="92"/>
      <c r="I6" s="238" t="s">
        <v>81</v>
      </c>
      <c r="J6" s="238"/>
      <c r="K6" s="238"/>
    </row>
    <row r="7" spans="2:11" ht="19.5" customHeight="1">
      <c r="B7" s="89"/>
      <c r="C7" s="90"/>
      <c r="D7" s="91"/>
      <c r="E7" s="238" t="s">
        <v>82</v>
      </c>
      <c r="F7" s="238"/>
      <c r="G7" s="238"/>
      <c r="H7" s="92"/>
      <c r="I7" s="238" t="s">
        <v>82</v>
      </c>
      <c r="J7" s="238"/>
      <c r="K7" s="238"/>
    </row>
    <row r="8" spans="2:11" ht="19.5" customHeight="1">
      <c r="B8" s="89"/>
      <c r="C8" s="84" t="s">
        <v>8</v>
      </c>
      <c r="D8" s="93"/>
      <c r="E8" s="94">
        <v>2017</v>
      </c>
      <c r="F8" s="94"/>
      <c r="G8" s="94">
        <v>2016</v>
      </c>
      <c r="H8" s="94"/>
      <c r="I8" s="94">
        <v>2017</v>
      </c>
      <c r="J8" s="94"/>
      <c r="K8" s="94">
        <v>2016</v>
      </c>
    </row>
    <row r="9" spans="2:11" ht="19.5" customHeight="1">
      <c r="B9" s="89"/>
      <c r="D9" s="93"/>
      <c r="E9" s="239" t="s">
        <v>83</v>
      </c>
      <c r="F9" s="239"/>
      <c r="G9" s="239"/>
      <c r="H9" s="239"/>
      <c r="I9" s="239"/>
      <c r="J9" s="239"/>
      <c r="K9" s="239"/>
    </row>
    <row r="10" spans="2:11" ht="19.5" customHeight="1">
      <c r="B10" s="97" t="s">
        <v>220</v>
      </c>
      <c r="C10" s="98"/>
      <c r="D10" s="99"/>
      <c r="E10" s="95"/>
      <c r="F10" s="96"/>
      <c r="G10" s="95"/>
      <c r="H10" s="96"/>
      <c r="I10" s="95"/>
      <c r="J10" s="96"/>
      <c r="K10" s="95"/>
    </row>
    <row r="11" spans="2:11" ht="19.5" customHeight="1">
      <c r="B11" s="100" t="s">
        <v>205</v>
      </c>
      <c r="C11" s="101"/>
      <c r="D11" s="99"/>
      <c r="E11" s="197">
        <v>3762050</v>
      </c>
      <c r="F11" s="187"/>
      <c r="G11" s="197">
        <v>2501612</v>
      </c>
      <c r="H11" s="187"/>
      <c r="I11" s="197">
        <v>0</v>
      </c>
      <c r="J11" s="187"/>
      <c r="K11" s="197">
        <v>0</v>
      </c>
    </row>
    <row r="12" spans="2:11" ht="19.5" customHeight="1">
      <c r="B12" s="11" t="s">
        <v>206</v>
      </c>
      <c r="C12" s="101">
        <v>3</v>
      </c>
      <c r="D12" s="99"/>
      <c r="E12" s="197">
        <v>223728</v>
      </c>
      <c r="F12" s="187"/>
      <c r="G12" s="197">
        <v>200448</v>
      </c>
      <c r="H12" s="187"/>
      <c r="I12" s="197">
        <v>112949</v>
      </c>
      <c r="J12" s="187"/>
      <c r="K12" s="197">
        <v>97461</v>
      </c>
    </row>
    <row r="13" spans="2:11" ht="19.5" customHeight="1">
      <c r="B13" s="11" t="s">
        <v>207</v>
      </c>
      <c r="C13" s="101"/>
      <c r="D13" s="99"/>
      <c r="E13" s="197">
        <v>136823</v>
      </c>
      <c r="F13" s="187"/>
      <c r="G13" s="197">
        <v>113819</v>
      </c>
      <c r="H13" s="187"/>
      <c r="I13" s="197">
        <v>30344</v>
      </c>
      <c r="J13" s="187"/>
      <c r="K13" s="197">
        <v>10808</v>
      </c>
    </row>
    <row r="14" spans="2:11" ht="19.5" customHeight="1">
      <c r="B14" s="11" t="s">
        <v>208</v>
      </c>
      <c r="C14" s="102"/>
      <c r="D14" s="99"/>
      <c r="E14" s="197">
        <v>7014</v>
      </c>
      <c r="F14" s="187"/>
      <c r="G14" s="197">
        <v>5687</v>
      </c>
      <c r="H14" s="187"/>
      <c r="I14" s="197">
        <v>7013</v>
      </c>
      <c r="J14" s="187"/>
      <c r="K14" s="197">
        <v>5687</v>
      </c>
    </row>
    <row r="15" spans="2:11" ht="19.5" customHeight="1">
      <c r="B15" s="11" t="s">
        <v>84</v>
      </c>
      <c r="C15" s="102">
        <v>3</v>
      </c>
      <c r="D15" s="99"/>
      <c r="E15" s="197">
        <v>36114</v>
      </c>
      <c r="F15" s="187"/>
      <c r="G15" s="197">
        <v>27767</v>
      </c>
      <c r="H15" s="187"/>
      <c r="I15" s="197">
        <v>100500</v>
      </c>
      <c r="J15" s="187"/>
      <c r="K15" s="197">
        <v>94500</v>
      </c>
    </row>
    <row r="16" spans="2:11" ht="19.5" customHeight="1">
      <c r="B16" s="11" t="s">
        <v>85</v>
      </c>
      <c r="C16" s="102" t="s">
        <v>86</v>
      </c>
      <c r="D16" s="99"/>
      <c r="E16" s="197">
        <v>4298</v>
      </c>
      <c r="F16" s="187"/>
      <c r="G16" s="197">
        <v>6044</v>
      </c>
      <c r="H16" s="187"/>
      <c r="I16" s="197">
        <v>191504</v>
      </c>
      <c r="J16" s="187"/>
      <c r="K16" s="197">
        <v>416335</v>
      </c>
    </row>
    <row r="17" spans="2:11" ht="19.5" customHeight="1">
      <c r="B17" s="100" t="s">
        <v>87</v>
      </c>
      <c r="C17" s="103"/>
      <c r="D17" s="104"/>
      <c r="E17" s="198"/>
      <c r="F17" s="198"/>
      <c r="G17" s="198"/>
      <c r="H17" s="198"/>
      <c r="I17" s="198"/>
      <c r="J17" s="198"/>
      <c r="K17" s="198"/>
    </row>
    <row r="18" spans="2:11" ht="19.5" customHeight="1">
      <c r="B18" s="100" t="s">
        <v>88</v>
      </c>
      <c r="C18" s="103"/>
      <c r="D18" s="104"/>
      <c r="E18" s="198">
        <v>0</v>
      </c>
      <c r="F18" s="198"/>
      <c r="G18" s="198">
        <v>0</v>
      </c>
      <c r="H18" s="198"/>
      <c r="I18" s="198">
        <v>0</v>
      </c>
      <c r="J18" s="198"/>
      <c r="K18" s="198">
        <v>256181</v>
      </c>
    </row>
    <row r="19" spans="2:11" ht="19.5" customHeight="1">
      <c r="B19" s="100" t="s">
        <v>89</v>
      </c>
      <c r="C19" s="104"/>
      <c r="D19" s="104"/>
      <c r="E19" s="199"/>
      <c r="F19" s="199"/>
      <c r="G19" s="199"/>
      <c r="H19" s="199"/>
      <c r="I19" s="199"/>
      <c r="J19" s="199"/>
      <c r="K19" s="199"/>
    </row>
    <row r="20" spans="2:11" ht="19.5" customHeight="1">
      <c r="B20" s="100" t="s">
        <v>209</v>
      </c>
      <c r="C20" s="101">
        <v>3</v>
      </c>
      <c r="D20" s="104"/>
      <c r="E20" s="199">
        <v>0</v>
      </c>
      <c r="F20" s="199"/>
      <c r="G20" s="199">
        <v>0</v>
      </c>
      <c r="H20" s="199"/>
      <c r="I20" s="199">
        <v>0</v>
      </c>
      <c r="J20" s="199"/>
      <c r="K20" s="199">
        <v>215518</v>
      </c>
    </row>
    <row r="21" spans="2:11" ht="19.5" customHeight="1">
      <c r="B21" s="11" t="s">
        <v>90</v>
      </c>
      <c r="C21" s="101">
        <v>3</v>
      </c>
      <c r="D21" s="99"/>
      <c r="E21" s="197">
        <v>18902</v>
      </c>
      <c r="F21" s="187"/>
      <c r="G21" s="197">
        <v>47378</v>
      </c>
      <c r="H21" s="187"/>
      <c r="I21" s="197">
        <v>755</v>
      </c>
      <c r="J21" s="187"/>
      <c r="K21" s="197">
        <v>6180</v>
      </c>
    </row>
    <row r="22" spans="2:11" ht="19.5" customHeight="1">
      <c r="B22" s="89" t="s">
        <v>91</v>
      </c>
      <c r="C22" s="102"/>
      <c r="D22" s="89"/>
      <c r="E22" s="200">
        <f>SUM(E11:E21)</f>
        <v>4188929</v>
      </c>
      <c r="F22" s="201"/>
      <c r="G22" s="200">
        <f>SUM(G11:G21)</f>
        <v>2902755</v>
      </c>
      <c r="H22" s="201"/>
      <c r="I22" s="200">
        <f>SUM(I11:I21)</f>
        <v>443065</v>
      </c>
      <c r="J22" s="201"/>
      <c r="K22" s="200">
        <f>SUM(K11:K21)</f>
        <v>1102670</v>
      </c>
    </row>
    <row r="23" spans="2:11" ht="19.5" customHeight="1">
      <c r="B23" s="99"/>
      <c r="C23" s="102"/>
      <c r="D23" s="99"/>
      <c r="E23" s="201"/>
      <c r="F23" s="201"/>
      <c r="G23" s="201"/>
      <c r="H23" s="201"/>
      <c r="I23" s="201"/>
      <c r="J23" s="201"/>
      <c r="K23" s="201"/>
    </row>
    <row r="24" spans="2:11" ht="19.5" customHeight="1">
      <c r="B24" s="97" t="s">
        <v>92</v>
      </c>
      <c r="C24" s="98"/>
      <c r="D24" s="99"/>
      <c r="E24" s="185"/>
      <c r="F24" s="202"/>
      <c r="G24" s="185"/>
      <c r="H24" s="202"/>
      <c r="I24" s="185"/>
      <c r="J24" s="202"/>
      <c r="K24" s="185"/>
    </row>
    <row r="25" spans="2:11" ht="19.5" customHeight="1">
      <c r="B25" s="100" t="s">
        <v>214</v>
      </c>
      <c r="C25" s="109"/>
      <c r="D25" s="110"/>
      <c r="E25" s="197">
        <v>2559094</v>
      </c>
      <c r="F25" s="187"/>
      <c r="G25" s="197">
        <v>1752119</v>
      </c>
      <c r="H25" s="187"/>
      <c r="I25" s="197">
        <v>0</v>
      </c>
      <c r="J25" s="187"/>
      <c r="K25" s="197">
        <v>0</v>
      </c>
    </row>
    <row r="26" spans="2:11" ht="19.5" customHeight="1">
      <c r="B26" s="11" t="s">
        <v>210</v>
      </c>
      <c r="C26" s="102">
        <v>3</v>
      </c>
      <c r="D26" s="99"/>
      <c r="E26" s="197">
        <v>143594</v>
      </c>
      <c r="F26" s="187"/>
      <c r="G26" s="197">
        <v>133702</v>
      </c>
      <c r="H26" s="187"/>
      <c r="I26" s="197">
        <v>67657</v>
      </c>
      <c r="J26" s="187"/>
      <c r="K26" s="197">
        <v>63921</v>
      </c>
    </row>
    <row r="27" spans="2:11" ht="19.5" customHeight="1">
      <c r="B27" s="11" t="s">
        <v>211</v>
      </c>
      <c r="C27" s="102"/>
      <c r="D27" s="99"/>
      <c r="E27" s="197">
        <v>95575</v>
      </c>
      <c r="F27" s="187"/>
      <c r="G27" s="197">
        <v>90636</v>
      </c>
      <c r="H27" s="187"/>
      <c r="I27" s="197">
        <v>30296</v>
      </c>
      <c r="J27" s="187"/>
      <c r="K27" s="197">
        <v>30067</v>
      </c>
    </row>
    <row r="28" spans="2:11" ht="19.5" customHeight="1">
      <c r="B28" s="11" t="s">
        <v>212</v>
      </c>
      <c r="C28" s="102"/>
      <c r="D28" s="99"/>
      <c r="E28" s="197">
        <v>3550</v>
      </c>
      <c r="F28" s="187"/>
      <c r="G28" s="197">
        <v>2964</v>
      </c>
      <c r="H28" s="187"/>
      <c r="I28" s="197">
        <v>3550</v>
      </c>
      <c r="J28" s="187"/>
      <c r="K28" s="197">
        <v>2964</v>
      </c>
    </row>
    <row r="29" spans="2:11" ht="19.5" customHeight="1">
      <c r="B29" s="11" t="s">
        <v>213</v>
      </c>
      <c r="C29" s="102"/>
      <c r="D29" s="99"/>
      <c r="E29" s="197">
        <v>19691</v>
      </c>
      <c r="F29" s="187"/>
      <c r="G29" s="197">
        <v>15336</v>
      </c>
      <c r="H29" s="187"/>
      <c r="I29" s="197">
        <v>56741</v>
      </c>
      <c r="J29" s="187"/>
      <c r="K29" s="197">
        <v>66495</v>
      </c>
    </row>
    <row r="30" spans="2:11" ht="19.5" customHeight="1">
      <c r="B30" s="11" t="s">
        <v>93</v>
      </c>
      <c r="C30" s="102"/>
      <c r="D30" s="99"/>
      <c r="E30" s="197">
        <v>277701</v>
      </c>
      <c r="F30" s="187"/>
      <c r="G30" s="197">
        <v>232489</v>
      </c>
      <c r="H30" s="187"/>
      <c r="I30" s="197">
        <v>9780</v>
      </c>
      <c r="J30" s="187"/>
      <c r="K30" s="197">
        <v>12477</v>
      </c>
    </row>
    <row r="31" spans="2:11" ht="19.5" customHeight="1">
      <c r="B31" s="11" t="s">
        <v>94</v>
      </c>
      <c r="C31" s="101">
        <v>3</v>
      </c>
      <c r="D31" s="99"/>
      <c r="E31" s="197">
        <v>327951</v>
      </c>
      <c r="F31" s="187"/>
      <c r="G31" s="197">
        <v>479171</v>
      </c>
      <c r="H31" s="187"/>
      <c r="I31" s="197">
        <v>50948</v>
      </c>
      <c r="J31" s="187"/>
      <c r="K31" s="197">
        <v>155481</v>
      </c>
    </row>
    <row r="32" spans="2:11" ht="19.5" customHeight="1">
      <c r="B32" s="11" t="s">
        <v>95</v>
      </c>
      <c r="C32" s="102">
        <v>3</v>
      </c>
      <c r="D32" s="99"/>
      <c r="E32" s="197">
        <v>2826</v>
      </c>
      <c r="F32" s="187"/>
      <c r="G32" s="197">
        <v>3646</v>
      </c>
      <c r="H32" s="187"/>
      <c r="I32" s="197">
        <v>18493</v>
      </c>
      <c r="J32" s="187"/>
      <c r="K32" s="197">
        <v>0</v>
      </c>
    </row>
    <row r="33" spans="2:11" ht="19.5" customHeight="1">
      <c r="B33" s="11" t="s">
        <v>96</v>
      </c>
      <c r="C33" s="102">
        <v>3</v>
      </c>
      <c r="D33" s="99"/>
      <c r="E33" s="197">
        <v>17320</v>
      </c>
      <c r="F33" s="187"/>
      <c r="G33" s="197">
        <v>32081</v>
      </c>
      <c r="H33" s="187"/>
      <c r="I33" s="197">
        <v>81574</v>
      </c>
      <c r="J33" s="187"/>
      <c r="K33" s="197">
        <v>40221</v>
      </c>
    </row>
    <row r="34" spans="2:11" ht="19.5" customHeight="1">
      <c r="B34" s="89" t="s">
        <v>97</v>
      </c>
      <c r="C34" s="102"/>
      <c r="D34" s="89"/>
      <c r="E34" s="200">
        <f>SUM(E25:E33)</f>
        <v>3447302</v>
      </c>
      <c r="F34" s="201"/>
      <c r="G34" s="200">
        <f>SUM(G25:G33)</f>
        <v>2742144</v>
      </c>
      <c r="H34" s="201"/>
      <c r="I34" s="200">
        <f>SUM(I25:I33)</f>
        <v>319039</v>
      </c>
      <c r="J34" s="201"/>
      <c r="K34" s="200">
        <f>SUM(K25:K33)</f>
        <v>371626</v>
      </c>
    </row>
    <row r="35" spans="2:11" ht="19.5" customHeight="1">
      <c r="B35" s="99" t="s">
        <v>186</v>
      </c>
      <c r="C35" s="102"/>
      <c r="D35" s="89"/>
      <c r="E35" s="201"/>
      <c r="F35" s="201"/>
      <c r="G35" s="201"/>
      <c r="H35" s="201"/>
      <c r="I35" s="201"/>
      <c r="J35" s="201"/>
      <c r="K35" s="201"/>
    </row>
    <row r="36" spans="2:11" ht="19.5" customHeight="1">
      <c r="B36" s="110" t="s">
        <v>187</v>
      </c>
      <c r="C36" s="111">
        <v>6</v>
      </c>
      <c r="D36" s="110"/>
      <c r="E36" s="203">
        <v>20925</v>
      </c>
      <c r="F36" s="187"/>
      <c r="G36" s="203">
        <v>-12845</v>
      </c>
      <c r="H36" s="187"/>
      <c r="I36" s="203">
        <v>0</v>
      </c>
      <c r="J36" s="187"/>
      <c r="K36" s="203">
        <v>0</v>
      </c>
    </row>
    <row r="37" spans="2:11" ht="19.5" customHeight="1">
      <c r="B37" s="112" t="s">
        <v>98</v>
      </c>
      <c r="C37" s="115"/>
      <c r="D37" s="116"/>
      <c r="E37" s="204">
        <f>E22-E34+E36</f>
        <v>762552</v>
      </c>
      <c r="F37" s="204"/>
      <c r="G37" s="204">
        <f>G22-G34+G36</f>
        <v>147766</v>
      </c>
      <c r="H37" s="205"/>
      <c r="I37" s="204">
        <f>I22-I34+I36</f>
        <v>124026</v>
      </c>
      <c r="J37" s="205"/>
      <c r="K37" s="204">
        <f>K22-K34+K36</f>
        <v>731044</v>
      </c>
    </row>
    <row r="38" spans="2:11" ht="19.5" customHeight="1">
      <c r="B38" s="104" t="s">
        <v>99</v>
      </c>
      <c r="C38" s="111">
        <v>15</v>
      </c>
      <c r="D38" s="110"/>
      <c r="E38" s="197">
        <v>-149203</v>
      </c>
      <c r="F38" s="187"/>
      <c r="G38" s="197">
        <v>-41330</v>
      </c>
      <c r="H38" s="187"/>
      <c r="I38" s="197">
        <v>-28537</v>
      </c>
      <c r="J38" s="187"/>
      <c r="K38" s="197">
        <v>-9878</v>
      </c>
    </row>
    <row r="39" spans="2:11" ht="19.5" customHeight="1">
      <c r="B39" s="112" t="s">
        <v>100</v>
      </c>
      <c r="C39" s="111"/>
      <c r="D39" s="110"/>
      <c r="E39" s="206">
        <f>SUM(E37:E38)</f>
        <v>613349</v>
      </c>
      <c r="F39" s="207"/>
      <c r="G39" s="206">
        <f>SUM(G37:G38)</f>
        <v>106436</v>
      </c>
      <c r="H39" s="207"/>
      <c r="I39" s="206">
        <f>SUM(I37:I38)</f>
        <v>95489</v>
      </c>
      <c r="J39" s="207"/>
      <c r="K39" s="206">
        <f>SUM(K37:K38)</f>
        <v>721166</v>
      </c>
    </row>
    <row r="40" spans="2:11">
      <c r="B40" s="110"/>
      <c r="C40" s="111"/>
      <c r="D40" s="110"/>
      <c r="E40" s="62"/>
      <c r="F40" s="61"/>
      <c r="G40" s="62"/>
      <c r="H40" s="61"/>
      <c r="I40" s="62"/>
      <c r="J40" s="61"/>
      <c r="K40" s="62"/>
    </row>
    <row r="41" spans="2:11" ht="19.5" customHeight="1">
      <c r="B41" s="113" t="s">
        <v>0</v>
      </c>
      <c r="C41" s="102"/>
      <c r="D41" s="99"/>
      <c r="E41" s="108"/>
      <c r="F41" s="108"/>
      <c r="G41" s="108"/>
      <c r="H41" s="108"/>
      <c r="I41" s="108"/>
      <c r="J41" s="108"/>
      <c r="K41" s="108"/>
    </row>
    <row r="42" spans="2:11" ht="19.5" customHeight="1">
      <c r="B42" s="114" t="s">
        <v>80</v>
      </c>
      <c r="C42" s="102"/>
      <c r="D42" s="99"/>
      <c r="E42" s="108"/>
      <c r="F42" s="108"/>
      <c r="G42" s="108"/>
      <c r="H42" s="108"/>
      <c r="I42" s="108"/>
      <c r="J42" s="108"/>
      <c r="K42" s="108"/>
    </row>
    <row r="43" spans="2:11" ht="19.5" customHeight="1">
      <c r="B43" s="83"/>
      <c r="D43" s="85"/>
      <c r="E43" s="85"/>
      <c r="F43" s="86"/>
      <c r="G43" s="85"/>
      <c r="I43" s="88"/>
      <c r="K43" s="88"/>
    </row>
    <row r="44" spans="2:11" ht="19.5" customHeight="1">
      <c r="B44" s="89"/>
      <c r="C44" s="90"/>
      <c r="D44" s="91"/>
      <c r="E44" s="240" t="s">
        <v>2</v>
      </c>
      <c r="F44" s="240"/>
      <c r="G44" s="240"/>
      <c r="H44" s="92"/>
      <c r="I44" s="240" t="s">
        <v>3</v>
      </c>
      <c r="J44" s="240"/>
      <c r="K44" s="240"/>
    </row>
    <row r="45" spans="2:11" ht="19.5" customHeight="1">
      <c r="B45" s="89"/>
      <c r="C45" s="90"/>
      <c r="D45" s="91"/>
      <c r="E45" s="240" t="s">
        <v>4</v>
      </c>
      <c r="F45" s="240"/>
      <c r="G45" s="240"/>
      <c r="H45" s="92"/>
      <c r="I45" s="240" t="s">
        <v>4</v>
      </c>
      <c r="J45" s="240"/>
      <c r="K45" s="240"/>
    </row>
    <row r="46" spans="2:11" ht="19.5" customHeight="1">
      <c r="B46" s="89"/>
      <c r="C46" s="90"/>
      <c r="D46" s="91"/>
      <c r="E46" s="238" t="s">
        <v>81</v>
      </c>
      <c r="F46" s="238"/>
      <c r="G46" s="238"/>
      <c r="H46" s="92"/>
      <c r="I46" s="238" t="s">
        <v>81</v>
      </c>
      <c r="J46" s="238"/>
      <c r="K46" s="238"/>
    </row>
    <row r="47" spans="2:11" ht="19.5" customHeight="1">
      <c r="B47" s="89"/>
      <c r="C47" s="90"/>
      <c r="D47" s="91"/>
      <c r="E47" s="238" t="s">
        <v>5</v>
      </c>
      <c r="F47" s="238"/>
      <c r="G47" s="238"/>
      <c r="H47" s="92"/>
      <c r="I47" s="238" t="s">
        <v>5</v>
      </c>
      <c r="J47" s="238"/>
      <c r="K47" s="238"/>
    </row>
    <row r="48" spans="2:11" ht="19.5" customHeight="1">
      <c r="B48" s="89"/>
      <c r="C48" s="84" t="s">
        <v>8</v>
      </c>
      <c r="D48" s="93"/>
      <c r="E48" s="94">
        <v>2017</v>
      </c>
      <c r="F48" s="94"/>
      <c r="G48" s="94">
        <v>2016</v>
      </c>
      <c r="H48" s="94"/>
      <c r="I48" s="94">
        <v>2017</v>
      </c>
      <c r="J48" s="94"/>
      <c r="K48" s="94">
        <v>2016</v>
      </c>
    </row>
    <row r="49" spans="2:11" ht="19.5" customHeight="1">
      <c r="B49" s="89"/>
      <c r="D49" s="93"/>
      <c r="E49" s="239" t="s">
        <v>83</v>
      </c>
      <c r="F49" s="239"/>
      <c r="G49" s="239"/>
      <c r="H49" s="239"/>
      <c r="I49" s="239"/>
      <c r="J49" s="239"/>
      <c r="K49" s="239"/>
    </row>
    <row r="50" spans="2:11" ht="19.5" customHeight="1">
      <c r="B50" s="114" t="s">
        <v>101</v>
      </c>
      <c r="C50" s="117"/>
      <c r="D50" s="89"/>
      <c r="E50" s="105"/>
      <c r="F50" s="105"/>
      <c r="G50" s="105"/>
      <c r="H50" s="105"/>
      <c r="I50" s="105"/>
      <c r="J50" s="105"/>
      <c r="K50" s="105"/>
    </row>
    <row r="51" spans="2:11" ht="19.5" customHeight="1">
      <c r="B51" s="118" t="s">
        <v>195</v>
      </c>
      <c r="C51" s="117"/>
      <c r="D51" s="89"/>
      <c r="E51" s="105"/>
      <c r="F51" s="105"/>
      <c r="G51" s="105"/>
      <c r="H51" s="105"/>
      <c r="I51" s="105"/>
      <c r="J51" s="105"/>
      <c r="K51" s="105"/>
    </row>
    <row r="52" spans="2:11" ht="19.5" customHeight="1">
      <c r="B52" s="118" t="s">
        <v>194</v>
      </c>
      <c r="C52" s="117"/>
      <c r="D52" s="89"/>
      <c r="E52" s="105"/>
      <c r="F52" s="105"/>
      <c r="G52" s="105"/>
      <c r="H52" s="105"/>
      <c r="I52" s="105"/>
      <c r="J52" s="105"/>
      <c r="K52" s="105"/>
    </row>
    <row r="53" spans="2:11" ht="19.5" customHeight="1">
      <c r="B53" s="35" t="s">
        <v>102</v>
      </c>
      <c r="C53" s="101"/>
      <c r="D53" s="89"/>
      <c r="E53" s="203">
        <v>0</v>
      </c>
      <c r="F53" s="187"/>
      <c r="G53" s="203">
        <v>-1498</v>
      </c>
      <c r="H53" s="187"/>
      <c r="I53" s="203">
        <v>0</v>
      </c>
      <c r="J53" s="187"/>
      <c r="K53" s="203">
        <v>0</v>
      </c>
    </row>
    <row r="54" spans="2:11" ht="19.5" customHeight="1">
      <c r="B54" s="114" t="s">
        <v>227</v>
      </c>
      <c r="C54" s="117"/>
      <c r="D54" s="89"/>
      <c r="E54" s="208"/>
      <c r="F54" s="201"/>
      <c r="G54" s="208"/>
      <c r="H54" s="201"/>
      <c r="I54" s="209"/>
      <c r="J54" s="201"/>
      <c r="K54" s="209"/>
    </row>
    <row r="55" spans="2:11" ht="19.5" customHeight="1">
      <c r="B55" s="114" t="s">
        <v>228</v>
      </c>
      <c r="C55" s="117"/>
      <c r="D55" s="89"/>
      <c r="E55" s="210">
        <f>SUM(E53:E54)</f>
        <v>0</v>
      </c>
      <c r="F55" s="201"/>
      <c r="G55" s="210">
        <f>SUM(G53:G54)</f>
        <v>-1498</v>
      </c>
      <c r="H55" s="201"/>
      <c r="I55" s="210">
        <f>SUM(I53:I54)</f>
        <v>0</v>
      </c>
      <c r="J55" s="201"/>
      <c r="K55" s="210">
        <f>SUM(K53:K54)</f>
        <v>0</v>
      </c>
    </row>
    <row r="56" spans="2:11" ht="19.5" customHeight="1">
      <c r="B56" s="114"/>
      <c r="C56" s="117"/>
      <c r="D56" s="89"/>
      <c r="E56" s="201"/>
      <c r="F56" s="201"/>
      <c r="G56" s="201"/>
      <c r="H56" s="201"/>
      <c r="I56" s="201"/>
      <c r="J56" s="201"/>
      <c r="K56" s="201"/>
    </row>
    <row r="57" spans="2:11" ht="19.5" customHeight="1" thickBot="1">
      <c r="B57" s="114" t="s">
        <v>108</v>
      </c>
      <c r="C57" s="117"/>
      <c r="D57" s="89"/>
      <c r="E57" s="211">
        <f>E39+E55</f>
        <v>613349</v>
      </c>
      <c r="F57" s="201"/>
      <c r="G57" s="211">
        <f>G39+G55</f>
        <v>104938</v>
      </c>
      <c r="H57" s="201"/>
      <c r="I57" s="211">
        <f>I39+I55</f>
        <v>95489</v>
      </c>
      <c r="J57" s="201"/>
      <c r="K57" s="211">
        <f>K39+K55</f>
        <v>721166</v>
      </c>
    </row>
    <row r="58" spans="2:11" ht="19.5" customHeight="1" thickTop="1">
      <c r="B58" s="114"/>
      <c r="C58" s="102"/>
      <c r="D58" s="99"/>
      <c r="E58" s="201"/>
      <c r="F58" s="201"/>
      <c r="G58" s="201"/>
      <c r="H58" s="201"/>
      <c r="I58" s="201"/>
      <c r="J58" s="201"/>
      <c r="K58" s="201"/>
    </row>
    <row r="59" spans="2:11" ht="19.5" customHeight="1">
      <c r="B59" s="114" t="s">
        <v>103</v>
      </c>
      <c r="C59" s="102"/>
      <c r="D59" s="99"/>
      <c r="E59" s="212"/>
      <c r="F59" s="202"/>
      <c r="G59" s="212"/>
      <c r="H59" s="213"/>
      <c r="I59" s="214"/>
      <c r="J59" s="215"/>
      <c r="K59" s="214"/>
    </row>
    <row r="60" spans="2:11" ht="19.5" customHeight="1">
      <c r="B60" s="119" t="s">
        <v>104</v>
      </c>
      <c r="C60" s="102"/>
      <c r="D60" s="89"/>
      <c r="E60" s="187">
        <v>616709</v>
      </c>
      <c r="F60" s="202"/>
      <c r="G60" s="187">
        <v>108817</v>
      </c>
      <c r="H60" s="202"/>
      <c r="I60" s="187">
        <f>I57</f>
        <v>95489</v>
      </c>
      <c r="J60" s="202"/>
      <c r="K60" s="187">
        <v>721166</v>
      </c>
    </row>
    <row r="61" spans="2:11" ht="19.5" customHeight="1">
      <c r="B61" s="119" t="s">
        <v>105</v>
      </c>
      <c r="C61" s="102" t="s">
        <v>106</v>
      </c>
      <c r="D61" s="99"/>
      <c r="E61" s="203">
        <v>-3360</v>
      </c>
      <c r="F61" s="202"/>
      <c r="G61" s="203">
        <v>-2381</v>
      </c>
      <c r="H61" s="202"/>
      <c r="I61" s="203">
        <v>0</v>
      </c>
      <c r="J61" s="202"/>
      <c r="K61" s="203">
        <v>0</v>
      </c>
    </row>
    <row r="62" spans="2:11" ht="19.5" customHeight="1" thickBot="1">
      <c r="B62" s="114" t="s">
        <v>100</v>
      </c>
      <c r="C62" s="102"/>
      <c r="D62" s="89"/>
      <c r="E62" s="211">
        <f>SUM(E60:E61)</f>
        <v>613349</v>
      </c>
      <c r="F62" s="201"/>
      <c r="G62" s="211">
        <f>SUM(G60:G61)</f>
        <v>106436</v>
      </c>
      <c r="H62" s="201"/>
      <c r="I62" s="211">
        <f>SUM(I60:I61)</f>
        <v>95489</v>
      </c>
      <c r="J62" s="201"/>
      <c r="K62" s="211">
        <f>SUM(K60:K61)</f>
        <v>721166</v>
      </c>
    </row>
    <row r="63" spans="2:11" ht="19.5" customHeight="1" thickTop="1">
      <c r="B63" s="114"/>
      <c r="C63" s="102"/>
      <c r="D63" s="89"/>
      <c r="E63" s="201"/>
      <c r="F63" s="201"/>
      <c r="G63" s="201"/>
      <c r="H63" s="201"/>
      <c r="I63" s="201"/>
      <c r="J63" s="201"/>
      <c r="K63" s="201"/>
    </row>
    <row r="64" spans="2:11" ht="19.5" customHeight="1">
      <c r="B64" s="114" t="s">
        <v>107</v>
      </c>
      <c r="C64" s="102"/>
      <c r="D64" s="89"/>
      <c r="E64" s="201"/>
      <c r="F64" s="201"/>
      <c r="G64" s="201"/>
      <c r="H64" s="201"/>
      <c r="I64" s="201"/>
      <c r="J64" s="201"/>
      <c r="K64" s="201"/>
    </row>
    <row r="65" spans="2:11" ht="19.5" customHeight="1">
      <c r="B65" s="119" t="s">
        <v>104</v>
      </c>
      <c r="C65" s="102"/>
      <c r="D65" s="89"/>
      <c r="E65" s="197">
        <v>616709</v>
      </c>
      <c r="F65" s="201"/>
      <c r="G65" s="197">
        <v>107319</v>
      </c>
      <c r="H65" s="201"/>
      <c r="I65" s="197">
        <f>I57</f>
        <v>95489</v>
      </c>
      <c r="J65" s="201"/>
      <c r="K65" s="197">
        <v>721166</v>
      </c>
    </row>
    <row r="66" spans="2:11" ht="19.5" customHeight="1">
      <c r="B66" s="119" t="s">
        <v>105</v>
      </c>
      <c r="C66" s="102"/>
      <c r="D66" s="89"/>
      <c r="E66" s="203">
        <v>-3360</v>
      </c>
      <c r="F66" s="201"/>
      <c r="G66" s="203">
        <v>-2381</v>
      </c>
      <c r="H66" s="201"/>
      <c r="I66" s="216">
        <v>0</v>
      </c>
      <c r="J66" s="201"/>
      <c r="K66" s="216">
        <v>0</v>
      </c>
    </row>
    <row r="67" spans="2:11" ht="19.5" customHeight="1" thickBot="1">
      <c r="B67" s="114" t="s">
        <v>108</v>
      </c>
      <c r="D67" s="99"/>
      <c r="E67" s="211">
        <f>SUM(E65:E66)</f>
        <v>613349</v>
      </c>
      <c r="F67" s="201"/>
      <c r="G67" s="211">
        <f>SUM(G65:G66)</f>
        <v>104938</v>
      </c>
      <c r="H67" s="201"/>
      <c r="I67" s="211">
        <f>SUM(I65:I66)</f>
        <v>95489</v>
      </c>
      <c r="J67" s="201"/>
      <c r="K67" s="211">
        <f>SUM(K65:K66)</f>
        <v>721166</v>
      </c>
    </row>
    <row r="68" spans="2:11" ht="19.5" customHeight="1" thickTop="1">
      <c r="B68" s="114"/>
      <c r="D68" s="99"/>
      <c r="E68" s="185"/>
      <c r="F68" s="202"/>
      <c r="G68" s="185"/>
      <c r="H68" s="202"/>
      <c r="I68" s="185"/>
      <c r="J68" s="202"/>
      <c r="K68" s="185"/>
    </row>
    <row r="69" spans="2:11" ht="19.5" customHeight="1">
      <c r="B69" s="114" t="s">
        <v>202</v>
      </c>
      <c r="C69" s="121" t="s">
        <v>197</v>
      </c>
      <c r="D69" s="96"/>
      <c r="E69" s="185"/>
      <c r="F69" s="202"/>
      <c r="G69" s="185"/>
      <c r="H69" s="202"/>
      <c r="I69" s="185"/>
      <c r="J69" s="202"/>
      <c r="K69" s="185"/>
    </row>
    <row r="70" spans="2:11" ht="19.5" customHeight="1" thickBot="1">
      <c r="B70" s="119" t="s">
        <v>201</v>
      </c>
      <c r="C70" s="121"/>
      <c r="D70" s="96"/>
      <c r="E70" s="217">
        <v>0.27</v>
      </c>
      <c r="F70" s="218"/>
      <c r="G70" s="217">
        <v>0.05</v>
      </c>
      <c r="H70" s="218"/>
      <c r="I70" s="217">
        <v>0.04</v>
      </c>
      <c r="J70" s="218"/>
      <c r="K70" s="217">
        <v>0.31</v>
      </c>
    </row>
    <row r="71" spans="2:11" ht="15" thickTop="1">
      <c r="B71" s="114"/>
      <c r="C71" s="102"/>
      <c r="D71" s="99"/>
      <c r="E71" s="106"/>
      <c r="F71" s="108"/>
      <c r="G71" s="106"/>
      <c r="H71" s="108"/>
      <c r="I71" s="106"/>
      <c r="J71" s="108"/>
      <c r="K71" s="106"/>
    </row>
  </sheetData>
  <mergeCells count="19">
    <mergeCell ref="E45:G45"/>
    <mergeCell ref="I45:K45"/>
    <mergeCell ref="B2:G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4:G44"/>
    <mergeCell ref="I44:K44"/>
    <mergeCell ref="E46:G46"/>
    <mergeCell ref="I46:K46"/>
    <mergeCell ref="E47:G47"/>
    <mergeCell ref="I47:K47"/>
    <mergeCell ref="E49:K49"/>
  </mergeCells>
  <pageMargins left="0.7" right="0.7" top="0.48" bottom="0.5" header="0.5" footer="0.5"/>
  <pageSetup paperSize="9" scale="89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0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view="pageBreakPreview" zoomScale="70" zoomScaleNormal="70" zoomScaleSheetLayoutView="70" workbookViewId="0">
      <selection activeCell="R18" sqref="R18"/>
    </sheetView>
  </sheetViews>
  <sheetFormatPr defaultColWidth="9.109375" defaultRowHeight="13.8"/>
  <cols>
    <col min="1" max="1" width="35.5546875" style="132" customWidth="1"/>
    <col min="2" max="2" width="5.33203125" style="132" customWidth="1"/>
    <col min="3" max="3" width="1.33203125" style="132" customWidth="1"/>
    <col min="4" max="4" width="15.5546875" style="62" customWidth="1"/>
    <col min="5" max="5" width="2" style="62" customWidth="1"/>
    <col min="6" max="6" width="13.6640625" style="62" customWidth="1"/>
    <col min="7" max="7" width="2.109375" style="62" customWidth="1"/>
    <col min="8" max="8" width="13.6640625" style="62" customWidth="1"/>
    <col min="9" max="9" width="1.6640625" style="62" customWidth="1"/>
    <col min="10" max="10" width="15.6640625" style="62" customWidth="1"/>
    <col min="11" max="11" width="1.6640625" style="62" customWidth="1"/>
    <col min="12" max="12" width="19" style="62" customWidth="1"/>
    <col min="13" max="13" width="2" style="62" customWidth="1"/>
    <col min="14" max="14" width="15.88671875" style="62" customWidth="1"/>
    <col min="15" max="15" width="1.6640625" style="62" customWidth="1"/>
    <col min="16" max="16" width="13.6640625" style="62" customWidth="1"/>
    <col min="17" max="17" width="2.21875" style="132" customWidth="1"/>
    <col min="18" max="18" width="19.44140625" style="132" customWidth="1"/>
    <col min="19" max="16384" width="9.109375" style="219"/>
  </cols>
  <sheetData>
    <row r="1" spans="1:18" ht="19.5" customHeight="1">
      <c r="A1" s="123" t="s">
        <v>0</v>
      </c>
      <c r="B1" s="124"/>
      <c r="C1" s="124"/>
      <c r="D1" s="125"/>
      <c r="E1" s="125"/>
      <c r="F1" s="125"/>
      <c r="G1" s="125"/>
      <c r="H1" s="125"/>
      <c r="I1" s="125"/>
      <c r="J1" s="126"/>
      <c r="K1" s="126"/>
      <c r="L1" s="127"/>
      <c r="M1" s="128"/>
      <c r="N1" s="106"/>
      <c r="O1" s="128"/>
      <c r="P1" s="129"/>
      <c r="Q1" s="130"/>
      <c r="R1" s="130"/>
    </row>
    <row r="2" spans="1:18" ht="19.5" customHeight="1">
      <c r="A2" s="131" t="s">
        <v>143</v>
      </c>
      <c r="B2" s="124"/>
      <c r="C2" s="124"/>
      <c r="D2" s="125"/>
      <c r="E2" s="125"/>
      <c r="F2" s="125"/>
      <c r="G2" s="125"/>
      <c r="H2" s="125"/>
      <c r="I2" s="125"/>
      <c r="J2" s="126"/>
      <c r="K2" s="126"/>
      <c r="L2" s="127"/>
      <c r="M2" s="128"/>
      <c r="N2" s="106"/>
      <c r="O2" s="128"/>
      <c r="P2" s="129"/>
    </row>
    <row r="3" spans="1:18" ht="19.5" customHeight="1">
      <c r="A3" s="8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4"/>
      <c r="M3" s="134"/>
      <c r="N3" s="134"/>
      <c r="O3" s="134"/>
      <c r="P3" s="134"/>
      <c r="Q3" s="135"/>
      <c r="R3" s="135"/>
    </row>
    <row r="4" spans="1:18" ht="19.5" customHeight="1">
      <c r="A4" s="114"/>
      <c r="D4" s="242" t="s">
        <v>109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136"/>
      <c r="R4" s="136"/>
    </row>
    <row r="5" spans="1:18" ht="19.5" customHeight="1">
      <c r="A5" s="137"/>
      <c r="B5" s="137"/>
      <c r="C5" s="137"/>
      <c r="D5" s="138"/>
      <c r="E5" s="137"/>
      <c r="F5" s="137"/>
      <c r="G5" s="137"/>
      <c r="H5" s="130"/>
      <c r="I5" s="130"/>
      <c r="J5" s="130"/>
      <c r="K5" s="139"/>
      <c r="L5" s="139" t="s">
        <v>110</v>
      </c>
      <c r="M5" s="139"/>
      <c r="N5" s="130"/>
      <c r="O5" s="139"/>
      <c r="P5" s="137"/>
      <c r="Q5" s="137"/>
      <c r="R5" s="137"/>
    </row>
    <row r="6" spans="1:18" ht="19.5" customHeight="1">
      <c r="A6" s="137"/>
      <c r="B6" s="137"/>
      <c r="C6" s="137"/>
      <c r="D6" s="130"/>
      <c r="E6" s="139"/>
      <c r="F6" s="139"/>
      <c r="G6" s="139"/>
      <c r="H6" s="243" t="s">
        <v>69</v>
      </c>
      <c r="I6" s="243"/>
      <c r="J6" s="243"/>
      <c r="K6" s="139"/>
      <c r="L6" s="225" t="s">
        <v>111</v>
      </c>
      <c r="M6" s="139"/>
      <c r="N6" s="130"/>
      <c r="O6" s="130"/>
      <c r="P6" s="130"/>
      <c r="Q6" s="139"/>
      <c r="R6" s="137"/>
    </row>
    <row r="7" spans="1:18" ht="19.5" customHeight="1">
      <c r="A7" s="137"/>
      <c r="B7" s="137"/>
      <c r="C7" s="137"/>
      <c r="D7" s="130"/>
      <c r="E7" s="139"/>
      <c r="F7" s="139"/>
      <c r="G7" s="139"/>
      <c r="H7" s="139"/>
      <c r="I7" s="139"/>
      <c r="J7" s="139"/>
      <c r="K7" s="139"/>
      <c r="L7" s="139" t="s">
        <v>112</v>
      </c>
      <c r="M7" s="139"/>
      <c r="N7" s="139"/>
      <c r="O7" s="130"/>
      <c r="P7" s="130"/>
      <c r="Q7" s="139"/>
      <c r="R7" s="137"/>
    </row>
    <row r="8" spans="1:18" ht="19.5" customHeight="1">
      <c r="A8" s="137"/>
      <c r="B8" s="137"/>
      <c r="C8" s="137"/>
      <c r="D8" s="130"/>
      <c r="E8" s="139"/>
      <c r="F8" s="139"/>
      <c r="G8" s="139"/>
      <c r="H8" s="139"/>
      <c r="I8" s="139"/>
      <c r="J8" s="139"/>
      <c r="K8" s="139"/>
      <c r="L8" s="139" t="s">
        <v>113</v>
      </c>
      <c r="M8" s="139"/>
      <c r="N8" s="139" t="s">
        <v>114</v>
      </c>
      <c r="O8" s="130"/>
      <c r="P8" s="130"/>
      <c r="Q8" s="139"/>
      <c r="R8" s="137"/>
    </row>
    <row r="9" spans="1:18" ht="18.75" customHeight="1">
      <c r="A9" s="35"/>
      <c r="B9" s="137"/>
      <c r="C9" s="137"/>
      <c r="D9" s="139" t="s">
        <v>115</v>
      </c>
      <c r="E9" s="139"/>
      <c r="F9" s="139"/>
      <c r="G9" s="139"/>
      <c r="H9" s="139"/>
      <c r="I9" s="139"/>
      <c r="J9" s="139"/>
      <c r="K9" s="139"/>
      <c r="L9" s="139" t="s">
        <v>116</v>
      </c>
      <c r="M9" s="139"/>
      <c r="N9" s="139" t="s">
        <v>117</v>
      </c>
      <c r="O9" s="139"/>
      <c r="P9" s="126" t="s">
        <v>118</v>
      </c>
      <c r="Q9" s="130"/>
      <c r="R9" s="130"/>
    </row>
    <row r="10" spans="1:18" ht="18.75" customHeight="1">
      <c r="A10" s="35" t="s">
        <v>119</v>
      </c>
      <c r="B10" s="141"/>
      <c r="C10" s="137"/>
      <c r="D10" s="139" t="s">
        <v>120</v>
      </c>
      <c r="E10" s="139"/>
      <c r="F10" s="139"/>
      <c r="G10" s="139"/>
      <c r="H10" s="126" t="s">
        <v>121</v>
      </c>
      <c r="I10" s="139"/>
      <c r="J10" s="139"/>
      <c r="K10" s="139"/>
      <c r="L10" s="126" t="s">
        <v>122</v>
      </c>
      <c r="M10" s="139"/>
      <c r="N10" s="139" t="s">
        <v>123</v>
      </c>
      <c r="O10" s="139"/>
      <c r="P10" s="126" t="s">
        <v>124</v>
      </c>
      <c r="Q10" s="139"/>
      <c r="R10" s="126" t="s">
        <v>125</v>
      </c>
    </row>
    <row r="11" spans="1:18" ht="18.75" customHeight="1">
      <c r="A11" s="35"/>
      <c r="B11" s="98"/>
      <c r="C11" s="137"/>
      <c r="D11" s="139" t="s">
        <v>126</v>
      </c>
      <c r="E11" s="139"/>
      <c r="F11" s="139" t="s">
        <v>127</v>
      </c>
      <c r="G11" s="139"/>
      <c r="H11" s="126" t="s">
        <v>128</v>
      </c>
      <c r="I11" s="139"/>
      <c r="J11" s="126" t="s">
        <v>129</v>
      </c>
      <c r="K11" s="139"/>
      <c r="L11" s="126" t="s">
        <v>130</v>
      </c>
      <c r="M11" s="139"/>
      <c r="N11" s="139" t="s">
        <v>131</v>
      </c>
      <c r="O11" s="139"/>
      <c r="P11" s="126" t="s">
        <v>132</v>
      </c>
      <c r="Q11" s="139"/>
      <c r="R11" s="126" t="s">
        <v>133</v>
      </c>
    </row>
    <row r="12" spans="1:18" ht="18.75" customHeight="1">
      <c r="A12" s="35"/>
      <c r="B12" s="141"/>
      <c r="C12" s="137"/>
      <c r="D12" s="244" t="s">
        <v>10</v>
      </c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</row>
    <row r="13" spans="1:18" ht="18.75" customHeight="1">
      <c r="A13" s="142" t="s">
        <v>134</v>
      </c>
      <c r="B13" s="137"/>
      <c r="C13" s="137"/>
      <c r="D13" s="139"/>
      <c r="E13" s="139"/>
      <c r="F13" s="139"/>
      <c r="G13" s="139"/>
      <c r="H13" s="139"/>
      <c r="I13" s="130"/>
      <c r="J13" s="130"/>
      <c r="K13" s="139"/>
      <c r="L13" s="139"/>
      <c r="M13" s="139"/>
      <c r="N13" s="139"/>
      <c r="O13" s="139"/>
      <c r="P13" s="139"/>
      <c r="Q13" s="139"/>
      <c r="R13" s="139"/>
    </row>
    <row r="14" spans="1:18" ht="18.75" customHeight="1">
      <c r="A14" s="114" t="s">
        <v>135</v>
      </c>
      <c r="B14" s="143"/>
      <c r="C14" s="143"/>
      <c r="D14" s="144">
        <v>11037670</v>
      </c>
      <c r="E14" s="144"/>
      <c r="F14" s="144">
        <v>1714252</v>
      </c>
      <c r="G14" s="144"/>
      <c r="H14" s="144">
        <v>101804</v>
      </c>
      <c r="I14" s="144"/>
      <c r="J14" s="144">
        <v>1105770</v>
      </c>
      <c r="K14" s="144"/>
      <c r="L14" s="144">
        <v>29528</v>
      </c>
      <c r="M14" s="144"/>
      <c r="N14" s="144">
        <f>SUM(D14:L14)</f>
        <v>13989024</v>
      </c>
      <c r="O14" s="144"/>
      <c r="P14" s="144">
        <v>-280127</v>
      </c>
      <c r="Q14" s="144"/>
      <c r="R14" s="144">
        <f>SUM(N14:P14)</f>
        <v>13708897</v>
      </c>
    </row>
    <row r="15" spans="1:18" ht="18.75" customHeight="1">
      <c r="A15" s="114"/>
      <c r="B15" s="143"/>
      <c r="C15" s="143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</row>
    <row r="16" spans="1:18" ht="18.75" customHeight="1">
      <c r="A16" s="114" t="s">
        <v>136</v>
      </c>
      <c r="B16" s="143"/>
      <c r="C16" s="143"/>
      <c r="D16" s="106"/>
      <c r="E16" s="106"/>
      <c r="F16" s="106"/>
      <c r="G16" s="106"/>
      <c r="H16" s="106"/>
      <c r="I16" s="106"/>
      <c r="J16" s="148"/>
      <c r="K16" s="106"/>
      <c r="L16" s="106"/>
      <c r="M16" s="106"/>
      <c r="N16" s="149"/>
      <c r="O16" s="106"/>
      <c r="P16" s="106"/>
      <c r="Q16" s="106"/>
      <c r="R16" s="106"/>
    </row>
    <row r="17" spans="1:18" ht="18.75" customHeight="1">
      <c r="A17" s="236" t="s">
        <v>226</v>
      </c>
      <c r="B17" s="137"/>
      <c r="C17" s="137"/>
      <c r="D17" s="146">
        <v>0</v>
      </c>
      <c r="E17" s="146"/>
      <c r="F17" s="146">
        <v>0</v>
      </c>
      <c r="G17" s="146"/>
      <c r="H17" s="146">
        <v>0</v>
      </c>
      <c r="I17" s="146"/>
      <c r="J17" s="146">
        <f>'PL-5-6'!G60</f>
        <v>108817</v>
      </c>
      <c r="K17" s="146"/>
      <c r="L17" s="146">
        <v>0</v>
      </c>
      <c r="M17" s="146"/>
      <c r="N17" s="146">
        <f>SUM(D17:L17)</f>
        <v>108817</v>
      </c>
      <c r="O17" s="146"/>
      <c r="P17" s="146">
        <f>'PL-5-6'!G61</f>
        <v>-2381</v>
      </c>
      <c r="Q17" s="146"/>
      <c r="R17" s="146">
        <f>SUM(N17:P17)</f>
        <v>106436</v>
      </c>
    </row>
    <row r="18" spans="1:18" ht="18.75" customHeight="1">
      <c r="A18" s="35" t="s">
        <v>137</v>
      </c>
      <c r="B18" s="137"/>
      <c r="C18" s="137"/>
      <c r="D18" s="146">
        <v>0</v>
      </c>
      <c r="E18" s="146"/>
      <c r="F18" s="146">
        <v>0</v>
      </c>
      <c r="G18" s="146"/>
      <c r="H18" s="146">
        <v>0</v>
      </c>
      <c r="I18" s="146"/>
      <c r="J18" s="146">
        <f>'PL-5-6'!G55</f>
        <v>-1498</v>
      </c>
      <c r="K18" s="146"/>
      <c r="L18" s="146">
        <v>0</v>
      </c>
      <c r="M18" s="146"/>
      <c r="N18" s="146">
        <f>SUM(D18:L18)</f>
        <v>-1498</v>
      </c>
      <c r="O18" s="146"/>
      <c r="P18" s="146">
        <f>'PL-5-6'!K55</f>
        <v>0</v>
      </c>
      <c r="Q18" s="146"/>
      <c r="R18" s="146">
        <f t="shared" ref="R18" si="0">SUM(N18:P18)</f>
        <v>-1498</v>
      </c>
    </row>
    <row r="19" spans="1:18" ht="18.75" customHeight="1">
      <c r="A19" s="114" t="s">
        <v>108</v>
      </c>
      <c r="B19" s="137"/>
      <c r="C19" s="137"/>
      <c r="D19" s="150">
        <f>SUM(D17:D18)</f>
        <v>0</v>
      </c>
      <c r="E19" s="106"/>
      <c r="F19" s="150">
        <f>SUM(F17:F18)</f>
        <v>0</v>
      </c>
      <c r="G19" s="106"/>
      <c r="H19" s="150">
        <f>SUM(H17:H18)</f>
        <v>0</v>
      </c>
      <c r="I19" s="106"/>
      <c r="J19" s="150">
        <f>SUM(J17:J18)</f>
        <v>107319</v>
      </c>
      <c r="K19" s="106"/>
      <c r="L19" s="150">
        <f>SUM(L17:L18)</f>
        <v>0</v>
      </c>
      <c r="M19" s="106"/>
      <c r="N19" s="150">
        <f>SUM(D19:L19)</f>
        <v>107319</v>
      </c>
      <c r="O19" s="106"/>
      <c r="P19" s="150">
        <f>SUM(P17:P18)</f>
        <v>-2381</v>
      </c>
      <c r="Q19" s="106"/>
      <c r="R19" s="150">
        <f>SUM(R17:R18)</f>
        <v>104938</v>
      </c>
    </row>
    <row r="20" spans="1:18" ht="18.75" customHeight="1">
      <c r="A20" s="114"/>
      <c r="B20" s="143"/>
      <c r="C20" s="143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49"/>
      <c r="O20" s="106"/>
      <c r="P20" s="106"/>
      <c r="Q20" s="106"/>
      <c r="R20" s="106"/>
    </row>
    <row r="21" spans="1:18" ht="18.75" customHeight="1">
      <c r="A21" s="35" t="s">
        <v>138</v>
      </c>
      <c r="B21" s="141"/>
      <c r="C21" s="143"/>
      <c r="D21" s="162">
        <v>0</v>
      </c>
      <c r="E21" s="151"/>
      <c r="F21" s="162">
        <v>0</v>
      </c>
      <c r="G21" s="106"/>
      <c r="H21" s="147">
        <v>74337</v>
      </c>
      <c r="I21" s="146"/>
      <c r="J21" s="147">
        <v>-74337</v>
      </c>
      <c r="K21" s="106"/>
      <c r="L21" s="162">
        <v>0</v>
      </c>
      <c r="M21" s="151"/>
      <c r="N21" s="140">
        <f>SUM(D21:L21)</f>
        <v>0</v>
      </c>
      <c r="O21" s="151"/>
      <c r="P21" s="162">
        <v>0</v>
      </c>
      <c r="Q21" s="151"/>
      <c r="R21" s="162">
        <f>SUM(N21:P21)</f>
        <v>0</v>
      </c>
    </row>
    <row r="22" spans="1:18" ht="18.75" customHeight="1" thickBot="1">
      <c r="A22" s="114" t="s">
        <v>139</v>
      </c>
      <c r="B22" s="143"/>
      <c r="C22" s="143"/>
      <c r="D22" s="152">
        <f>SUM(D14,D19,D21)</f>
        <v>11037670</v>
      </c>
      <c r="E22" s="153"/>
      <c r="F22" s="152">
        <f>SUM(F14,F19,F21)</f>
        <v>1714252</v>
      </c>
      <c r="G22" s="153"/>
      <c r="H22" s="152">
        <f>SUM(H14,H19,H21)</f>
        <v>176141</v>
      </c>
      <c r="I22" s="153"/>
      <c r="J22" s="152">
        <f>SUM(J14,J19,J21)</f>
        <v>1138752</v>
      </c>
      <c r="K22" s="153"/>
      <c r="L22" s="152">
        <f>SUM(L14,L19,L21)</f>
        <v>29528</v>
      </c>
      <c r="M22" s="153"/>
      <c r="N22" s="152">
        <f>SUM(N14,N19,N21)</f>
        <v>14096343</v>
      </c>
      <c r="O22" s="153"/>
      <c r="P22" s="152">
        <f>SUM(P14,P19,P21)</f>
        <v>-282508</v>
      </c>
      <c r="Q22" s="153"/>
      <c r="R22" s="152">
        <f>SUM(R14,R19,R21)</f>
        <v>13813835</v>
      </c>
    </row>
    <row r="23" spans="1:18" ht="18.75" customHeight="1" thickTop="1">
      <c r="A23" s="114"/>
      <c r="B23" s="143"/>
      <c r="C23" s="143"/>
      <c r="D23" s="106"/>
      <c r="E23" s="153"/>
      <c r="F23" s="106"/>
      <c r="G23" s="153"/>
      <c r="H23" s="106"/>
      <c r="I23" s="153"/>
      <c r="J23" s="106"/>
      <c r="K23" s="153"/>
      <c r="L23" s="106"/>
      <c r="M23" s="153"/>
      <c r="N23" s="106"/>
      <c r="O23" s="153"/>
      <c r="P23" s="106"/>
      <c r="Q23" s="153"/>
      <c r="R23" s="106"/>
    </row>
    <row r="24" spans="1:18" ht="18.75" customHeight="1">
      <c r="A24" s="142" t="s">
        <v>140</v>
      </c>
      <c r="B24" s="137"/>
      <c r="C24" s="137"/>
      <c r="D24" s="139"/>
      <c r="E24" s="139"/>
      <c r="F24" s="139"/>
      <c r="G24" s="139"/>
      <c r="H24" s="139"/>
      <c r="I24" s="130"/>
      <c r="J24" s="130"/>
      <c r="K24" s="139"/>
      <c r="L24" s="139"/>
      <c r="M24" s="139"/>
      <c r="N24" s="139"/>
      <c r="O24" s="139"/>
      <c r="P24" s="139"/>
      <c r="Q24" s="139"/>
      <c r="R24" s="139"/>
    </row>
    <row r="25" spans="1:18" ht="18.75" customHeight="1">
      <c r="A25" s="114" t="s">
        <v>141</v>
      </c>
      <c r="B25" s="143"/>
      <c r="C25" s="143"/>
      <c r="D25" s="144">
        <v>11037670</v>
      </c>
      <c r="E25" s="144"/>
      <c r="F25" s="144">
        <v>1714252</v>
      </c>
      <c r="G25" s="144"/>
      <c r="H25" s="144">
        <v>264756</v>
      </c>
      <c r="I25" s="144"/>
      <c r="J25" s="144">
        <v>1607044</v>
      </c>
      <c r="K25" s="144"/>
      <c r="L25" s="144">
        <v>29528</v>
      </c>
      <c r="M25" s="144"/>
      <c r="N25" s="144">
        <f>SUM(D25:L25)</f>
        <v>14653250</v>
      </c>
      <c r="O25" s="144"/>
      <c r="P25" s="144">
        <v>-289509</v>
      </c>
      <c r="Q25" s="144"/>
      <c r="R25" s="144">
        <f>SUM(N25:P25)</f>
        <v>14363741</v>
      </c>
    </row>
    <row r="26" spans="1:18" ht="18.75" customHeight="1">
      <c r="A26" s="142"/>
      <c r="B26" s="143"/>
      <c r="C26" s="143"/>
      <c r="D26" s="106"/>
      <c r="E26" s="106"/>
      <c r="F26" s="106"/>
      <c r="G26" s="106"/>
      <c r="H26" s="144"/>
      <c r="I26" s="106"/>
      <c r="J26" s="106"/>
      <c r="K26" s="106"/>
      <c r="L26" s="144"/>
      <c r="M26" s="106"/>
      <c r="N26" s="106"/>
      <c r="O26" s="106"/>
      <c r="P26" s="144"/>
      <c r="Q26" s="106"/>
      <c r="R26" s="106"/>
    </row>
    <row r="27" spans="1:18" ht="18.75" customHeight="1">
      <c r="A27" s="114" t="s">
        <v>136</v>
      </c>
      <c r="B27" s="143"/>
      <c r="C27" s="143"/>
      <c r="D27" s="106"/>
      <c r="E27" s="106"/>
      <c r="F27" s="106"/>
      <c r="G27" s="106"/>
      <c r="H27" s="106"/>
      <c r="I27" s="106"/>
      <c r="J27" s="148"/>
      <c r="K27" s="106"/>
      <c r="L27" s="106"/>
      <c r="M27" s="106"/>
      <c r="N27" s="149"/>
      <c r="O27" s="106"/>
      <c r="P27" s="106"/>
      <c r="Q27" s="106"/>
      <c r="R27" s="106"/>
    </row>
    <row r="28" spans="1:18" ht="18.75" customHeight="1">
      <c r="A28" s="236" t="s">
        <v>226</v>
      </c>
      <c r="B28" s="137"/>
      <c r="C28" s="137"/>
      <c r="D28" s="146">
        <v>0</v>
      </c>
      <c r="E28" s="146"/>
      <c r="F28" s="146">
        <v>0</v>
      </c>
      <c r="G28" s="146"/>
      <c r="H28" s="146">
        <v>0</v>
      </c>
      <c r="I28" s="146"/>
      <c r="J28" s="146">
        <f>'PL-5-6'!E60</f>
        <v>616709</v>
      </c>
      <c r="K28" s="146"/>
      <c r="L28" s="146">
        <v>0</v>
      </c>
      <c r="M28" s="146"/>
      <c r="N28" s="146">
        <f>SUM(D28:L28)</f>
        <v>616709</v>
      </c>
      <c r="O28" s="146"/>
      <c r="P28" s="146">
        <f>'PL-5-6'!E61</f>
        <v>-3360</v>
      </c>
      <c r="Q28" s="146"/>
      <c r="R28" s="144">
        <f t="shared" ref="R28" si="1">SUM(N28:P28)</f>
        <v>613349</v>
      </c>
    </row>
    <row r="29" spans="1:18" ht="18.75" customHeight="1">
      <c r="A29" s="114" t="s">
        <v>108</v>
      </c>
      <c r="B29" s="137"/>
      <c r="C29" s="137"/>
      <c r="D29" s="220">
        <f>SUM(D28:D28)</f>
        <v>0</v>
      </c>
      <c r="E29" s="106"/>
      <c r="F29" s="220">
        <f>SUM(F28:F28)</f>
        <v>0</v>
      </c>
      <c r="G29" s="106"/>
      <c r="H29" s="220">
        <f>SUM(H28:H28)</f>
        <v>0</v>
      </c>
      <c r="I29" s="106"/>
      <c r="J29" s="220">
        <f>SUM(J28:J28)</f>
        <v>616709</v>
      </c>
      <c r="K29" s="106"/>
      <c r="L29" s="220">
        <f>SUM(L28:L28)</f>
        <v>0</v>
      </c>
      <c r="M29" s="106"/>
      <c r="N29" s="220">
        <f>SUM(N28:N28)</f>
        <v>616709</v>
      </c>
      <c r="O29" s="106"/>
      <c r="P29" s="220">
        <f>SUM(P28:P28)</f>
        <v>-3360</v>
      </c>
      <c r="Q29" s="106"/>
      <c r="R29" s="220">
        <f>SUM(N29:P29)</f>
        <v>613349</v>
      </c>
    </row>
    <row r="30" spans="1:18" ht="18.75" customHeight="1">
      <c r="A30" s="114"/>
      <c r="B30" s="143"/>
      <c r="C30" s="143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49"/>
      <c r="O30" s="106"/>
      <c r="P30" s="106"/>
      <c r="Q30" s="106"/>
      <c r="R30" s="106"/>
    </row>
    <row r="31" spans="1:18" hidden="1">
      <c r="A31" s="35" t="s">
        <v>138</v>
      </c>
      <c r="B31" s="141"/>
      <c r="C31" s="143"/>
      <c r="D31" s="164">
        <v>0</v>
      </c>
      <c r="E31" s="151"/>
      <c r="F31" s="164">
        <v>0</v>
      </c>
      <c r="G31" s="106"/>
      <c r="H31" s="146">
        <v>0</v>
      </c>
      <c r="I31" s="146"/>
      <c r="J31" s="146">
        <v>0</v>
      </c>
      <c r="K31" s="106"/>
      <c r="L31" s="164">
        <v>0</v>
      </c>
      <c r="M31" s="151"/>
      <c r="N31" s="139">
        <f>SUM(D31:L31)</f>
        <v>0</v>
      </c>
      <c r="O31" s="151"/>
      <c r="P31" s="164">
        <v>0</v>
      </c>
      <c r="Q31" s="151"/>
      <c r="R31" s="164">
        <f>SUM(N31:P31)</f>
        <v>0</v>
      </c>
    </row>
    <row r="32" spans="1:18" ht="18.75" customHeight="1" thickBot="1">
      <c r="A32" s="114" t="s">
        <v>142</v>
      </c>
      <c r="B32" s="143"/>
      <c r="C32" s="143"/>
      <c r="D32" s="175">
        <f>SUM(D25,D29,D31)</f>
        <v>11037670</v>
      </c>
      <c r="E32" s="106"/>
      <c r="F32" s="175">
        <f>SUM(F25,F29,F31)</f>
        <v>1714252</v>
      </c>
      <c r="G32" s="106"/>
      <c r="H32" s="175">
        <f>SUM(H25,H29,H31)</f>
        <v>264756</v>
      </c>
      <c r="I32" s="106"/>
      <c r="J32" s="175">
        <f>SUM(J25,J29,J31)</f>
        <v>2223753</v>
      </c>
      <c r="K32" s="106"/>
      <c r="L32" s="175">
        <f>SUM(L25,L29,L31)</f>
        <v>29528</v>
      </c>
      <c r="M32" s="106"/>
      <c r="N32" s="175">
        <f>SUM(N25,N29,N31)</f>
        <v>15269959</v>
      </c>
      <c r="O32" s="106"/>
      <c r="P32" s="175">
        <f>SUM(P25,P29,P31)</f>
        <v>-292869</v>
      </c>
      <c r="Q32" s="106"/>
      <c r="R32" s="175">
        <f>SUM(R25,R29,R31)</f>
        <v>14977090</v>
      </c>
    </row>
    <row r="33" spans="2:18" ht="14.4" thickTop="1">
      <c r="B33" s="62"/>
      <c r="C33" s="62"/>
      <c r="M33" s="132"/>
      <c r="N33" s="154"/>
      <c r="O33" s="132"/>
      <c r="P33" s="120"/>
      <c r="Q33" s="120"/>
      <c r="R33" s="120"/>
    </row>
    <row r="34" spans="2:18">
      <c r="B34" s="62"/>
      <c r="C34" s="62"/>
      <c r="M34" s="132"/>
      <c r="O34" s="132"/>
      <c r="R34" s="62"/>
    </row>
    <row r="35" spans="2:18">
      <c r="B35" s="62"/>
      <c r="C35" s="62"/>
      <c r="M35" s="132"/>
      <c r="N35" s="132"/>
      <c r="O35" s="132"/>
      <c r="P35" s="132"/>
    </row>
    <row r="36" spans="2:18">
      <c r="B36" s="62"/>
      <c r="C36" s="62"/>
      <c r="M36" s="132"/>
      <c r="N36" s="132"/>
      <c r="O36" s="132"/>
      <c r="P36" s="132"/>
    </row>
    <row r="37" spans="2:18">
      <c r="B37" s="62"/>
      <c r="C37" s="62"/>
      <c r="M37" s="132"/>
      <c r="N37" s="132"/>
      <c r="O37" s="132"/>
      <c r="P37" s="132"/>
    </row>
    <row r="38" spans="2:18">
      <c r="B38" s="62"/>
      <c r="C38" s="62"/>
      <c r="M38" s="132"/>
      <c r="N38" s="132"/>
      <c r="O38" s="132"/>
      <c r="P38" s="132"/>
    </row>
    <row r="39" spans="2:18">
      <c r="B39" s="62"/>
      <c r="C39" s="62"/>
      <c r="M39" s="132"/>
      <c r="N39" s="132"/>
      <c r="O39" s="132"/>
      <c r="P39" s="132"/>
    </row>
    <row r="40" spans="2:18">
      <c r="B40" s="62"/>
      <c r="C40" s="62"/>
      <c r="M40" s="132"/>
      <c r="N40" s="132"/>
      <c r="O40" s="132"/>
      <c r="P40" s="132"/>
    </row>
    <row r="41" spans="2:18">
      <c r="B41" s="62"/>
      <c r="C41" s="62"/>
      <c r="M41" s="132"/>
      <c r="N41" s="132"/>
      <c r="O41" s="132"/>
      <c r="P41" s="132"/>
    </row>
    <row r="42" spans="2:18">
      <c r="B42" s="62"/>
      <c r="C42" s="62"/>
      <c r="M42" s="132"/>
      <c r="N42" s="132"/>
      <c r="O42" s="132"/>
      <c r="P42" s="132"/>
    </row>
    <row r="43" spans="2:18">
      <c r="B43" s="62"/>
      <c r="C43" s="62"/>
      <c r="M43" s="132"/>
      <c r="N43" s="132"/>
      <c r="O43" s="132"/>
      <c r="P43" s="132"/>
    </row>
    <row r="44" spans="2:18">
      <c r="B44" s="62"/>
      <c r="C44" s="62"/>
      <c r="M44" s="132"/>
      <c r="N44" s="132"/>
      <c r="O44" s="132"/>
      <c r="P44" s="132"/>
    </row>
    <row r="45" spans="2:18">
      <c r="B45" s="62"/>
      <c r="C45" s="62"/>
      <c r="M45" s="132"/>
      <c r="N45" s="132"/>
      <c r="O45" s="132"/>
      <c r="P45" s="132"/>
    </row>
    <row r="46" spans="2:18">
      <c r="B46" s="62"/>
      <c r="C46" s="62"/>
      <c r="M46" s="132"/>
      <c r="N46" s="132"/>
      <c r="O46" s="132"/>
      <c r="P46" s="132"/>
    </row>
    <row r="47" spans="2:18">
      <c r="B47" s="62"/>
      <c r="C47" s="62"/>
      <c r="M47" s="132"/>
      <c r="N47" s="132"/>
      <c r="O47" s="132"/>
      <c r="P47" s="132"/>
    </row>
    <row r="48" spans="2:18">
      <c r="B48" s="62"/>
      <c r="C48" s="62"/>
      <c r="M48" s="132"/>
      <c r="N48" s="132"/>
      <c r="O48" s="132"/>
      <c r="P48" s="132"/>
    </row>
    <row r="49" spans="2:16">
      <c r="B49" s="62"/>
      <c r="C49" s="62"/>
      <c r="M49" s="132"/>
      <c r="N49" s="132"/>
      <c r="O49" s="132"/>
      <c r="P49" s="132"/>
    </row>
    <row r="50" spans="2:16">
      <c r="B50" s="62"/>
      <c r="C50" s="62"/>
      <c r="M50" s="132"/>
      <c r="N50" s="132"/>
      <c r="O50" s="132"/>
      <c r="P50" s="132"/>
    </row>
    <row r="51" spans="2:16">
      <c r="B51" s="62"/>
      <c r="C51" s="62"/>
      <c r="M51" s="132"/>
      <c r="N51" s="132"/>
      <c r="O51" s="132"/>
      <c r="P51" s="132"/>
    </row>
    <row r="52" spans="2:16">
      <c r="B52" s="62"/>
      <c r="C52" s="62"/>
      <c r="M52" s="132"/>
      <c r="N52" s="132"/>
      <c r="O52" s="132"/>
      <c r="P52" s="132"/>
    </row>
    <row r="53" spans="2:16">
      <c r="B53" s="62"/>
      <c r="C53" s="62"/>
      <c r="M53" s="132"/>
      <c r="N53" s="132"/>
      <c r="O53" s="132"/>
      <c r="P53" s="132"/>
    </row>
    <row r="54" spans="2:16">
      <c r="B54" s="62"/>
      <c r="C54" s="62"/>
      <c r="M54" s="132"/>
      <c r="N54" s="132"/>
      <c r="O54" s="132"/>
      <c r="P54" s="132"/>
    </row>
  </sheetData>
  <mergeCells count="3">
    <mergeCell ref="D4:P4"/>
    <mergeCell ref="H6:J6"/>
    <mergeCell ref="D12:R12"/>
  </mergeCells>
  <pageMargins left="0.7" right="0.7" top="0.48" bottom="0.5" header="0.5" footer="0.5"/>
  <pageSetup paperSize="9" scale="72" firstPageNumber="7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view="pageBreakPreview" zoomScaleNormal="100" zoomScaleSheetLayoutView="100" workbookViewId="0">
      <selection activeCell="F13" sqref="F13"/>
    </sheetView>
  </sheetViews>
  <sheetFormatPr defaultRowHeight="14.4"/>
  <cols>
    <col min="1" max="1" width="50" style="172" customWidth="1"/>
    <col min="2" max="2" width="3.5546875" style="177" customWidth="1"/>
    <col min="3" max="3" width="1.33203125" style="177" customWidth="1"/>
    <col min="4" max="4" width="14" style="177" customWidth="1"/>
    <col min="5" max="5" width="1.33203125" style="177" customWidth="1"/>
    <col min="6" max="6" width="13.6640625" style="177" customWidth="1"/>
    <col min="7" max="7" width="1.33203125" style="177" customWidth="1"/>
    <col min="8" max="8" width="12" style="177" customWidth="1"/>
    <col min="9" max="9" width="1.33203125" style="177" customWidth="1"/>
    <col min="10" max="10" width="13.6640625" style="177" customWidth="1"/>
    <col min="11" max="11" width="1.33203125" style="177" customWidth="1"/>
    <col min="12" max="12" width="17" style="177" customWidth="1"/>
  </cols>
  <sheetData>
    <row r="1" spans="1:12" ht="19.5" customHeight="1">
      <c r="A1" s="123" t="s">
        <v>0</v>
      </c>
      <c r="B1" s="155"/>
      <c r="C1" s="155"/>
      <c r="D1" s="155"/>
      <c r="E1" s="155"/>
      <c r="F1" s="156"/>
      <c r="G1" s="156"/>
      <c r="H1" s="83"/>
      <c r="I1" s="157"/>
      <c r="J1" s="158"/>
      <c r="K1" s="85"/>
      <c r="L1" s="159"/>
    </row>
    <row r="2" spans="1:12" ht="19.5" customHeight="1">
      <c r="A2" s="131" t="s">
        <v>143</v>
      </c>
      <c r="B2" s="155"/>
      <c r="C2" s="155"/>
      <c r="D2" s="155"/>
      <c r="E2" s="155"/>
      <c r="F2" s="156"/>
      <c r="G2" s="156"/>
      <c r="H2" s="159"/>
      <c r="I2" s="85"/>
      <c r="J2" s="106"/>
      <c r="K2" s="85"/>
      <c r="L2" s="129"/>
    </row>
    <row r="3" spans="1:12" ht="19.5" customHeight="1">
      <c r="A3" s="131"/>
      <c r="B3" s="155"/>
      <c r="C3" s="155"/>
      <c r="D3" s="155"/>
      <c r="E3" s="155"/>
      <c r="F3" s="156"/>
      <c r="G3" s="156"/>
      <c r="H3" s="159"/>
      <c r="I3" s="85"/>
      <c r="J3" s="106"/>
      <c r="K3" s="85"/>
      <c r="L3" s="129"/>
    </row>
    <row r="4" spans="1:12" ht="19.5" customHeight="1">
      <c r="A4" s="160"/>
      <c r="B4" s="156"/>
      <c r="C4" s="24"/>
      <c r="D4" s="247" t="s">
        <v>144</v>
      </c>
      <c r="E4" s="247"/>
      <c r="F4" s="247"/>
      <c r="G4" s="247"/>
      <c r="H4" s="247"/>
      <c r="I4" s="247"/>
      <c r="J4" s="247"/>
      <c r="K4" s="247"/>
      <c r="L4" s="247"/>
    </row>
    <row r="5" spans="1:12" ht="19.5" customHeight="1">
      <c r="A5" s="160"/>
      <c r="B5" s="24"/>
      <c r="C5" s="24"/>
      <c r="D5" s="161"/>
      <c r="E5" s="161"/>
      <c r="F5" s="161"/>
      <c r="G5" s="161"/>
      <c r="H5" s="248" t="s">
        <v>69</v>
      </c>
      <c r="I5" s="248"/>
      <c r="J5" s="248"/>
      <c r="K5" s="161"/>
      <c r="L5" s="161"/>
    </row>
    <row r="6" spans="1:12" ht="19.5" customHeight="1">
      <c r="A6" s="163"/>
      <c r="B6" s="163"/>
      <c r="C6" s="163"/>
      <c r="D6" s="164" t="s">
        <v>115</v>
      </c>
      <c r="E6" s="164"/>
      <c r="F6" s="164"/>
      <c r="G6" s="164"/>
      <c r="H6" s="245"/>
      <c r="I6" s="245"/>
      <c r="J6" s="245"/>
      <c r="K6" s="164"/>
      <c r="L6" s="164"/>
    </row>
    <row r="7" spans="1:12" ht="19.5" customHeight="1">
      <c r="A7" s="163"/>
      <c r="B7" s="163"/>
      <c r="C7" s="163"/>
      <c r="D7" s="164" t="s">
        <v>120</v>
      </c>
      <c r="E7" s="164"/>
      <c r="F7" s="139"/>
      <c r="G7" s="164"/>
      <c r="H7" s="126" t="s">
        <v>121</v>
      </c>
      <c r="I7" s="164"/>
      <c r="J7" s="156"/>
      <c r="K7" s="164"/>
      <c r="L7" s="139" t="s">
        <v>125</v>
      </c>
    </row>
    <row r="8" spans="1:12" ht="19.5" customHeight="1">
      <c r="A8" s="163"/>
      <c r="B8" s="141"/>
      <c r="C8" s="163"/>
      <c r="D8" s="164" t="s">
        <v>126</v>
      </c>
      <c r="E8" s="164"/>
      <c r="F8" s="139" t="s">
        <v>127</v>
      </c>
      <c r="G8" s="164"/>
      <c r="H8" s="126" t="s">
        <v>128</v>
      </c>
      <c r="I8" s="164"/>
      <c r="J8" s="126" t="s">
        <v>129</v>
      </c>
      <c r="K8" s="164"/>
      <c r="L8" s="139" t="s">
        <v>133</v>
      </c>
    </row>
    <row r="9" spans="1:12" ht="19.5" customHeight="1">
      <c r="A9" s="163"/>
      <c r="B9" s="141"/>
      <c r="C9" s="163"/>
      <c r="D9" s="246" t="s">
        <v>10</v>
      </c>
      <c r="E9" s="246"/>
      <c r="F9" s="246"/>
      <c r="G9" s="246"/>
      <c r="H9" s="246"/>
      <c r="I9" s="246"/>
      <c r="J9" s="246"/>
      <c r="K9" s="246"/>
      <c r="L9" s="246"/>
    </row>
    <row r="10" spans="1:12" ht="19.5" customHeight="1">
      <c r="A10" s="114" t="s">
        <v>134</v>
      </c>
      <c r="B10" s="165"/>
      <c r="C10" s="165"/>
      <c r="D10" s="139"/>
      <c r="E10" s="139"/>
      <c r="F10" s="139"/>
      <c r="G10" s="139"/>
      <c r="H10" s="166"/>
      <c r="I10" s="167"/>
      <c r="J10" s="139"/>
      <c r="K10" s="139"/>
      <c r="L10" s="139"/>
    </row>
    <row r="11" spans="1:12" ht="19.5" customHeight="1">
      <c r="A11" s="114" t="s">
        <v>135</v>
      </c>
      <c r="B11" s="168"/>
      <c r="C11" s="168"/>
      <c r="D11" s="221">
        <v>11037670</v>
      </c>
      <c r="E11" s="221">
        <v>0</v>
      </c>
      <c r="F11" s="221">
        <v>1714252</v>
      </c>
      <c r="G11" s="222">
        <v>0</v>
      </c>
      <c r="H11" s="221">
        <v>25000</v>
      </c>
      <c r="I11" s="222">
        <v>0</v>
      </c>
      <c r="J11" s="221">
        <v>471441</v>
      </c>
      <c r="K11" s="222">
        <v>0</v>
      </c>
      <c r="L11" s="221">
        <f>SUM(D11:K11)</f>
        <v>13248363</v>
      </c>
    </row>
    <row r="12" spans="1:12" ht="19.5" customHeight="1">
      <c r="A12" s="118"/>
      <c r="B12" s="168"/>
      <c r="C12" s="168"/>
      <c r="D12" s="144"/>
      <c r="E12" s="144"/>
      <c r="F12" s="144"/>
      <c r="G12" s="169"/>
      <c r="H12" s="144"/>
      <c r="I12" s="169"/>
      <c r="J12" s="144"/>
      <c r="K12" s="169"/>
      <c r="L12" s="144"/>
    </row>
    <row r="13" spans="1:12" ht="19.5" customHeight="1">
      <c r="A13" s="114" t="s">
        <v>136</v>
      </c>
      <c r="B13" s="168"/>
      <c r="C13" s="168"/>
      <c r="D13" s="149"/>
      <c r="E13" s="149"/>
      <c r="F13" s="149"/>
      <c r="G13" s="149"/>
      <c r="H13" s="149"/>
      <c r="I13" s="149"/>
      <c r="J13" s="149"/>
      <c r="K13" s="149"/>
      <c r="L13" s="149"/>
    </row>
    <row r="14" spans="1:12" ht="19.5" customHeight="1">
      <c r="A14" s="236" t="s">
        <v>225</v>
      </c>
      <c r="B14" s="106"/>
      <c r="C14" s="106"/>
      <c r="D14" s="146">
        <v>0</v>
      </c>
      <c r="E14" s="146"/>
      <c r="F14" s="146">
        <v>0</v>
      </c>
      <c r="G14" s="146"/>
      <c r="H14" s="146">
        <v>0</v>
      </c>
      <c r="I14" s="146"/>
      <c r="J14" s="146">
        <f>'PL-5-6'!K60</f>
        <v>721166</v>
      </c>
      <c r="K14" s="146"/>
      <c r="L14" s="146">
        <f>SUM(D14:J14)</f>
        <v>721166</v>
      </c>
    </row>
    <row r="15" spans="1:12" ht="19.5" customHeight="1">
      <c r="A15" s="114" t="s">
        <v>108</v>
      </c>
      <c r="B15" s="106"/>
      <c r="C15" s="106"/>
      <c r="D15" s="150">
        <f>SUM(D14)</f>
        <v>0</v>
      </c>
      <c r="E15" s="170"/>
      <c r="F15" s="150">
        <f>SUM(F14)</f>
        <v>0</v>
      </c>
      <c r="G15" s="170"/>
      <c r="H15" s="150">
        <f>SUM(H14)</f>
        <v>0</v>
      </c>
      <c r="I15" s="106"/>
      <c r="J15" s="150">
        <f>SUM(J14)</f>
        <v>721166</v>
      </c>
      <c r="K15" s="153"/>
      <c r="L15" s="150">
        <f>SUM(L14)</f>
        <v>721166</v>
      </c>
    </row>
    <row r="16" spans="1:12" ht="19.5" customHeight="1">
      <c r="B16" s="141"/>
      <c r="C16" s="106"/>
      <c r="D16" s="106"/>
      <c r="E16" s="106"/>
      <c r="F16" s="106"/>
      <c r="G16" s="106"/>
      <c r="H16" s="149"/>
      <c r="I16" s="106"/>
      <c r="J16" s="149"/>
      <c r="K16" s="106"/>
      <c r="L16" s="106"/>
    </row>
    <row r="17" spans="1:12" ht="19.5" customHeight="1">
      <c r="A17" s="173" t="s">
        <v>138</v>
      </c>
      <c r="B17" s="141"/>
      <c r="C17" s="106"/>
      <c r="D17" s="162">
        <v>0</v>
      </c>
      <c r="E17" s="151"/>
      <c r="F17" s="162">
        <v>0</v>
      </c>
      <c r="G17" s="106"/>
      <c r="H17" s="174">
        <v>55000</v>
      </c>
      <c r="I17" s="106"/>
      <c r="J17" s="174">
        <v>-55000</v>
      </c>
      <c r="K17" s="106"/>
      <c r="L17" s="147">
        <f>SUM(D17:J17)</f>
        <v>0</v>
      </c>
    </row>
    <row r="18" spans="1:12" ht="19.5" customHeight="1" thickBot="1">
      <c r="A18" s="114" t="s">
        <v>139</v>
      </c>
      <c r="B18" s="106"/>
      <c r="C18" s="106"/>
      <c r="D18" s="175">
        <f>SUM(D11,D15,D17)</f>
        <v>11037670</v>
      </c>
      <c r="E18" s="153"/>
      <c r="F18" s="175">
        <f>SUM(F11,F15,F17)</f>
        <v>1714252</v>
      </c>
      <c r="G18" s="153"/>
      <c r="H18" s="175">
        <f>SUM(H11,H15,H17)</f>
        <v>80000</v>
      </c>
      <c r="I18" s="106"/>
      <c r="J18" s="175">
        <f>SUM(J11,J15,J17)</f>
        <v>1137607</v>
      </c>
      <c r="K18" s="153"/>
      <c r="L18" s="175">
        <f>SUM(L11,L15,L17)</f>
        <v>13969529</v>
      </c>
    </row>
    <row r="19" spans="1:12" ht="19.5" customHeight="1" thickTop="1">
      <c r="A19" s="123" t="s">
        <v>0</v>
      </c>
      <c r="B19" s="155"/>
      <c r="C19" s="155"/>
      <c r="D19" s="155"/>
      <c r="E19" s="155"/>
      <c r="F19" s="156"/>
      <c r="G19" s="156"/>
      <c r="H19" s="83"/>
      <c r="I19" s="157"/>
      <c r="J19" s="158"/>
      <c r="K19" s="85"/>
      <c r="L19" s="159"/>
    </row>
    <row r="20" spans="1:12" ht="19.5" customHeight="1">
      <c r="A20" s="131" t="s">
        <v>143</v>
      </c>
      <c r="B20" s="155"/>
      <c r="C20" s="155"/>
      <c r="D20" s="155"/>
      <c r="E20" s="155"/>
      <c r="F20" s="156"/>
      <c r="G20" s="156"/>
      <c r="H20" s="159"/>
      <c r="I20" s="85"/>
      <c r="J20" s="106"/>
      <c r="K20" s="85"/>
      <c r="L20" s="129"/>
    </row>
    <row r="21" spans="1:12" ht="19.5" customHeight="1">
      <c r="A21" s="131"/>
      <c r="B21" s="155"/>
      <c r="C21" s="155"/>
      <c r="D21" s="155"/>
      <c r="E21" s="155"/>
      <c r="F21" s="156"/>
      <c r="G21" s="156"/>
      <c r="H21" s="159"/>
      <c r="I21" s="85"/>
      <c r="J21" s="106"/>
      <c r="K21" s="85"/>
      <c r="L21" s="129"/>
    </row>
    <row r="22" spans="1:12" ht="19.5" customHeight="1">
      <c r="A22" s="160"/>
      <c r="B22" s="156"/>
      <c r="C22" s="24"/>
      <c r="D22" s="242" t="s">
        <v>144</v>
      </c>
      <c r="E22" s="242"/>
      <c r="F22" s="242"/>
      <c r="G22" s="242"/>
      <c r="H22" s="242"/>
      <c r="I22" s="242"/>
      <c r="J22" s="242"/>
      <c r="K22" s="242"/>
      <c r="L22" s="242"/>
    </row>
    <row r="23" spans="1:12" ht="19.5" customHeight="1">
      <c r="A23" s="160"/>
      <c r="B23" s="24"/>
      <c r="C23" s="24"/>
      <c r="D23" s="161"/>
      <c r="E23" s="161"/>
      <c r="F23" s="161"/>
      <c r="G23" s="161"/>
      <c r="H23" s="248" t="s">
        <v>69</v>
      </c>
      <c r="I23" s="248"/>
      <c r="J23" s="248"/>
      <c r="K23" s="161"/>
      <c r="L23" s="161"/>
    </row>
    <row r="24" spans="1:12" ht="19.5" customHeight="1">
      <c r="A24" s="163"/>
      <c r="B24" s="163"/>
      <c r="C24" s="163"/>
      <c r="D24" s="164" t="s">
        <v>115</v>
      </c>
      <c r="E24" s="164"/>
      <c r="F24" s="164"/>
      <c r="G24" s="164"/>
      <c r="H24" s="245"/>
      <c r="I24" s="245"/>
      <c r="J24" s="245"/>
      <c r="K24" s="164"/>
      <c r="L24" s="164"/>
    </row>
    <row r="25" spans="1:12" ht="19.5" customHeight="1">
      <c r="A25" s="163"/>
      <c r="B25" s="163"/>
      <c r="C25" s="163"/>
      <c r="D25" s="164" t="s">
        <v>120</v>
      </c>
      <c r="E25" s="164"/>
      <c r="F25" s="139"/>
      <c r="G25" s="164"/>
      <c r="H25" s="126" t="s">
        <v>121</v>
      </c>
      <c r="I25" s="164"/>
      <c r="J25" s="156"/>
      <c r="K25" s="164"/>
      <c r="L25" s="139" t="s">
        <v>125</v>
      </c>
    </row>
    <row r="26" spans="1:12" ht="19.5" customHeight="1">
      <c r="A26" s="163"/>
      <c r="B26" s="141"/>
      <c r="C26" s="163"/>
      <c r="D26" s="164" t="s">
        <v>126</v>
      </c>
      <c r="E26" s="164"/>
      <c r="F26" s="139" t="s">
        <v>127</v>
      </c>
      <c r="G26" s="164"/>
      <c r="H26" s="126" t="s">
        <v>128</v>
      </c>
      <c r="I26" s="164"/>
      <c r="J26" s="156" t="s">
        <v>129</v>
      </c>
      <c r="K26" s="164"/>
      <c r="L26" s="139" t="s">
        <v>133</v>
      </c>
    </row>
    <row r="27" spans="1:12" ht="19.5" customHeight="1">
      <c r="A27" s="163"/>
      <c r="B27" s="141"/>
      <c r="C27" s="163"/>
      <c r="D27" s="246" t="s">
        <v>10</v>
      </c>
      <c r="E27" s="246"/>
      <c r="F27" s="246"/>
      <c r="G27" s="246"/>
      <c r="H27" s="246"/>
      <c r="I27" s="246"/>
      <c r="J27" s="246"/>
      <c r="K27" s="246"/>
      <c r="L27" s="246"/>
    </row>
    <row r="28" spans="1:12" ht="19.5" customHeight="1">
      <c r="A28" s="114" t="s">
        <v>140</v>
      </c>
      <c r="B28" s="165"/>
      <c r="C28" s="165"/>
      <c r="D28" s="139"/>
      <c r="E28" s="139"/>
      <c r="F28" s="139"/>
      <c r="G28" s="139"/>
      <c r="H28" s="166"/>
      <c r="I28" s="167"/>
      <c r="J28" s="139"/>
      <c r="K28" s="139"/>
      <c r="L28" s="139"/>
    </row>
    <row r="29" spans="1:12" ht="19.5" customHeight="1">
      <c r="A29" s="114" t="s">
        <v>141</v>
      </c>
      <c r="B29" s="168"/>
      <c r="C29" s="168"/>
      <c r="D29" s="221">
        <v>11037670</v>
      </c>
      <c r="E29" s="221"/>
      <c r="F29" s="221">
        <v>1714252</v>
      </c>
      <c r="G29" s="222"/>
      <c r="H29" s="221">
        <v>140000</v>
      </c>
      <c r="I29" s="222"/>
      <c r="J29" s="221">
        <v>1617062</v>
      </c>
      <c r="K29" s="222"/>
      <c r="L29" s="221">
        <f>SUM(D29:J29)</f>
        <v>14508984</v>
      </c>
    </row>
    <row r="30" spans="1:12" ht="19.5" customHeight="1">
      <c r="A30" s="145"/>
      <c r="B30" s="168"/>
      <c r="C30" s="168"/>
      <c r="D30" s="144"/>
      <c r="E30" s="144"/>
      <c r="F30" s="144"/>
      <c r="G30" s="169"/>
      <c r="H30" s="144"/>
      <c r="I30" s="169"/>
      <c r="J30" s="144"/>
      <c r="K30" s="169"/>
      <c r="L30" s="144"/>
    </row>
    <row r="31" spans="1:12" ht="19.5" customHeight="1">
      <c r="A31" s="114" t="s">
        <v>136</v>
      </c>
      <c r="B31" s="168"/>
      <c r="C31" s="168"/>
      <c r="D31" s="149"/>
      <c r="E31" s="149"/>
      <c r="F31" s="149"/>
      <c r="G31" s="149"/>
      <c r="H31" s="149"/>
      <c r="I31" s="149"/>
      <c r="J31" s="149"/>
      <c r="K31" s="149"/>
      <c r="L31" s="149"/>
    </row>
    <row r="32" spans="1:12" ht="19.5" customHeight="1">
      <c r="A32" s="236" t="s">
        <v>225</v>
      </c>
      <c r="B32" s="106"/>
      <c r="C32" s="106"/>
      <c r="D32" s="146">
        <v>0</v>
      </c>
      <c r="E32" s="146"/>
      <c r="F32" s="146">
        <v>0</v>
      </c>
      <c r="G32" s="146"/>
      <c r="H32" s="146">
        <v>0</v>
      </c>
      <c r="I32" s="146"/>
      <c r="J32" s="146">
        <f>'PL-5-6'!I60</f>
        <v>95489</v>
      </c>
      <c r="K32" s="146"/>
      <c r="L32" s="146">
        <f>SUM(D32:J32)</f>
        <v>95489</v>
      </c>
    </row>
    <row r="33" spans="1:12" ht="19.5" customHeight="1">
      <c r="A33" s="114" t="s">
        <v>108</v>
      </c>
      <c r="B33" s="106"/>
      <c r="C33" s="106"/>
      <c r="D33" s="150">
        <f>SUM(D32)</f>
        <v>0</v>
      </c>
      <c r="E33" s="170"/>
      <c r="F33" s="150">
        <f>SUM(F32)</f>
        <v>0</v>
      </c>
      <c r="G33" s="170"/>
      <c r="H33" s="150">
        <f>SUM(H32)</f>
        <v>0</v>
      </c>
      <c r="I33" s="106"/>
      <c r="J33" s="150">
        <f>SUM(J32)</f>
        <v>95489</v>
      </c>
      <c r="K33" s="153"/>
      <c r="L33" s="171">
        <f>SUM(D33:J33)</f>
        <v>95489</v>
      </c>
    </row>
    <row r="34" spans="1:12" ht="19.5" customHeight="1">
      <c r="B34" s="141"/>
      <c r="C34" s="106"/>
      <c r="D34" s="106"/>
      <c r="E34" s="106"/>
      <c r="F34" s="106"/>
      <c r="G34" s="106"/>
      <c r="H34" s="149"/>
      <c r="I34" s="106"/>
      <c r="J34" s="149"/>
      <c r="K34" s="106"/>
      <c r="L34" s="106"/>
    </row>
    <row r="35" spans="1:12" hidden="1">
      <c r="A35" s="173" t="s">
        <v>138</v>
      </c>
      <c r="B35" s="141"/>
      <c r="C35" s="106"/>
      <c r="D35" s="162">
        <v>0</v>
      </c>
      <c r="E35" s="151"/>
      <c r="F35" s="162">
        <v>0</v>
      </c>
      <c r="G35" s="106"/>
      <c r="H35" s="174">
        <v>0</v>
      </c>
      <c r="I35" s="106"/>
      <c r="J35" s="174">
        <v>0</v>
      </c>
      <c r="K35" s="106"/>
      <c r="L35" s="162">
        <f>SUM(D35:J35)</f>
        <v>0</v>
      </c>
    </row>
    <row r="36" spans="1:12" ht="19.5" customHeight="1" thickBot="1">
      <c r="A36" s="114" t="s">
        <v>142</v>
      </c>
      <c r="B36" s="106"/>
      <c r="C36" s="106"/>
      <c r="D36" s="175">
        <f>SUM(D29,D33,D35)</f>
        <v>11037670</v>
      </c>
      <c r="E36" s="153"/>
      <c r="F36" s="175">
        <f>SUM(F29,F33,F35)</f>
        <v>1714252</v>
      </c>
      <c r="G36" s="153"/>
      <c r="H36" s="175">
        <f>SUM(H29,H33,H35)</f>
        <v>140000</v>
      </c>
      <c r="I36" s="106"/>
      <c r="J36" s="175">
        <f>SUM(J29,J33,J35)</f>
        <v>1712551</v>
      </c>
      <c r="K36" s="153"/>
      <c r="L36" s="175">
        <f>SUM(L29,L33,L35)</f>
        <v>14604473</v>
      </c>
    </row>
    <row r="37" spans="1:12" ht="15" thickTop="1">
      <c r="A37" s="114"/>
      <c r="B37" s="106"/>
      <c r="C37" s="106"/>
      <c r="D37" s="106"/>
      <c r="E37" s="106"/>
      <c r="F37" s="106"/>
      <c r="G37" s="106"/>
      <c r="H37" s="108"/>
      <c r="I37" s="106"/>
      <c r="J37" s="106"/>
      <c r="K37" s="106"/>
      <c r="L37" s="106"/>
    </row>
    <row r="38" spans="1:12">
      <c r="A38" s="17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</row>
    <row r="39" spans="1:12">
      <c r="A39" s="114"/>
      <c r="B39" s="168"/>
      <c r="C39" s="168"/>
      <c r="D39" s="139"/>
      <c r="E39" s="139"/>
      <c r="F39" s="139"/>
      <c r="G39" s="149"/>
      <c r="H39" s="139"/>
      <c r="I39" s="149"/>
      <c r="J39" s="149"/>
      <c r="K39" s="149"/>
      <c r="L39" s="149"/>
    </row>
    <row r="40" spans="1:12">
      <c r="A40" s="35"/>
      <c r="B40" s="163"/>
      <c r="D40" s="149"/>
      <c r="E40" s="149"/>
      <c r="F40" s="149"/>
      <c r="G40" s="149"/>
      <c r="H40" s="149"/>
      <c r="I40" s="149"/>
      <c r="J40" s="149"/>
      <c r="K40" s="149"/>
      <c r="L40" s="149"/>
    </row>
    <row r="41" spans="1:12">
      <c r="A41" s="35"/>
      <c r="B41" s="168"/>
      <c r="C41" s="168"/>
      <c r="D41" s="106"/>
      <c r="E41" s="106"/>
      <c r="F41" s="106"/>
      <c r="G41" s="106"/>
      <c r="H41" s="106"/>
      <c r="I41" s="106"/>
      <c r="J41" s="106"/>
      <c r="K41" s="106"/>
      <c r="L41" s="106"/>
    </row>
    <row r="42" spans="1:12">
      <c r="A42" s="114"/>
      <c r="B42" s="168"/>
      <c r="C42" s="168"/>
      <c r="D42" s="106"/>
      <c r="E42" s="106"/>
      <c r="F42" s="106"/>
      <c r="G42" s="106"/>
      <c r="H42" s="106"/>
      <c r="I42" s="106"/>
      <c r="J42" s="106"/>
      <c r="K42" s="106"/>
      <c r="L42" s="106"/>
    </row>
    <row r="43" spans="1:12">
      <c r="A43" s="176"/>
      <c r="B43" s="168"/>
      <c r="C43" s="168"/>
      <c r="L43" s="149"/>
    </row>
    <row r="44" spans="1:12">
      <c r="A44" s="166"/>
      <c r="B44" s="24"/>
      <c r="C44" s="24"/>
      <c r="D44" s="106"/>
      <c r="E44" s="106"/>
      <c r="F44" s="106"/>
      <c r="G44" s="106"/>
      <c r="H44" s="106"/>
      <c r="I44" s="106"/>
      <c r="J44" s="106"/>
      <c r="K44" s="106"/>
      <c r="L44" s="106"/>
    </row>
    <row r="45" spans="1:12">
      <c r="A45" s="178"/>
      <c r="I45" s="172"/>
      <c r="J45" s="172"/>
      <c r="K45" s="172"/>
      <c r="L45" s="172"/>
    </row>
    <row r="46" spans="1:12">
      <c r="I46" s="172"/>
      <c r="J46" s="172"/>
      <c r="K46" s="172"/>
      <c r="L46" s="172"/>
    </row>
    <row r="47" spans="1:12">
      <c r="I47" s="172"/>
      <c r="J47" s="172"/>
      <c r="K47" s="172"/>
      <c r="L47" s="172"/>
    </row>
    <row r="48" spans="1:12">
      <c r="I48" s="172"/>
      <c r="J48" s="172"/>
      <c r="K48" s="172"/>
      <c r="L48" s="172"/>
    </row>
    <row r="49" spans="9:12">
      <c r="I49" s="172"/>
      <c r="J49" s="172"/>
      <c r="K49" s="172"/>
      <c r="L49" s="179"/>
    </row>
    <row r="50" spans="9:12">
      <c r="I50" s="172"/>
      <c r="J50" s="172"/>
      <c r="K50" s="172"/>
      <c r="L50" s="179"/>
    </row>
    <row r="51" spans="9:12">
      <c r="I51" s="172"/>
      <c r="J51" s="172"/>
      <c r="K51" s="172"/>
      <c r="L51" s="172"/>
    </row>
    <row r="52" spans="9:12">
      <c r="I52" s="172"/>
      <c r="J52" s="172"/>
      <c r="K52" s="172"/>
      <c r="L52" s="172"/>
    </row>
    <row r="53" spans="9:12">
      <c r="I53" s="172"/>
      <c r="J53" s="172"/>
      <c r="K53" s="172"/>
      <c r="L53" s="172"/>
    </row>
    <row r="54" spans="9:12">
      <c r="I54" s="172"/>
      <c r="J54" s="172"/>
      <c r="K54" s="172"/>
      <c r="L54" s="172"/>
    </row>
    <row r="55" spans="9:12">
      <c r="I55" s="172"/>
      <c r="J55" s="172"/>
      <c r="K55" s="172"/>
      <c r="L55" s="172"/>
    </row>
    <row r="56" spans="9:12">
      <c r="I56" s="172"/>
      <c r="J56" s="172"/>
      <c r="K56" s="172"/>
      <c r="L56" s="172"/>
    </row>
    <row r="57" spans="9:12">
      <c r="I57" s="172"/>
      <c r="J57" s="172"/>
      <c r="K57" s="172"/>
      <c r="L57" s="172"/>
    </row>
    <row r="58" spans="9:12">
      <c r="I58" s="172"/>
      <c r="J58" s="172"/>
      <c r="K58" s="172"/>
      <c r="L58" s="172"/>
    </row>
    <row r="59" spans="9:12">
      <c r="I59" s="172"/>
      <c r="J59" s="172"/>
      <c r="K59" s="172"/>
      <c r="L59" s="172"/>
    </row>
    <row r="60" spans="9:12">
      <c r="I60" s="172"/>
      <c r="J60" s="172"/>
      <c r="K60" s="172"/>
      <c r="L60" s="172"/>
    </row>
    <row r="61" spans="9:12">
      <c r="I61" s="172"/>
      <c r="J61" s="172"/>
      <c r="K61" s="172"/>
      <c r="L61" s="172"/>
    </row>
    <row r="62" spans="9:12">
      <c r="I62" s="172"/>
      <c r="J62" s="172"/>
      <c r="K62" s="172"/>
      <c r="L62" s="172"/>
    </row>
    <row r="63" spans="9:12">
      <c r="I63" s="172"/>
      <c r="J63" s="172"/>
      <c r="K63" s="172"/>
      <c r="L63" s="172"/>
    </row>
    <row r="64" spans="9:12">
      <c r="I64" s="172"/>
      <c r="J64" s="172"/>
      <c r="K64" s="172"/>
      <c r="L64" s="172"/>
    </row>
    <row r="65" spans="9:12">
      <c r="I65" s="172"/>
      <c r="J65" s="172"/>
      <c r="K65" s="172"/>
      <c r="L65" s="172"/>
    </row>
    <row r="66" spans="9:12">
      <c r="I66" s="172"/>
      <c r="J66" s="172"/>
      <c r="K66" s="172"/>
      <c r="L66" s="172"/>
    </row>
    <row r="67" spans="9:12">
      <c r="I67" s="172"/>
      <c r="J67" s="172"/>
      <c r="K67" s="172"/>
      <c r="L67" s="172"/>
    </row>
    <row r="68" spans="9:12">
      <c r="I68" s="172"/>
      <c r="J68" s="172"/>
      <c r="K68" s="172"/>
      <c r="L68" s="172"/>
    </row>
    <row r="69" spans="9:12">
      <c r="I69" s="172"/>
      <c r="J69" s="172"/>
      <c r="K69" s="172"/>
      <c r="L69" s="172"/>
    </row>
    <row r="70" spans="9:12">
      <c r="I70" s="172"/>
      <c r="J70" s="172"/>
      <c r="K70" s="172"/>
      <c r="L70" s="172"/>
    </row>
    <row r="71" spans="9:12">
      <c r="I71" s="172"/>
      <c r="J71" s="172"/>
      <c r="K71" s="172"/>
      <c r="L71" s="172"/>
    </row>
    <row r="72" spans="9:12">
      <c r="I72" s="172"/>
      <c r="J72" s="172"/>
      <c r="K72" s="172"/>
      <c r="L72" s="172"/>
    </row>
    <row r="73" spans="9:12">
      <c r="I73" s="172"/>
      <c r="J73" s="172"/>
      <c r="K73" s="172"/>
      <c r="L73" s="172"/>
    </row>
    <row r="74" spans="9:12">
      <c r="I74" s="172"/>
      <c r="J74" s="172"/>
      <c r="K74" s="172"/>
      <c r="L74" s="172"/>
    </row>
    <row r="75" spans="9:12">
      <c r="I75" s="172"/>
      <c r="J75" s="172"/>
      <c r="K75" s="172"/>
      <c r="L75" s="172"/>
    </row>
    <row r="76" spans="9:12">
      <c r="I76" s="172"/>
      <c r="J76" s="172"/>
      <c r="K76" s="172"/>
      <c r="L76" s="172"/>
    </row>
    <row r="77" spans="9:12">
      <c r="I77" s="172"/>
      <c r="J77" s="172"/>
      <c r="K77" s="172"/>
      <c r="L77" s="172"/>
    </row>
    <row r="78" spans="9:12">
      <c r="I78" s="172"/>
      <c r="J78" s="172"/>
      <c r="K78" s="172"/>
      <c r="L78" s="172"/>
    </row>
    <row r="79" spans="9:12">
      <c r="I79" s="172"/>
      <c r="J79" s="172"/>
      <c r="K79" s="172"/>
      <c r="L79" s="172"/>
    </row>
    <row r="80" spans="9:12">
      <c r="I80" s="172"/>
      <c r="J80" s="172"/>
      <c r="K80" s="172"/>
      <c r="L80" s="172"/>
    </row>
    <row r="81" spans="9:12">
      <c r="I81" s="172"/>
      <c r="J81" s="172"/>
      <c r="K81" s="172"/>
      <c r="L81" s="172"/>
    </row>
    <row r="82" spans="9:12">
      <c r="I82" s="172"/>
      <c r="J82" s="172"/>
      <c r="K82" s="172"/>
      <c r="L82" s="172"/>
    </row>
    <row r="83" spans="9:12">
      <c r="I83" s="172"/>
      <c r="J83" s="172"/>
      <c r="K83" s="172"/>
      <c r="L83" s="172"/>
    </row>
    <row r="84" spans="9:12">
      <c r="I84" s="172"/>
      <c r="J84" s="172"/>
      <c r="K84" s="172"/>
      <c r="L84" s="172"/>
    </row>
    <row r="85" spans="9:12">
      <c r="I85" s="172"/>
      <c r="J85" s="172"/>
      <c r="K85" s="172"/>
      <c r="L85" s="172"/>
    </row>
    <row r="86" spans="9:12">
      <c r="I86" s="172"/>
      <c r="J86" s="172"/>
      <c r="K86" s="172"/>
      <c r="L86" s="172"/>
    </row>
    <row r="87" spans="9:12">
      <c r="I87" s="172"/>
      <c r="J87" s="172"/>
      <c r="K87" s="172"/>
      <c r="L87" s="172"/>
    </row>
    <row r="88" spans="9:12">
      <c r="I88" s="172"/>
      <c r="J88" s="172"/>
      <c r="K88" s="172"/>
      <c r="L88" s="172"/>
    </row>
    <row r="89" spans="9:12">
      <c r="I89" s="172"/>
      <c r="J89" s="172"/>
      <c r="K89" s="172"/>
      <c r="L89" s="172"/>
    </row>
  </sheetData>
  <mergeCells count="8">
    <mergeCell ref="H24:J24"/>
    <mergeCell ref="D27:L27"/>
    <mergeCell ref="D4:L4"/>
    <mergeCell ref="H5:J5"/>
    <mergeCell ref="H6:J6"/>
    <mergeCell ref="D9:L9"/>
    <mergeCell ref="D22:L22"/>
    <mergeCell ref="H23:J23"/>
  </mergeCells>
  <pageMargins left="0.7" right="0.7" top="0.48" bottom="0.5" header="0.5" footer="0.5"/>
  <pageSetup paperSize="9" firstPageNumber="8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1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5"/>
  <sheetViews>
    <sheetView view="pageBreakPreview" topLeftCell="A73" zoomScale="85" zoomScaleNormal="100" zoomScaleSheetLayoutView="85" workbookViewId="0">
      <selection activeCell="J1" sqref="J1"/>
    </sheetView>
  </sheetViews>
  <sheetFormatPr defaultColWidth="9.109375" defaultRowHeight="13.8"/>
  <cols>
    <col min="1" max="1" width="9.109375" style="219"/>
    <col min="2" max="2" width="51.109375" style="88" customWidth="1"/>
    <col min="3" max="3" width="12.109375" style="122" customWidth="1"/>
    <col min="4" max="4" width="1.33203125" style="87" customWidth="1"/>
    <col min="5" max="5" width="12.109375" style="122" customWidth="1"/>
    <col min="6" max="6" width="1.33203125" style="87" customWidth="1"/>
    <col min="7" max="7" width="12.109375" style="122" customWidth="1"/>
    <col min="8" max="8" width="1.33203125" style="87" customWidth="1"/>
    <col min="9" max="9" width="12.109375" style="122" customWidth="1"/>
    <col min="10" max="16384" width="9.109375" style="219"/>
  </cols>
  <sheetData>
    <row r="1" spans="2:9" s="231" customFormat="1" ht="17.25" customHeight="1">
      <c r="B1" s="123" t="s">
        <v>0</v>
      </c>
      <c r="C1" s="229"/>
      <c r="D1" s="230"/>
      <c r="E1" s="229"/>
      <c r="F1" s="230"/>
      <c r="G1" s="229"/>
      <c r="H1" s="230"/>
      <c r="I1" s="229"/>
    </row>
    <row r="2" spans="2:9" s="228" customFormat="1" ht="17.25" customHeight="1">
      <c r="B2" s="131" t="s">
        <v>145</v>
      </c>
      <c r="C2" s="233"/>
      <c r="D2" s="234"/>
      <c r="E2" s="233"/>
      <c r="F2" s="234"/>
      <c r="G2" s="235"/>
      <c r="H2" s="234"/>
      <c r="I2" s="235"/>
    </row>
    <row r="3" spans="2:9" ht="17.25" customHeight="1">
      <c r="B3" s="143"/>
      <c r="C3" s="159"/>
      <c r="D3" s="86"/>
      <c r="E3" s="159"/>
      <c r="F3" s="86"/>
      <c r="G3" s="180"/>
      <c r="H3" s="86"/>
      <c r="I3" s="180"/>
    </row>
    <row r="4" spans="2:9" ht="17.25" customHeight="1">
      <c r="B4" s="83"/>
      <c r="C4" s="240" t="s">
        <v>2</v>
      </c>
      <c r="D4" s="240"/>
      <c r="E4" s="240"/>
      <c r="F4" s="92"/>
      <c r="G4" s="240" t="s">
        <v>3</v>
      </c>
      <c r="H4" s="240"/>
      <c r="I4" s="240"/>
    </row>
    <row r="5" spans="2:9" ht="17.25" customHeight="1">
      <c r="B5" s="89"/>
      <c r="C5" s="240" t="s">
        <v>4</v>
      </c>
      <c r="D5" s="240"/>
      <c r="E5" s="240"/>
      <c r="F5" s="92"/>
      <c r="G5" s="240" t="s">
        <v>4</v>
      </c>
      <c r="H5" s="240"/>
      <c r="I5" s="240"/>
    </row>
    <row r="6" spans="2:9" ht="17.25" customHeight="1">
      <c r="B6" s="89"/>
      <c r="C6" s="238" t="s">
        <v>81</v>
      </c>
      <c r="D6" s="238"/>
      <c r="E6" s="238"/>
      <c r="F6" s="92"/>
      <c r="G6" s="238" t="s">
        <v>81</v>
      </c>
      <c r="H6" s="238"/>
      <c r="I6" s="238"/>
    </row>
    <row r="7" spans="2:9" ht="17.25" customHeight="1">
      <c r="B7" s="89"/>
      <c r="C7" s="238" t="s">
        <v>5</v>
      </c>
      <c r="D7" s="238"/>
      <c r="E7" s="238"/>
      <c r="F7" s="92"/>
      <c r="G7" s="238" t="s">
        <v>5</v>
      </c>
      <c r="H7" s="238"/>
      <c r="I7" s="238"/>
    </row>
    <row r="8" spans="2:9" ht="17.25" customHeight="1">
      <c r="B8" s="181"/>
      <c r="C8" s="182">
        <v>2017</v>
      </c>
      <c r="D8" s="182"/>
      <c r="E8" s="182">
        <v>2016</v>
      </c>
      <c r="F8" s="182"/>
      <c r="G8" s="182">
        <v>2017</v>
      </c>
      <c r="H8" s="182"/>
      <c r="I8" s="182">
        <v>2016</v>
      </c>
    </row>
    <row r="9" spans="2:9" ht="17.25" customHeight="1">
      <c r="B9" s="99"/>
      <c r="C9" s="239" t="s">
        <v>10</v>
      </c>
      <c r="D9" s="239"/>
      <c r="E9" s="239"/>
      <c r="F9" s="239"/>
      <c r="G9" s="239"/>
      <c r="H9" s="239"/>
      <c r="I9" s="239"/>
    </row>
    <row r="10" spans="2:9" ht="17.25" customHeight="1">
      <c r="B10" s="97" t="s">
        <v>146</v>
      </c>
      <c r="F10" s="99"/>
    </row>
    <row r="11" spans="2:9" ht="17.25" customHeight="1">
      <c r="B11" s="35" t="s">
        <v>100</v>
      </c>
      <c r="C11" s="183">
        <v>613349</v>
      </c>
      <c r="D11" s="133"/>
      <c r="E11" s="183">
        <v>106436</v>
      </c>
      <c r="F11" s="133"/>
      <c r="G11" s="183">
        <v>95489</v>
      </c>
      <c r="H11" s="133"/>
      <c r="I11" s="183">
        <v>721166</v>
      </c>
    </row>
    <row r="12" spans="2:9" ht="17.25" customHeight="1">
      <c r="B12" s="184" t="s">
        <v>221</v>
      </c>
      <c r="C12" s="185"/>
      <c r="D12" s="108"/>
      <c r="E12" s="185"/>
      <c r="F12" s="108"/>
      <c r="G12" s="107"/>
      <c r="H12" s="108"/>
      <c r="I12" s="107"/>
    </row>
    <row r="13" spans="2:9" ht="17.25" customHeight="1">
      <c r="B13" s="186" t="s">
        <v>58</v>
      </c>
      <c r="C13" s="183">
        <v>-77083</v>
      </c>
      <c r="D13" s="133"/>
      <c r="E13" s="183">
        <v>-77083</v>
      </c>
      <c r="F13" s="133"/>
      <c r="G13" s="183">
        <v>0</v>
      </c>
      <c r="H13" s="133"/>
      <c r="I13" s="183">
        <v>0</v>
      </c>
    </row>
    <row r="14" spans="2:9" ht="17.25" customHeight="1">
      <c r="B14" s="99" t="s">
        <v>218</v>
      </c>
      <c r="C14" s="183">
        <v>111991</v>
      </c>
      <c r="D14" s="133"/>
      <c r="E14" s="183">
        <v>104244</v>
      </c>
      <c r="F14" s="133"/>
      <c r="G14" s="183">
        <v>57205</v>
      </c>
      <c r="H14" s="133"/>
      <c r="I14" s="183">
        <v>57145</v>
      </c>
    </row>
    <row r="15" spans="2:9" ht="17.25" customHeight="1">
      <c r="B15" s="99" t="s">
        <v>147</v>
      </c>
      <c r="C15" s="183">
        <v>13431</v>
      </c>
      <c r="D15" s="133"/>
      <c r="E15" s="183">
        <v>32310</v>
      </c>
      <c r="F15" s="133"/>
      <c r="G15" s="183">
        <v>7160</v>
      </c>
      <c r="H15" s="133"/>
      <c r="I15" s="183">
        <v>7160</v>
      </c>
    </row>
    <row r="16" spans="2:9" ht="17.25" customHeight="1">
      <c r="B16" s="99" t="s">
        <v>85</v>
      </c>
      <c r="C16" s="183">
        <v>-4298</v>
      </c>
      <c r="D16" s="133"/>
      <c r="E16" s="183">
        <v>-6044</v>
      </c>
      <c r="F16" s="133"/>
      <c r="G16" s="183">
        <v>-191504</v>
      </c>
      <c r="H16" s="133"/>
      <c r="I16" s="183">
        <v>-416335</v>
      </c>
    </row>
    <row r="17" spans="2:9" ht="17.25" customHeight="1">
      <c r="B17" s="99" t="s">
        <v>148</v>
      </c>
      <c r="C17" s="183">
        <v>17320</v>
      </c>
      <c r="D17" s="133"/>
      <c r="E17" s="183">
        <v>32081</v>
      </c>
      <c r="F17" s="133"/>
      <c r="G17" s="183">
        <v>81574</v>
      </c>
      <c r="H17" s="133"/>
      <c r="I17" s="183">
        <v>40221</v>
      </c>
    </row>
    <row r="18" spans="2:9" ht="17.25" customHeight="1">
      <c r="B18" s="128" t="s">
        <v>149</v>
      </c>
      <c r="C18" s="183">
        <v>645</v>
      </c>
      <c r="D18" s="133"/>
      <c r="E18" s="183">
        <v>63217</v>
      </c>
      <c r="F18" s="133"/>
      <c r="G18" s="183">
        <v>0</v>
      </c>
      <c r="H18" s="133"/>
      <c r="I18" s="183">
        <v>-1451</v>
      </c>
    </row>
    <row r="19" spans="2:9" ht="17.25" customHeight="1">
      <c r="B19" s="128" t="s">
        <v>150</v>
      </c>
      <c r="C19" s="183">
        <v>5967</v>
      </c>
      <c r="D19" s="133"/>
      <c r="E19" s="183">
        <v>2075</v>
      </c>
      <c r="F19" s="133"/>
      <c r="G19" s="183">
        <v>5081</v>
      </c>
      <c r="H19" s="133"/>
      <c r="I19" s="183">
        <v>1976</v>
      </c>
    </row>
    <row r="20" spans="2:9" ht="17.25" customHeight="1">
      <c r="B20" s="186" t="s">
        <v>198</v>
      </c>
      <c r="C20" s="183">
        <v>298</v>
      </c>
      <c r="D20" s="133"/>
      <c r="E20" s="183">
        <v>71212</v>
      </c>
      <c r="F20" s="133"/>
      <c r="G20" s="183">
        <v>0</v>
      </c>
      <c r="H20" s="133"/>
      <c r="I20" s="183">
        <v>25113</v>
      </c>
    </row>
    <row r="21" spans="2:9" ht="17.25" customHeight="1">
      <c r="B21" s="128" t="s">
        <v>229</v>
      </c>
    </row>
    <row r="22" spans="2:9" ht="17.25" customHeight="1">
      <c r="B22" s="134" t="s">
        <v>151</v>
      </c>
      <c r="C22" s="183">
        <v>0</v>
      </c>
      <c r="D22" s="133"/>
      <c r="E22" s="183">
        <v>0</v>
      </c>
      <c r="F22" s="133"/>
      <c r="G22" s="183">
        <v>0</v>
      </c>
      <c r="H22" s="133"/>
      <c r="I22" s="183">
        <v>-256181</v>
      </c>
    </row>
    <row r="23" spans="2:9" ht="17.25" customHeight="1">
      <c r="B23" s="119" t="s">
        <v>152</v>
      </c>
      <c r="C23" s="187"/>
      <c r="D23" s="35"/>
      <c r="E23" s="187"/>
      <c r="F23" s="35"/>
      <c r="G23" s="187"/>
      <c r="H23" s="187"/>
      <c r="I23" s="187"/>
    </row>
    <row r="24" spans="2:9" ht="17.25" customHeight="1">
      <c r="B24" s="119" t="s">
        <v>230</v>
      </c>
      <c r="C24" s="183">
        <v>2826</v>
      </c>
      <c r="D24" s="133"/>
      <c r="E24" s="183">
        <v>3646</v>
      </c>
      <c r="F24" s="133"/>
      <c r="G24" s="183">
        <v>18493</v>
      </c>
      <c r="H24" s="133"/>
      <c r="I24" s="183">
        <v>-215518</v>
      </c>
    </row>
    <row r="25" spans="2:9" ht="17.25" customHeight="1">
      <c r="B25" s="188" t="s">
        <v>199</v>
      </c>
      <c r="C25" s="183">
        <v>0</v>
      </c>
      <c r="D25" s="133"/>
      <c r="E25" s="183">
        <v>0</v>
      </c>
      <c r="F25" s="133"/>
      <c r="G25" s="183">
        <v>1675</v>
      </c>
      <c r="H25" s="133"/>
      <c r="I25" s="183">
        <v>82929</v>
      </c>
    </row>
    <row r="26" spans="2:9" ht="17.25" customHeight="1">
      <c r="B26" s="186" t="s">
        <v>222</v>
      </c>
      <c r="C26" s="183"/>
      <c r="D26" s="133"/>
      <c r="E26" s="183"/>
      <c r="F26" s="133"/>
      <c r="G26" s="183"/>
      <c r="H26" s="133"/>
      <c r="I26" s="183"/>
    </row>
    <row r="27" spans="2:9" ht="17.25" customHeight="1">
      <c r="B27" s="186" t="s">
        <v>187</v>
      </c>
      <c r="C27" s="183">
        <v>-20925</v>
      </c>
      <c r="D27" s="133"/>
      <c r="E27" s="183">
        <v>12845</v>
      </c>
      <c r="F27" s="133"/>
      <c r="G27" s="183">
        <v>0</v>
      </c>
      <c r="H27" s="133"/>
      <c r="I27" s="183">
        <v>0</v>
      </c>
    </row>
    <row r="28" spans="2:9" ht="17.25" customHeight="1">
      <c r="B28" s="186" t="s">
        <v>99</v>
      </c>
      <c r="C28" s="183">
        <v>149203</v>
      </c>
      <c r="D28" s="133"/>
      <c r="E28" s="183">
        <v>41330</v>
      </c>
      <c r="F28" s="133"/>
      <c r="G28" s="183">
        <v>28537</v>
      </c>
      <c r="H28" s="133"/>
      <c r="I28" s="183">
        <v>9878</v>
      </c>
    </row>
    <row r="29" spans="2:9" ht="17.25" customHeight="1">
      <c r="B29" s="188" t="s">
        <v>153</v>
      </c>
      <c r="C29" s="183">
        <v>5508</v>
      </c>
      <c r="D29" s="133"/>
      <c r="E29" s="183">
        <v>-3740</v>
      </c>
      <c r="F29" s="133"/>
      <c r="G29" s="183">
        <v>1823</v>
      </c>
      <c r="H29" s="133"/>
      <c r="I29" s="183">
        <v>1189</v>
      </c>
    </row>
    <row r="30" spans="2:9" ht="17.25" customHeight="1">
      <c r="B30" s="188" t="s">
        <v>154</v>
      </c>
      <c r="C30" s="183">
        <v>-151</v>
      </c>
      <c r="D30" s="133"/>
      <c r="E30" s="183">
        <v>-266</v>
      </c>
      <c r="F30" s="133"/>
      <c r="G30" s="183">
        <v>0</v>
      </c>
      <c r="H30" s="133"/>
      <c r="I30" s="183">
        <v>0</v>
      </c>
    </row>
    <row r="31" spans="2:9" ht="17.25" customHeight="1">
      <c r="B31" s="188" t="s">
        <v>155</v>
      </c>
    </row>
    <row r="32" spans="2:9" ht="17.25" customHeight="1">
      <c r="B32" s="134" t="s">
        <v>189</v>
      </c>
      <c r="C32" s="183">
        <v>-400</v>
      </c>
      <c r="D32" s="133"/>
      <c r="E32" s="183">
        <v>-264</v>
      </c>
      <c r="F32" s="133"/>
      <c r="G32" s="183">
        <v>-73</v>
      </c>
      <c r="H32" s="133"/>
      <c r="I32" s="183">
        <v>0</v>
      </c>
    </row>
    <row r="33" spans="2:9" ht="17.25" customHeight="1">
      <c r="B33" s="99"/>
      <c r="C33" s="189">
        <f>SUM(C11:C32)</f>
        <v>817681</v>
      </c>
      <c r="D33" s="108"/>
      <c r="E33" s="189">
        <f>SUM(E11:E32)</f>
        <v>381999</v>
      </c>
      <c r="F33" s="108"/>
      <c r="G33" s="189">
        <f>SUM(G11:G32)</f>
        <v>105460</v>
      </c>
      <c r="H33" s="108"/>
      <c r="I33" s="189">
        <f>SUM(I11:I32)</f>
        <v>57292</v>
      </c>
    </row>
    <row r="34" spans="2:9" ht="17.25" customHeight="1">
      <c r="B34" s="184" t="s">
        <v>156</v>
      </c>
      <c r="C34" s="107"/>
      <c r="D34" s="108"/>
      <c r="E34" s="107"/>
      <c r="F34" s="108"/>
      <c r="G34" s="107"/>
      <c r="H34" s="108"/>
      <c r="I34" s="107"/>
    </row>
    <row r="35" spans="2:9" ht="17.25" customHeight="1">
      <c r="B35" s="35" t="s">
        <v>157</v>
      </c>
      <c r="C35" s="183">
        <v>-4329</v>
      </c>
      <c r="D35" s="133"/>
      <c r="E35" s="183">
        <v>12250</v>
      </c>
      <c r="F35" s="133"/>
      <c r="G35" s="183">
        <v>-2473</v>
      </c>
      <c r="H35" s="133"/>
      <c r="I35" s="183">
        <v>-14579</v>
      </c>
    </row>
    <row r="36" spans="2:9" ht="17.25" customHeight="1">
      <c r="B36" s="128" t="s">
        <v>17</v>
      </c>
      <c r="C36" s="183">
        <v>-1812935</v>
      </c>
      <c r="D36" s="133"/>
      <c r="E36" s="183">
        <v>-1757136</v>
      </c>
      <c r="F36" s="133"/>
      <c r="G36" s="183">
        <v>0</v>
      </c>
      <c r="H36" s="133"/>
      <c r="I36" s="183">
        <v>0</v>
      </c>
    </row>
    <row r="37" spans="2:9" ht="17.25" customHeight="1">
      <c r="B37" s="99" t="s">
        <v>19</v>
      </c>
      <c r="C37" s="183">
        <v>-11503</v>
      </c>
      <c r="D37" s="133"/>
      <c r="E37" s="183">
        <v>37247</v>
      </c>
      <c r="F37" s="133"/>
      <c r="G37" s="183">
        <v>-378</v>
      </c>
      <c r="H37" s="133"/>
      <c r="I37" s="183">
        <v>22139</v>
      </c>
    </row>
    <row r="38" spans="2:9" ht="17.25" customHeight="1">
      <c r="B38" s="99" t="s">
        <v>158</v>
      </c>
      <c r="C38" s="183">
        <v>-51457</v>
      </c>
      <c r="D38" s="133"/>
      <c r="E38" s="183">
        <v>-25457</v>
      </c>
      <c r="F38" s="133"/>
      <c r="G38" s="183">
        <v>6079</v>
      </c>
      <c r="H38" s="133"/>
      <c r="I38" s="183">
        <v>6891</v>
      </c>
    </row>
    <row r="39" spans="2:9" ht="17.25" customHeight="1">
      <c r="B39" s="85" t="s">
        <v>16</v>
      </c>
      <c r="C39" s="183">
        <v>-10951</v>
      </c>
      <c r="D39" s="133"/>
      <c r="E39" s="183">
        <v>-12038</v>
      </c>
      <c r="F39" s="133"/>
      <c r="G39" s="183">
        <v>-65194</v>
      </c>
      <c r="H39" s="133"/>
      <c r="I39" s="183">
        <v>367466</v>
      </c>
    </row>
    <row r="40" spans="2:9" ht="17.25" customHeight="1">
      <c r="B40" s="99" t="s">
        <v>37</v>
      </c>
      <c r="C40" s="183">
        <v>-29749</v>
      </c>
      <c r="D40" s="133"/>
      <c r="E40" s="183">
        <v>1922</v>
      </c>
      <c r="F40" s="133"/>
      <c r="G40" s="183">
        <v>0</v>
      </c>
      <c r="H40" s="133"/>
      <c r="I40" s="183">
        <v>1120</v>
      </c>
    </row>
    <row r="41" spans="2:9" ht="17.25" customHeight="1">
      <c r="B41" s="186" t="s">
        <v>159</v>
      </c>
      <c r="C41" s="183">
        <v>381162</v>
      </c>
      <c r="D41" s="133"/>
      <c r="E41" s="183">
        <v>69571</v>
      </c>
      <c r="F41" s="133"/>
      <c r="G41" s="183">
        <v>3727</v>
      </c>
      <c r="H41" s="133"/>
      <c r="I41" s="183">
        <v>-40895</v>
      </c>
    </row>
    <row r="42" spans="2:9" ht="17.25" customHeight="1">
      <c r="B42" s="119" t="s">
        <v>160</v>
      </c>
      <c r="C42" s="183">
        <v>-45</v>
      </c>
      <c r="D42" s="133"/>
      <c r="E42" s="183">
        <v>-42</v>
      </c>
      <c r="F42" s="133"/>
      <c r="G42" s="183">
        <v>473</v>
      </c>
      <c r="H42" s="133"/>
      <c r="I42" s="183">
        <v>213</v>
      </c>
    </row>
    <row r="43" spans="2:9" ht="17.25" customHeight="1">
      <c r="B43" s="99" t="s">
        <v>50</v>
      </c>
      <c r="C43" s="183">
        <v>39645</v>
      </c>
      <c r="D43" s="133"/>
      <c r="E43" s="183">
        <v>72009</v>
      </c>
      <c r="F43" s="133"/>
      <c r="G43" s="183">
        <v>4326</v>
      </c>
      <c r="H43" s="133"/>
      <c r="I43" s="183">
        <v>22652</v>
      </c>
    </row>
    <row r="44" spans="2:9" ht="17.25" customHeight="1">
      <c r="B44" s="16" t="s">
        <v>161</v>
      </c>
      <c r="C44" s="183">
        <v>-99092</v>
      </c>
      <c r="D44" s="133"/>
      <c r="E44" s="183">
        <v>-114493</v>
      </c>
      <c r="F44" s="133"/>
      <c r="G44" s="183">
        <v>-42134</v>
      </c>
      <c r="H44" s="133"/>
      <c r="I44" s="183">
        <v>-60450</v>
      </c>
    </row>
    <row r="45" spans="2:9" ht="17.25" customHeight="1">
      <c r="B45" s="99" t="s">
        <v>62</v>
      </c>
      <c r="C45" s="183">
        <v>12463</v>
      </c>
      <c r="D45" s="133"/>
      <c r="E45" s="183">
        <v>-20182</v>
      </c>
      <c r="F45" s="133"/>
      <c r="G45" s="183">
        <v>12463</v>
      </c>
      <c r="H45" s="133"/>
      <c r="I45" s="183">
        <v>-20258</v>
      </c>
    </row>
    <row r="46" spans="2:9" ht="18" customHeight="1">
      <c r="B46" s="99" t="s">
        <v>162</v>
      </c>
      <c r="C46" s="183">
        <v>0</v>
      </c>
      <c r="D46" s="133"/>
      <c r="E46" s="183">
        <v>-4193</v>
      </c>
      <c r="F46" s="133"/>
      <c r="G46" s="183">
        <v>0</v>
      </c>
      <c r="H46" s="133"/>
      <c r="I46" s="183">
        <v>0</v>
      </c>
    </row>
    <row r="47" spans="2:9" ht="18" customHeight="1">
      <c r="B47" s="99" t="s">
        <v>163</v>
      </c>
      <c r="C47" s="183">
        <v>0</v>
      </c>
      <c r="D47" s="133"/>
      <c r="E47" s="183">
        <v>-4180</v>
      </c>
      <c r="F47" s="133"/>
      <c r="G47" s="183">
        <v>0</v>
      </c>
      <c r="H47" s="133"/>
      <c r="I47" s="183">
        <v>-1517</v>
      </c>
    </row>
    <row r="48" spans="2:9" ht="18" customHeight="1">
      <c r="B48" s="186" t="s">
        <v>200</v>
      </c>
      <c r="C48" s="189">
        <f>SUM(C33:C47)</f>
        <v>-769110</v>
      </c>
      <c r="D48" s="108"/>
      <c r="E48" s="189">
        <f>SUM(E33:E47)</f>
        <v>-1362723</v>
      </c>
      <c r="F48" s="108"/>
      <c r="G48" s="189">
        <f>SUM(G33:G47)</f>
        <v>22349</v>
      </c>
      <c r="H48" s="108"/>
      <c r="I48" s="189">
        <f>SUM(I33:I47)</f>
        <v>340074</v>
      </c>
    </row>
    <row r="49" spans="2:9" ht="18" customHeight="1">
      <c r="B49" s="190" t="s">
        <v>164</v>
      </c>
      <c r="C49" s="183">
        <v>-49984</v>
      </c>
      <c r="D49" s="133"/>
      <c r="E49" s="183">
        <v>-45851</v>
      </c>
      <c r="F49" s="133"/>
      <c r="G49" s="183">
        <v>-7950</v>
      </c>
      <c r="H49" s="133"/>
      <c r="I49" s="183">
        <v>-18308</v>
      </c>
    </row>
    <row r="50" spans="2:9" ht="17.25" customHeight="1">
      <c r="B50" s="114" t="s">
        <v>165</v>
      </c>
      <c r="C50" s="171">
        <f>SUM(C48:C49)</f>
        <v>-819094</v>
      </c>
      <c r="D50" s="106"/>
      <c r="E50" s="171">
        <f>SUM(E48:E49)</f>
        <v>-1408574</v>
      </c>
      <c r="F50" s="106"/>
      <c r="G50" s="171">
        <f>SUM(G48:G49)</f>
        <v>14399</v>
      </c>
      <c r="H50" s="106"/>
      <c r="I50" s="171">
        <f>SUM(I48:I49)</f>
        <v>321766</v>
      </c>
    </row>
    <row r="51" spans="2:9" s="231" customFormat="1" ht="18" customHeight="1">
      <c r="B51" s="123" t="s">
        <v>0</v>
      </c>
      <c r="C51" s="232"/>
      <c r="D51" s="232"/>
      <c r="E51" s="232"/>
      <c r="F51" s="232"/>
      <c r="G51" s="232"/>
      <c r="H51" s="232"/>
      <c r="I51" s="232"/>
    </row>
    <row r="52" spans="2:9" s="228" customFormat="1" ht="18" customHeight="1">
      <c r="B52" s="131" t="s">
        <v>145</v>
      </c>
      <c r="C52" s="226"/>
      <c r="D52" s="227"/>
      <c r="E52" s="226"/>
      <c r="F52" s="227"/>
      <c r="G52" s="226"/>
      <c r="H52" s="227"/>
      <c r="I52" s="226"/>
    </row>
    <row r="53" spans="2:9" ht="18" customHeight="1">
      <c r="B53" s="143"/>
      <c r="C53" s="159"/>
      <c r="D53" s="86"/>
      <c r="E53" s="159"/>
      <c r="F53" s="86"/>
      <c r="G53" s="180"/>
      <c r="H53" s="86"/>
      <c r="I53" s="180"/>
    </row>
    <row r="54" spans="2:9" ht="18" customHeight="1">
      <c r="B54" s="83"/>
      <c r="C54" s="240" t="s">
        <v>2</v>
      </c>
      <c r="D54" s="240"/>
      <c r="E54" s="240"/>
      <c r="F54" s="92"/>
      <c r="G54" s="240" t="s">
        <v>3</v>
      </c>
      <c r="H54" s="240"/>
      <c r="I54" s="240"/>
    </row>
    <row r="55" spans="2:9" ht="18" customHeight="1">
      <c r="B55" s="89"/>
      <c r="C55" s="240" t="s">
        <v>4</v>
      </c>
      <c r="D55" s="240"/>
      <c r="E55" s="240"/>
      <c r="F55" s="92"/>
      <c r="G55" s="240" t="s">
        <v>4</v>
      </c>
      <c r="H55" s="240"/>
      <c r="I55" s="240"/>
    </row>
    <row r="56" spans="2:9" ht="18" customHeight="1">
      <c r="B56" s="89"/>
      <c r="C56" s="238" t="s">
        <v>81</v>
      </c>
      <c r="D56" s="238"/>
      <c r="E56" s="238"/>
      <c r="F56" s="92"/>
      <c r="G56" s="238" t="s">
        <v>81</v>
      </c>
      <c r="H56" s="238"/>
      <c r="I56" s="238"/>
    </row>
    <row r="57" spans="2:9" ht="18" customHeight="1">
      <c r="B57" s="89"/>
      <c r="C57" s="238" t="s">
        <v>5</v>
      </c>
      <c r="D57" s="238"/>
      <c r="E57" s="238"/>
      <c r="F57" s="92"/>
      <c r="G57" s="238" t="s">
        <v>5</v>
      </c>
      <c r="H57" s="238"/>
      <c r="I57" s="238"/>
    </row>
    <row r="58" spans="2:9" ht="18" customHeight="1">
      <c r="B58" s="181"/>
      <c r="C58" s="182">
        <v>2017</v>
      </c>
      <c r="D58" s="182"/>
      <c r="E58" s="182">
        <v>2016</v>
      </c>
      <c r="F58" s="182"/>
      <c r="G58" s="182">
        <v>2017</v>
      </c>
      <c r="H58" s="182"/>
      <c r="I58" s="182">
        <v>2016</v>
      </c>
    </row>
    <row r="59" spans="2:9" ht="18" customHeight="1">
      <c r="B59" s="99"/>
      <c r="C59" s="239" t="s">
        <v>10</v>
      </c>
      <c r="D59" s="239"/>
      <c r="E59" s="239"/>
      <c r="F59" s="239"/>
      <c r="G59" s="239"/>
      <c r="H59" s="239"/>
      <c r="I59" s="239"/>
    </row>
    <row r="60" spans="2:9" ht="18" customHeight="1">
      <c r="B60" s="97" t="s">
        <v>166</v>
      </c>
      <c r="C60" s="107"/>
      <c r="D60" s="177"/>
      <c r="E60" s="107"/>
      <c r="F60" s="224"/>
      <c r="G60" s="107"/>
      <c r="H60" s="177"/>
      <c r="I60" s="107"/>
    </row>
    <row r="61" spans="2:9" ht="18" customHeight="1">
      <c r="B61" s="186" t="s">
        <v>167</v>
      </c>
      <c r="C61" s="61">
        <v>1601</v>
      </c>
      <c r="D61" s="61"/>
      <c r="E61" s="61">
        <v>11545</v>
      </c>
      <c r="F61" s="61"/>
      <c r="G61" s="61">
        <v>7979</v>
      </c>
      <c r="H61" s="61"/>
      <c r="I61" s="61">
        <v>35294</v>
      </c>
    </row>
    <row r="62" spans="2:9" ht="18" customHeight="1">
      <c r="B62" s="186" t="s">
        <v>215</v>
      </c>
      <c r="C62" s="61">
        <v>-22</v>
      </c>
      <c r="D62" s="61"/>
      <c r="E62" s="61">
        <v>-24</v>
      </c>
      <c r="F62" s="61"/>
      <c r="G62" s="61">
        <v>0</v>
      </c>
      <c r="H62" s="61"/>
      <c r="I62" s="61">
        <v>0</v>
      </c>
    </row>
    <row r="63" spans="2:9" ht="18" customHeight="1">
      <c r="B63" s="186" t="s">
        <v>190</v>
      </c>
      <c r="C63" s="61">
        <v>-11</v>
      </c>
      <c r="D63" s="61"/>
      <c r="E63" s="61">
        <v>36665</v>
      </c>
      <c r="F63" s="61"/>
      <c r="G63" s="61">
        <v>0</v>
      </c>
      <c r="H63" s="61"/>
      <c r="I63" s="61">
        <v>0</v>
      </c>
    </row>
    <row r="64" spans="2:9" ht="18" customHeight="1">
      <c r="B64" s="186" t="s">
        <v>168</v>
      </c>
      <c r="C64" s="61">
        <v>0</v>
      </c>
      <c r="D64" s="61"/>
      <c r="E64" s="61">
        <v>0</v>
      </c>
      <c r="F64" s="61"/>
      <c r="G64" s="61">
        <v>2124000</v>
      </c>
      <c r="H64" s="61"/>
      <c r="I64" s="61">
        <v>1503003</v>
      </c>
    </row>
    <row r="65" spans="2:9" ht="18" customHeight="1">
      <c r="B65" s="186" t="s">
        <v>169</v>
      </c>
      <c r="C65" s="61">
        <v>0</v>
      </c>
      <c r="D65" s="61"/>
      <c r="E65" s="61">
        <v>-9066</v>
      </c>
      <c r="F65" s="61"/>
      <c r="G65" s="61">
        <v>-3011400</v>
      </c>
      <c r="H65" s="61"/>
      <c r="I65" s="61">
        <v>-3022666</v>
      </c>
    </row>
    <row r="66" spans="2:9" ht="18" customHeight="1">
      <c r="B66" s="99" t="s">
        <v>170</v>
      </c>
      <c r="C66" s="61">
        <v>28598</v>
      </c>
      <c r="D66" s="61"/>
      <c r="E66" s="61">
        <v>19080</v>
      </c>
      <c r="F66" s="61"/>
      <c r="G66" s="61">
        <v>28598</v>
      </c>
      <c r="H66" s="61"/>
      <c r="I66" s="61">
        <v>282592</v>
      </c>
    </row>
    <row r="67" spans="2:9" ht="18" customHeight="1">
      <c r="B67" s="186" t="s">
        <v>223</v>
      </c>
      <c r="C67" s="61"/>
      <c r="D67" s="61"/>
      <c r="E67" s="61"/>
      <c r="F67" s="61"/>
      <c r="G67" s="61"/>
      <c r="H67" s="61"/>
      <c r="I67" s="61"/>
    </row>
    <row r="68" spans="2:9" ht="18" customHeight="1">
      <c r="B68" s="186" t="s">
        <v>191</v>
      </c>
      <c r="C68" s="61">
        <v>603</v>
      </c>
      <c r="D68" s="61"/>
      <c r="E68" s="61">
        <v>817</v>
      </c>
      <c r="F68" s="61"/>
      <c r="G68" s="61">
        <v>120</v>
      </c>
      <c r="H68" s="61"/>
      <c r="I68" s="61">
        <v>0</v>
      </c>
    </row>
    <row r="69" spans="2:9" ht="18" customHeight="1">
      <c r="B69" s="186" t="s">
        <v>224</v>
      </c>
      <c r="C69" s="61"/>
      <c r="D69" s="61"/>
      <c r="E69" s="61"/>
      <c r="F69" s="61"/>
      <c r="G69" s="61"/>
      <c r="H69" s="61"/>
      <c r="I69" s="61"/>
    </row>
    <row r="70" spans="2:9" ht="18" customHeight="1">
      <c r="B70" s="186" t="s">
        <v>171</v>
      </c>
      <c r="C70" s="61">
        <v>-13443</v>
      </c>
      <c r="D70" s="61"/>
      <c r="E70" s="61">
        <v>-39380</v>
      </c>
      <c r="F70" s="61"/>
      <c r="G70" s="61">
        <v>-7597</v>
      </c>
      <c r="H70" s="61"/>
      <c r="I70" s="61">
        <v>-19132</v>
      </c>
    </row>
    <row r="71" spans="2:9" ht="18" customHeight="1">
      <c r="B71" s="186" t="s">
        <v>216</v>
      </c>
      <c r="C71" s="61">
        <v>12387</v>
      </c>
      <c r="D71" s="61"/>
      <c r="E71" s="61">
        <v>4789</v>
      </c>
      <c r="F71" s="61"/>
      <c r="G71" s="61">
        <v>0</v>
      </c>
      <c r="H71" s="61"/>
      <c r="I71" s="61">
        <v>0</v>
      </c>
    </row>
    <row r="72" spans="2:9" ht="18" customHeight="1">
      <c r="B72" s="186" t="s">
        <v>172</v>
      </c>
      <c r="C72" s="61"/>
      <c r="D72" s="61"/>
      <c r="E72" s="61"/>
      <c r="F72" s="61"/>
      <c r="G72" s="61"/>
      <c r="H72" s="61"/>
      <c r="I72" s="61"/>
    </row>
    <row r="73" spans="2:9" ht="18" customHeight="1">
      <c r="B73" s="186" t="s">
        <v>173</v>
      </c>
      <c r="C73" s="61">
        <v>0</v>
      </c>
      <c r="D73" s="61"/>
      <c r="E73" s="61">
        <v>25563</v>
      </c>
      <c r="F73" s="61"/>
      <c r="G73" s="61">
        <v>0</v>
      </c>
      <c r="H73" s="61"/>
      <c r="I73" s="61">
        <v>25563</v>
      </c>
    </row>
    <row r="74" spans="2:9" ht="18" customHeight="1">
      <c r="B74" s="186" t="s">
        <v>231</v>
      </c>
      <c r="C74" s="61">
        <v>0</v>
      </c>
      <c r="D74" s="61"/>
      <c r="E74" s="61">
        <v>0</v>
      </c>
      <c r="F74" s="61"/>
      <c r="G74" s="61">
        <v>-99000</v>
      </c>
      <c r="H74" s="61"/>
      <c r="I74" s="61">
        <v>-341850</v>
      </c>
    </row>
    <row r="75" spans="2:9" ht="18" customHeight="1">
      <c r="B75" s="186" t="s">
        <v>232</v>
      </c>
      <c r="C75" s="219"/>
      <c r="D75" s="219"/>
      <c r="E75" s="219"/>
      <c r="F75" s="219"/>
      <c r="G75" s="219"/>
      <c r="H75" s="219"/>
      <c r="I75" s="219"/>
    </row>
    <row r="76" spans="2:9" ht="18" customHeight="1">
      <c r="B76" s="186" t="s">
        <v>187</v>
      </c>
      <c r="C76" s="61">
        <v>-98000</v>
      </c>
      <c r="D76" s="61"/>
      <c r="E76" s="61">
        <v>-143427</v>
      </c>
      <c r="F76" s="61"/>
      <c r="G76" s="61">
        <v>0</v>
      </c>
      <c r="H76" s="61"/>
      <c r="I76" s="61">
        <v>-70000</v>
      </c>
    </row>
    <row r="77" spans="2:9" ht="18" customHeight="1">
      <c r="B77" s="114" t="s">
        <v>174</v>
      </c>
      <c r="C77" s="171">
        <f>SUM(C61:C76)</f>
        <v>-68287</v>
      </c>
      <c r="D77" s="106"/>
      <c r="E77" s="171">
        <f>SUM(E61:E76)</f>
        <v>-93438</v>
      </c>
      <c r="F77" s="106"/>
      <c r="G77" s="171">
        <f>SUM(G61:G76)</f>
        <v>-957300</v>
      </c>
      <c r="H77" s="106"/>
      <c r="I77" s="171">
        <f>SUM(I61:I76)</f>
        <v>-1607196</v>
      </c>
    </row>
    <row r="78" spans="2:9" ht="18" customHeight="1">
      <c r="B78" s="114"/>
      <c r="C78" s="106"/>
      <c r="D78" s="106"/>
      <c r="E78" s="106"/>
      <c r="F78" s="106"/>
      <c r="G78" s="106"/>
      <c r="H78" s="106"/>
      <c r="I78" s="106"/>
    </row>
    <row r="79" spans="2:9" ht="18" customHeight="1">
      <c r="B79" s="97" t="s">
        <v>175</v>
      </c>
      <c r="C79" s="108"/>
      <c r="D79" s="108"/>
      <c r="E79" s="108"/>
      <c r="F79" s="108"/>
      <c r="G79" s="107"/>
      <c r="H79" s="108"/>
      <c r="I79" s="107"/>
    </row>
    <row r="80" spans="2:9" ht="18" customHeight="1">
      <c r="B80" s="186" t="s">
        <v>176</v>
      </c>
      <c r="C80" s="61">
        <v>-78131</v>
      </c>
      <c r="D80" s="61"/>
      <c r="E80" s="61">
        <v>-23966</v>
      </c>
      <c r="F80" s="61"/>
      <c r="G80" s="61">
        <v>-69192</v>
      </c>
      <c r="H80" s="61"/>
      <c r="I80" s="61">
        <v>-18847</v>
      </c>
    </row>
    <row r="81" spans="2:9" ht="18" customHeight="1">
      <c r="B81" s="186" t="s">
        <v>177</v>
      </c>
      <c r="C81" s="61">
        <v>895917</v>
      </c>
      <c r="D81" s="61"/>
      <c r="E81" s="61">
        <v>0</v>
      </c>
      <c r="F81" s="61"/>
      <c r="G81" s="61">
        <v>895917</v>
      </c>
      <c r="H81" s="61"/>
      <c r="I81" s="61">
        <v>0</v>
      </c>
    </row>
    <row r="82" spans="2:9" ht="18" customHeight="1">
      <c r="B82" s="186" t="s">
        <v>178</v>
      </c>
      <c r="C82" s="61">
        <v>0</v>
      </c>
      <c r="D82" s="61"/>
      <c r="E82" s="61">
        <v>-418931</v>
      </c>
      <c r="F82" s="61"/>
      <c r="G82" s="61">
        <v>0</v>
      </c>
      <c r="H82" s="61"/>
      <c r="I82" s="61">
        <v>-418931</v>
      </c>
    </row>
    <row r="83" spans="2:9" ht="18" customHeight="1">
      <c r="B83" s="186" t="s">
        <v>179</v>
      </c>
      <c r="C83" s="61">
        <v>0</v>
      </c>
      <c r="D83" s="61"/>
      <c r="E83" s="61">
        <v>0</v>
      </c>
      <c r="F83" s="61"/>
      <c r="G83" s="61">
        <v>93000</v>
      </c>
      <c r="H83" s="61"/>
      <c r="I83" s="61">
        <v>405800</v>
      </c>
    </row>
    <row r="84" spans="2:9" ht="18" customHeight="1">
      <c r="B84" s="186" t="s">
        <v>180</v>
      </c>
      <c r="C84" s="61">
        <v>0</v>
      </c>
      <c r="D84" s="61"/>
      <c r="E84" s="61">
        <v>0</v>
      </c>
      <c r="F84" s="61"/>
      <c r="G84" s="61">
        <v>-93700</v>
      </c>
      <c r="H84" s="61"/>
      <c r="I84" s="61">
        <v>-328275</v>
      </c>
    </row>
    <row r="85" spans="2:9" ht="18" customHeight="1">
      <c r="B85" s="186" t="s">
        <v>181</v>
      </c>
      <c r="C85" s="61">
        <v>0</v>
      </c>
      <c r="D85" s="61"/>
      <c r="E85" s="61">
        <v>246999</v>
      </c>
      <c r="F85" s="61"/>
      <c r="G85" s="61">
        <v>0</v>
      </c>
      <c r="H85" s="61"/>
      <c r="I85" s="61">
        <v>0</v>
      </c>
    </row>
    <row r="86" spans="2:9" ht="18" customHeight="1">
      <c r="B86" s="186" t="s">
        <v>182</v>
      </c>
      <c r="C86" s="61">
        <v>-110332</v>
      </c>
      <c r="D86" s="61"/>
      <c r="E86" s="61">
        <v>-1276666</v>
      </c>
      <c r="F86" s="61"/>
      <c r="G86" s="61">
        <v>0</v>
      </c>
      <c r="H86" s="61"/>
      <c r="I86" s="61">
        <v>-1268166</v>
      </c>
    </row>
    <row r="87" spans="2:9" ht="18" customHeight="1">
      <c r="B87" s="186" t="s">
        <v>183</v>
      </c>
      <c r="C87" s="61">
        <v>0</v>
      </c>
      <c r="D87" s="61"/>
      <c r="E87" s="61">
        <v>3000000</v>
      </c>
      <c r="F87" s="61"/>
      <c r="G87" s="61">
        <v>0</v>
      </c>
      <c r="H87" s="61"/>
      <c r="I87" s="61">
        <v>3000000</v>
      </c>
    </row>
    <row r="88" spans="2:9" ht="18" customHeight="1">
      <c r="B88" s="114" t="s">
        <v>217</v>
      </c>
      <c r="C88" s="171">
        <f>SUM(C80:C87)</f>
        <v>707454</v>
      </c>
      <c r="D88" s="106"/>
      <c r="E88" s="171">
        <f>SUM(E80:E87)</f>
        <v>1527436</v>
      </c>
      <c r="F88" s="106"/>
      <c r="G88" s="171">
        <f>SUM(G80:G87)</f>
        <v>826025</v>
      </c>
      <c r="H88" s="106"/>
      <c r="I88" s="171">
        <f>SUM(I80:I87)</f>
        <v>1371581</v>
      </c>
    </row>
    <row r="89" spans="2:9" ht="18" customHeight="1">
      <c r="B89" s="114"/>
      <c r="C89" s="106"/>
      <c r="D89" s="106"/>
      <c r="E89" s="106"/>
      <c r="F89" s="106"/>
      <c r="G89" s="106"/>
      <c r="H89" s="106"/>
      <c r="I89" s="106"/>
    </row>
    <row r="90" spans="2:9" ht="18" customHeight="1">
      <c r="B90" s="114" t="s">
        <v>184</v>
      </c>
      <c r="C90" s="153">
        <f>SUM(C88,C77,C50)</f>
        <v>-179927</v>
      </c>
      <c r="D90" s="106"/>
      <c r="E90" s="153">
        <f>SUM(E88,E77,E50)</f>
        <v>25424</v>
      </c>
      <c r="F90" s="106"/>
      <c r="G90" s="153">
        <f>SUM(G88,G77,G50)</f>
        <v>-116876</v>
      </c>
      <c r="H90" s="106"/>
      <c r="I90" s="153">
        <f>SUM(I88,I77,I50)</f>
        <v>86151</v>
      </c>
    </row>
    <row r="91" spans="2:9" ht="18" customHeight="1">
      <c r="B91" s="186" t="s">
        <v>192</v>
      </c>
      <c r="C91" s="61">
        <v>905967</v>
      </c>
      <c r="D91" s="61"/>
      <c r="E91" s="61">
        <v>556885</v>
      </c>
      <c r="F91" s="61"/>
      <c r="G91" s="61">
        <v>137636</v>
      </c>
      <c r="H91" s="61"/>
      <c r="I91" s="61">
        <v>127510</v>
      </c>
    </row>
    <row r="92" spans="2:9" ht="18" customHeight="1" thickBot="1">
      <c r="B92" s="114" t="s">
        <v>193</v>
      </c>
      <c r="C92" s="152">
        <f>SUM(C90:C91)</f>
        <v>726040</v>
      </c>
      <c r="D92" s="106"/>
      <c r="E92" s="152">
        <f>SUM(E90:E91)</f>
        <v>582309</v>
      </c>
      <c r="F92" s="106"/>
      <c r="G92" s="152">
        <f>SUM(G90:G91)</f>
        <v>20760</v>
      </c>
      <c r="H92" s="106"/>
      <c r="I92" s="152">
        <f>SUM(I90:I91)</f>
        <v>213661</v>
      </c>
    </row>
    <row r="93" spans="2:9" ht="14.4" thickTop="1">
      <c r="B93" s="191"/>
      <c r="C93" s="192">
        <f>C92-'BS-2-4'!D11</f>
        <v>0</v>
      </c>
      <c r="D93" s="193"/>
      <c r="E93" s="192"/>
      <c r="F93" s="61"/>
      <c r="G93" s="192">
        <f>G92-'BS-2-4'!H11</f>
        <v>0</v>
      </c>
      <c r="H93" s="61"/>
      <c r="I93" s="192"/>
    </row>
    <row r="94" spans="2:9" ht="14.4">
      <c r="B94" s="194"/>
      <c r="C94" s="195"/>
      <c r="D94" s="196"/>
      <c r="E94" s="195"/>
      <c r="F94" s="196"/>
      <c r="G94" s="195"/>
      <c r="I94" s="195"/>
    </row>
    <row r="95" spans="2:9">
      <c r="B95" s="134"/>
    </row>
  </sheetData>
  <mergeCells count="18"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  <mergeCell ref="C56:E56"/>
    <mergeCell ref="G56:I56"/>
    <mergeCell ref="C57:E57"/>
    <mergeCell ref="G57:I57"/>
    <mergeCell ref="C59:I59"/>
  </mergeCells>
  <pageMargins left="0.7" right="0.7" top="0.48" bottom="0.5" header="0.5" footer="0.5"/>
  <pageSetup paperSize="9" scale="84" firstPageNumber="10" fitToHeight="0" orientation="portrait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1" manualBreakCount="1">
    <brk id="50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CH-7</vt:lpstr>
      <vt:lpstr>CH-8-9</vt:lpstr>
      <vt:lpstr>CF-10-11</vt:lpstr>
      <vt:lpstr>'BS-2-4'!Print_Area</vt:lpstr>
      <vt:lpstr>'CF-10-11'!Print_Area</vt:lpstr>
      <vt:lpstr>'CH-7'!Print_Area</vt:lpstr>
      <vt:lpstr>'CH-8-9'!Print_Area</vt:lpstr>
      <vt:lpstr>'PL-5-6'!Print_Area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Rungrudee Kunawatsatit |รุ่งฤดี คุณะวัฒน์สถิตย์</dc:creator>
  <cp:lastModifiedBy>Rungrudee Kunawatsatit |รุ่งฤดี คุณะวัฒน์สถิตย์</cp:lastModifiedBy>
  <cp:lastPrinted>2018-02-06T13:38:29Z</cp:lastPrinted>
  <dcterms:created xsi:type="dcterms:W3CDTF">2018-01-25T09:21:28Z</dcterms:created>
  <dcterms:modified xsi:type="dcterms:W3CDTF">2018-02-13T09:16:02Z</dcterms:modified>
</cp:coreProperties>
</file>