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การเงิน\1Q61\งบการเงิน\ไทย\"/>
    </mc:Choice>
  </mc:AlternateContent>
  <bookViews>
    <workbookView xWindow="0" yWindow="0" windowWidth="28800" windowHeight="12216" activeTab="4" xr2:uid="{564F2FFC-7066-4429-B183-1AE53B252B73}"/>
  </bookViews>
  <sheets>
    <sheet name="blancesheet (baht)" sheetId="1" r:id="rId1"/>
    <sheet name="income-statement(baht)" sheetId="2" r:id="rId2"/>
    <sheet name="ส่วนผู้ถือหุ้น-งบรวม (baht)" sheetId="3" r:id="rId3"/>
    <sheet name="ส่วนผู้ถือหุ้น-ทอท (baht)" sheetId="4" r:id="rId4"/>
    <sheet name="งบกระแสเงินสด (บาท)" sheetId="6" r:id="rId5"/>
  </sheets>
  <externalReferences>
    <externalReference r:id="rId6"/>
    <externalReference r:id="rId7"/>
  </externalReferences>
  <definedNames>
    <definedName name="_xlnm.Print_Area" localSheetId="0">'blancesheet (baht)'!$A$1:$P$115</definedName>
    <definedName name="_xlnm.Print_Area" localSheetId="1">'income-statement(baht)'!$A$1:$L$102</definedName>
    <definedName name="_xlnm.Print_Area" localSheetId="4">'งบกระแสเงินสด (บาท)'!$A$1:$L$134</definedName>
    <definedName name="_xlnm.Print_Area" localSheetId="2">'ส่วนผู้ถือหุ้น-งบรวม (baht)'!$A$1:$L$41</definedName>
    <definedName name="_xlnm.Print_Area" localSheetId="3">'ส่วนผู้ถือหุ้น-ทอท (baht)'!$A$1:$J$40</definedName>
    <definedName name="_xlnm.Print_Area">[1]ม.ค.49!$A$1:$J$70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F28" i="1"/>
  <c r="F27" i="1"/>
  <c r="F26" i="1"/>
  <c r="F25" i="1"/>
  <c r="F24" i="1"/>
  <c r="F23" i="1"/>
  <c r="F19" i="1"/>
  <c r="F18" i="1"/>
  <c r="F17" i="1"/>
  <c r="F16" i="1"/>
  <c r="F15" i="1"/>
  <c r="F14" i="1"/>
  <c r="F13" i="1"/>
  <c r="F20" i="1" l="1"/>
  <c r="F34" i="1"/>
  <c r="F35" i="1"/>
  <c r="F35" i="4"/>
  <c r="A35" i="4"/>
  <c r="B33" i="4"/>
  <c r="A30" i="4"/>
  <c r="I29" i="4"/>
  <c r="G29" i="4"/>
  <c r="J29" i="4" s="1"/>
  <c r="A29" i="4"/>
  <c r="F28" i="4"/>
  <c r="D28" i="4"/>
  <c r="D35" i="4" s="1"/>
  <c r="C28" i="4"/>
  <c r="C35" i="4" s="1"/>
  <c r="A28" i="4"/>
  <c r="J27" i="4"/>
  <c r="I27" i="4"/>
  <c r="I26" i="4"/>
  <c r="G26" i="4"/>
  <c r="J26" i="4" s="1"/>
  <c r="A26" i="4"/>
  <c r="H25" i="4"/>
  <c r="I25" i="4" s="1"/>
  <c r="G25" i="4"/>
  <c r="A25" i="4"/>
  <c r="D24" i="4"/>
  <c r="C24" i="4"/>
  <c r="A24" i="4"/>
  <c r="J22" i="4"/>
  <c r="I22" i="4"/>
  <c r="H20" i="4"/>
  <c r="I20" i="4" s="1"/>
  <c r="A20" i="4"/>
  <c r="I19" i="4"/>
  <c r="G19" i="4"/>
  <c r="J19" i="4" s="1"/>
  <c r="A19" i="4"/>
  <c r="F18" i="4"/>
  <c r="F24" i="4" s="1"/>
  <c r="D18" i="4"/>
  <c r="C18" i="4"/>
  <c r="J17" i="4"/>
  <c r="I17" i="4"/>
  <c r="I16" i="4"/>
  <c r="G16" i="4"/>
  <c r="J16" i="4" s="1"/>
  <c r="A16" i="4"/>
  <c r="I15" i="4"/>
  <c r="G15" i="4"/>
  <c r="J15" i="4" s="1"/>
  <c r="H14" i="4"/>
  <c r="I14" i="4" s="1"/>
  <c r="G14" i="4"/>
  <c r="A14" i="4"/>
  <c r="D36" i="3"/>
  <c r="C36" i="3"/>
  <c r="J35" i="3"/>
  <c r="L35" i="3" s="1"/>
  <c r="I35" i="3"/>
  <c r="I34" i="3"/>
  <c r="I33" i="3"/>
  <c r="I32" i="3"/>
  <c r="K31" i="3"/>
  <c r="H30" i="3"/>
  <c r="I30" i="3" s="1"/>
  <c r="F30" i="3"/>
  <c r="J30" i="3" s="1"/>
  <c r="L30" i="3" s="1"/>
  <c r="E29" i="3"/>
  <c r="E36" i="3" s="1"/>
  <c r="E33" i="3" s="1"/>
  <c r="D29" i="3"/>
  <c r="C29" i="3"/>
  <c r="K28" i="3"/>
  <c r="I28" i="3"/>
  <c r="F28" i="3"/>
  <c r="J28" i="3" s="1"/>
  <c r="I27" i="3"/>
  <c r="F27" i="3"/>
  <c r="J27" i="3" s="1"/>
  <c r="L27" i="3" s="1"/>
  <c r="K26" i="3"/>
  <c r="G26" i="3"/>
  <c r="G29" i="3" s="1"/>
  <c r="F26" i="3"/>
  <c r="L24" i="3"/>
  <c r="J24" i="3"/>
  <c r="I24" i="3"/>
  <c r="J22" i="3"/>
  <c r="I22" i="3"/>
  <c r="K20" i="3"/>
  <c r="G20" i="3"/>
  <c r="I20" i="3" s="1"/>
  <c r="I19" i="3"/>
  <c r="F19" i="3"/>
  <c r="J19" i="3" s="1"/>
  <c r="L19" i="3" s="1"/>
  <c r="E18" i="3"/>
  <c r="E25" i="3" s="1"/>
  <c r="D18" i="3"/>
  <c r="D25" i="3" s="1"/>
  <c r="C18" i="3"/>
  <c r="C25" i="3" s="1"/>
  <c r="K17" i="3"/>
  <c r="F17" i="3"/>
  <c r="J17" i="3" s="1"/>
  <c r="I16" i="3"/>
  <c r="F16" i="3"/>
  <c r="J16" i="3" s="1"/>
  <c r="L16" i="3" s="1"/>
  <c r="K15" i="3"/>
  <c r="I15" i="3"/>
  <c r="G15" i="3"/>
  <c r="G18" i="3" s="1"/>
  <c r="F15" i="3"/>
  <c r="J15" i="3" s="1"/>
  <c r="L95" i="2"/>
  <c r="J95" i="2"/>
  <c r="H95" i="2"/>
  <c r="F95" i="2"/>
  <c r="L89" i="2"/>
  <c r="J89" i="2"/>
  <c r="H89" i="2"/>
  <c r="F89" i="2"/>
  <c r="L88" i="2"/>
  <c r="L90" i="2" s="1"/>
  <c r="J88" i="2"/>
  <c r="J90" i="2" s="1"/>
  <c r="H88" i="2"/>
  <c r="H90" i="2" s="1"/>
  <c r="F88" i="2"/>
  <c r="F90" i="2" s="1"/>
  <c r="L83" i="2"/>
  <c r="J83" i="2"/>
  <c r="H83" i="2"/>
  <c r="F83" i="2"/>
  <c r="L81" i="2"/>
  <c r="L86" i="2" s="1"/>
  <c r="L91" i="2" s="1"/>
  <c r="J81" i="2"/>
  <c r="J86" i="2" s="1"/>
  <c r="J91" i="2" s="1"/>
  <c r="H81" i="2"/>
  <c r="H86" i="2" s="1"/>
  <c r="H91" i="2" s="1"/>
  <c r="F81" i="2"/>
  <c r="F86" i="2" s="1"/>
  <c r="F91" i="2" s="1"/>
  <c r="H76" i="2"/>
  <c r="L76" i="2" s="1"/>
  <c r="F76" i="2"/>
  <c r="J76" i="2" s="1"/>
  <c r="H56" i="2"/>
  <c r="F56" i="2"/>
  <c r="L52" i="2"/>
  <c r="J52" i="2"/>
  <c r="H52" i="2"/>
  <c r="F52" i="2"/>
  <c r="L49" i="2"/>
  <c r="J49" i="2"/>
  <c r="H49" i="2"/>
  <c r="F49" i="2"/>
  <c r="L48" i="2"/>
  <c r="J48" i="2"/>
  <c r="H48" i="2"/>
  <c r="F48" i="2"/>
  <c r="L47" i="2"/>
  <c r="J47" i="2"/>
  <c r="H47" i="2"/>
  <c r="F47" i="2"/>
  <c r="L46" i="2"/>
  <c r="J46" i="2"/>
  <c r="H46" i="2"/>
  <c r="F46" i="2"/>
  <c r="L45" i="2"/>
  <c r="J45" i="2"/>
  <c r="H45" i="2"/>
  <c r="F45" i="2"/>
  <c r="L44" i="2"/>
  <c r="J44" i="2"/>
  <c r="H44" i="2"/>
  <c r="F44" i="2"/>
  <c r="L43" i="2"/>
  <c r="J43" i="2"/>
  <c r="H43" i="2"/>
  <c r="F43" i="2"/>
  <c r="L42" i="2"/>
  <c r="J42" i="2"/>
  <c r="H42" i="2"/>
  <c r="F42" i="2"/>
  <c r="L41" i="2"/>
  <c r="J41" i="2"/>
  <c r="H41" i="2"/>
  <c r="F41" i="2"/>
  <c r="L40" i="2"/>
  <c r="J40" i="2"/>
  <c r="H40" i="2"/>
  <c r="F40" i="2"/>
  <c r="L39" i="2"/>
  <c r="J39" i="2"/>
  <c r="H39" i="2"/>
  <c r="F39" i="2"/>
  <c r="L38" i="2"/>
  <c r="J38" i="2"/>
  <c r="H38" i="2"/>
  <c r="F38" i="2"/>
  <c r="L37" i="2"/>
  <c r="J37" i="2"/>
  <c r="H37" i="2"/>
  <c r="F37" i="2"/>
  <c r="L36" i="2"/>
  <c r="J36" i="2"/>
  <c r="H36" i="2"/>
  <c r="F36" i="2"/>
  <c r="L35" i="2"/>
  <c r="L50" i="2" s="1"/>
  <c r="J35" i="2"/>
  <c r="J50" i="2" s="1"/>
  <c r="H35" i="2"/>
  <c r="H50" i="2" s="1"/>
  <c r="F35" i="2"/>
  <c r="F50" i="2" s="1"/>
  <c r="L33" i="2"/>
  <c r="J33" i="2"/>
  <c r="H33" i="2"/>
  <c r="F33" i="2"/>
  <c r="L28" i="2"/>
  <c r="J28" i="2"/>
  <c r="H28" i="2"/>
  <c r="F28" i="2"/>
  <c r="L27" i="2"/>
  <c r="J27" i="2"/>
  <c r="H27" i="2"/>
  <c r="F27" i="2"/>
  <c r="L26" i="2"/>
  <c r="J26" i="2"/>
  <c r="H26" i="2"/>
  <c r="F26" i="2"/>
  <c r="L25" i="2"/>
  <c r="J25" i="2"/>
  <c r="H25" i="2"/>
  <c r="F25" i="2"/>
  <c r="L24" i="2"/>
  <c r="J24" i="2"/>
  <c r="K24" i="2" s="1"/>
  <c r="H24" i="2"/>
  <c r="F24" i="2"/>
  <c r="L23" i="2"/>
  <c r="J23" i="2"/>
  <c r="H23" i="2"/>
  <c r="F23" i="2"/>
  <c r="L18" i="2"/>
  <c r="J18" i="2"/>
  <c r="H18" i="2"/>
  <c r="F18" i="2"/>
  <c r="L17" i="2"/>
  <c r="J17" i="2"/>
  <c r="H17" i="2"/>
  <c r="F17" i="2"/>
  <c r="L16" i="2"/>
  <c r="J16" i="2"/>
  <c r="H16" i="2"/>
  <c r="F16" i="2"/>
  <c r="L15" i="2"/>
  <c r="J15" i="2"/>
  <c r="H15" i="2"/>
  <c r="F15" i="2"/>
  <c r="L14" i="2"/>
  <c r="J14" i="2"/>
  <c r="H14" i="2"/>
  <c r="F14" i="2"/>
  <c r="L13" i="2"/>
  <c r="L19" i="2" s="1"/>
  <c r="J13" i="2"/>
  <c r="H13" i="2"/>
  <c r="H19" i="2" s="1"/>
  <c r="F13" i="2"/>
  <c r="F19" i="2" s="1"/>
  <c r="L10" i="2"/>
  <c r="J10" i="2"/>
  <c r="A7" i="2"/>
  <c r="A73" i="2" s="1"/>
  <c r="O123" i="1"/>
  <c r="M123" i="1"/>
  <c r="K123" i="1"/>
  <c r="I123" i="1"/>
  <c r="G123" i="1"/>
  <c r="P108" i="1"/>
  <c r="N108" i="1"/>
  <c r="L108" i="1"/>
  <c r="J108" i="1"/>
  <c r="H108" i="1"/>
  <c r="F108" i="1"/>
  <c r="P106" i="1"/>
  <c r="N106" i="1"/>
  <c r="L106" i="1"/>
  <c r="J106" i="1"/>
  <c r="H106" i="1"/>
  <c r="F106" i="1"/>
  <c r="P105" i="1"/>
  <c r="N105" i="1"/>
  <c r="L105" i="1"/>
  <c r="J105" i="1"/>
  <c r="H105" i="1"/>
  <c r="F105" i="1"/>
  <c r="P104" i="1"/>
  <c r="N104" i="1"/>
  <c r="L104" i="1"/>
  <c r="J104" i="1"/>
  <c r="H104" i="1"/>
  <c r="F104" i="1"/>
  <c r="P102" i="1"/>
  <c r="N102" i="1"/>
  <c r="L102" i="1"/>
  <c r="J102" i="1"/>
  <c r="H102" i="1"/>
  <c r="F102" i="1"/>
  <c r="N101" i="1"/>
  <c r="L101" i="1"/>
  <c r="J101" i="1"/>
  <c r="H101" i="1"/>
  <c r="F101" i="1"/>
  <c r="J98" i="1"/>
  <c r="P91" i="1"/>
  <c r="N91" i="1"/>
  <c r="L91" i="1"/>
  <c r="J91" i="1"/>
  <c r="H91" i="1"/>
  <c r="F91" i="1"/>
  <c r="P90" i="1"/>
  <c r="N90" i="1"/>
  <c r="L90" i="1"/>
  <c r="J90" i="1"/>
  <c r="H90" i="1"/>
  <c r="F90" i="1"/>
  <c r="P89" i="1"/>
  <c r="N89" i="1"/>
  <c r="L89" i="1"/>
  <c r="J89" i="1"/>
  <c r="H89" i="1"/>
  <c r="F89" i="1"/>
  <c r="P88" i="1"/>
  <c r="N88" i="1"/>
  <c r="L88" i="1"/>
  <c r="J88" i="1"/>
  <c r="H88" i="1"/>
  <c r="F88" i="1"/>
  <c r="P87" i="1"/>
  <c r="N87" i="1"/>
  <c r="L87" i="1"/>
  <c r="J87" i="1"/>
  <c r="H87" i="1"/>
  <c r="F87" i="1"/>
  <c r="P86" i="1"/>
  <c r="N86" i="1"/>
  <c r="L86" i="1"/>
  <c r="J86" i="1"/>
  <c r="H86" i="1"/>
  <c r="F86" i="1"/>
  <c r="P85" i="1"/>
  <c r="N85" i="1"/>
  <c r="L85" i="1"/>
  <c r="J85" i="1"/>
  <c r="H85" i="1"/>
  <c r="F85" i="1"/>
  <c r="P84" i="1"/>
  <c r="N84" i="1"/>
  <c r="L84" i="1"/>
  <c r="J84" i="1"/>
  <c r="H84" i="1"/>
  <c r="F84" i="1"/>
  <c r="P83" i="1"/>
  <c r="N83" i="1"/>
  <c r="L83" i="1"/>
  <c r="J83" i="1"/>
  <c r="H83" i="1"/>
  <c r="F83" i="1"/>
  <c r="P80" i="1"/>
  <c r="N80" i="1"/>
  <c r="L80" i="1"/>
  <c r="J80" i="1"/>
  <c r="H80" i="1"/>
  <c r="F80" i="1"/>
  <c r="P79" i="1"/>
  <c r="N79" i="1"/>
  <c r="L79" i="1"/>
  <c r="J79" i="1"/>
  <c r="H79" i="1"/>
  <c r="F79" i="1"/>
  <c r="P78" i="1"/>
  <c r="N78" i="1"/>
  <c r="L78" i="1"/>
  <c r="J78" i="1"/>
  <c r="H78" i="1"/>
  <c r="F78" i="1"/>
  <c r="P77" i="1"/>
  <c r="N77" i="1"/>
  <c r="L77" i="1"/>
  <c r="J77" i="1"/>
  <c r="H77" i="1"/>
  <c r="F77" i="1"/>
  <c r="P76" i="1"/>
  <c r="N76" i="1"/>
  <c r="L76" i="1"/>
  <c r="J76" i="1"/>
  <c r="H76" i="1"/>
  <c r="F76" i="1"/>
  <c r="P75" i="1"/>
  <c r="N75" i="1"/>
  <c r="L75" i="1"/>
  <c r="J75" i="1"/>
  <c r="H75" i="1"/>
  <c r="F75" i="1"/>
  <c r="P74" i="1"/>
  <c r="N74" i="1"/>
  <c r="L74" i="1"/>
  <c r="J74" i="1"/>
  <c r="H74" i="1"/>
  <c r="F74" i="1"/>
  <c r="P72" i="1"/>
  <c r="N72" i="1"/>
  <c r="L72" i="1"/>
  <c r="J72" i="1"/>
  <c r="H72" i="1"/>
  <c r="F72" i="1"/>
  <c r="P71" i="1"/>
  <c r="N71" i="1"/>
  <c r="L71" i="1"/>
  <c r="J71" i="1"/>
  <c r="H71" i="1"/>
  <c r="F71" i="1"/>
  <c r="P70" i="1"/>
  <c r="N70" i="1"/>
  <c r="L70" i="1"/>
  <c r="J70" i="1"/>
  <c r="H70" i="1"/>
  <c r="F70" i="1"/>
  <c r="P69" i="1"/>
  <c r="N69" i="1"/>
  <c r="L69" i="1"/>
  <c r="J69" i="1"/>
  <c r="H69" i="1"/>
  <c r="F69" i="1"/>
  <c r="P64" i="1"/>
  <c r="N64" i="1"/>
  <c r="L64" i="1"/>
  <c r="J64" i="1"/>
  <c r="H64" i="1"/>
  <c r="F64" i="1"/>
  <c r="A61" i="1"/>
  <c r="P33" i="1"/>
  <c r="N33" i="1"/>
  <c r="L33" i="1"/>
  <c r="J33" i="1"/>
  <c r="H33" i="1"/>
  <c r="P32" i="1"/>
  <c r="N32" i="1"/>
  <c r="L32" i="1"/>
  <c r="J32" i="1"/>
  <c r="H32" i="1"/>
  <c r="P31" i="1"/>
  <c r="N31" i="1"/>
  <c r="L31" i="1"/>
  <c r="J31" i="1"/>
  <c r="H31" i="1"/>
  <c r="P30" i="1"/>
  <c r="N30" i="1"/>
  <c r="L30" i="1"/>
  <c r="J30" i="1"/>
  <c r="H30" i="1"/>
  <c r="P29" i="1"/>
  <c r="N29" i="1"/>
  <c r="L29" i="1"/>
  <c r="J29" i="1"/>
  <c r="H29" i="1"/>
  <c r="P28" i="1"/>
  <c r="N28" i="1"/>
  <c r="L28" i="1"/>
  <c r="J28" i="1"/>
  <c r="H28" i="1"/>
  <c r="P27" i="1"/>
  <c r="N27" i="1"/>
  <c r="L27" i="1"/>
  <c r="J27" i="1"/>
  <c r="H27" i="1"/>
  <c r="P26" i="1"/>
  <c r="N26" i="1"/>
  <c r="L26" i="1"/>
  <c r="J26" i="1"/>
  <c r="H26" i="1"/>
  <c r="P25" i="1"/>
  <c r="N25" i="1"/>
  <c r="L25" i="1"/>
  <c r="J25" i="1"/>
  <c r="H25" i="1"/>
  <c r="P24" i="1"/>
  <c r="N24" i="1"/>
  <c r="L24" i="1"/>
  <c r="J24" i="1"/>
  <c r="K24" i="1" s="1"/>
  <c r="H24" i="1"/>
  <c r="P23" i="1"/>
  <c r="N23" i="1"/>
  <c r="L23" i="1"/>
  <c r="J23" i="1"/>
  <c r="H23" i="1"/>
  <c r="P19" i="1"/>
  <c r="N19" i="1"/>
  <c r="L19" i="1"/>
  <c r="J19" i="1"/>
  <c r="H19" i="1"/>
  <c r="P18" i="1"/>
  <c r="N18" i="1"/>
  <c r="L18" i="1"/>
  <c r="J18" i="1"/>
  <c r="H18" i="1"/>
  <c r="P17" i="1"/>
  <c r="N17" i="1"/>
  <c r="L17" i="1"/>
  <c r="J17" i="1"/>
  <c r="H17" i="1"/>
  <c r="P16" i="1"/>
  <c r="N16" i="1"/>
  <c r="L16" i="1"/>
  <c r="J16" i="1"/>
  <c r="H16" i="1"/>
  <c r="P15" i="1"/>
  <c r="N15" i="1"/>
  <c r="L15" i="1"/>
  <c r="J15" i="1"/>
  <c r="H15" i="1"/>
  <c r="P14" i="1"/>
  <c r="N14" i="1"/>
  <c r="L14" i="1"/>
  <c r="J14" i="1"/>
  <c r="H14" i="1"/>
  <c r="P13" i="1"/>
  <c r="N13" i="1"/>
  <c r="L13" i="1"/>
  <c r="J13" i="1"/>
  <c r="H13" i="1"/>
  <c r="H34" i="1" l="1"/>
  <c r="P34" i="1"/>
  <c r="J19" i="2"/>
  <c r="L81" i="1"/>
  <c r="L93" i="1" s="1"/>
  <c r="H81" i="1"/>
  <c r="P81" i="1"/>
  <c r="J20" i="1"/>
  <c r="N34" i="1"/>
  <c r="K18" i="3"/>
  <c r="K25" i="3" s="1"/>
  <c r="L17" i="3"/>
  <c r="P20" i="1"/>
  <c r="P35" i="1" s="1"/>
  <c r="H20" i="1"/>
  <c r="H35" i="1" s="1"/>
  <c r="L29" i="2"/>
  <c r="L30" i="2" s="1"/>
  <c r="L51" i="2" s="1"/>
  <c r="L53" i="2" s="1"/>
  <c r="L57" i="2" s="1"/>
  <c r="L55" i="2" s="1"/>
  <c r="J29" i="2"/>
  <c r="K29" i="3"/>
  <c r="K36" i="3" s="1"/>
  <c r="N81" i="1"/>
  <c r="N93" i="1" s="1"/>
  <c r="L92" i="1"/>
  <c r="H92" i="1"/>
  <c r="H93" i="1" s="1"/>
  <c r="P92" i="1"/>
  <c r="L107" i="1"/>
  <c r="L109" i="1" s="1"/>
  <c r="N20" i="1"/>
  <c r="J107" i="1"/>
  <c r="J109" i="1" s="1"/>
  <c r="J26" i="3"/>
  <c r="L26" i="3" s="1"/>
  <c r="H107" i="1"/>
  <c r="H109" i="1" s="1"/>
  <c r="P107" i="1"/>
  <c r="P109" i="1" s="1"/>
  <c r="H29" i="2"/>
  <c r="H30" i="2" s="1"/>
  <c r="H51" i="2" s="1"/>
  <c r="H53" i="2" s="1"/>
  <c r="H57" i="2" s="1"/>
  <c r="F29" i="2"/>
  <c r="F30" i="2" s="1"/>
  <c r="F51" i="2" s="1"/>
  <c r="F53" i="2" s="1"/>
  <c r="F57" i="2" s="1"/>
  <c r="F78" i="2" s="1"/>
  <c r="F92" i="2" s="1"/>
  <c r="F96" i="2" s="1"/>
  <c r="F94" i="2" s="1"/>
  <c r="L28" i="3"/>
  <c r="I26" i="3"/>
  <c r="I29" i="3" s="1"/>
  <c r="I36" i="3" s="1"/>
  <c r="L20" i="1"/>
  <c r="J81" i="1"/>
  <c r="F81" i="1"/>
  <c r="J92" i="1"/>
  <c r="F92" i="1"/>
  <c r="N92" i="1"/>
  <c r="J14" i="4"/>
  <c r="J18" i="4" s="1"/>
  <c r="H28" i="4"/>
  <c r="I28" i="4" s="1"/>
  <c r="G31" i="3"/>
  <c r="L33" i="3"/>
  <c r="J33" i="3"/>
  <c r="J34" i="1"/>
  <c r="K91" i="2"/>
  <c r="H30" i="4"/>
  <c r="I18" i="3"/>
  <c r="G25" i="3"/>
  <c r="I25" i="3" s="1"/>
  <c r="G18" i="4"/>
  <c r="P93" i="1"/>
  <c r="L34" i="1"/>
  <c r="F107" i="1"/>
  <c r="F109" i="1" s="1"/>
  <c r="N107" i="1"/>
  <c r="N109" i="1" s="1"/>
  <c r="A7" i="3"/>
  <c r="A7" i="4" s="1"/>
  <c r="J18" i="3"/>
  <c r="L15" i="3"/>
  <c r="F18" i="3"/>
  <c r="H36" i="3"/>
  <c r="G28" i="4"/>
  <c r="J25" i="4"/>
  <c r="J28" i="4" s="1"/>
  <c r="F29" i="3"/>
  <c r="H18" i="4"/>
  <c r="L110" i="1" l="1"/>
  <c r="L29" i="3"/>
  <c r="J93" i="1"/>
  <c r="J110" i="1" s="1"/>
  <c r="N35" i="1"/>
  <c r="J30" i="2"/>
  <c r="J51" i="2" s="1"/>
  <c r="J53" i="2" s="1"/>
  <c r="J57" i="2" s="1"/>
  <c r="J55" i="2" s="1"/>
  <c r="J35" i="1"/>
  <c r="J29" i="3"/>
  <c r="L78" i="2"/>
  <c r="L92" i="2" s="1"/>
  <c r="L96" i="2" s="1"/>
  <c r="L94" i="2" s="1"/>
  <c r="H110" i="1"/>
  <c r="H123" i="1" s="1"/>
  <c r="H78" i="2"/>
  <c r="H92" i="2" s="1"/>
  <c r="H96" i="2" s="1"/>
  <c r="H94" i="2" s="1"/>
  <c r="H55" i="2"/>
  <c r="F20" i="3" s="1"/>
  <c r="J20" i="3" s="1"/>
  <c r="L20" i="3" s="1"/>
  <c r="J123" i="1"/>
  <c r="F55" i="2"/>
  <c r="F59" i="2" s="1"/>
  <c r="H37" i="4"/>
  <c r="F93" i="1"/>
  <c r="F110" i="1" s="1"/>
  <c r="F123" i="1" s="1"/>
  <c r="L35" i="1"/>
  <c r="L123" i="1" s="1"/>
  <c r="P110" i="1"/>
  <c r="P123" i="1" s="1"/>
  <c r="G36" i="3"/>
  <c r="L18" i="3"/>
  <c r="N110" i="1"/>
  <c r="N123" i="1" s="1"/>
  <c r="L59" i="2"/>
  <c r="G20" i="4"/>
  <c r="J20" i="4" s="1"/>
  <c r="J24" i="4" s="1"/>
  <c r="I18" i="4"/>
  <c r="H24" i="4"/>
  <c r="I24" i="4" s="1"/>
  <c r="H35" i="4"/>
  <c r="J78" i="2" l="1"/>
  <c r="J92" i="2" s="1"/>
  <c r="J96" i="2" s="1"/>
  <c r="J94" i="2" s="1"/>
  <c r="F31" i="3"/>
  <c r="J31" i="3" s="1"/>
  <c r="L31" i="3" s="1"/>
  <c r="H59" i="2"/>
  <c r="G24" i="4"/>
  <c r="G30" i="4"/>
  <c r="J59" i="2"/>
  <c r="J25" i="3"/>
  <c r="F25" i="3"/>
  <c r="L36" i="3"/>
  <c r="L25" i="3"/>
  <c r="F36" i="3" l="1"/>
  <c r="J36" i="3"/>
  <c r="J30" i="4"/>
  <c r="G35" i="4"/>
  <c r="J35" i="4" l="1"/>
</calcChain>
</file>

<file path=xl/sharedStrings.xml><?xml version="1.0" encoding="utf-8"?>
<sst xmlns="http://schemas.openxmlformats.org/spreadsheetml/2006/main" count="496" uniqueCount="279">
  <si>
    <t>บริษัท ท่าอากาศยานไทย จำกัด (มหาชน) และบริษัทย่อย</t>
  </si>
  <si>
    <t>งบแสดงฐานะการเงิน</t>
  </si>
  <si>
    <t>ณ วันที่ 31 ธันวาคม 2560</t>
  </si>
  <si>
    <t xml:space="preserve">หน่วย : บาท  </t>
  </si>
  <si>
    <t>ข้อมูลทางการเงินรวม</t>
  </si>
  <si>
    <t>ข้อมูลทางการเงินเฉพาะกิจการ</t>
  </si>
  <si>
    <t>หมายเหตุ</t>
  </si>
  <si>
    <t>31 ธันวาคม 2560</t>
  </si>
  <si>
    <t>30 กันยายน 2560</t>
  </si>
  <si>
    <t>1 ตุลาคม 2558</t>
  </si>
  <si>
    <t>(ยังไม่ได้ตรวจสอบ</t>
  </si>
  <si>
    <t>(ตรวจสอบแล้ว)</t>
  </si>
  <si>
    <t xml:space="preserve">   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</si>
  <si>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</si>
  <si>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</si>
  <si>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</si>
  <si>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</si>
  <si>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</si>
  <si>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</si>
  <si>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</si>
  <si>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 xml:space="preserve">ลูกหนี้อื่น </t>
  </si>
  <si>
    <t>สินค้าและวัสดุคงเหลือ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</si>
  <si>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</si>
  <si>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</si>
  <si>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</si>
  <si>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</si>
  <si>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</si>
  <si>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เงินฝากสถาบันการเงินที่มีอายุเกินหนึ่งปี</t>
  </si>
  <si>
    <t>เงินลงทุนในพันธบัตร</t>
  </si>
  <si>
    <t>เงินลงทุนเผื่อขาย</t>
  </si>
  <si>
    <t>เงินลงทุนในบริษัทย่อย</t>
  </si>
  <si>
    <t>เงินลงทุนทั่วไป</t>
  </si>
  <si>
    <t>อสังหาริมทรัพย์เพื่อการลงทุน</t>
  </si>
  <si>
    <t>ที่ดิน อาคารและอุปกรณ์</t>
  </si>
  <si>
    <t>สินทรัพย์ระหว่างก่อสร้าง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</si>
  <si>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</si>
  <si>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</si>
  <si>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</si>
  <si>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</si>
  <si>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</si>
  <si>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</si>
  <si>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</si>
  <si>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</si>
  <si>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</si>
  <si>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</si>
  <si>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</si>
  <si>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</si>
  <si>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ส่วนของหนี้สินระยะยาวที่ถึงกำหนด</t>
  </si>
  <si>
    <t>ชำระภายในหนึ่งปี</t>
  </si>
  <si>
    <t>17,18</t>
  </si>
  <si>
    <t>ตั๋วสัญญาใช้เงิน</t>
  </si>
  <si>
    <t>ภาษีเงินได้ค้างจ่าย</t>
  </si>
  <si>
    <t>ค่าใช้จ่ายค้างจ่าย</t>
  </si>
  <si>
    <t>เงินมัดจำและเงินประกันสัญญา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</si>
  <si>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</si>
  <si>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</si>
  <si>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</si>
  <si>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</si>
  <si>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</si>
  <si>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</si>
  <si>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เงินกองทุนสงเคราะห์การท่าอากาศยาน</t>
  </si>
  <si>
    <t>แห่งประเทศไทย</t>
  </si>
  <si>
    <t>รายได้สัมปทานรับล่วงหน้า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</si>
  <si>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</si>
  <si>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</si>
  <si>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</si>
  <si>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</si>
  <si>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</si>
  <si>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 xml:space="preserve">รวมหนี้สิน    </t>
  </si>
  <si>
    <t>ส่วนของเจ้าของ</t>
  </si>
  <si>
    <t>ทุนเรือนหุ้น</t>
  </si>
  <si>
    <t>ทุนจดทะเบียน</t>
  </si>
  <si>
    <t xml:space="preserve"> หุ้นสามัญ 14,285,700,000  หุ้น  </t>
  </si>
  <si>
    <t xml:space="preserve"> มูลค่าหุ้นละ 1 บาท </t>
  </si>
  <si>
    <t>ทุนที่ออกและชำระแล้ว</t>
  </si>
  <si>
    <t xml:space="preserve"> หุ้นสามัญ 14,285,700,000  หุ้น   </t>
  </si>
  <si>
    <t xml:space="preserve"> มูลค่าหุ้นละ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</si>
  <si>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</si>
  <si>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</si>
  <si>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</si>
  <si>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</si>
  <si>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</si>
  <si>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</si>
  <si>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</si>
  <si>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</si>
  <si>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</si>
  <si>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(นางพูลศิริ  วิโรจนาภา)</t>
  </si>
  <si>
    <t>(นางจันทิมา ลัทธิวรรณ)</t>
  </si>
  <si>
    <t>รองกรรมการผู้อำนวยการใหญ่</t>
  </si>
  <si>
    <t>ผู้อำนวยการฝ่ายบัญชี</t>
  </si>
  <si>
    <t>งบกำไรขาดทุน</t>
  </si>
  <si>
    <t>หน่วย : บาท</t>
  </si>
  <si>
    <t>31 ธันวาคม 2559</t>
  </si>
  <si>
    <t xml:space="preserve"> 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</si>
  <si>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</si>
  <si>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</si>
  <si>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</si>
  <si>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</si>
  <si>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</si>
  <si>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</si>
  <si>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 xml:space="preserve"> รวมรายได้จากการขายหรือการให้บริการ</t>
  </si>
  <si>
    <t xml:space="preserve"> รายได้อื่น</t>
  </si>
  <si>
    <t>กำไรจากการโอนเปลี่ยนประเภทเงินลงทุน</t>
  </si>
  <si>
    <t>กำไรจากอัตราแลกเปลี่ยน</t>
  </si>
  <si>
    <t>ดอกเบี้ยรับ</t>
  </si>
  <si>
    <t>กำไร (ขาดทุน) จากการจำหน่ายสินทรัพย์</t>
  </si>
  <si>
    <t>กำไรจากการจำหน่ายเงินลงทุน</t>
  </si>
  <si>
    <t>ค่าสินไหมทดแทนความเสียหายจากอุทกภัย</t>
  </si>
  <si>
    <t xml:space="preserve">รายได้อื่น </t>
  </si>
  <si>
    <t xml:space="preserve"> รวมรายได้อื่น</t>
  </si>
  <si>
    <t xml:space="preserve"> รวมรายได้</t>
  </si>
  <si>
    <t xml:space="preserve"> ค่าใช้จ่าย</t>
  </si>
  <si>
    <t>ค่าใช้จ่ายพนักงาน</t>
  </si>
  <si>
    <t>ค่าตอบแทนผู้บริหาร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</si>
  <si>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</si>
  <si>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</si>
  <si>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</si>
  <si>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</si>
  <si>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</si>
  <si>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</si>
  <si>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ภาษีโรงเรือนและที่ดิน</t>
  </si>
  <si>
    <t>ขาดทุนจากการด้อยค่าสินทรัพย์</t>
  </si>
  <si>
    <t>ขาดทุน (กำไร) จากอัตราแลกเปลี่ยน</t>
  </si>
  <si>
    <t>ขาดทุนจากการจำหน่ายสินทรัพย์</t>
  </si>
  <si>
    <t>ค่าใช้จ่ายที่เกิดจากการลงทุน</t>
  </si>
  <si>
    <t xml:space="preserve">ค่าใช้จ่ายอื่น </t>
  </si>
  <si>
    <t>ต้นทุนทางการเงิน</t>
  </si>
  <si>
    <t>ส่วนแบ่งกำไร(ขาดทุน)จากเงินลงทุนในบริษัทร่วม</t>
  </si>
  <si>
    <t xml:space="preserve"> 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</si>
  <si>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</si>
  <si>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</si>
  <si>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</si>
  <si>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</si>
  <si>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</si>
  <si>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</si>
  <si>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</si>
  <si>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</si>
  <si>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</si>
  <si>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กำไรขาดทุนเบ็ดเสร็จอื่น :</t>
  </si>
  <si>
    <t>รายการที่จะจัดประเภทรายการใหม่เข้าไปไว้ในกำไรหรือขาดทุนในภายหลัง</t>
  </si>
  <si>
    <t>ขาดทุนจากการวัดมูลค่าเงินลงทุนเผื่อขาย</t>
  </si>
  <si>
    <t>ภาษีเงินได้เกี่ยวกับผลขาดทุนจากการวัดมูลค่าเงินลงทุนเผื่อขาย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</si>
  <si>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</si>
  <si>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</si>
  <si>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</si>
  <si>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</si>
  <si>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</si>
  <si>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</si>
  <si>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รวมรายการที่จะไม่จัดประเภทรายการใหม่เข้าไปไว้ในกำไรขาดทุนในภายหลัง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</si>
  <si>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</si>
  <si>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</si>
  <si>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</si>
  <si>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</si>
  <si>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</si>
  <si>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องค์ประกอบอื่นของ</t>
  </si>
  <si>
    <t>ทุนที่ออก</t>
  </si>
  <si>
    <t>รวม</t>
  </si>
  <si>
    <t>ส่วนได้เสียที่ไม่มี</t>
  </si>
  <si>
    <t>รวมส่วนของ</t>
  </si>
  <si>
    <t>และชำระแล้ว</t>
  </si>
  <si>
    <t>ส่วนเกินมูลค่าหุ้น</t>
  </si>
  <si>
    <t>ทุนสำรองตาม</t>
  </si>
  <si>
    <t>กำไรขาดทุนเบ็ดเสร็จอื่น</t>
  </si>
  <si>
    <t>การวัดมูลค่าใหม่ของภาระผูกพัน</t>
  </si>
  <si>
    <t>รวมองค์ประกอบอื่น</t>
  </si>
  <si>
    <t>ส่วนของผู้เป็นเจ้าของ</t>
  </si>
  <si>
    <t>อำนาจควบคุม</t>
  </si>
  <si>
    <t>เจ้าของ</t>
  </si>
  <si>
    <t>กฎหมาย</t>
  </si>
  <si>
    <t>ในเงินลงทุนเผื่อขาย</t>
  </si>
  <si>
    <t>ผลประโยชน์หลังออกจากงาน</t>
  </si>
  <si>
    <t>ของส่วนของผู้ถือหุ้น</t>
  </si>
  <si>
    <t>ของบริษัทใหญ่</t>
  </si>
  <si>
    <t>ยอดคงเหลือ ณ วันที่ 1 ตุลาคม 2559</t>
  </si>
  <si>
    <t>การปรับปรุงงบการเงินของปีก่อนย้อนหลัง</t>
  </si>
  <si>
    <t>-</t>
  </si>
  <si>
    <t>ผลสะสมจากข้อผิดพลาดทางบัญชี</t>
  </si>
  <si>
    <t>ยอดคงเหลือหลังปรับปรุง</t>
  </si>
  <si>
    <t>เงินปันผล</t>
  </si>
  <si>
    <t>กำไร (ขาดทุน) เบ็ดเสร็จรวมสำหรับงวด</t>
  </si>
  <si>
    <t>สำรองตามกฎหมาย</t>
  </si>
  <si>
    <t>ส่วนของผู้ถือหุ้นส่วนน้อย</t>
  </si>
  <si>
    <t>ยอดคงเหลือ ณ วันที่ 31 ธันวาคม 2559</t>
  </si>
  <si>
    <t>ยอดคงเหลือ ณ วันที่ 1 ตุลาคม 2560</t>
  </si>
  <si>
    <t>ยอดคงเหลือ ณ วันที่ 31 ธันวาคม 2560</t>
  </si>
  <si>
    <t>ผลกระทบจากการปรับปรุงรายได้สัมปทาน</t>
  </si>
  <si>
    <t>ผลกระทบของการเปลี่ยนแปลงนโยบายการบัญชี</t>
  </si>
  <si>
    <t>- ร่าง -</t>
  </si>
  <si>
    <t>(ยังไม่ตรวจสอบ</t>
  </si>
  <si>
    <t xml:space="preserve"> หน่วย  :  บาท </t>
  </si>
  <si>
    <t>(ปรับปรุงใหม่)</t>
  </si>
  <si>
    <t xml:space="preserve">กระแสเงินสดจากกิจกรรมดำเนินงาน </t>
  </si>
  <si>
    <t>งบกระแสเงินสด</t>
  </si>
  <si>
    <t xml:space="preserve">   ลงทุนในอสังหาริมทรัพย์เพื่อการลงทุน</t>
  </si>
  <si>
    <t>เงินสดและรายการเทียบเท่าเงินสด ณ วันสิ้นงวด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</si>
  <si>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</si>
  <si>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</si>
  <si>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</si>
  <si>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สำหรับงวดสามเดือนสิ้นสุดวันที่ 31 ธันวาคม 2560</t>
  </si>
  <si>
    <t xml:space="preserve">ข้อมูลทางการเงินรวม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</si>
  <si>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</si>
  <si>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</si>
  <si>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 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</si>
  <si>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</si>
  <si>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</si>
  <si>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</si>
  <si>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</si>
  <si>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</si>
  <si>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</si>
  <si>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กำไรจากอัตราแลกเปลี่ยน </t>
  </si>
  <si>
    <t xml:space="preserve">    (กำไร) ขาดทุนจากการจำหน่ายอุปกรณ์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</si>
  <si>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</si>
  <si>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</si>
  <si>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</si>
  <si>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</si>
  <si>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</si>
  <si>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</si>
  <si>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</si>
  <si>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</si>
  <si>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</si>
  <si>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</si>
  <si>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</si>
  <si>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</si>
  <si>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</si>
  <si>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</si>
  <si>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</si>
  <si>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</si>
  <si>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</si>
  <si>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</si>
  <si>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</si>
  <si>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</si>
  <si>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</si>
  <si>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</si>
  <si>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</si>
  <si>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</si>
  <si>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</si>
  <si>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</si>
  <si>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</si>
  <si>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</si>
  <si>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ประมาณการหนี้สินระยะยาว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</si>
  <si>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</si>
  <si>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</si>
  <si>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</si>
  <si>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</si>
  <si>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</si>
  <si>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</si>
  <si>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</si>
  <si>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</si>
  <si>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</si>
  <si>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</si>
  <si>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ลงทุนในเงินลงทุนเผื่อขาย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</si>
  <si>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</si>
  <si>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</si>
  <si>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</si>
  <si>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</si>
  <si>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</si>
  <si>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</si>
  <si>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</si>
  <si>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</si>
  <si>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</si>
  <si>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</si>
  <si>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เงินสดสุทธิใช้ไปในกิจกรรมลงทุน</t>
  </si>
  <si>
    <t xml:space="preserve">   เงินสดรับจากการออกหุ้นสามัญ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</si>
  <si>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</si>
  <si>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</si>
  <si>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</si>
  <si>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เงินสดรับจากตั๋วสัญญาใช้เงิน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</si>
  <si>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</si>
  <si>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</si>
  <si>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</si>
  <si>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</si>
  <si>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</si>
  <si>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</si>
  <si>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</si>
  <si>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</si>
  <si>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การเพิ่มขึ้นของที่ดิน อาคาร และอุปกรณ์จากการได้รับบริจาค</t>
  </si>
  <si>
    <t>การลงทุนในที่ดิน อาคารและอุปกรณ์โดยที่ยังไม่ได้ชำระ</t>
  </si>
  <si>
    <t>การลงทุนในอุปกรณ์ภายใต้สัญญาเช่าทางการเงิน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</si>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</sst>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.00;[Red]\(#,##0.00\)"/>
    <numFmt numFmtId="191" formatCode="#,##0_);[Black]\(#,##0\)"/>
    <numFmt numFmtId="192" formatCode="#,##0.00_);[Black]\(#,##0.00\)"/>
    <numFmt numFmtId="193" formatCode="#,##0.0_);[Black]\(#,##0.0\)"/>
  </numFmts>
  <fonts count="22" x14ac:knownFonts="1">
    <font>
      <sz val="14"/>
      <name val="Cordia New"/>
      <charset val="222"/>
    </font>
    <font>
      <sz val="15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b/>
      <sz val="13"/>
      <name val="AngsanaUPC"/>
      <family val="1"/>
      <charset val="222"/>
    </font>
    <font>
      <u/>
      <sz val="15"/>
      <name val="AngsanaUPC"/>
      <family val="1"/>
      <charset val="222"/>
    </font>
    <font>
      <b/>
      <sz val="14"/>
      <name val="AngsanaUPC"/>
      <family val="1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b/>
      <u/>
      <sz val="15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b/>
      <sz val="15"/>
      <color rgb="FFFF0000"/>
      <name val="AngsanaUPC"/>
      <family val="1"/>
      <charset val="222"/>
    </font>
    <font>
      <sz val="14.5"/>
      <name val="AngsanaUPC"/>
      <family val="1"/>
      <charset val="222"/>
    </font>
    <font>
      <sz val="14.5"/>
      <color indexed="9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sz val="13"/>
      <color indexed="8"/>
      <name val="AngsanaUPC"/>
      <family val="1"/>
      <charset val="222"/>
    </font>
    <font>
      <sz val="13"/>
      <color theme="0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</cellStyleXfs>
  <cellXfs count="26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/>
    <xf numFmtId="188" fontId="1" fillId="0" borderId="0" xfId="1" applyNumberFormat="1" applyFont="1" applyFill="1" applyBorder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6" fillId="0" borderId="0" xfId="0" applyNumberFormat="1" applyFont="1" applyFill="1" applyBorder="1"/>
    <xf numFmtId="189" fontId="1" fillId="0" borderId="0" xfId="0" applyNumberFormat="1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90" fontId="1" fillId="0" borderId="0" xfId="0" applyNumberFormat="1" applyFont="1" applyFill="1" applyAlignment="1">
      <alignment horizontal="right"/>
    </xf>
    <xf numFmtId="0" fontId="4" fillId="0" borderId="0" xfId="0" applyFont="1" applyFill="1"/>
    <xf numFmtId="189" fontId="1" fillId="0" borderId="0" xfId="1" applyNumberFormat="1" applyFont="1" applyFill="1" applyAlignment="1">
      <alignment horizontal="right"/>
    </xf>
    <xf numFmtId="189" fontId="1" fillId="0" borderId="0" xfId="1" applyNumberFormat="1" applyFont="1" applyFill="1"/>
    <xf numFmtId="189" fontId="1" fillId="0" borderId="0" xfId="1" applyNumberFormat="1" applyFont="1" applyFill="1" applyBorder="1"/>
    <xf numFmtId="188" fontId="1" fillId="0" borderId="0" xfId="0" applyNumberFormat="1" applyFont="1" applyFill="1"/>
    <xf numFmtId="189" fontId="3" fillId="0" borderId="0" xfId="1" applyNumberFormat="1" applyFont="1" applyFill="1" applyAlignment="1">
      <alignment horizontal="right"/>
    </xf>
    <xf numFmtId="189" fontId="1" fillId="0" borderId="1" xfId="1" applyNumberFormat="1" applyFont="1" applyFill="1" applyBorder="1"/>
    <xf numFmtId="189" fontId="4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189" fontId="4" fillId="0" borderId="2" xfId="1" applyNumberFormat="1" applyFont="1" applyFill="1" applyBorder="1"/>
    <xf numFmtId="189" fontId="4" fillId="0" borderId="0" xfId="1" applyNumberFormat="1" applyFont="1" applyFill="1"/>
    <xf numFmtId="188" fontId="4" fillId="0" borderId="0" xfId="0" applyNumberFormat="1" applyFont="1" applyFill="1"/>
    <xf numFmtId="188" fontId="4" fillId="0" borderId="2" xfId="1" applyNumberFormat="1" applyFont="1" applyFill="1" applyBorder="1"/>
    <xf numFmtId="189" fontId="4" fillId="0" borderId="0" xfId="1" applyNumberFormat="1" applyFont="1" applyFill="1" applyAlignment="1">
      <alignment horizontal="right"/>
    </xf>
    <xf numFmtId="0" fontId="8" fillId="0" borderId="0" xfId="0" applyFont="1" applyFill="1"/>
    <xf numFmtId="189" fontId="1" fillId="0" borderId="0" xfId="1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center"/>
    </xf>
    <xf numFmtId="187" fontId="1" fillId="0" borderId="0" xfId="1" applyFont="1" applyFill="1"/>
    <xf numFmtId="2" fontId="1" fillId="0" borderId="0" xfId="0" applyNumberFormat="1" applyFont="1" applyFill="1" applyAlignment="1">
      <alignment horizontal="center"/>
    </xf>
    <xf numFmtId="189" fontId="1" fillId="0" borderId="1" xfId="1" applyNumberFormat="1" applyFont="1" applyFill="1" applyBorder="1" applyAlignment="1">
      <alignment horizontal="right"/>
    </xf>
    <xf numFmtId="189" fontId="9" fillId="0" borderId="2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9" fontId="4" fillId="0" borderId="4" xfId="1" applyNumberFormat="1" applyFont="1" applyFill="1" applyBorder="1"/>
    <xf numFmtId="188" fontId="4" fillId="0" borderId="4" xfId="1" applyNumberFormat="1" applyFont="1" applyFill="1" applyBorder="1"/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43" fontId="1" fillId="0" borderId="0" xfId="0" applyNumberFormat="1" applyFont="1" applyFill="1" applyBorder="1"/>
    <xf numFmtId="190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90" fontId="3" fillId="0" borderId="0" xfId="0" applyNumberFormat="1" applyFont="1" applyFill="1" applyBorder="1" applyAlignment="1">
      <alignment horizontal="right"/>
    </xf>
    <xf numFmtId="188" fontId="1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1" fillId="0" borderId="0" xfId="0" applyNumberFormat="1" applyFont="1"/>
    <xf numFmtId="2" fontId="4" fillId="0" borderId="1" xfId="0" applyNumberFormat="1" applyFont="1" applyBorder="1" applyAlignment="1">
      <alignment horizontal="center"/>
    </xf>
    <xf numFmtId="2" fontId="1" fillId="0" borderId="0" xfId="0" applyNumberFormat="1" applyFont="1" applyFill="1"/>
    <xf numFmtId="0" fontId="1" fillId="0" borderId="0" xfId="0" applyNumberFormat="1" applyFont="1" applyFill="1"/>
    <xf numFmtId="189" fontId="1" fillId="0" borderId="0" xfId="1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88" fontId="1" fillId="0" borderId="0" xfId="1" applyNumberFormat="1" applyFont="1" applyFill="1"/>
    <xf numFmtId="49" fontId="1" fillId="0" borderId="0" xfId="0" applyNumberFormat="1" applyFont="1" applyFill="1" applyAlignment="1">
      <alignment horizontal="center"/>
    </xf>
    <xf numFmtId="188" fontId="4" fillId="0" borderId="0" xfId="1" applyNumberFormat="1" applyFont="1" applyFill="1" applyBorder="1"/>
    <xf numFmtId="189" fontId="1" fillId="0" borderId="5" xfId="1" applyNumberFormat="1" applyFont="1" applyFill="1" applyBorder="1"/>
    <xf numFmtId="188" fontId="1" fillId="0" borderId="5" xfId="1" applyNumberFormat="1" applyFont="1" applyFill="1" applyBorder="1"/>
    <xf numFmtId="189" fontId="1" fillId="0" borderId="4" xfId="1" applyNumberFormat="1" applyFont="1" applyFill="1" applyBorder="1" applyAlignment="1">
      <alignment horizontal="center"/>
    </xf>
    <xf numFmtId="189" fontId="1" fillId="0" borderId="4" xfId="1" applyNumberFormat="1" applyFont="1" applyFill="1" applyBorder="1"/>
    <xf numFmtId="188" fontId="1" fillId="0" borderId="0" xfId="0" applyNumberFormat="1" applyFont="1" applyFill="1" applyBorder="1"/>
    <xf numFmtId="188" fontId="4" fillId="0" borderId="0" xfId="0" applyNumberFormat="1" applyFont="1" applyFill="1" applyBorder="1"/>
    <xf numFmtId="188" fontId="1" fillId="0" borderId="1" xfId="1" applyNumberFormat="1" applyFont="1" applyFill="1" applyBorder="1"/>
    <xf numFmtId="189" fontId="4" fillId="0" borderId="5" xfId="1" applyNumberFormat="1" applyFont="1" applyFill="1" applyBorder="1"/>
    <xf numFmtId="188" fontId="4" fillId="0" borderId="5" xfId="0" applyNumberFormat="1" applyFont="1" applyFill="1" applyBorder="1"/>
    <xf numFmtId="189" fontId="4" fillId="0" borderId="1" xfId="1" applyNumberFormat="1" applyFont="1" applyFill="1" applyBorder="1"/>
    <xf numFmtId="188" fontId="4" fillId="0" borderId="1" xfId="1" applyNumberFormat="1" applyFont="1" applyFill="1" applyBorder="1"/>
    <xf numFmtId="0" fontId="3" fillId="0" borderId="0" xfId="0" applyFont="1" applyFill="1"/>
    <xf numFmtId="189" fontId="3" fillId="0" borderId="0" xfId="1" applyNumberFormat="1" applyFont="1" applyFill="1" applyAlignment="1"/>
    <xf numFmtId="0" fontId="3" fillId="0" borderId="0" xfId="0" applyFont="1" applyFill="1" applyAlignment="1"/>
    <xf numFmtId="39" fontId="3" fillId="0" borderId="0" xfId="0" applyNumberFormat="1" applyFont="1" applyFill="1" applyBorder="1"/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" fillId="0" borderId="0" xfId="0" applyFont="1" applyFill="1" applyAlignment="1"/>
    <xf numFmtId="49" fontId="6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1" fillId="0" borderId="0" xfId="0" applyFont="1" applyBorder="1"/>
    <xf numFmtId="49" fontId="4" fillId="0" borderId="2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1" fillId="0" borderId="0" xfId="1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87" fontId="1" fillId="0" borderId="0" xfId="1" applyFont="1" applyFill="1" applyBorder="1" applyAlignment="1">
      <alignment horizontal="left"/>
    </xf>
    <xf numFmtId="187" fontId="4" fillId="0" borderId="0" xfId="1" applyFont="1" applyFill="1" applyBorder="1" applyAlignment="1">
      <alignment horizontal="left"/>
    </xf>
    <xf numFmtId="0" fontId="1" fillId="0" borderId="0" xfId="1" applyNumberFormat="1" applyFont="1" applyFill="1" applyBorder="1"/>
    <xf numFmtId="189" fontId="4" fillId="0" borderId="3" xfId="1" applyNumberFormat="1" applyFont="1" applyFill="1" applyBorder="1"/>
    <xf numFmtId="187" fontId="1" fillId="0" borderId="0" xfId="1" applyFont="1" applyFill="1" applyBorder="1"/>
    <xf numFmtId="189" fontId="1" fillId="0" borderId="3" xfId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190" fontId="4" fillId="0" borderId="0" xfId="0" applyNumberFormat="1" applyFont="1" applyFill="1" applyAlignment="1">
      <alignment horizontal="right"/>
    </xf>
    <xf numFmtId="0" fontId="10" fillId="0" borderId="0" xfId="0" applyFont="1" applyFill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" fillId="0" borderId="0" xfId="0" applyFont="1" applyFill="1" applyAlignment="1">
      <alignment horizontal="left"/>
    </xf>
    <xf numFmtId="189" fontId="1" fillId="0" borderId="3" xfId="1" applyNumberFormat="1" applyFont="1" applyFill="1" applyBorder="1"/>
    <xf numFmtId="43" fontId="1" fillId="0" borderId="0" xfId="0" applyNumberFormat="1" applyFont="1" applyFill="1"/>
    <xf numFmtId="187" fontId="4" fillId="0" borderId="0" xfId="1" applyFont="1" applyFill="1" applyBorder="1"/>
    <xf numFmtId="187" fontId="1" fillId="0" borderId="0" xfId="0" applyNumberFormat="1" applyFont="1" applyFill="1"/>
    <xf numFmtId="187" fontId="1" fillId="0" borderId="0" xfId="1" applyFont="1" applyFill="1" applyAlignment="1">
      <alignment horizontal="center"/>
    </xf>
    <xf numFmtId="187" fontId="4" fillId="0" borderId="0" xfId="1" applyFont="1" applyFill="1"/>
    <xf numFmtId="187" fontId="4" fillId="0" borderId="0" xfId="1" applyFont="1" applyFill="1" applyAlignment="1">
      <alignment horizontal="right"/>
    </xf>
    <xf numFmtId="187" fontId="4" fillId="0" borderId="6" xfId="1" applyFont="1" applyFill="1" applyBorder="1"/>
    <xf numFmtId="0" fontId="4" fillId="0" borderId="6" xfId="0" applyFont="1" applyFill="1" applyBorder="1"/>
    <xf numFmtId="187" fontId="4" fillId="0" borderId="6" xfId="1" applyFont="1" applyFill="1" applyBorder="1" applyAlignment="1">
      <alignment horizontal="right"/>
    </xf>
    <xf numFmtId="187" fontId="1" fillId="0" borderId="9" xfId="1" applyFont="1" applyFill="1" applyBorder="1"/>
    <xf numFmtId="0" fontId="4" fillId="0" borderId="9" xfId="0" applyFont="1" applyFill="1" applyBorder="1"/>
    <xf numFmtId="187" fontId="4" fillId="0" borderId="6" xfId="1" applyFont="1" applyFill="1" applyBorder="1" applyAlignment="1">
      <alignment horizontal="center"/>
    </xf>
    <xf numFmtId="187" fontId="4" fillId="0" borderId="9" xfId="1" applyFont="1" applyFill="1" applyBorder="1" applyAlignment="1">
      <alignment horizontal="center"/>
    </xf>
    <xf numFmtId="187" fontId="4" fillId="0" borderId="0" xfId="1" applyFont="1" applyFill="1" applyAlignment="1">
      <alignment horizontal="center"/>
    </xf>
    <xf numFmtId="187" fontId="14" fillId="2" borderId="6" xfId="1" applyFont="1" applyFill="1" applyBorder="1" applyAlignment="1">
      <alignment horizontal="center"/>
    </xf>
    <xf numFmtId="187" fontId="4" fillId="0" borderId="14" xfId="1" applyFont="1" applyFill="1" applyBorder="1" applyAlignment="1">
      <alignment horizontal="center"/>
    </xf>
    <xf numFmtId="187" fontId="14" fillId="2" borderId="14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89" fontId="4" fillId="0" borderId="6" xfId="1" applyNumberFormat="1" applyFont="1" applyFill="1" applyBorder="1"/>
    <xf numFmtId="189" fontId="4" fillId="0" borderId="9" xfId="1" applyNumberFormat="1" applyFont="1" applyFill="1" applyBorder="1"/>
    <xf numFmtId="189" fontId="4" fillId="0" borderId="9" xfId="1" applyNumberFormat="1" applyFont="1" applyFill="1" applyBorder="1" applyAlignment="1">
      <alignment horizontal="center"/>
    </xf>
    <xf numFmtId="190" fontId="3" fillId="0" borderId="0" xfId="0" applyNumberFormat="1" applyFont="1" applyFill="1" applyBorder="1"/>
    <xf numFmtId="0" fontId="1" fillId="0" borderId="9" xfId="0" applyFont="1" applyFill="1" applyBorder="1" applyAlignment="1">
      <alignment horizontal="center"/>
    </xf>
    <xf numFmtId="189" fontId="1" fillId="0" borderId="14" xfId="1" applyNumberFormat="1" applyFont="1" applyFill="1" applyBorder="1" applyAlignment="1">
      <alignment horizontal="center"/>
    </xf>
    <xf numFmtId="189" fontId="1" fillId="0" borderId="14" xfId="1" applyNumberFormat="1" applyFont="1" applyFill="1" applyBorder="1"/>
    <xf numFmtId="187" fontId="4" fillId="0" borderId="9" xfId="1" applyFont="1" applyFill="1" applyBorder="1"/>
    <xf numFmtId="1" fontId="1" fillId="0" borderId="9" xfId="0" applyNumberFormat="1" applyFont="1" applyFill="1" applyBorder="1" applyAlignment="1">
      <alignment horizontal="center"/>
    </xf>
    <xf numFmtId="189" fontId="1" fillId="0" borderId="9" xfId="1" applyNumberFormat="1" applyFont="1" applyFill="1" applyBorder="1" applyAlignment="1">
      <alignment horizontal="center"/>
    </xf>
    <xf numFmtId="189" fontId="1" fillId="0" borderId="9" xfId="1" applyNumberFormat="1" applyFont="1" applyFill="1" applyBorder="1"/>
    <xf numFmtId="187" fontId="1" fillId="0" borderId="9" xfId="1" applyFont="1" applyFill="1" applyBorder="1" applyAlignment="1">
      <alignment horizontal="left"/>
    </xf>
    <xf numFmtId="189" fontId="1" fillId="0" borderId="9" xfId="1" applyNumberFormat="1" applyFont="1" applyFill="1" applyBorder="1" applyAlignment="1">
      <alignment horizontal="right"/>
    </xf>
    <xf numFmtId="2" fontId="1" fillId="0" borderId="9" xfId="0" applyNumberFormat="1" applyFont="1" applyFill="1" applyBorder="1" applyAlignment="1">
      <alignment horizontal="center"/>
    </xf>
    <xf numFmtId="189" fontId="1" fillId="0" borderId="14" xfId="1" applyNumberFormat="1" applyFont="1" applyFill="1" applyBorder="1" applyAlignment="1">
      <alignment horizontal="right"/>
    </xf>
    <xf numFmtId="0" fontId="1" fillId="0" borderId="9" xfId="0" applyFont="1" applyFill="1" applyBorder="1"/>
    <xf numFmtId="189" fontId="4" fillId="0" borderId="15" xfId="1" applyNumberFormat="1" applyFont="1" applyFill="1" applyBorder="1"/>
    <xf numFmtId="187" fontId="4" fillId="0" borderId="14" xfId="1" applyFont="1" applyFill="1" applyBorder="1"/>
    <xf numFmtId="0" fontId="1" fillId="0" borderId="14" xfId="0" applyFont="1" applyFill="1" applyBorder="1"/>
    <xf numFmtId="187" fontId="10" fillId="0" borderId="0" xfId="1" applyFont="1" applyFill="1"/>
    <xf numFmtId="0" fontId="15" fillId="0" borderId="0" xfId="0" applyFont="1" applyAlignment="1">
      <alignment horizontal="center"/>
    </xf>
    <xf numFmtId="0" fontId="16" fillId="0" borderId="0" xfId="0" applyFont="1"/>
    <xf numFmtId="189" fontId="1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/>
    <xf numFmtId="40" fontId="1" fillId="0" borderId="0" xfId="0" applyNumberFormat="1" applyFont="1" applyFill="1"/>
    <xf numFmtId="187" fontId="4" fillId="0" borderId="1" xfId="1" applyFont="1" applyFill="1" applyBorder="1"/>
    <xf numFmtId="0" fontId="4" fillId="0" borderId="1" xfId="0" applyFont="1" applyFill="1" applyBorder="1"/>
    <xf numFmtId="187" fontId="4" fillId="0" borderId="16" xfId="1" applyFont="1" applyFill="1" applyBorder="1" applyAlignment="1">
      <alignment horizontal="center"/>
    </xf>
    <xf numFmtId="187" fontId="4" fillId="0" borderId="17" xfId="1" applyFont="1" applyFill="1" applyBorder="1" applyAlignment="1">
      <alignment horizontal="center"/>
    </xf>
    <xf numFmtId="187" fontId="4" fillId="0" borderId="12" xfId="1" applyFont="1" applyFill="1" applyBorder="1" applyAlignment="1">
      <alignment horizontal="center"/>
    </xf>
    <xf numFmtId="187" fontId="4" fillId="0" borderId="0" xfId="1" applyFont="1" applyFill="1" applyBorder="1" applyAlignment="1">
      <alignment horizontal="center"/>
    </xf>
    <xf numFmtId="189" fontId="4" fillId="0" borderId="16" xfId="1" applyNumberFormat="1" applyFont="1" applyFill="1" applyBorder="1"/>
    <xf numFmtId="189" fontId="1" fillId="0" borderId="16" xfId="1" applyNumberFormat="1" applyFont="1" applyFill="1" applyBorder="1"/>
    <xf numFmtId="189" fontId="1" fillId="0" borderId="16" xfId="1" applyNumberFormat="1" applyFont="1" applyFill="1" applyBorder="1" applyAlignment="1">
      <alignment horizontal="right"/>
    </xf>
    <xf numFmtId="187" fontId="1" fillId="0" borderId="9" xfId="1" applyNumberFormat="1" applyFont="1" applyFill="1" applyBorder="1" applyAlignment="1">
      <alignment horizontal="center"/>
    </xf>
    <xf numFmtId="189" fontId="4" fillId="0" borderId="18" xfId="1" applyNumberFormat="1" applyFont="1" applyFill="1" applyBorder="1"/>
    <xf numFmtId="189" fontId="1" fillId="0" borderId="12" xfId="1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2" applyFont="1"/>
    <xf numFmtId="189" fontId="1" fillId="0" borderId="0" xfId="3" applyNumberFormat="1" applyFont="1" applyBorder="1"/>
    <xf numFmtId="187" fontId="3" fillId="0" borderId="0" xfId="3" applyFont="1"/>
    <xf numFmtId="0" fontId="11" fillId="0" borderId="0" xfId="2" quotePrefix="1" applyFont="1" applyAlignment="1">
      <alignment horizontal="center"/>
    </xf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0" fontId="9" fillId="0" borderId="0" xfId="2" applyFont="1" applyAlignment="1">
      <alignment horizontal="centerContinuous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0" xfId="2" applyFont="1"/>
    <xf numFmtId="49" fontId="4" fillId="0" borderId="2" xfId="2" applyNumberFormat="1" applyFont="1" applyBorder="1" applyAlignment="1">
      <alignment horizontal="center"/>
    </xf>
    <xf numFmtId="0" fontId="4" fillId="0" borderId="0" xfId="2" applyNumberFormat="1" applyFont="1"/>
    <xf numFmtId="49" fontId="17" fillId="0" borderId="2" xfId="2" applyNumberFormat="1" applyFont="1" applyBorder="1" applyAlignment="1">
      <alignment horizontal="center"/>
    </xf>
    <xf numFmtId="49" fontId="6" fillId="0" borderId="0" xfId="2" applyNumberFormat="1" applyFont="1" applyBorder="1" applyAlignment="1">
      <alignment horizontal="center"/>
    </xf>
    <xf numFmtId="49" fontId="4" fillId="0" borderId="0" xfId="2" applyNumberFormat="1" applyFont="1"/>
    <xf numFmtId="49" fontId="18" fillId="0" borderId="0" xfId="2" applyNumberFormat="1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3" fillId="0" borderId="0" xfId="2" applyFont="1" applyFill="1"/>
    <xf numFmtId="0" fontId="1" fillId="0" borderId="0" xfId="2" applyFont="1" applyAlignment="1">
      <alignment horizontal="left"/>
    </xf>
    <xf numFmtId="0" fontId="1" fillId="0" borderId="0" xfId="2" applyFont="1" applyFill="1"/>
    <xf numFmtId="189" fontId="1" fillId="0" borderId="0" xfId="3" applyNumberFormat="1" applyFont="1" applyFill="1"/>
    <xf numFmtId="187" fontId="3" fillId="3" borderId="0" xfId="3" applyFont="1" applyFill="1"/>
    <xf numFmtId="189" fontId="1" fillId="0" borderId="0" xfId="3" applyNumberFormat="1" applyFont="1" applyFill="1" applyAlignment="1">
      <alignment horizontal="right"/>
    </xf>
    <xf numFmtId="189" fontId="1" fillId="0" borderId="0" xfId="3" applyNumberFormat="1" applyFont="1" applyFill="1" applyBorder="1"/>
    <xf numFmtId="189" fontId="1" fillId="0" borderId="1" xfId="3" applyNumberFormat="1" applyFont="1" applyFill="1" applyBorder="1"/>
    <xf numFmtId="0" fontId="1" fillId="0" borderId="0" xfId="2" applyFont="1" applyFill="1" applyAlignment="1">
      <alignment horizontal="left"/>
    </xf>
    <xf numFmtId="191" fontId="1" fillId="0" borderId="0" xfId="2" applyNumberFormat="1" applyFont="1" applyFill="1" applyBorder="1"/>
    <xf numFmtId="187" fontId="3" fillId="0" borderId="0" xfId="3" applyFont="1" applyFill="1"/>
    <xf numFmtId="189" fontId="1" fillId="0" borderId="1" xfId="3" applyNumberFormat="1" applyFont="1" applyBorder="1"/>
    <xf numFmtId="189" fontId="1" fillId="0" borderId="0" xfId="3" applyNumberFormat="1" applyFont="1"/>
    <xf numFmtId="189" fontId="1" fillId="0" borderId="0" xfId="2" applyNumberFormat="1" applyFont="1"/>
    <xf numFmtId="191" fontId="1" fillId="0" borderId="2" xfId="2" applyNumberFormat="1" applyFont="1" applyBorder="1"/>
    <xf numFmtId="191" fontId="1" fillId="0" borderId="0" xfId="2" applyNumberFormat="1" applyFont="1"/>
    <xf numFmtId="4" fontId="3" fillId="0" borderId="0" xfId="2" applyNumberFormat="1" applyFont="1" applyBorder="1"/>
    <xf numFmtId="0" fontId="9" fillId="0" borderId="0" xfId="2" applyFont="1"/>
    <xf numFmtId="4" fontId="11" fillId="0" borderId="0" xfId="2" applyNumberFormat="1" applyFont="1" applyBorder="1" applyAlignment="1">
      <alignment horizontal="center"/>
    </xf>
    <xf numFmtId="0" fontId="3" fillId="0" borderId="0" xfId="2" applyFont="1" applyAlignment="1">
      <alignment horizontal="centerContinuous"/>
    </xf>
    <xf numFmtId="49" fontId="19" fillId="0" borderId="0" xfId="2" applyNumberFormat="1" applyFont="1" applyBorder="1" applyAlignment="1">
      <alignment horizontal="center"/>
    </xf>
    <xf numFmtId="0" fontId="13" fillId="0" borderId="0" xfId="2" applyFont="1"/>
    <xf numFmtId="49" fontId="13" fillId="0" borderId="0" xfId="2" applyNumberFormat="1" applyFont="1"/>
    <xf numFmtId="0" fontId="11" fillId="0" borderId="0" xfId="2" applyFont="1"/>
    <xf numFmtId="192" fontId="3" fillId="0" borderId="0" xfId="2" applyNumberFormat="1" applyFont="1"/>
    <xf numFmtId="189" fontId="1" fillId="0" borderId="2" xfId="3" applyNumberFormat="1" applyFont="1" applyBorder="1"/>
    <xf numFmtId="189" fontId="4" fillId="0" borderId="0" xfId="3" applyNumberFormat="1" applyFont="1" applyFill="1"/>
    <xf numFmtId="189" fontId="4" fillId="0" borderId="0" xfId="3" applyNumberFormat="1" applyFont="1"/>
    <xf numFmtId="0" fontId="1" fillId="0" borderId="0" xfId="2" applyFont="1" applyAlignment="1">
      <alignment horizontal="center"/>
    </xf>
    <xf numFmtId="189" fontId="4" fillId="0" borderId="3" xfId="3" applyNumberFormat="1" applyFont="1" applyBorder="1"/>
    <xf numFmtId="193" fontId="1" fillId="0" borderId="0" xfId="2" applyNumberFormat="1" applyFont="1"/>
    <xf numFmtId="43" fontId="3" fillId="0" borderId="0" xfId="2" applyNumberFormat="1" applyFont="1"/>
    <xf numFmtId="187" fontId="9" fillId="0" borderId="0" xfId="3" applyFont="1"/>
    <xf numFmtId="0" fontId="20" fillId="0" borderId="0" xfId="2" applyFont="1"/>
    <xf numFmtId="0" fontId="3" fillId="0" borderId="0" xfId="2" applyFont="1" applyAlignment="1"/>
    <xf numFmtId="0" fontId="3" fillId="0" borderId="0" xfId="4" applyFont="1" applyAlignment="1">
      <alignment horizontal="center"/>
    </xf>
    <xf numFmtId="0" fontId="21" fillId="0" borderId="0" xfId="2" applyFont="1"/>
    <xf numFmtId="187" fontId="21" fillId="0" borderId="0" xfId="3" applyFont="1"/>
    <xf numFmtId="187" fontId="20" fillId="0" borderId="0" xfId="3" applyFont="1"/>
    <xf numFmtId="0" fontId="1" fillId="0" borderId="0" xfId="2" applyFont="1" applyBorder="1" applyAlignment="1"/>
    <xf numFmtId="0" fontId="3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87" fontId="4" fillId="0" borderId="10" xfId="1" applyFont="1" applyFill="1" applyBorder="1" applyAlignment="1">
      <alignment horizontal="center" vertical="center"/>
    </xf>
    <xf numFmtId="187" fontId="4" fillId="0" borderId="11" xfId="1" applyFont="1" applyFill="1" applyBorder="1" applyAlignment="1">
      <alignment horizontal="center" vertical="center"/>
    </xf>
    <xf numFmtId="187" fontId="4" fillId="0" borderId="12" xfId="1" applyFont="1" applyFill="1" applyBorder="1" applyAlignment="1">
      <alignment horizontal="center" vertical="center"/>
    </xf>
    <xf numFmtId="187" fontId="4" fillId="0" borderId="13" xfId="1" applyFont="1" applyFill="1" applyBorder="1" applyAlignment="1">
      <alignment horizontal="center" vertical="center"/>
    </xf>
    <xf numFmtId="187" fontId="4" fillId="0" borderId="10" xfId="1" applyFont="1" applyFill="1" applyBorder="1" applyAlignment="1">
      <alignment horizontal="center"/>
    </xf>
    <xf numFmtId="187" fontId="4" fillId="0" borderId="5" xfId="1" applyFont="1" applyFill="1" applyBorder="1" applyAlignment="1">
      <alignment horizontal="center"/>
    </xf>
    <xf numFmtId="187" fontId="4" fillId="0" borderId="11" xfId="1" applyFont="1" applyFill="1" applyBorder="1" applyAlignment="1">
      <alignment horizontal="center"/>
    </xf>
    <xf numFmtId="187" fontId="4" fillId="0" borderId="12" xfId="1" applyFont="1" applyFill="1" applyBorder="1" applyAlignment="1">
      <alignment horizontal="center"/>
    </xf>
    <xf numFmtId="187" fontId="4" fillId="0" borderId="1" xfId="1" applyFont="1" applyFill="1" applyBorder="1" applyAlignment="1">
      <alignment horizontal="center"/>
    </xf>
    <xf numFmtId="187" fontId="4" fillId="0" borderId="13" xfId="1" applyFont="1" applyFill="1" applyBorder="1" applyAlignment="1">
      <alignment horizontal="center"/>
    </xf>
    <xf numFmtId="187" fontId="1" fillId="0" borderId="0" xfId="1" applyFont="1" applyFill="1" applyAlignment="1">
      <alignment horizontal="center"/>
    </xf>
    <xf numFmtId="187" fontId="4" fillId="0" borderId="7" xfId="1" applyFont="1" applyFill="1" applyBorder="1" applyAlignment="1">
      <alignment horizontal="center"/>
    </xf>
    <xf numFmtId="187" fontId="4" fillId="0" borderId="2" xfId="1" applyFont="1" applyFill="1" applyBorder="1" applyAlignment="1">
      <alignment horizontal="center"/>
    </xf>
    <xf numFmtId="187" fontId="4" fillId="0" borderId="8" xfId="1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1" fillId="0" borderId="0" xfId="2" applyFont="1" applyBorder="1" applyAlignment="1">
      <alignment horizontal="center"/>
    </xf>
  </cellXfs>
  <cellStyles count="5">
    <cellStyle name="Comma" xfId="1" builtinId="3"/>
    <cellStyle name="Comma 2 2" xfId="3" xr:uid="{DF4D4370-B201-45C1-B996-5148EF8AA413}"/>
    <cellStyle name="Normal" xfId="0" builtinId="0"/>
    <cellStyle name="Normal 2" xfId="4" xr:uid="{EA857608-0A5D-47E0-974D-9D08FF5E90BA}"/>
    <cellStyle name="Normal 4" xfId="2" xr:uid="{79137CDE-B558-4D08-8FD9-9CF0D91043B9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isa/8.Quarter%20-&#3591;&#3610;&#3585;&#3634;&#3619;&#3648;&#3591;&#3636;&#3609;/2561/&#3652;&#3605;&#3619;&#3617;&#3634;&#3626;%201/&#3591;&#3610;&#3585;&#3634;&#3619;&#3648;&#3591;&#3636;&#3609;%20&#3611;&#3637;%202561%20&#3652;&#3605;&#3619;&#3617;&#3634;&#3626;%201-&#3627;&#3609;&#3656;&#3623;&#3618;&#3610;&#3634;&#3607;%20%20&#3588;&#3619;&#3633;&#3657;&#3591;&#3607;&#3637;&#3656;%20&#3626;&#3605;&#3591;.%205-2-25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BS(ทอท+บทม.+รทส)"/>
      <sheetName val="d.income(ทอท+บทม+รทส)"/>
      <sheetName val="income-statement(Q1)"/>
      <sheetName val="กำไรขาดทุนเบ็ดเสร็จ (Q1)"/>
      <sheetName val="blancesheet"/>
      <sheetName val="income-statement(YTD)"/>
      <sheetName val="ส่วนผู้ถือหุ้น-งบรวม"/>
      <sheetName val="ส่วนผู้ถือหุ้น-ทอท"/>
      <sheetName val="blancesheet (baht)"/>
      <sheetName val="income-statement(baht)"/>
      <sheetName val="ส่วนผู้ถือหุ้น-งบรวม (baht)"/>
      <sheetName val="ส่วนผู้ถือหุ้น-ทอท (baht)"/>
      <sheetName val="blancesheets"/>
      <sheetName val="income-statement (YTD)"/>
      <sheetName val="changes-conso"/>
      <sheetName val="changes-com"/>
    </sheetNames>
    <sheetDataSet>
      <sheetData sheetId="0"/>
      <sheetData sheetId="1"/>
      <sheetData sheetId="2"/>
      <sheetData sheetId="3"/>
      <sheetData sheetId="4">
        <row r="14">
          <cell r="F14">
            <v>6485447100.1800089</v>
          </cell>
          <cell r="H14">
            <v>9317749917</v>
          </cell>
          <cell r="J14">
            <v>3086199624.2400084</v>
          </cell>
          <cell r="L14">
            <v>6429743205.9400091</v>
          </cell>
          <cell r="N14">
            <v>9308828800</v>
          </cell>
          <cell r="P14">
            <v>3074327287.9400082</v>
          </cell>
        </row>
        <row r="15">
          <cell r="F15">
            <v>62054085894.099998</v>
          </cell>
          <cell r="H15">
            <v>58354085894</v>
          </cell>
          <cell r="J15">
            <v>45403952627.379997</v>
          </cell>
          <cell r="L15">
            <v>62054085894.099998</v>
          </cell>
          <cell r="N15">
            <v>58354085894</v>
          </cell>
          <cell r="P15">
            <v>45403952627.379997</v>
          </cell>
        </row>
        <row r="16">
          <cell r="F16">
            <v>3493445200.5699968</v>
          </cell>
          <cell r="H16">
            <v>3068565761</v>
          </cell>
          <cell r="J16">
            <v>2355832003.880003</v>
          </cell>
          <cell r="L16">
            <v>3459837558.159997</v>
          </cell>
          <cell r="N16">
            <v>3085456126</v>
          </cell>
          <cell r="P16">
            <v>2372200373.1700029</v>
          </cell>
        </row>
        <row r="17">
          <cell r="F17">
            <v>321768688.17919976</v>
          </cell>
          <cell r="H17">
            <v>221821444</v>
          </cell>
          <cell r="J17">
            <v>249319852.32999974</v>
          </cell>
          <cell r="L17">
            <v>319494281.54919976</v>
          </cell>
          <cell r="N17">
            <v>221817272</v>
          </cell>
          <cell r="P17">
            <v>249093409.15999976</v>
          </cell>
        </row>
        <row r="18">
          <cell r="F18">
            <v>300647408.58999997</v>
          </cell>
          <cell r="H18">
            <v>277434865</v>
          </cell>
          <cell r="J18">
            <v>237852790.29000002</v>
          </cell>
          <cell r="L18">
            <v>293233849.47999996</v>
          </cell>
          <cell r="N18">
            <v>270880891</v>
          </cell>
          <cell r="P18">
            <v>231159324.44000003</v>
          </cell>
        </row>
        <row r="19">
          <cell r="F19"/>
          <cell r="H19">
            <v>0</v>
          </cell>
          <cell r="J19"/>
          <cell r="L19"/>
          <cell r="N19">
            <v>0</v>
          </cell>
          <cell r="P19"/>
        </row>
        <row r="20">
          <cell r="F20">
            <v>405485336.95999914</v>
          </cell>
          <cell r="H20">
            <v>415352653</v>
          </cell>
          <cell r="J20">
            <v>591501802.92000043</v>
          </cell>
          <cell r="L20">
            <v>392840617.81999916</v>
          </cell>
          <cell r="N20">
            <v>397295036</v>
          </cell>
          <cell r="P20">
            <v>569168576.56000054</v>
          </cell>
        </row>
        <row r="24"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</row>
        <row r="25">
          <cell r="F25">
            <v>109972257.3</v>
          </cell>
          <cell r="H25">
            <v>55029634</v>
          </cell>
          <cell r="J25">
            <v>54394728.82</v>
          </cell>
          <cell r="L25">
            <v>109972257.3</v>
          </cell>
          <cell r="N25">
            <v>55029634</v>
          </cell>
          <cell r="P25">
            <v>54394728.82</v>
          </cell>
        </row>
        <row r="26">
          <cell r="F26">
            <v>1473981860.9200001</v>
          </cell>
          <cell r="H26">
            <v>1521194898</v>
          </cell>
          <cell r="J26">
            <v>785258626.63999999</v>
          </cell>
          <cell r="L26">
            <v>1473981860.9200001</v>
          </cell>
          <cell r="N26">
            <v>1521194898</v>
          </cell>
          <cell r="P26">
            <v>785258626.63999999</v>
          </cell>
        </row>
        <row r="27">
          <cell r="F27">
            <v>-3.7252902984619141E-9</v>
          </cell>
          <cell r="H27">
            <v>0</v>
          </cell>
          <cell r="J27">
            <v>-3.7252902984619141E-9</v>
          </cell>
          <cell r="L27">
            <v>610668000</v>
          </cell>
          <cell r="N27">
            <v>610668000</v>
          </cell>
          <cell r="P27">
            <v>610668000</v>
          </cell>
        </row>
        <row r="28">
          <cell r="F28">
            <v>74550000</v>
          </cell>
          <cell r="H28">
            <v>74550000</v>
          </cell>
          <cell r="J28">
            <v>74550000</v>
          </cell>
          <cell r="L28">
            <v>74550000</v>
          </cell>
          <cell r="N28">
            <v>74550000</v>
          </cell>
          <cell r="P28">
            <v>74550000</v>
          </cell>
        </row>
        <row r="29">
          <cell r="F29">
            <v>8572481312.0299988</v>
          </cell>
          <cell r="H29">
            <v>8635055021</v>
          </cell>
          <cell r="J29">
            <v>8376568465.8699999</v>
          </cell>
          <cell r="L29">
            <v>8572481312.0299988</v>
          </cell>
          <cell r="N29">
            <v>8635055021</v>
          </cell>
          <cell r="P29">
            <v>8376568465.8699999</v>
          </cell>
        </row>
        <row r="30">
          <cell r="F30">
            <v>93063485237.570007</v>
          </cell>
          <cell r="H30">
            <v>93625438639</v>
          </cell>
          <cell r="J30">
            <v>95252593208.199997</v>
          </cell>
          <cell r="L30">
            <v>91777472944.380005</v>
          </cell>
          <cell r="N30">
            <v>92335875501</v>
          </cell>
          <cell r="P30">
            <v>93840020464.259995</v>
          </cell>
        </row>
        <row r="31">
          <cell r="F31"/>
          <cell r="H31">
            <v>0</v>
          </cell>
          <cell r="J31"/>
          <cell r="L31"/>
          <cell r="N31">
            <v>0</v>
          </cell>
          <cell r="P31"/>
        </row>
        <row r="32">
          <cell r="F32">
            <v>404286663.59000015</v>
          </cell>
          <cell r="H32">
            <v>415736682</v>
          </cell>
          <cell r="J32">
            <v>553134946.30000007</v>
          </cell>
          <cell r="L32">
            <v>404286663.59000015</v>
          </cell>
          <cell r="N32">
            <v>415736682</v>
          </cell>
          <cell r="P32">
            <v>553134946.30000007</v>
          </cell>
        </row>
        <row r="33">
          <cell r="F33">
            <v>740130721.08000004</v>
          </cell>
          <cell r="H33">
            <v>619988355</v>
          </cell>
          <cell r="J33">
            <v>691657952.63999999</v>
          </cell>
          <cell r="L33">
            <v>739609776.38</v>
          </cell>
          <cell r="N33">
            <v>619485107</v>
          </cell>
          <cell r="P33">
            <v>691657952.63999999</v>
          </cell>
        </row>
        <row r="34">
          <cell r="F34">
            <v>2753646699.929997</v>
          </cell>
          <cell r="H34">
            <v>1807931609</v>
          </cell>
          <cell r="J34">
            <v>1910840406.5599999</v>
          </cell>
          <cell r="L34">
            <v>2753403542.3999968</v>
          </cell>
          <cell r="N34">
            <v>1807284001</v>
          </cell>
          <cell r="P34">
            <v>1910087092.03</v>
          </cell>
        </row>
        <row r="70">
          <cell r="F70">
            <v>30000000</v>
          </cell>
          <cell r="H70">
            <v>30000000</v>
          </cell>
          <cell r="J70">
            <v>20000000</v>
          </cell>
          <cell r="L70">
            <v>0</v>
          </cell>
          <cell r="N70">
            <v>0</v>
          </cell>
          <cell r="P70">
            <v>0</v>
          </cell>
        </row>
        <row r="71">
          <cell r="F71">
            <v>945606027.27999961</v>
          </cell>
          <cell r="H71">
            <v>1954745314</v>
          </cell>
          <cell r="J71">
            <v>1150498031.599999</v>
          </cell>
          <cell r="L71">
            <v>909752678.18999982</v>
          </cell>
          <cell r="N71">
            <v>1709389278</v>
          </cell>
          <cell r="P71">
            <v>878660380.049999</v>
          </cell>
        </row>
        <row r="72">
          <cell r="F72">
            <v>310980718.99000049</v>
          </cell>
          <cell r="H72">
            <v>1521584125</v>
          </cell>
          <cell r="J72">
            <v>950343853.04000044</v>
          </cell>
          <cell r="L72">
            <v>310980718.99000049</v>
          </cell>
          <cell r="N72">
            <v>1521584125</v>
          </cell>
          <cell r="P72">
            <v>950343853.04000044</v>
          </cell>
        </row>
        <row r="73">
          <cell r="F73">
            <v>6205480557.8000031</v>
          </cell>
          <cell r="H73">
            <v>7759387566</v>
          </cell>
          <cell r="J73">
            <v>6521136437.8099995</v>
          </cell>
          <cell r="L73">
            <v>6182059582.5900021</v>
          </cell>
          <cell r="N73">
            <v>7777255310</v>
          </cell>
          <cell r="P73">
            <v>6490673218.1499996</v>
          </cell>
        </row>
        <row r="75">
          <cell r="F75">
            <v>4085029884.0500059</v>
          </cell>
          <cell r="H75">
            <v>4251950845</v>
          </cell>
          <cell r="J75">
            <v>4207704267.7700071</v>
          </cell>
          <cell r="L75">
            <v>4012691309.8100061</v>
          </cell>
          <cell r="N75">
            <v>4084910845</v>
          </cell>
          <cell r="P75">
            <v>4057725646.6700072</v>
          </cell>
        </row>
        <row r="76">
          <cell r="F76">
            <v>0</v>
          </cell>
          <cell r="H76">
            <v>0</v>
          </cell>
          <cell r="J76">
            <v>0</v>
          </cell>
          <cell r="L76">
            <v>0</v>
          </cell>
          <cell r="N76">
            <v>0</v>
          </cell>
          <cell r="P76">
            <v>0</v>
          </cell>
        </row>
        <row r="77">
          <cell r="F77">
            <v>3451402990.5799952</v>
          </cell>
          <cell r="H77">
            <v>2013280444</v>
          </cell>
          <cell r="J77">
            <v>1363822419.2299988</v>
          </cell>
          <cell r="L77">
            <v>3429191662.1299953</v>
          </cell>
          <cell r="N77">
            <v>2002197090</v>
          </cell>
          <cell r="P77">
            <v>1363822419.2299988</v>
          </cell>
        </row>
        <row r="78">
          <cell r="F78"/>
          <cell r="H78">
            <v>0</v>
          </cell>
          <cell r="J78"/>
          <cell r="L78"/>
          <cell r="N78">
            <v>0</v>
          </cell>
          <cell r="P78"/>
        </row>
        <row r="79">
          <cell r="F79"/>
          <cell r="H79">
            <v>0</v>
          </cell>
          <cell r="J79"/>
          <cell r="L79"/>
          <cell r="N79">
            <v>0</v>
          </cell>
          <cell r="P79"/>
        </row>
        <row r="80">
          <cell r="F80">
            <v>282796208.43000007</v>
          </cell>
          <cell r="H80">
            <v>337790612</v>
          </cell>
          <cell r="J80">
            <v>165037561.09000021</v>
          </cell>
          <cell r="L80">
            <v>282796208.43000007</v>
          </cell>
          <cell r="N80">
            <v>337790612</v>
          </cell>
          <cell r="P80">
            <v>165037561.09000021</v>
          </cell>
        </row>
        <row r="81">
          <cell r="F81">
            <v>1563297563.509999</v>
          </cell>
          <cell r="H81">
            <v>2859455691</v>
          </cell>
          <cell r="J81">
            <v>2486548610.2799993</v>
          </cell>
          <cell r="L81">
            <v>1498477026.3299992</v>
          </cell>
          <cell r="N81">
            <v>2802131791</v>
          </cell>
          <cell r="P81">
            <v>2441972786.5499992</v>
          </cell>
        </row>
        <row r="84">
          <cell r="F84">
            <v>18519440187.80999</v>
          </cell>
          <cell r="H84">
            <v>19228749730</v>
          </cell>
          <cell r="J84">
            <v>27493298900.229988</v>
          </cell>
          <cell r="L84">
            <v>18204042572.049992</v>
          </cell>
          <cell r="N84">
            <v>19202999730</v>
          </cell>
          <cell r="P84">
            <v>27136568900.229988</v>
          </cell>
        </row>
        <row r="85">
          <cell r="F85">
            <v>306951436.85000002</v>
          </cell>
          <cell r="H85">
            <v>380422092</v>
          </cell>
          <cell r="J85">
            <v>709117636.54999971</v>
          </cell>
          <cell r="L85">
            <v>306951436.85000002</v>
          </cell>
          <cell r="N85">
            <v>380422092</v>
          </cell>
          <cell r="P85">
            <v>709064761.89999974</v>
          </cell>
        </row>
        <row r="86">
          <cell r="F86"/>
          <cell r="H86">
            <v>0</v>
          </cell>
          <cell r="J86"/>
          <cell r="L86"/>
          <cell r="N86">
            <v>0</v>
          </cell>
          <cell r="P86"/>
        </row>
        <row r="87">
          <cell r="F87"/>
          <cell r="H87">
            <v>0</v>
          </cell>
          <cell r="J87"/>
          <cell r="L87"/>
          <cell r="N87">
            <v>0</v>
          </cell>
          <cell r="P87"/>
        </row>
        <row r="88">
          <cell r="F88"/>
          <cell r="H88">
            <v>0</v>
          </cell>
          <cell r="J88"/>
          <cell r="L88"/>
          <cell r="N88">
            <v>0</v>
          </cell>
          <cell r="P88"/>
        </row>
        <row r="89">
          <cell r="F89"/>
          <cell r="H89">
            <v>0</v>
          </cell>
          <cell r="J89"/>
          <cell r="L89"/>
          <cell r="N89">
            <v>0</v>
          </cell>
          <cell r="P89"/>
        </row>
        <row r="90">
          <cell r="F90">
            <v>2320437321.7292004</v>
          </cell>
          <cell r="H90">
            <v>2267213022</v>
          </cell>
          <cell r="J90">
            <v>2431439631.5000005</v>
          </cell>
          <cell r="L90">
            <v>2317921848.2092004</v>
          </cell>
          <cell r="N90">
            <v>2264786033</v>
          </cell>
          <cell r="P90">
            <v>2430156087.4300003</v>
          </cell>
        </row>
        <row r="91">
          <cell r="F91">
            <v>680071708.48000014</v>
          </cell>
          <cell r="H91">
            <v>672688677</v>
          </cell>
          <cell r="J91">
            <v>1150091808.6399999</v>
          </cell>
          <cell r="L91">
            <v>676631708.48000014</v>
          </cell>
          <cell r="N91">
            <v>669248677</v>
          </cell>
          <cell r="P91">
            <v>1150091808.6399999</v>
          </cell>
        </row>
        <row r="92">
          <cell r="F92">
            <v>3663232013.150013</v>
          </cell>
          <cell r="H92">
            <v>3443975575</v>
          </cell>
          <cell r="J92">
            <v>3173659792.1400151</v>
          </cell>
          <cell r="L92">
            <v>3661514521.150013</v>
          </cell>
          <cell r="N92">
            <v>3442271616</v>
          </cell>
          <cell r="P92">
            <v>3171914652.1400151</v>
          </cell>
        </row>
        <row r="99">
          <cell r="J99">
            <v>14285700000</v>
          </cell>
        </row>
        <row r="102">
          <cell r="J102">
            <v>14285700000</v>
          </cell>
        </row>
        <row r="103">
          <cell r="F103">
            <v>12567669242.629999</v>
          </cell>
          <cell r="H103">
            <v>12567669243</v>
          </cell>
          <cell r="J103">
            <v>12567669242.629999</v>
          </cell>
          <cell r="L103">
            <v>12567669242.629999</v>
          </cell>
          <cell r="N103">
            <v>12567669243</v>
          </cell>
          <cell r="P103">
            <v>12567669242.629999</v>
          </cell>
        </row>
        <row r="105">
          <cell r="F105">
            <v>1428570000</v>
          </cell>
          <cell r="H105">
            <v>1428570000</v>
          </cell>
          <cell r="J105">
            <v>1428570000</v>
          </cell>
          <cell r="L105">
            <v>1428570000</v>
          </cell>
          <cell r="N105">
            <v>1428570000</v>
          </cell>
          <cell r="P105">
            <v>1428570000</v>
          </cell>
        </row>
        <row r="106">
          <cell r="F106">
            <v>108114480922.37</v>
          </cell>
          <cell r="H106">
            <v>101894954912</v>
          </cell>
          <cell r="J106">
            <v>78683845427.810013</v>
          </cell>
          <cell r="L106">
            <v>108229125759.47</v>
          </cell>
          <cell r="N106">
            <v>102036960503</v>
          </cell>
          <cell r="P106">
            <v>78957663656.150009</v>
          </cell>
        </row>
        <row r="107">
          <cell r="F107">
            <v>1161585488.74</v>
          </cell>
          <cell r="H107">
            <v>1199355918</v>
          </cell>
          <cell r="J107">
            <v>610606901.30999994</v>
          </cell>
          <cell r="L107">
            <v>1161585488.74</v>
          </cell>
          <cell r="N107">
            <v>1199355918</v>
          </cell>
          <cell r="P107">
            <v>610606901.30999994</v>
          </cell>
        </row>
        <row r="109">
          <cell r="F109">
            <v>330682108.60299993</v>
          </cell>
          <cell r="H109">
            <v>312441606</v>
          </cell>
          <cell r="J109">
            <v>224566514.43999988</v>
          </cell>
          <cell r="L109">
            <v>0</v>
          </cell>
          <cell r="N109">
            <v>0</v>
          </cell>
          <cell r="P109">
            <v>0</v>
          </cell>
        </row>
      </sheetData>
      <sheetData sheetId="5">
        <row r="7">
          <cell r="A7" t="str">
            <v>สำหรับงวดสามเดือนสิ้นสุดวันที่ 31 ธันวาคม 2560</v>
          </cell>
        </row>
        <row r="13">
          <cell r="F13">
            <v>1795474267.0900002</v>
          </cell>
          <cell r="H13">
            <v>1667395970</v>
          </cell>
          <cell r="J13">
            <v>1795474267.0900002</v>
          </cell>
          <cell r="L13">
            <v>1667395970</v>
          </cell>
        </row>
        <row r="14">
          <cell r="F14">
            <v>6253049579.9300003</v>
          </cell>
          <cell r="H14">
            <v>5224749692</v>
          </cell>
          <cell r="J14">
            <v>6253049579.9300003</v>
          </cell>
          <cell r="L14">
            <v>5224749692</v>
          </cell>
        </row>
        <row r="15">
          <cell r="F15">
            <v>198548200</v>
          </cell>
          <cell r="H15">
            <v>194004640</v>
          </cell>
          <cell r="J15">
            <v>198548200</v>
          </cell>
          <cell r="L15">
            <v>194004640</v>
          </cell>
        </row>
        <row r="16">
          <cell r="F16">
            <v>558587565.25</v>
          </cell>
          <cell r="H16">
            <v>541316800</v>
          </cell>
          <cell r="J16">
            <v>563633205.25</v>
          </cell>
          <cell r="L16">
            <v>546362441</v>
          </cell>
        </row>
        <row r="17">
          <cell r="F17">
            <v>1875961776.47</v>
          </cell>
          <cell r="H17">
            <v>1682704623</v>
          </cell>
          <cell r="J17">
            <v>1658923685.26</v>
          </cell>
          <cell r="L17">
            <v>1471412332</v>
          </cell>
        </row>
        <row r="18">
          <cell r="F18">
            <v>3930829615.1799994</v>
          </cell>
          <cell r="H18">
            <v>3302709421</v>
          </cell>
          <cell r="J18">
            <v>3935392175.5099993</v>
          </cell>
          <cell r="L18">
            <v>3307377137</v>
          </cell>
        </row>
        <row r="23">
          <cell r="F23">
            <v>36115868.459999815</v>
          </cell>
          <cell r="H23">
            <v>245536027</v>
          </cell>
          <cell r="J23">
            <v>36115788.509999812</v>
          </cell>
          <cell r="L23">
            <v>245547221</v>
          </cell>
        </row>
        <row r="24">
          <cell r="F24">
            <v>273123541.13</v>
          </cell>
          <cell r="H24">
            <v>266367449</v>
          </cell>
          <cell r="J24">
            <v>273114100.07999998</v>
          </cell>
          <cell r="L24">
            <v>266359814</v>
          </cell>
        </row>
        <row r="25">
          <cell r="F25">
            <v>451749.84</v>
          </cell>
          <cell r="H25">
            <v>-58859533</v>
          </cell>
          <cell r="J25">
            <v>451749.84</v>
          </cell>
          <cell r="L25">
            <v>-58880093</v>
          </cell>
        </row>
        <row r="26">
          <cell r="F26"/>
          <cell r="H26">
            <v>0</v>
          </cell>
          <cell r="J26"/>
          <cell r="L26">
            <v>0</v>
          </cell>
        </row>
        <row r="27">
          <cell r="F27">
            <v>0</v>
          </cell>
          <cell r="H27">
            <v>0</v>
          </cell>
          <cell r="J27">
            <v>0</v>
          </cell>
          <cell r="L27">
            <v>0</v>
          </cell>
        </row>
        <row r="28">
          <cell r="F28">
            <v>123399691.21299997</v>
          </cell>
          <cell r="H28">
            <v>61003959</v>
          </cell>
          <cell r="J28">
            <v>99130560.029999971</v>
          </cell>
          <cell r="L28">
            <v>40722113</v>
          </cell>
        </row>
        <row r="35">
          <cell r="F35">
            <v>1538440653.28</v>
          </cell>
          <cell r="H35">
            <v>1415365277</v>
          </cell>
          <cell r="J35">
            <v>1536873403.47</v>
          </cell>
          <cell r="L35">
            <v>1413585972</v>
          </cell>
        </row>
        <row r="36">
          <cell r="F36">
            <v>627403948.99000001</v>
          </cell>
          <cell r="H36">
            <v>607482380</v>
          </cell>
          <cell r="J36">
            <v>621349286.76999998</v>
          </cell>
          <cell r="L36">
            <v>601144901</v>
          </cell>
        </row>
        <row r="37">
          <cell r="F37">
            <v>1394707823.2600002</v>
          </cell>
          <cell r="H37">
            <v>1305718050</v>
          </cell>
          <cell r="J37">
            <v>1339666892.1100001</v>
          </cell>
          <cell r="L37">
            <v>1245743408</v>
          </cell>
        </row>
        <row r="38">
          <cell r="F38">
            <v>524804842.74000001</v>
          </cell>
          <cell r="H38">
            <v>478978161</v>
          </cell>
          <cell r="J38">
            <v>522591976.25</v>
          </cell>
          <cell r="L38">
            <v>476111827</v>
          </cell>
        </row>
        <row r="39">
          <cell r="F39">
            <v>944270528.3900001</v>
          </cell>
          <cell r="H39">
            <v>542824839</v>
          </cell>
          <cell r="J39">
            <v>944270528.3900001</v>
          </cell>
          <cell r="L39">
            <v>542824839</v>
          </cell>
        </row>
        <row r="40">
          <cell r="F40">
            <v>1376244372.3099999</v>
          </cell>
          <cell r="H40">
            <v>1429352022</v>
          </cell>
          <cell r="J40">
            <v>1364452617.9299998</v>
          </cell>
          <cell r="L40">
            <v>1417492779</v>
          </cell>
        </row>
        <row r="41">
          <cell r="F41">
            <v>0</v>
          </cell>
          <cell r="H41">
            <v>0</v>
          </cell>
          <cell r="J41">
            <v>0</v>
          </cell>
          <cell r="L41">
            <v>0</v>
          </cell>
        </row>
        <row r="42">
          <cell r="F42">
            <v>52768144.159999996</v>
          </cell>
          <cell r="H42">
            <v>19710938</v>
          </cell>
          <cell r="J42">
            <v>52768144.159999996</v>
          </cell>
          <cell r="L42">
            <v>19710938</v>
          </cell>
        </row>
        <row r="43">
          <cell r="F43"/>
          <cell r="H43">
            <v>0</v>
          </cell>
          <cell r="J43"/>
          <cell r="L43">
            <v>0</v>
          </cell>
        </row>
        <row r="44">
          <cell r="F44"/>
          <cell r="H44"/>
          <cell r="J44"/>
          <cell r="L44"/>
        </row>
        <row r="45">
          <cell r="F45"/>
          <cell r="H45">
            <v>0</v>
          </cell>
          <cell r="J45"/>
          <cell r="L45">
            <v>0</v>
          </cell>
        </row>
        <row r="46">
          <cell r="F46"/>
          <cell r="H46">
            <v>0</v>
          </cell>
          <cell r="J46"/>
          <cell r="L46">
            <v>0</v>
          </cell>
        </row>
        <row r="47">
          <cell r="F47">
            <v>529848705.97999966</v>
          </cell>
          <cell r="H47">
            <v>591208202</v>
          </cell>
          <cell r="J47">
            <v>434514977.99999964</v>
          </cell>
          <cell r="L47">
            <v>501341156</v>
          </cell>
        </row>
        <row r="48">
          <cell r="F48">
            <v>270649813.91999996</v>
          </cell>
          <cell r="H48">
            <v>319190845</v>
          </cell>
          <cell r="J48">
            <v>267697033.20999998</v>
          </cell>
          <cell r="L48">
            <v>314082188</v>
          </cell>
        </row>
        <row r="49">
          <cell r="F49"/>
          <cell r="H49"/>
          <cell r="J49"/>
          <cell r="L49"/>
        </row>
        <row r="52">
          <cell r="F52">
            <v>1548636508.2899997</v>
          </cell>
          <cell r="H52">
            <v>1318650846</v>
          </cell>
          <cell r="J52">
            <v>1537483194.2199998</v>
          </cell>
          <cell r="L52">
            <v>1310137331</v>
          </cell>
        </row>
        <row r="56">
          <cell r="F56">
            <v>18240502.502999961</v>
          </cell>
          <cell r="H56">
            <v>14228624</v>
          </cell>
        </row>
        <row r="81">
          <cell r="F81">
            <v>-47213037.150000006</v>
          </cell>
          <cell r="H81">
            <v>-23559156</v>
          </cell>
          <cell r="J81">
            <v>-47213037.150000006</v>
          </cell>
          <cell r="L81">
            <v>-23559156</v>
          </cell>
        </row>
        <row r="82">
          <cell r="F82">
            <v>9442607.4299999997</v>
          </cell>
          <cell r="H82">
            <v>4711831</v>
          </cell>
          <cell r="J82">
            <v>9442607.4299999997</v>
          </cell>
          <cell r="L82">
            <v>4711831</v>
          </cell>
        </row>
        <row r="86">
          <cell r="H86"/>
          <cell r="L86"/>
        </row>
        <row r="87">
          <cell r="F87">
            <v>0</v>
          </cell>
          <cell r="H87"/>
          <cell r="J87">
            <v>0</v>
          </cell>
          <cell r="L87"/>
        </row>
        <row r="88">
          <cell r="F88">
            <v>0</v>
          </cell>
          <cell r="J88">
            <v>0</v>
          </cell>
        </row>
        <row r="94">
          <cell r="F94">
            <v>18240502.502999961</v>
          </cell>
          <cell r="H94">
            <v>14228624</v>
          </cell>
        </row>
      </sheetData>
      <sheetData sheetId="6">
        <row r="15">
          <cell r="F15">
            <v>90859888942.330002</v>
          </cell>
          <cell r="G15">
            <v>915713684.25</v>
          </cell>
          <cell r="I15">
            <v>256678727.27999994</v>
          </cell>
        </row>
        <row r="16">
          <cell r="F16">
            <v>0</v>
          </cell>
        </row>
        <row r="19">
          <cell r="F19"/>
          <cell r="I19"/>
        </row>
        <row r="21">
          <cell r="F21"/>
        </row>
        <row r="22">
          <cell r="G22">
            <v>-18847325</v>
          </cell>
          <cell r="I22">
            <v>14228624</v>
          </cell>
        </row>
        <row r="28">
          <cell r="F28">
            <v>101894954911.63</v>
          </cell>
          <cell r="G28">
            <v>1199355918.46</v>
          </cell>
          <cell r="I28">
            <v>312441606.10000002</v>
          </cell>
        </row>
        <row r="29">
          <cell r="F29">
            <v>0</v>
          </cell>
        </row>
        <row r="30">
          <cell r="F30"/>
          <cell r="I30"/>
        </row>
        <row r="32">
          <cell r="F32"/>
        </row>
        <row r="33">
          <cell r="I33">
            <v>18240502.502999961</v>
          </cell>
        </row>
      </sheetData>
      <sheetData sheetId="7">
        <row r="14">
          <cell r="F14">
            <v>91085538851.400009</v>
          </cell>
          <cell r="G14">
            <v>915713684.25</v>
          </cell>
        </row>
        <row r="15">
          <cell r="F15"/>
        </row>
        <row r="16">
          <cell r="F16">
            <v>0</v>
          </cell>
        </row>
        <row r="19">
          <cell r="F19"/>
        </row>
        <row r="20">
          <cell r="G20">
            <v>-18847325</v>
          </cell>
        </row>
        <row r="25">
          <cell r="F25">
            <v>102036960502.48</v>
          </cell>
          <cell r="G25">
            <v>1199355918.46</v>
          </cell>
        </row>
        <row r="26">
          <cell r="F26">
            <v>0</v>
          </cell>
        </row>
        <row r="29">
          <cell r="F29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805B1-75AF-4200-9C06-96D732CFF1DE}">
  <dimension ref="A1:S123"/>
  <sheetViews>
    <sheetView view="pageBreakPreview" topLeftCell="A11" zoomScaleNormal="85" zoomScaleSheetLayoutView="100" workbookViewId="0">
      <selection activeCell="R114" sqref="R114"/>
    </sheetView>
  </sheetViews>
  <sheetFormatPr defaultColWidth="9.125" defaultRowHeight="21.6" x14ac:dyDescent="0.55000000000000004"/>
  <cols>
    <col min="1" max="1" width="5.125" style="1" customWidth="1"/>
    <col min="2" max="2" width="2.75" style="1" customWidth="1"/>
    <col min="3" max="3" width="29.375" style="1" customWidth="1"/>
    <col min="4" max="4" width="8.625" style="1" customWidth="1"/>
    <col min="5" max="5" width="2" style="1" customWidth="1"/>
    <col min="6" max="6" width="19.875" style="1" customWidth="1"/>
    <col min="7" max="7" width="0.75" style="1" customWidth="1"/>
    <col min="8" max="8" width="19.875" style="1" customWidth="1"/>
    <col min="9" max="9" width="0.75" style="3" hidden="1" customWidth="1"/>
    <col min="10" max="10" width="17.25" style="1" hidden="1" customWidth="1"/>
    <col min="11" max="11" width="0.75" style="1" customWidth="1"/>
    <col min="12" max="12" width="19.875" style="1" customWidth="1"/>
    <col min="13" max="13" width="0.875" style="1" customWidth="1"/>
    <col min="14" max="14" width="19.875" style="1" customWidth="1"/>
    <col min="15" max="15" width="0.875" style="1" hidden="1" customWidth="1"/>
    <col min="16" max="16" width="15.625" style="1" hidden="1" customWidth="1"/>
    <col min="17" max="17" width="9.125" style="1"/>
    <col min="18" max="18" width="16" style="1" bestFit="1" customWidth="1"/>
    <col min="19" max="19" width="11" style="1" bestFit="1" customWidth="1"/>
    <col min="20" max="16384" width="9.125" style="1"/>
  </cols>
  <sheetData>
    <row r="1" spans="1:19" x14ac:dyDescent="0.55000000000000004">
      <c r="F1" s="2"/>
      <c r="N1" s="4">
        <v>1</v>
      </c>
      <c r="P1" s="4">
        <v>1</v>
      </c>
    </row>
    <row r="2" spans="1:19" ht="5.25" customHeight="1" x14ac:dyDescent="0.55000000000000004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5"/>
      <c r="P2" s="5"/>
    </row>
    <row r="3" spans="1:19" ht="22.5" customHeight="1" x14ac:dyDescent="0.6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9" ht="22.5" customHeight="1" x14ac:dyDescent="0.6">
      <c r="A4" s="242" t="s">
        <v>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9" ht="22.5" customHeight="1" x14ac:dyDescent="0.6">
      <c r="A5" s="242" t="s">
        <v>2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9" ht="22.2" x14ac:dyDescent="0.6">
      <c r="D6" s="6"/>
      <c r="E6" s="6"/>
      <c r="F6" s="2"/>
      <c r="H6" s="6"/>
      <c r="J6" s="6"/>
      <c r="N6" s="7" t="s">
        <v>3</v>
      </c>
    </row>
    <row r="7" spans="1:19" ht="22.5" customHeight="1" x14ac:dyDescent="0.6">
      <c r="D7" s="6"/>
      <c r="E7" s="6"/>
      <c r="F7" s="243" t="s">
        <v>4</v>
      </c>
      <c r="G7" s="243"/>
      <c r="H7" s="243"/>
      <c r="I7" s="8"/>
      <c r="J7" s="9"/>
      <c r="L7" s="243" t="s">
        <v>5</v>
      </c>
      <c r="M7" s="243"/>
      <c r="N7" s="243"/>
      <c r="O7" s="243"/>
      <c r="P7" s="243"/>
    </row>
    <row r="8" spans="1:19" ht="22.2" x14ac:dyDescent="0.6">
      <c r="D8" s="10" t="s">
        <v>6</v>
      </c>
      <c r="E8" s="11"/>
      <c r="F8" s="12" t="s">
        <v>7</v>
      </c>
      <c r="G8" s="13"/>
      <c r="H8" s="14" t="s">
        <v>8</v>
      </c>
      <c r="I8" s="15"/>
      <c r="J8" s="16" t="s">
        <v>9</v>
      </c>
      <c r="K8" s="17"/>
      <c r="L8" s="12" t="s">
        <v>7</v>
      </c>
      <c r="M8" s="13"/>
      <c r="N8" s="14" t="s">
        <v>8</v>
      </c>
      <c r="P8" s="16" t="s">
        <v>9</v>
      </c>
    </row>
    <row r="9" spans="1:19" s="18" customFormat="1" ht="19.2" x14ac:dyDescent="0.5">
      <c r="D9" s="19"/>
      <c r="E9" s="19"/>
      <c r="F9" s="20" t="s">
        <v>10</v>
      </c>
      <c r="G9" s="21"/>
      <c r="H9" s="20" t="s">
        <v>11</v>
      </c>
      <c r="I9" s="22"/>
      <c r="J9" s="20"/>
      <c r="L9" s="20" t="s">
        <v>10</v>
      </c>
      <c r="M9" s="21"/>
      <c r="N9" s="20" t="s">
        <v>11</v>
      </c>
      <c r="O9" s="21"/>
      <c r="P9" s="20"/>
    </row>
    <row r="10" spans="1:19" s="18" customFormat="1" x14ac:dyDescent="0.55000000000000004">
      <c r="D10" s="19" t="s">
        <v>12</v>
      </c>
      <c r="E10" s="19"/>
      <c r="F10" s="20" t="s">
        <v>13</v>
      </c>
      <c r="G10" s="21"/>
      <c r="H10" s="20"/>
      <c r="I10" s="22"/>
      <c r="J10" s="20"/>
      <c r="L10" s="20" t="s">
        <v>13</v>
      </c>
      <c r="M10" s="21"/>
      <c r="N10" s="20"/>
      <c r="O10" s="21"/>
      <c r="P10" s="20"/>
      <c r="S10" s="23"/>
    </row>
    <row r="11" spans="1:19" ht="22.2" x14ac:dyDescent="0.6">
      <c r="B11" s="24"/>
      <c r="C11" s="25" t="s">
        <v>14</v>
      </c>
      <c r="F11" s="26"/>
      <c r="H11" s="3"/>
      <c r="S11" s="23"/>
    </row>
    <row r="12" spans="1:19" ht="22.2" x14ac:dyDescent="0.6">
      <c r="A12" s="27" t="s">
        <v>15</v>
      </c>
      <c r="B12" s="27"/>
      <c r="D12" s="17"/>
      <c r="E12" s="17"/>
      <c r="F12" s="26" t="s">
        <v>16</v>
      </c>
      <c r="H12" s="1" t="s">
        <v>16</v>
      </c>
      <c r="J12" s="1" t="s">
        <v>16</v>
      </c>
      <c r="L12" s="26" t="s">
        <v>16</v>
      </c>
      <c r="N12" s="1" t="s">
        <v>16</v>
      </c>
      <c r="P12" s="1" t="s">
        <v>16</v>
      </c>
      <c r="S12" s="23"/>
    </row>
    <row r="13" spans="1:19" ht="22.5" customHeight="1" x14ac:dyDescent="0.55000000000000004">
      <c r="B13" s="1" t="s">
        <v>17</v>
      </c>
      <c r="D13" s="17">
        <v>6</v>
      </c>
      <c r="E13" s="17"/>
      <c r="F13" s="28">
        <f>+ROUND([2]blancesheet!F14,0)</f>
        <v>6485447100</v>
      </c>
      <c r="G13" s="29"/>
      <c r="H13" s="30">
        <f>+ROUND([2]blancesheet!H14,0)</f>
        <v>9317749917</v>
      </c>
      <c r="I13" s="30"/>
      <c r="J13" s="30">
        <f>+ROUND([2]blancesheet!J14,0)</f>
        <v>3086199624</v>
      </c>
      <c r="K13" s="29"/>
      <c r="L13" s="28">
        <f>+ROUND([2]blancesheet!L14,0)</f>
        <v>6429743206</v>
      </c>
      <c r="M13" s="29"/>
      <c r="N13" s="30">
        <f>+ROUND([2]blancesheet!N14,0)</f>
        <v>9308828800</v>
      </c>
      <c r="O13" s="31"/>
      <c r="P13" s="4">
        <f>+ROUND([2]blancesheet!P14,0)</f>
        <v>3074327288</v>
      </c>
      <c r="S13" s="23"/>
    </row>
    <row r="14" spans="1:19" ht="22.5" customHeight="1" x14ac:dyDescent="0.55000000000000004">
      <c r="B14" s="1" t="s">
        <v>18</v>
      </c>
      <c r="D14" s="17">
        <v>7</v>
      </c>
      <c r="E14" s="17"/>
      <c r="F14" s="28">
        <f>+ROUND([2]blancesheet!F15,0)</f>
        <v>62054085894</v>
      </c>
      <c r="G14" s="29"/>
      <c r="H14" s="30">
        <f>+ROUND([2]blancesheet!H15,0)</f>
        <v>58354085894</v>
      </c>
      <c r="I14" s="30"/>
      <c r="J14" s="30">
        <f>+ROUND([2]blancesheet!J15,0)</f>
        <v>45403952627</v>
      </c>
      <c r="K14" s="29"/>
      <c r="L14" s="28">
        <f>+ROUND([2]blancesheet!L15,0)</f>
        <v>62054085894</v>
      </c>
      <c r="M14" s="29"/>
      <c r="N14" s="30">
        <f>+ROUND([2]blancesheet!N15,0)</f>
        <v>58354085894</v>
      </c>
      <c r="O14" s="31"/>
      <c r="P14" s="4">
        <f>+ROUND([2]blancesheet!P15,0)</f>
        <v>45403952627</v>
      </c>
      <c r="S14" s="23"/>
    </row>
    <row r="15" spans="1:19" ht="22.5" customHeight="1" x14ac:dyDescent="0.55000000000000004">
      <c r="B15" s="1" t="s">
        <v>19</v>
      </c>
      <c r="D15" s="17">
        <v>8</v>
      </c>
      <c r="E15" s="17"/>
      <c r="F15" s="28">
        <f>+ROUND([2]blancesheet!F16,0)</f>
        <v>3493445201</v>
      </c>
      <c r="G15" s="29"/>
      <c r="H15" s="30">
        <f>+ROUND([2]blancesheet!H16,0)</f>
        <v>3068565761</v>
      </c>
      <c r="I15" s="30"/>
      <c r="J15" s="30">
        <f>+ROUND([2]blancesheet!J16,0)</f>
        <v>2355832004</v>
      </c>
      <c r="K15" s="29" t="s">
        <v>16</v>
      </c>
      <c r="L15" s="28">
        <f>+ROUND([2]blancesheet!L16,0)</f>
        <v>3459837558</v>
      </c>
      <c r="M15" s="29"/>
      <c r="N15" s="30">
        <f>+ROUND([2]blancesheet!N16,0)</f>
        <v>3085456126</v>
      </c>
      <c r="O15" s="31"/>
      <c r="P15" s="4">
        <f>+ROUND([2]blancesheet!P16,0)</f>
        <v>2372200373</v>
      </c>
      <c r="S15" s="23"/>
    </row>
    <row r="16" spans="1:19" ht="22.5" customHeight="1" x14ac:dyDescent="0.55000000000000004">
      <c r="B16" s="1" t="s">
        <v>20</v>
      </c>
      <c r="D16" s="17"/>
      <c r="E16" s="17"/>
      <c r="F16" s="28">
        <f>+ROUND([2]blancesheet!F17,0)</f>
        <v>321768688</v>
      </c>
      <c r="G16" s="29"/>
      <c r="H16" s="30">
        <f>+ROUND([2]blancesheet!H17,0)</f>
        <v>221821444</v>
      </c>
      <c r="I16" s="30"/>
      <c r="J16" s="30">
        <f>+ROUND([2]blancesheet!J17,0)</f>
        <v>249319852</v>
      </c>
      <c r="K16" s="29"/>
      <c r="L16" s="28">
        <f>+ROUND([2]blancesheet!L17,0)</f>
        <v>319494282</v>
      </c>
      <c r="M16" s="29"/>
      <c r="N16" s="30">
        <f>+ROUND([2]blancesheet!N17,0)</f>
        <v>221817272</v>
      </c>
      <c r="O16" s="31"/>
      <c r="P16" s="4">
        <f>+ROUND([2]blancesheet!P17,0)</f>
        <v>249093409</v>
      </c>
      <c r="S16" s="23"/>
    </row>
    <row r="17" spans="1:19" ht="22.5" customHeight="1" x14ac:dyDescent="0.55000000000000004">
      <c r="B17" s="1" t="s">
        <v>21</v>
      </c>
      <c r="D17" s="17"/>
      <c r="E17" s="17"/>
      <c r="F17" s="28">
        <f>+ROUND([2]blancesheet!F18,0)-1</f>
        <v>300647408</v>
      </c>
      <c r="G17" s="29"/>
      <c r="H17" s="30">
        <f>+ROUND([2]blancesheet!H18,0)</f>
        <v>277434865</v>
      </c>
      <c r="I17" s="30"/>
      <c r="J17" s="30">
        <f>+ROUND([2]blancesheet!J18,0)</f>
        <v>237852790</v>
      </c>
      <c r="K17" s="29"/>
      <c r="L17" s="28">
        <f>+ROUND([2]blancesheet!L18,0)</f>
        <v>293233849</v>
      </c>
      <c r="M17" s="29"/>
      <c r="N17" s="30">
        <f>+ROUND([2]blancesheet!N18,0)</f>
        <v>270880891</v>
      </c>
      <c r="O17" s="31"/>
      <c r="P17" s="4">
        <f>+ROUND([2]blancesheet!P18,0)</f>
        <v>231159324</v>
      </c>
      <c r="S17" s="23"/>
    </row>
    <row r="18" spans="1:19" ht="22.5" hidden="1" customHeight="1" x14ac:dyDescent="0.55000000000000004">
      <c r="B18" s="1" t="s">
        <v>22</v>
      </c>
      <c r="D18" s="17"/>
      <c r="E18" s="17"/>
      <c r="F18" s="28">
        <f>+ROUND([2]blancesheet!F19,0)</f>
        <v>0</v>
      </c>
      <c r="G18" s="29"/>
      <c r="H18" s="30">
        <f>+ROUND([2]blancesheet!H19,0)</f>
        <v>0</v>
      </c>
      <c r="I18" s="30"/>
      <c r="J18" s="30">
        <f>+ROUND([2]blancesheet!J19,0)</f>
        <v>0</v>
      </c>
      <c r="K18" s="29"/>
      <c r="L18" s="28">
        <f>+ROUND([2]blancesheet!L19,0)</f>
        <v>0</v>
      </c>
      <c r="M18" s="29"/>
      <c r="N18" s="30">
        <f>+ROUND([2]blancesheet!N19,0)</f>
        <v>0</v>
      </c>
      <c r="O18" s="31"/>
      <c r="P18" s="4">
        <f>+ROUND([2]blancesheet!P19,0)</f>
        <v>0</v>
      </c>
      <c r="S18" s="23"/>
    </row>
    <row r="19" spans="1:19" ht="22.5" customHeight="1" x14ac:dyDescent="0.55000000000000004">
      <c r="B19" s="1" t="s">
        <v>23</v>
      </c>
      <c r="D19" s="17"/>
      <c r="E19" s="17"/>
      <c r="F19" s="32">
        <f>+ROUND([2]blancesheet!F20,0)</f>
        <v>405485337</v>
      </c>
      <c r="G19" s="29"/>
      <c r="H19" s="30">
        <f>+ROUND([2]blancesheet!H20,0)</f>
        <v>415352653</v>
      </c>
      <c r="I19" s="30"/>
      <c r="J19" s="30">
        <f>+ROUND([2]blancesheet!J20,0)</f>
        <v>591501803</v>
      </c>
      <c r="K19" s="29"/>
      <c r="L19" s="32">
        <f>+ROUND([2]blancesheet!L20,0)</f>
        <v>392840618</v>
      </c>
      <c r="M19" s="29"/>
      <c r="N19" s="33">
        <f>+ROUND([2]blancesheet!N20,0)</f>
        <v>397295036</v>
      </c>
      <c r="O19" s="31"/>
      <c r="P19" s="4">
        <f>+ROUND([2]blancesheet!P20,0)+1</f>
        <v>569168578</v>
      </c>
      <c r="S19" s="23"/>
    </row>
    <row r="20" spans="1:19" ht="22.5" customHeight="1" x14ac:dyDescent="0.6">
      <c r="A20" s="27"/>
      <c r="B20" s="27" t="s">
        <v>24</v>
      </c>
      <c r="D20" s="17"/>
      <c r="E20" s="17"/>
      <c r="F20" s="34">
        <f>SUM(F13:F19)</f>
        <v>73060879628</v>
      </c>
      <c r="G20" s="35"/>
      <c r="H20" s="36">
        <f>SUM(H13:H19)</f>
        <v>71655010534</v>
      </c>
      <c r="I20" s="35"/>
      <c r="J20" s="36">
        <f>SUM(J13:J19)</f>
        <v>51924658700</v>
      </c>
      <c r="K20" s="29"/>
      <c r="L20" s="34">
        <f>SUM(L13:L19)</f>
        <v>72949235407</v>
      </c>
      <c r="M20" s="37"/>
      <c r="N20" s="36">
        <f>SUM(N13:N19)</f>
        <v>71638364019</v>
      </c>
      <c r="O20" s="38"/>
      <c r="P20" s="39">
        <f>SUM(P13:P19)</f>
        <v>51899901599</v>
      </c>
      <c r="S20" s="23"/>
    </row>
    <row r="21" spans="1:19" ht="22.5" customHeight="1" x14ac:dyDescent="0.6">
      <c r="A21" s="27" t="s">
        <v>25</v>
      </c>
      <c r="B21" s="27"/>
      <c r="D21" s="17"/>
      <c r="E21" s="17"/>
      <c r="F21" s="40"/>
      <c r="G21" s="30"/>
      <c r="H21" s="30"/>
      <c r="I21" s="30"/>
      <c r="J21" s="30"/>
      <c r="K21" s="29"/>
      <c r="L21" s="40"/>
      <c r="M21" s="29"/>
      <c r="N21" s="30"/>
      <c r="O21" s="31"/>
      <c r="P21" s="4"/>
      <c r="S21" s="23"/>
    </row>
    <row r="22" spans="1:19" ht="22.5" hidden="1" customHeight="1" x14ac:dyDescent="0.6">
      <c r="B22" s="1" t="s">
        <v>26</v>
      </c>
      <c r="C22" s="27"/>
      <c r="D22" s="17"/>
      <c r="E22" s="17"/>
      <c r="F22" s="40"/>
      <c r="G22" s="29"/>
      <c r="H22" s="30"/>
      <c r="I22" s="30"/>
      <c r="J22" s="30"/>
      <c r="K22" s="29"/>
      <c r="L22" s="40"/>
      <c r="M22" s="29"/>
      <c r="N22" s="30"/>
      <c r="O22" s="31"/>
      <c r="P22" s="4"/>
      <c r="S22" s="23"/>
    </row>
    <row r="23" spans="1:19" ht="22.5" hidden="1" customHeight="1" x14ac:dyDescent="0.6">
      <c r="B23" s="1" t="s">
        <v>27</v>
      </c>
      <c r="C23" s="27"/>
      <c r="D23" s="17"/>
      <c r="E23" s="17"/>
      <c r="F23" s="28">
        <f>+ROUND([2]blancesheet!F24,0)</f>
        <v>0</v>
      </c>
      <c r="G23" s="29"/>
      <c r="H23" s="30">
        <f>+ROUND([2]blancesheet!H24,0)</f>
        <v>0</v>
      </c>
      <c r="I23" s="30"/>
      <c r="J23" s="30">
        <f>+ROUND([2]blancesheet!J24,0)</f>
        <v>0</v>
      </c>
      <c r="K23" s="29"/>
      <c r="L23" s="28">
        <f>+ROUND([2]blancesheet!L24,0)</f>
        <v>0</v>
      </c>
      <c r="M23" s="29"/>
      <c r="N23" s="30">
        <f>+ROUND([2]blancesheet!N24,0)</f>
        <v>0</v>
      </c>
      <c r="O23" s="31"/>
      <c r="P23" s="4">
        <f>+ROUND([2]blancesheet!P24,0)</f>
        <v>0</v>
      </c>
      <c r="S23" s="23"/>
    </row>
    <row r="24" spans="1:19" ht="22.5" customHeight="1" x14ac:dyDescent="0.55000000000000004">
      <c r="B24" s="1" t="s">
        <v>28</v>
      </c>
      <c r="C24" s="41"/>
      <c r="D24" s="17">
        <v>9</v>
      </c>
      <c r="E24" s="17"/>
      <c r="F24" s="32">
        <f>+ROUND([2]blancesheet!F25,0)</f>
        <v>109972257</v>
      </c>
      <c r="G24" s="29"/>
      <c r="H24" s="30">
        <f>+ROUND([2]blancesheet!H25,0)</f>
        <v>55029634</v>
      </c>
      <c r="I24" s="30"/>
      <c r="J24" s="30">
        <f>+ROUND([2]blancesheet!J25,0)</f>
        <v>54394729</v>
      </c>
      <c r="K24" s="29" t="e">
        <f>+J24-#REF!</f>
        <v>#REF!</v>
      </c>
      <c r="L24" s="32">
        <f>+ROUND([2]blancesheet!L25,0)</f>
        <v>109972257</v>
      </c>
      <c r="M24" s="29"/>
      <c r="N24" s="30">
        <f>+ROUND([2]blancesheet!N25,0)</f>
        <v>55029634</v>
      </c>
      <c r="O24" s="31"/>
      <c r="P24" s="4">
        <f>+ROUND([2]blancesheet!P25,0)</f>
        <v>54394729</v>
      </c>
      <c r="S24" s="23"/>
    </row>
    <row r="25" spans="1:19" ht="22.5" customHeight="1" x14ac:dyDescent="0.6">
      <c r="B25" s="1" t="s">
        <v>29</v>
      </c>
      <c r="C25" s="27"/>
      <c r="D25" s="17">
        <v>10</v>
      </c>
      <c r="E25" s="17"/>
      <c r="F25" s="28">
        <f>+ROUND([2]blancesheet!F26,0)</f>
        <v>1473981861</v>
      </c>
      <c r="G25" s="29"/>
      <c r="H25" s="30">
        <f>+ROUND([2]blancesheet!H26,0)</f>
        <v>1521194898</v>
      </c>
      <c r="I25" s="30"/>
      <c r="J25" s="30">
        <f>+ROUND([2]blancesheet!J26,0)</f>
        <v>785258627</v>
      </c>
      <c r="K25" s="29"/>
      <c r="L25" s="28">
        <f>+ROUND([2]blancesheet!L26,0)</f>
        <v>1473981861</v>
      </c>
      <c r="M25" s="29"/>
      <c r="N25" s="30">
        <f>+ROUND([2]blancesheet!N26,0)</f>
        <v>1521194898</v>
      </c>
      <c r="O25" s="31"/>
      <c r="P25" s="4">
        <f>+ROUND([2]blancesheet!P26,0)</f>
        <v>785258627</v>
      </c>
      <c r="S25" s="23"/>
    </row>
    <row r="26" spans="1:19" ht="22.5" customHeight="1" x14ac:dyDescent="0.6">
      <c r="B26" s="1" t="s">
        <v>30</v>
      </c>
      <c r="C26" s="27"/>
      <c r="D26" s="17">
        <v>11</v>
      </c>
      <c r="E26" s="17"/>
      <c r="F26" s="28">
        <f>+ROUND([2]blancesheet!F27,0)</f>
        <v>0</v>
      </c>
      <c r="G26" s="29"/>
      <c r="H26" s="30">
        <f>+ROUND([2]blancesheet!H27,0)</f>
        <v>0</v>
      </c>
      <c r="I26" s="30"/>
      <c r="J26" s="30">
        <f>+ROUND([2]blancesheet!J27,0)</f>
        <v>0</v>
      </c>
      <c r="K26" s="29"/>
      <c r="L26" s="28">
        <f>+ROUND([2]blancesheet!L27,0)</f>
        <v>610668000</v>
      </c>
      <c r="M26" s="29"/>
      <c r="N26" s="30">
        <f>+ROUND([2]blancesheet!N27,0)</f>
        <v>610668000</v>
      </c>
      <c r="O26" s="31"/>
      <c r="P26" s="4">
        <f>+ROUND([2]blancesheet!P27,0)</f>
        <v>610668000</v>
      </c>
      <c r="S26" s="23"/>
    </row>
    <row r="27" spans="1:19" ht="22.5" customHeight="1" x14ac:dyDescent="0.55000000000000004">
      <c r="B27" s="1" t="s">
        <v>31</v>
      </c>
      <c r="C27" s="41"/>
      <c r="D27" s="17">
        <v>12</v>
      </c>
      <c r="E27" s="17"/>
      <c r="F27" s="28">
        <f>+ROUND([2]blancesheet!F28,0)</f>
        <v>74550000</v>
      </c>
      <c r="G27" s="29"/>
      <c r="H27" s="30">
        <f>+ROUND([2]blancesheet!H28,0)</f>
        <v>74550000</v>
      </c>
      <c r="I27" s="30"/>
      <c r="J27" s="30">
        <f>+ROUND([2]blancesheet!J28,0)</f>
        <v>74550000</v>
      </c>
      <c r="K27" s="29"/>
      <c r="L27" s="28">
        <f>+ROUND([2]blancesheet!L28,0)</f>
        <v>74550000</v>
      </c>
      <c r="M27" s="29"/>
      <c r="N27" s="30">
        <f>+ROUND([2]blancesheet!N28,0)</f>
        <v>74550000</v>
      </c>
      <c r="O27" s="31"/>
      <c r="P27" s="4">
        <f>+ROUND([2]blancesheet!P28,0)</f>
        <v>74550000</v>
      </c>
      <c r="S27" s="23"/>
    </row>
    <row r="28" spans="1:19" ht="22.5" customHeight="1" x14ac:dyDescent="0.55000000000000004">
      <c r="B28" s="1" t="s">
        <v>32</v>
      </c>
      <c r="C28" s="41"/>
      <c r="D28" s="17">
        <v>13</v>
      </c>
      <c r="E28" s="17"/>
      <c r="F28" s="42">
        <f>+ROUND([2]blancesheet!F29,0)</f>
        <v>8572481312</v>
      </c>
      <c r="G28" s="29"/>
      <c r="H28" s="30">
        <f>+ROUND([2]blancesheet!H29,0)</f>
        <v>8635055021</v>
      </c>
      <c r="I28" s="30"/>
      <c r="J28" s="30">
        <f>+ROUND([2]blancesheet!J29,0)</f>
        <v>8376568466</v>
      </c>
      <c r="K28" s="29"/>
      <c r="L28" s="42">
        <f>+ROUND([2]blancesheet!L29,0)</f>
        <v>8572481312</v>
      </c>
      <c r="M28" s="29"/>
      <c r="N28" s="30">
        <f>+ROUND([2]blancesheet!N29,0)</f>
        <v>8635055021</v>
      </c>
      <c r="O28" s="31"/>
      <c r="P28" s="4">
        <f>+ROUND([2]blancesheet!P29,0)</f>
        <v>8376568466</v>
      </c>
      <c r="S28" s="23"/>
    </row>
    <row r="29" spans="1:19" ht="22.5" customHeight="1" x14ac:dyDescent="0.55000000000000004">
      <c r="B29" s="1" t="s">
        <v>33</v>
      </c>
      <c r="D29" s="43">
        <v>14</v>
      </c>
      <c r="E29" s="17"/>
      <c r="F29" s="32">
        <f>+ROUND([2]blancesheet!F30,0)</f>
        <v>93063485238</v>
      </c>
      <c r="G29" s="29"/>
      <c r="H29" s="30">
        <f>+ROUND([2]blancesheet!H30,0)</f>
        <v>93625438639</v>
      </c>
      <c r="I29" s="30"/>
      <c r="J29" s="30">
        <f>+ROUND([2]blancesheet!J30,0)</f>
        <v>95252593208</v>
      </c>
      <c r="K29" s="29"/>
      <c r="L29" s="32">
        <f>+ROUND([2]blancesheet!L30,0)</f>
        <v>91777472944</v>
      </c>
      <c r="M29" s="29"/>
      <c r="N29" s="30">
        <f>+ROUND([2]blancesheet!N30,0)</f>
        <v>92335875501</v>
      </c>
      <c r="O29" s="31"/>
      <c r="P29" s="4">
        <f>+ROUND([2]blancesheet!P30,0)</f>
        <v>93840020464</v>
      </c>
      <c r="R29" s="44"/>
      <c r="S29" s="23"/>
    </row>
    <row r="30" spans="1:19" ht="22.5" hidden="1" customHeight="1" x14ac:dyDescent="0.6">
      <c r="B30" s="1" t="s">
        <v>34</v>
      </c>
      <c r="C30" s="27"/>
      <c r="D30" s="43"/>
      <c r="E30" s="17"/>
      <c r="F30" s="28">
        <f>+ROUND([2]blancesheet!F31,0)</f>
        <v>0</v>
      </c>
      <c r="G30" s="29"/>
      <c r="H30" s="30">
        <f>+ROUND([2]blancesheet!H31,0)</f>
        <v>0</v>
      </c>
      <c r="I30" s="30"/>
      <c r="J30" s="30">
        <f>+ROUND([2]blancesheet!J31,0)</f>
        <v>0</v>
      </c>
      <c r="K30" s="29"/>
      <c r="L30" s="28">
        <f>+ROUND([2]blancesheet!L31,0)</f>
        <v>0</v>
      </c>
      <c r="M30" s="29"/>
      <c r="N30" s="30">
        <f>+ROUND([2]blancesheet!N31,0)</f>
        <v>0</v>
      </c>
      <c r="O30" s="31"/>
      <c r="P30" s="4">
        <f>+ROUND([2]blancesheet!P31,0)</f>
        <v>0</v>
      </c>
      <c r="R30" s="44"/>
      <c r="S30" s="23"/>
    </row>
    <row r="31" spans="1:19" ht="22.5" customHeight="1" x14ac:dyDescent="0.55000000000000004">
      <c r="B31" s="1" t="s">
        <v>35</v>
      </c>
      <c r="D31" s="17">
        <v>15</v>
      </c>
      <c r="E31" s="17"/>
      <c r="F31" s="28">
        <f>+ROUND([2]blancesheet!F32,0)</f>
        <v>404286664</v>
      </c>
      <c r="G31" s="29"/>
      <c r="H31" s="30">
        <f>+ROUND([2]blancesheet!H32,0)</f>
        <v>415736682</v>
      </c>
      <c r="I31" s="30"/>
      <c r="J31" s="30">
        <f>+ROUND([2]blancesheet!J32,0)</f>
        <v>553134946</v>
      </c>
      <c r="K31" s="29"/>
      <c r="L31" s="28">
        <f>+ROUND([2]blancesheet!L32,0)</f>
        <v>404286664</v>
      </c>
      <c r="M31" s="29"/>
      <c r="N31" s="30">
        <f>+ROUND([2]blancesheet!N32,0)</f>
        <v>415736682</v>
      </c>
      <c r="O31" s="31"/>
      <c r="P31" s="4">
        <f>+ROUND([2]blancesheet!P32,0)</f>
        <v>553134946</v>
      </c>
      <c r="S31" s="23"/>
    </row>
    <row r="32" spans="1:19" ht="22.5" customHeight="1" x14ac:dyDescent="0.55000000000000004">
      <c r="B32" s="1" t="s">
        <v>36</v>
      </c>
      <c r="D32" s="17"/>
      <c r="E32" s="17"/>
      <c r="F32" s="28">
        <f>+ROUND([2]blancesheet!F33,0)</f>
        <v>740130721</v>
      </c>
      <c r="G32" s="29"/>
      <c r="H32" s="30">
        <f>+ROUND([2]blancesheet!H33,0)</f>
        <v>619988355</v>
      </c>
      <c r="I32" s="30"/>
      <c r="J32" s="30">
        <f>+ROUND([2]blancesheet!J33,0)</f>
        <v>691657953</v>
      </c>
      <c r="K32" s="29"/>
      <c r="L32" s="28">
        <f>+ROUND([2]blancesheet!L33,0)</f>
        <v>739609776</v>
      </c>
      <c r="M32" s="29"/>
      <c r="N32" s="30">
        <f>+ROUND([2]blancesheet!N33,0)</f>
        <v>619485107</v>
      </c>
      <c r="O32" s="31"/>
      <c r="P32" s="4">
        <f>+ROUND([2]blancesheet!P33,0)</f>
        <v>691657953</v>
      </c>
      <c r="S32" s="23"/>
    </row>
    <row r="33" spans="1:19" ht="22.5" customHeight="1" x14ac:dyDescent="0.6">
      <c r="B33" s="1" t="s">
        <v>37</v>
      </c>
      <c r="C33" s="27"/>
      <c r="D33" s="43">
        <v>16</v>
      </c>
      <c r="E33" s="45"/>
      <c r="F33" s="46">
        <f>+ROUND([2]blancesheet!F34,0)</f>
        <v>2753646700</v>
      </c>
      <c r="G33" s="29"/>
      <c r="H33" s="30">
        <f>+ROUND([2]blancesheet!H34,0)</f>
        <v>1807931609</v>
      </c>
      <c r="I33" s="30"/>
      <c r="J33" s="30">
        <f>+ROUND([2]blancesheet!J34,0)</f>
        <v>1910840407</v>
      </c>
      <c r="K33" s="29"/>
      <c r="L33" s="46">
        <f>+ROUND([2]blancesheet!L34,0)</f>
        <v>2753403542</v>
      </c>
      <c r="M33" s="29"/>
      <c r="N33" s="30">
        <f>+ROUND([2]blancesheet!N34,0)</f>
        <v>1807284001</v>
      </c>
      <c r="O33" s="31"/>
      <c r="P33" s="4">
        <f>+ROUND([2]blancesheet!P34,0)</f>
        <v>1910087092</v>
      </c>
      <c r="S33" s="23"/>
    </row>
    <row r="34" spans="1:19" ht="22.5" customHeight="1" x14ac:dyDescent="0.6">
      <c r="B34" s="27" t="s">
        <v>38</v>
      </c>
      <c r="C34" s="27"/>
      <c r="D34" s="45"/>
      <c r="E34" s="45"/>
      <c r="F34" s="47">
        <f>SUM(F22:F33)</f>
        <v>107192534753</v>
      </c>
      <c r="G34" s="37"/>
      <c r="H34" s="36">
        <f>SUM(H22:H33)</f>
        <v>106754924838</v>
      </c>
      <c r="I34" s="35"/>
      <c r="J34" s="36">
        <f>SUM(J22:J33)</f>
        <v>107698998336</v>
      </c>
      <c r="K34" s="37"/>
      <c r="L34" s="47">
        <f>SUM(L22:L33)</f>
        <v>106516426356</v>
      </c>
      <c r="M34" s="37"/>
      <c r="N34" s="36">
        <f>SUM(N22:N33)</f>
        <v>106074878844</v>
      </c>
      <c r="O34" s="38"/>
      <c r="P34" s="39">
        <f>SUM(P22:P33)</f>
        <v>106896340277</v>
      </c>
      <c r="S34" s="23"/>
    </row>
    <row r="35" spans="1:19" ht="22.5" customHeight="1" thickBot="1" x14ac:dyDescent="0.65">
      <c r="A35" s="27" t="s">
        <v>39</v>
      </c>
      <c r="B35" s="27"/>
      <c r="F35" s="48">
        <f>F20+F34</f>
        <v>180253414381</v>
      </c>
      <c r="G35" s="37"/>
      <c r="H35" s="49">
        <f>H20+H34</f>
        <v>178409935372</v>
      </c>
      <c r="I35" s="35"/>
      <c r="J35" s="49">
        <f>J20+J34</f>
        <v>159623657036</v>
      </c>
      <c r="K35" s="37"/>
      <c r="L35" s="48">
        <f>L20+L34</f>
        <v>179465661763</v>
      </c>
      <c r="M35" s="37"/>
      <c r="N35" s="49">
        <f>N20+N34</f>
        <v>177713242863</v>
      </c>
      <c r="O35" s="38"/>
      <c r="P35" s="50">
        <f>P20+P34</f>
        <v>158796241876</v>
      </c>
      <c r="S35" s="23"/>
    </row>
    <row r="36" spans="1:19" ht="32.25" customHeight="1" thickTop="1" x14ac:dyDescent="0.6">
      <c r="A36" s="27" t="s">
        <v>40</v>
      </c>
      <c r="F36" s="51"/>
      <c r="G36" s="29"/>
      <c r="H36" s="29"/>
      <c r="I36" s="30"/>
      <c r="J36" s="29"/>
      <c r="K36" s="29"/>
      <c r="L36" s="40"/>
      <c r="M36" s="29"/>
      <c r="N36" s="29"/>
      <c r="S36" s="23"/>
    </row>
    <row r="37" spans="1:19" ht="20.25" customHeight="1" x14ac:dyDescent="0.6">
      <c r="B37" s="27"/>
      <c r="F37" s="28"/>
      <c r="G37" s="29"/>
      <c r="H37" s="29"/>
      <c r="I37" s="30"/>
      <c r="J37" s="29"/>
      <c r="K37" s="29"/>
      <c r="L37" s="40"/>
      <c r="M37" s="29"/>
      <c r="N37" s="29"/>
      <c r="S37" s="23"/>
    </row>
    <row r="38" spans="1:19" ht="22.2" x14ac:dyDescent="0.6">
      <c r="F38" s="52"/>
      <c r="G38" s="30"/>
      <c r="H38" s="30"/>
      <c r="I38" s="30"/>
      <c r="J38" s="30"/>
      <c r="K38" s="30"/>
      <c r="L38" s="53"/>
      <c r="M38" s="29"/>
      <c r="N38" s="29"/>
      <c r="S38" s="23"/>
    </row>
    <row r="39" spans="1:19" x14ac:dyDescent="0.55000000000000004">
      <c r="C39" s="54"/>
      <c r="D39" s="54"/>
      <c r="E39" s="54"/>
      <c r="F39" s="55"/>
      <c r="G39" s="30"/>
      <c r="H39" s="30"/>
      <c r="I39" s="30"/>
      <c r="J39" s="30"/>
      <c r="K39" s="30"/>
      <c r="L39" s="56"/>
      <c r="M39" s="29"/>
      <c r="N39" s="29"/>
      <c r="S39" s="23"/>
    </row>
    <row r="40" spans="1:19" ht="22.2" x14ac:dyDescent="0.6">
      <c r="F40" s="52"/>
      <c r="G40" s="30"/>
      <c r="H40" s="30"/>
      <c r="I40" s="30"/>
      <c r="J40" s="30"/>
      <c r="K40" s="30"/>
      <c r="L40" s="53"/>
      <c r="M40" s="29"/>
      <c r="N40" s="29"/>
      <c r="S40" s="23"/>
    </row>
    <row r="41" spans="1:19" ht="22.2" x14ac:dyDescent="0.6">
      <c r="F41" s="52"/>
      <c r="G41" s="30"/>
      <c r="H41" s="30"/>
      <c r="I41" s="30"/>
      <c r="J41" s="30"/>
      <c r="K41" s="30"/>
      <c r="L41" s="53"/>
      <c r="M41" s="29"/>
      <c r="N41" s="29"/>
      <c r="S41" s="23"/>
    </row>
    <row r="42" spans="1:19" ht="22.2" x14ac:dyDescent="0.6">
      <c r="F42" s="11"/>
      <c r="G42" s="3"/>
      <c r="H42" s="57"/>
      <c r="J42" s="3"/>
      <c r="K42" s="3"/>
      <c r="L42" s="58"/>
      <c r="S42" s="23"/>
    </row>
    <row r="43" spans="1:19" ht="22.2" x14ac:dyDescent="0.6">
      <c r="F43" s="11"/>
      <c r="G43" s="3"/>
      <c r="H43" s="57"/>
      <c r="J43" s="3"/>
      <c r="K43" s="3"/>
      <c r="L43" s="58"/>
      <c r="S43" s="23"/>
    </row>
    <row r="44" spans="1:19" x14ac:dyDescent="0.55000000000000004">
      <c r="F44" s="59"/>
      <c r="G44" s="3"/>
      <c r="H44" s="57"/>
      <c r="J44" s="3"/>
      <c r="K44" s="3"/>
      <c r="L44" s="60"/>
      <c r="S44" s="23"/>
    </row>
    <row r="45" spans="1:19" ht="22.2" x14ac:dyDescent="0.6">
      <c r="F45" s="11"/>
      <c r="G45" s="3"/>
      <c r="H45" s="57"/>
      <c r="J45" s="3"/>
      <c r="K45" s="3"/>
      <c r="L45" s="58"/>
      <c r="S45" s="23"/>
    </row>
    <row r="46" spans="1:19" ht="22.2" x14ac:dyDescent="0.6">
      <c r="F46" s="11"/>
      <c r="G46" s="3"/>
      <c r="H46" s="57"/>
      <c r="J46" s="57"/>
      <c r="K46" s="3"/>
      <c r="L46" s="58"/>
      <c r="S46" s="23"/>
    </row>
    <row r="47" spans="1:19" ht="22.2" x14ac:dyDescent="0.6">
      <c r="F47" s="11"/>
      <c r="G47" s="3"/>
      <c r="H47" s="57"/>
      <c r="J47" s="57"/>
      <c r="K47" s="3"/>
      <c r="L47" s="58"/>
      <c r="S47" s="23"/>
    </row>
    <row r="48" spans="1:19" ht="22.2" x14ac:dyDescent="0.6">
      <c r="F48" s="11"/>
      <c r="G48" s="3"/>
      <c r="H48" s="57"/>
      <c r="J48" s="57"/>
      <c r="K48" s="3"/>
      <c r="L48" s="58"/>
      <c r="S48" s="23"/>
    </row>
    <row r="49" spans="1:19" x14ac:dyDescent="0.55000000000000004">
      <c r="F49" s="59"/>
      <c r="G49" s="3"/>
      <c r="H49" s="57"/>
      <c r="J49" s="57"/>
      <c r="K49" s="3"/>
      <c r="L49" s="60"/>
      <c r="S49" s="23"/>
    </row>
    <row r="50" spans="1:19" ht="22.2" x14ac:dyDescent="0.6">
      <c r="F50" s="11"/>
      <c r="G50" s="3"/>
      <c r="H50" s="57"/>
      <c r="J50" s="57"/>
      <c r="K50" s="3"/>
      <c r="L50" s="58"/>
      <c r="S50" s="23"/>
    </row>
    <row r="51" spans="1:19" ht="22.2" x14ac:dyDescent="0.6">
      <c r="F51" s="11"/>
      <c r="G51" s="3"/>
      <c r="H51" s="57"/>
      <c r="J51" s="57"/>
      <c r="K51" s="3"/>
      <c r="L51" s="58"/>
      <c r="S51" s="23"/>
    </row>
    <row r="52" spans="1:19" ht="22.2" x14ac:dyDescent="0.6">
      <c r="F52" s="11"/>
      <c r="G52" s="3"/>
      <c r="H52" s="57"/>
      <c r="J52" s="57"/>
      <c r="K52" s="3"/>
      <c r="L52" s="58"/>
      <c r="S52" s="23"/>
    </row>
    <row r="53" spans="1:19" ht="22.2" x14ac:dyDescent="0.6">
      <c r="F53" s="11"/>
      <c r="G53" s="3"/>
      <c r="H53" s="57"/>
      <c r="J53" s="57"/>
      <c r="K53" s="3"/>
      <c r="L53" s="58"/>
      <c r="S53" s="23"/>
    </row>
    <row r="54" spans="1:19" ht="22.2" x14ac:dyDescent="0.6">
      <c r="F54" s="11"/>
      <c r="G54" s="3"/>
      <c r="H54" s="57"/>
      <c r="J54" s="57"/>
      <c r="K54" s="3"/>
      <c r="L54" s="58"/>
      <c r="S54" s="23"/>
    </row>
    <row r="55" spans="1:19" ht="22.2" x14ac:dyDescent="0.6">
      <c r="F55" s="11"/>
      <c r="G55" s="3"/>
      <c r="H55" s="57"/>
      <c r="J55" s="57"/>
      <c r="K55" s="3"/>
      <c r="L55" s="58"/>
      <c r="S55" s="23"/>
    </row>
    <row r="56" spans="1:19" ht="22.2" x14ac:dyDescent="0.6">
      <c r="F56" s="11"/>
      <c r="G56" s="3"/>
      <c r="H56" s="57"/>
      <c r="J56" s="57"/>
      <c r="K56" s="3"/>
      <c r="L56" s="58"/>
      <c r="S56" s="23"/>
    </row>
    <row r="57" spans="1:19" ht="22.2" x14ac:dyDescent="0.6">
      <c r="F57" s="11"/>
      <c r="G57" s="3"/>
      <c r="H57" s="3"/>
      <c r="J57" s="3"/>
      <c r="K57" s="3"/>
      <c r="L57" s="11"/>
      <c r="N57" s="4">
        <v>2</v>
      </c>
      <c r="P57" s="61">
        <v>2</v>
      </c>
      <c r="S57" s="23"/>
    </row>
    <row r="58" spans="1:19" ht="5.25" customHeight="1" x14ac:dyDescent="0.55000000000000004">
      <c r="A58" s="241"/>
      <c r="B58" s="241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5"/>
      <c r="P58" s="5"/>
      <c r="S58" s="23"/>
    </row>
    <row r="59" spans="1:19" ht="22.2" x14ac:dyDescent="0.6">
      <c r="A59" s="242" t="s">
        <v>0</v>
      </c>
      <c r="B59" s="242"/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S59" s="23"/>
    </row>
    <row r="60" spans="1:19" ht="22.2" x14ac:dyDescent="0.6">
      <c r="A60" s="242" t="s">
        <v>1</v>
      </c>
      <c r="B60" s="242"/>
      <c r="C60" s="242"/>
      <c r="D60" s="242"/>
      <c r="E60" s="242"/>
      <c r="F60" s="242"/>
      <c r="G60" s="242"/>
      <c r="H60" s="242"/>
      <c r="I60" s="242"/>
      <c r="J60" s="242"/>
      <c r="K60" s="242"/>
      <c r="L60" s="242"/>
      <c r="M60" s="242"/>
      <c r="N60" s="242"/>
      <c r="O60" s="242"/>
      <c r="P60" s="242"/>
      <c r="S60" s="23"/>
    </row>
    <row r="61" spans="1:19" ht="22.2" x14ac:dyDescent="0.6">
      <c r="A61" s="242" t="str">
        <f>A5</f>
        <v>ณ วันที่ 31 ธันวาคม 2560</v>
      </c>
      <c r="B61" s="242"/>
      <c r="C61" s="242"/>
      <c r="D61" s="242"/>
      <c r="E61" s="242"/>
      <c r="F61" s="242"/>
      <c r="G61" s="242"/>
      <c r="H61" s="242"/>
      <c r="I61" s="242"/>
      <c r="J61" s="242"/>
      <c r="K61" s="242"/>
      <c r="L61" s="242"/>
      <c r="M61" s="242"/>
      <c r="N61" s="242"/>
      <c r="O61" s="242"/>
      <c r="P61" s="242"/>
      <c r="S61" s="23"/>
    </row>
    <row r="62" spans="1:19" ht="22.2" x14ac:dyDescent="0.6">
      <c r="D62" s="6"/>
      <c r="E62" s="6"/>
      <c r="F62" s="11"/>
      <c r="H62" s="6"/>
      <c r="I62" s="1"/>
      <c r="J62" s="6"/>
      <c r="L62" s="11"/>
      <c r="N62" s="7" t="s">
        <v>3</v>
      </c>
      <c r="S62" s="23"/>
    </row>
    <row r="63" spans="1:19" ht="22.2" x14ac:dyDescent="0.6">
      <c r="D63" s="6"/>
      <c r="E63" s="6"/>
      <c r="F63" s="243" t="s">
        <v>4</v>
      </c>
      <c r="G63" s="243"/>
      <c r="H63" s="243"/>
      <c r="I63" s="8"/>
      <c r="J63" s="9"/>
      <c r="L63" s="243" t="s">
        <v>5</v>
      </c>
      <c r="M63" s="243"/>
      <c r="N63" s="243"/>
      <c r="O63" s="243"/>
      <c r="P63" s="243"/>
      <c r="S63" s="23"/>
    </row>
    <row r="64" spans="1:19" ht="22.2" x14ac:dyDescent="0.6">
      <c r="D64" s="10" t="s">
        <v>6</v>
      </c>
      <c r="E64" s="62"/>
      <c r="F64" s="63" t="str">
        <f>F8</f>
        <v>31 ธันวาคม 2560</v>
      </c>
      <c r="G64" s="64"/>
      <c r="H64" s="65" t="str">
        <f>H8</f>
        <v>30 กันยายน 2560</v>
      </c>
      <c r="I64" s="66"/>
      <c r="J64" s="63" t="str">
        <f>J8</f>
        <v>1 ตุลาคม 2558</v>
      </c>
      <c r="K64" s="67"/>
      <c r="L64" s="63" t="str">
        <f>L8</f>
        <v>31 ธันวาคม 2560</v>
      </c>
      <c r="M64" s="64"/>
      <c r="N64" s="65" t="str">
        <f>N8</f>
        <v>30 กันยายน 2560</v>
      </c>
      <c r="O64" s="67"/>
      <c r="P64" s="63" t="str">
        <f>P8</f>
        <v>1 ตุลาคม 2558</v>
      </c>
      <c r="S64" s="23"/>
    </row>
    <row r="65" spans="1:19" ht="22.2" x14ac:dyDescent="0.6">
      <c r="D65" s="11"/>
      <c r="E65" s="11"/>
      <c r="F65" s="20" t="s">
        <v>10</v>
      </c>
      <c r="G65" s="21"/>
      <c r="H65" s="20" t="s">
        <v>11</v>
      </c>
      <c r="I65" s="22"/>
      <c r="J65" s="20"/>
      <c r="K65" s="18"/>
      <c r="L65" s="20" t="s">
        <v>10</v>
      </c>
      <c r="M65" s="21"/>
      <c r="N65" s="20" t="s">
        <v>11</v>
      </c>
      <c r="O65" s="21"/>
      <c r="P65" s="20"/>
      <c r="S65" s="23"/>
    </row>
    <row r="66" spans="1:19" ht="22.2" x14ac:dyDescent="0.6">
      <c r="D66" s="11"/>
      <c r="E66" s="11"/>
      <c r="F66" s="20" t="s">
        <v>13</v>
      </c>
      <c r="G66" s="21"/>
      <c r="H66" s="20"/>
      <c r="I66" s="22"/>
      <c r="J66" s="20"/>
      <c r="K66" s="18"/>
      <c r="L66" s="20" t="s">
        <v>13</v>
      </c>
      <c r="M66" s="21"/>
      <c r="N66" s="20"/>
      <c r="O66" s="21"/>
      <c r="P66" s="20"/>
      <c r="S66" s="23"/>
    </row>
    <row r="67" spans="1:19" ht="22.2" x14ac:dyDescent="0.6">
      <c r="C67" s="27" t="s">
        <v>41</v>
      </c>
      <c r="F67" s="44"/>
      <c r="I67" s="1"/>
      <c r="L67" s="44"/>
      <c r="S67" s="23"/>
    </row>
    <row r="68" spans="1:19" ht="22.2" x14ac:dyDescent="0.6">
      <c r="A68" s="27" t="s">
        <v>42</v>
      </c>
      <c r="F68" s="29"/>
      <c r="G68" s="29"/>
      <c r="H68" s="29"/>
      <c r="I68" s="29"/>
      <c r="J68" s="29"/>
      <c r="K68" s="29"/>
      <c r="L68" s="29"/>
      <c r="M68" s="29"/>
      <c r="N68" s="29"/>
      <c r="S68" s="23"/>
    </row>
    <row r="69" spans="1:19" ht="22.2" x14ac:dyDescent="0.6">
      <c r="A69" s="27"/>
      <c r="B69" s="1" t="s">
        <v>43</v>
      </c>
      <c r="D69" s="17"/>
      <c r="F69" s="68">
        <f>+ROUND([2]blancesheet!F70,0)</f>
        <v>30000000</v>
      </c>
      <c r="G69" s="29"/>
      <c r="H69" s="68">
        <f>+ROUND([2]blancesheet!H70,0)</f>
        <v>30000000</v>
      </c>
      <c r="I69" s="29"/>
      <c r="J69" s="30">
        <f>+ROUND([2]blancesheet!J70,0)</f>
        <v>20000000</v>
      </c>
      <c r="K69" s="29"/>
      <c r="L69" s="68">
        <f>+ROUND([2]blancesheet!L70,0)</f>
        <v>0</v>
      </c>
      <c r="M69" s="68"/>
      <c r="N69" s="68">
        <f>+ROUND([2]blancesheet!N70,0)</f>
        <v>0</v>
      </c>
      <c r="O69" s="61"/>
      <c r="P69" s="4">
        <f>+ROUND([2]blancesheet!P70,0)</f>
        <v>0</v>
      </c>
      <c r="S69" s="23"/>
    </row>
    <row r="70" spans="1:19" ht="22.2" x14ac:dyDescent="0.6">
      <c r="A70" s="27"/>
      <c r="B70" s="1" t="s">
        <v>44</v>
      </c>
      <c r="D70" s="69"/>
      <c r="F70" s="68">
        <f>+ROUND([2]blancesheet!F71,0)</f>
        <v>945606027</v>
      </c>
      <c r="G70" s="29"/>
      <c r="H70" s="68">
        <f>+ROUND([2]blancesheet!H71,0)</f>
        <v>1954745314</v>
      </c>
      <c r="I70" s="29"/>
      <c r="J70" s="30">
        <f>+ROUND([2]blancesheet!J71,0)</f>
        <v>1150498032</v>
      </c>
      <c r="K70" s="29"/>
      <c r="L70" s="68">
        <f>+ROUND([2]blancesheet!L71,0)</f>
        <v>909752678</v>
      </c>
      <c r="M70" s="68"/>
      <c r="N70" s="68">
        <f>+ROUND([2]blancesheet!N71,0)</f>
        <v>1709389278</v>
      </c>
      <c r="O70" s="61"/>
      <c r="P70" s="4">
        <f>+ROUND([2]blancesheet!P71,0)</f>
        <v>878660380</v>
      </c>
      <c r="S70" s="23"/>
    </row>
    <row r="71" spans="1:19" x14ac:dyDescent="0.55000000000000004">
      <c r="B71" s="1" t="s">
        <v>45</v>
      </c>
      <c r="D71" s="17"/>
      <c r="F71" s="68">
        <f>+ROUND([2]blancesheet!F72,0)</f>
        <v>310980719</v>
      </c>
      <c r="G71" s="29"/>
      <c r="H71" s="68">
        <f>+ROUND([2]blancesheet!H72,0)</f>
        <v>1521584125</v>
      </c>
      <c r="I71" s="29"/>
      <c r="J71" s="30">
        <f>+ROUND([2]blancesheet!J72,0)</f>
        <v>950343853</v>
      </c>
      <c r="K71" s="29"/>
      <c r="L71" s="68">
        <f>+ROUND([2]blancesheet!L72,0)</f>
        <v>310980719</v>
      </c>
      <c r="M71" s="29"/>
      <c r="N71" s="68">
        <f>+ROUND([2]blancesheet!N72,0)</f>
        <v>1521584125</v>
      </c>
      <c r="O71" s="70"/>
      <c r="P71" s="4">
        <f>+ROUND([2]blancesheet!P72,0)</f>
        <v>950343853</v>
      </c>
      <c r="S71" s="23"/>
    </row>
    <row r="72" spans="1:19" x14ac:dyDescent="0.55000000000000004">
      <c r="B72" s="1" t="s">
        <v>46</v>
      </c>
      <c r="D72" s="71"/>
      <c r="F72" s="68">
        <f>+ROUND([2]blancesheet!F73,0)</f>
        <v>6205480558</v>
      </c>
      <c r="G72" s="29"/>
      <c r="H72" s="68">
        <f>+ROUND([2]blancesheet!H73,0)</f>
        <v>7759387566</v>
      </c>
      <c r="I72" s="29"/>
      <c r="J72" s="30">
        <f>+ROUND([2]blancesheet!J73,0)-1</f>
        <v>6521136437</v>
      </c>
      <c r="K72" s="29"/>
      <c r="L72" s="68">
        <f>+ROUND([2]blancesheet!L73,0)</f>
        <v>6182059583</v>
      </c>
      <c r="M72" s="29"/>
      <c r="N72" s="68">
        <f>+ROUND([2]blancesheet!N73,0)</f>
        <v>7777255310</v>
      </c>
      <c r="O72" s="70"/>
      <c r="P72" s="4">
        <f>+ROUND([2]blancesheet!P73,0)</f>
        <v>6490673218</v>
      </c>
      <c r="S72" s="23"/>
    </row>
    <row r="73" spans="1:19" x14ac:dyDescent="0.55000000000000004">
      <c r="B73" s="1" t="s">
        <v>47</v>
      </c>
      <c r="D73" s="17"/>
      <c r="E73" s="17"/>
      <c r="F73" s="68"/>
      <c r="G73" s="29"/>
      <c r="H73" s="68"/>
      <c r="I73" s="29"/>
      <c r="J73" s="30"/>
      <c r="K73" s="29"/>
      <c r="L73" s="68"/>
      <c r="M73" s="29"/>
      <c r="N73" s="68"/>
      <c r="O73" s="70"/>
      <c r="P73" s="4"/>
      <c r="S73" s="23"/>
    </row>
    <row r="74" spans="1:19" x14ac:dyDescent="0.55000000000000004">
      <c r="C74" s="1" t="s">
        <v>48</v>
      </c>
      <c r="D74" s="17" t="s">
        <v>49</v>
      </c>
      <c r="E74" s="17"/>
      <c r="F74" s="68">
        <f>+ROUND([2]blancesheet!F75,0)</f>
        <v>4085029884</v>
      </c>
      <c r="G74" s="29"/>
      <c r="H74" s="68">
        <f>+ROUND([2]blancesheet!H75,0)</f>
        <v>4251950845</v>
      </c>
      <c r="I74" s="29"/>
      <c r="J74" s="30">
        <f>+ROUND([2]blancesheet!J75,0)</f>
        <v>4207704268</v>
      </c>
      <c r="K74" s="29"/>
      <c r="L74" s="68">
        <f>+ROUND([2]blancesheet!L75,0)</f>
        <v>4012691310</v>
      </c>
      <c r="M74" s="29"/>
      <c r="N74" s="68">
        <f>+ROUND([2]blancesheet!N75,0)</f>
        <v>4084910845</v>
      </c>
      <c r="O74" s="70"/>
      <c r="P74" s="4">
        <f>+ROUND([2]blancesheet!P75,0)</f>
        <v>4057725647</v>
      </c>
      <c r="S74" s="23"/>
    </row>
    <row r="75" spans="1:19" hidden="1" x14ac:dyDescent="0.55000000000000004">
      <c r="B75" s="1" t="s">
        <v>50</v>
      </c>
      <c r="D75" s="71"/>
      <c r="E75" s="17"/>
      <c r="F75" s="68">
        <f>+ROUND([2]blancesheet!F76,0)</f>
        <v>0</v>
      </c>
      <c r="G75" s="29"/>
      <c r="H75" s="68">
        <f>+ROUND([2]blancesheet!H76,0)</f>
        <v>0</v>
      </c>
      <c r="I75" s="29"/>
      <c r="J75" s="30">
        <f>+ROUND([2]blancesheet!J76,0)</f>
        <v>0</v>
      </c>
      <c r="K75" s="29"/>
      <c r="L75" s="68">
        <f>+ROUND([2]blancesheet!L76,0)</f>
        <v>0</v>
      </c>
      <c r="M75" s="29"/>
      <c r="N75" s="68">
        <f>+ROUND([2]blancesheet!N76,0)</f>
        <v>0</v>
      </c>
      <c r="O75" s="70"/>
      <c r="P75" s="4">
        <f>+ROUND([2]blancesheet!P76,0)</f>
        <v>0</v>
      </c>
      <c r="S75" s="23"/>
    </row>
    <row r="76" spans="1:19" x14ac:dyDescent="0.55000000000000004">
      <c r="B76" s="1" t="s">
        <v>51</v>
      </c>
      <c r="F76" s="68">
        <f>+ROUND([2]blancesheet!F77,0)</f>
        <v>3451402991</v>
      </c>
      <c r="G76" s="29"/>
      <c r="H76" s="68">
        <f>+ROUND([2]blancesheet!H77,0)</f>
        <v>2013280444</v>
      </c>
      <c r="I76" s="29"/>
      <c r="J76" s="30">
        <f>+ROUND([2]blancesheet!J77,0)</f>
        <v>1363822419</v>
      </c>
      <c r="K76" s="29"/>
      <c r="L76" s="68">
        <f>+ROUND([2]blancesheet!L77,0)</f>
        <v>3429191662</v>
      </c>
      <c r="M76" s="29"/>
      <c r="N76" s="68">
        <f>+ROUND([2]blancesheet!N77,0)</f>
        <v>2002197090</v>
      </c>
      <c r="O76" s="70"/>
      <c r="P76" s="4">
        <f>+ROUND([2]blancesheet!P77,0)</f>
        <v>1363822419</v>
      </c>
      <c r="S76" s="23"/>
    </row>
    <row r="77" spans="1:19" hidden="1" x14ac:dyDescent="0.55000000000000004">
      <c r="B77" s="1" t="s">
        <v>52</v>
      </c>
      <c r="D77" s="17"/>
      <c r="E77" s="17"/>
      <c r="F77" s="68">
        <f>+ROUND([2]blancesheet!F78,0)</f>
        <v>0</v>
      </c>
      <c r="G77" s="29"/>
      <c r="H77" s="68">
        <f>+ROUND([2]blancesheet!H78,0)</f>
        <v>0</v>
      </c>
      <c r="I77" s="29"/>
      <c r="J77" s="30">
        <f>+ROUND([2]blancesheet!J78,0)</f>
        <v>0</v>
      </c>
      <c r="K77" s="29"/>
      <c r="L77" s="68">
        <f>+ROUND([2]blancesheet!L78,0)</f>
        <v>0</v>
      </c>
      <c r="M77" s="29"/>
      <c r="N77" s="68">
        <f>+ROUND([2]blancesheet!N78,0)</f>
        <v>0</v>
      </c>
      <c r="O77" s="70"/>
      <c r="P77" s="4">
        <f>+ROUND([2]blancesheet!P78,0)</f>
        <v>0</v>
      </c>
      <c r="S77" s="23"/>
    </row>
    <row r="78" spans="1:19" hidden="1" x14ac:dyDescent="0.55000000000000004">
      <c r="B78" s="1" t="s">
        <v>53</v>
      </c>
      <c r="D78" s="17"/>
      <c r="F78" s="68">
        <f>+ROUND([2]blancesheet!F79,0)</f>
        <v>0</v>
      </c>
      <c r="G78" s="29"/>
      <c r="H78" s="68">
        <f>+ROUND([2]blancesheet!H79,0)</f>
        <v>0</v>
      </c>
      <c r="I78" s="29"/>
      <c r="J78" s="30">
        <f>+ROUND([2]blancesheet!J79,0)</f>
        <v>0</v>
      </c>
      <c r="K78" s="29"/>
      <c r="L78" s="68">
        <f>+ROUND([2]blancesheet!L79,0)</f>
        <v>0</v>
      </c>
      <c r="M78" s="29"/>
      <c r="N78" s="68">
        <f>+ROUND([2]blancesheet!N79,0)</f>
        <v>0</v>
      </c>
      <c r="O78" s="70"/>
      <c r="P78" s="4">
        <f>+ROUND([2]blancesheet!P79,0)</f>
        <v>0</v>
      </c>
      <c r="S78" s="23"/>
    </row>
    <row r="79" spans="1:19" x14ac:dyDescent="0.55000000000000004">
      <c r="B79" s="1" t="s">
        <v>54</v>
      </c>
      <c r="D79" s="17">
        <v>19</v>
      </c>
      <c r="F79" s="68">
        <f>+ROUND([2]blancesheet!F80,0)</f>
        <v>282796208</v>
      </c>
      <c r="G79" s="29"/>
      <c r="H79" s="68">
        <f>+ROUND([2]blancesheet!H80,0)</f>
        <v>337790612</v>
      </c>
      <c r="I79" s="29"/>
      <c r="J79" s="30">
        <f>+ROUND([2]blancesheet!J80,0)</f>
        <v>165037561</v>
      </c>
      <c r="K79" s="29"/>
      <c r="L79" s="68">
        <f>+ROUND([2]blancesheet!L80,0)</f>
        <v>282796208</v>
      </c>
      <c r="M79" s="29"/>
      <c r="N79" s="68">
        <f>+ROUND([2]blancesheet!N80,0)</f>
        <v>337790612</v>
      </c>
      <c r="O79" s="70"/>
      <c r="P79" s="4">
        <f>+ROUND([2]blancesheet!P80,0)</f>
        <v>165037561</v>
      </c>
      <c r="S79" s="23"/>
    </row>
    <row r="80" spans="1:19" x14ac:dyDescent="0.55000000000000004">
      <c r="B80" s="1" t="s">
        <v>55</v>
      </c>
      <c r="D80" s="17"/>
      <c r="F80" s="68">
        <f>+ROUND([2]blancesheet!F81,0)</f>
        <v>1563297564</v>
      </c>
      <c r="G80" s="29"/>
      <c r="H80" s="68">
        <f>+ROUND([2]blancesheet!H81,0)</f>
        <v>2859455691</v>
      </c>
      <c r="I80" s="29"/>
      <c r="J80" s="30">
        <f>+ROUND([2]blancesheet!J81,0)</f>
        <v>2486548610</v>
      </c>
      <c r="K80" s="29"/>
      <c r="L80" s="68">
        <f>+ROUND([2]blancesheet!L81,0)</f>
        <v>1498477026</v>
      </c>
      <c r="M80" s="30"/>
      <c r="N80" s="68">
        <f>+ROUND([2]blancesheet!N81,0)</f>
        <v>2802131791</v>
      </c>
      <c r="O80" s="4"/>
      <c r="P80" s="4">
        <f>+ROUND([2]blancesheet!P81,0)</f>
        <v>2441972787</v>
      </c>
      <c r="S80" s="23"/>
    </row>
    <row r="81" spans="1:19" ht="22.2" x14ac:dyDescent="0.6">
      <c r="A81" s="27"/>
      <c r="B81" s="27" t="s">
        <v>56</v>
      </c>
      <c r="D81" s="17"/>
      <c r="F81" s="36">
        <f>SUM(F69:F80)</f>
        <v>16874593951</v>
      </c>
      <c r="G81" s="35"/>
      <c r="H81" s="36">
        <f>SUM(H69:H80)</f>
        <v>20728194597</v>
      </c>
      <c r="I81" s="29"/>
      <c r="J81" s="36">
        <f>SUM(J69:J80)</f>
        <v>16865091180</v>
      </c>
      <c r="K81" s="29"/>
      <c r="L81" s="36">
        <f>SUM(L69:L80)</f>
        <v>16625949186</v>
      </c>
      <c r="M81" s="35"/>
      <c r="N81" s="36">
        <f>SUM(N69:N80)</f>
        <v>20235259051</v>
      </c>
      <c r="O81" s="72"/>
      <c r="P81" s="39">
        <f>SUM(P69:P80)</f>
        <v>16348235865</v>
      </c>
      <c r="S81" s="23"/>
    </row>
    <row r="82" spans="1:19" ht="22.2" x14ac:dyDescent="0.6">
      <c r="A82" s="27" t="s">
        <v>57</v>
      </c>
      <c r="B82" s="27"/>
      <c r="D82" s="17"/>
      <c r="F82" s="30"/>
      <c r="G82" s="30"/>
      <c r="H82" s="30"/>
      <c r="I82" s="29"/>
      <c r="J82" s="30"/>
      <c r="K82" s="29"/>
      <c r="L82" s="30"/>
      <c r="M82" s="30"/>
      <c r="N82" s="30"/>
      <c r="O82" s="4"/>
      <c r="P82" s="4"/>
      <c r="S82" s="23"/>
    </row>
    <row r="83" spans="1:19" x14ac:dyDescent="0.55000000000000004">
      <c r="B83" s="1" t="s">
        <v>58</v>
      </c>
      <c r="D83" s="17">
        <v>17</v>
      </c>
      <c r="F83" s="30">
        <f>+ROUND([2]blancesheet!F84,0)</f>
        <v>18519440188</v>
      </c>
      <c r="G83" s="29"/>
      <c r="H83" s="30">
        <f>+ROUND([2]blancesheet!H84,0)</f>
        <v>19228749730</v>
      </c>
      <c r="I83" s="29"/>
      <c r="J83" s="30">
        <f>+ROUND([2]blancesheet!J84,0)</f>
        <v>27493298900</v>
      </c>
      <c r="K83" s="29"/>
      <c r="L83" s="30">
        <f>+ROUND([2]blancesheet!L84,0)</f>
        <v>18204042572</v>
      </c>
      <c r="M83" s="30"/>
      <c r="N83" s="30">
        <f>+ROUND([2]blancesheet!N84,0)</f>
        <v>19202999730</v>
      </c>
      <c r="O83" s="4"/>
      <c r="P83" s="4">
        <f>+ROUND([2]blancesheet!P84,0)</f>
        <v>27136568900</v>
      </c>
      <c r="S83" s="23"/>
    </row>
    <row r="84" spans="1:19" x14ac:dyDescent="0.55000000000000004">
      <c r="B84" s="1" t="s">
        <v>59</v>
      </c>
      <c r="D84" s="17">
        <v>18</v>
      </c>
      <c r="F84" s="30">
        <f>+ROUND([2]blancesheet!F85,0)</f>
        <v>306951437</v>
      </c>
      <c r="G84" s="29"/>
      <c r="H84" s="30">
        <f>+ROUND([2]blancesheet!H85,0)</f>
        <v>380422092</v>
      </c>
      <c r="I84" s="29"/>
      <c r="J84" s="30">
        <f>+ROUND([2]blancesheet!J85,0)</f>
        <v>709117637</v>
      </c>
      <c r="K84" s="29"/>
      <c r="L84" s="30">
        <f>+ROUND([2]blancesheet!L85,0)</f>
        <v>306951437</v>
      </c>
      <c r="M84" s="30"/>
      <c r="N84" s="30">
        <f>+ROUND([2]blancesheet!N85,0)</f>
        <v>380422092</v>
      </c>
      <c r="O84" s="4"/>
      <c r="P84" s="4">
        <f>+ROUND([2]blancesheet!P85,0)</f>
        <v>709064762</v>
      </c>
      <c r="S84" s="23"/>
    </row>
    <row r="85" spans="1:19" hidden="1" x14ac:dyDescent="0.55000000000000004">
      <c r="B85" s="1" t="s">
        <v>60</v>
      </c>
      <c r="D85" s="17"/>
      <c r="E85" s="17"/>
      <c r="F85" s="30">
        <f>+ROUND([2]blancesheet!F86,0)</f>
        <v>0</v>
      </c>
      <c r="G85" s="29"/>
      <c r="H85" s="30">
        <f>+ROUND([2]blancesheet!H86,0)</f>
        <v>0</v>
      </c>
      <c r="I85" s="29"/>
      <c r="J85" s="30">
        <f>+ROUND([2]blancesheet!J86,0)</f>
        <v>0</v>
      </c>
      <c r="K85" s="29"/>
      <c r="L85" s="30">
        <f>+ROUND([2]blancesheet!L86,0)</f>
        <v>0</v>
      </c>
      <c r="M85" s="30"/>
      <c r="N85" s="30">
        <f>+ROUND([2]blancesheet!N86,0)</f>
        <v>0</v>
      </c>
      <c r="O85" s="4"/>
      <c r="P85" s="4">
        <f>+ROUND([2]blancesheet!P86,0)</f>
        <v>0</v>
      </c>
      <c r="S85" s="23"/>
    </row>
    <row r="86" spans="1:19" hidden="1" x14ac:dyDescent="0.55000000000000004">
      <c r="C86" s="1" t="s">
        <v>61</v>
      </c>
      <c r="D86" s="17"/>
      <c r="E86" s="17"/>
      <c r="F86" s="30">
        <f>+ROUND([2]blancesheet!F87,0)</f>
        <v>0</v>
      </c>
      <c r="G86" s="29"/>
      <c r="H86" s="30">
        <f>+ROUND([2]blancesheet!H87,0)</f>
        <v>0</v>
      </c>
      <c r="I86" s="29"/>
      <c r="J86" s="30">
        <f>+ROUND([2]blancesheet!J87,0)</f>
        <v>0</v>
      </c>
      <c r="K86" s="29"/>
      <c r="L86" s="30">
        <f>+ROUND([2]blancesheet!L87,0)</f>
        <v>0</v>
      </c>
      <c r="M86" s="30"/>
      <c r="N86" s="30">
        <f>+ROUND([2]blancesheet!N87,0)</f>
        <v>0</v>
      </c>
      <c r="O86" s="4"/>
      <c r="P86" s="4">
        <f>+ROUND([2]blancesheet!P87,0)</f>
        <v>0</v>
      </c>
      <c r="S86" s="23"/>
    </row>
    <row r="87" spans="1:19" hidden="1" x14ac:dyDescent="0.55000000000000004">
      <c r="B87" s="1" t="s">
        <v>62</v>
      </c>
      <c r="D87" s="17"/>
      <c r="E87" s="17"/>
      <c r="F87" s="30">
        <f>+ROUND([2]blancesheet!F88,0)</f>
        <v>0</v>
      </c>
      <c r="G87" s="29"/>
      <c r="H87" s="30">
        <f>+ROUND([2]blancesheet!H88,0)</f>
        <v>0</v>
      </c>
      <c r="I87" s="29"/>
      <c r="J87" s="30">
        <f>+ROUND([2]blancesheet!J88,0)</f>
        <v>0</v>
      </c>
      <c r="K87" s="29"/>
      <c r="L87" s="30">
        <f>+ROUND([2]blancesheet!L88,0)</f>
        <v>0</v>
      </c>
      <c r="M87" s="30"/>
      <c r="N87" s="30">
        <f>+ROUND([2]blancesheet!N88,0)</f>
        <v>0</v>
      </c>
      <c r="O87" s="4"/>
      <c r="P87" s="4">
        <f>+ROUND([2]blancesheet!P88,0)</f>
        <v>0</v>
      </c>
      <c r="S87" s="23"/>
    </row>
    <row r="88" spans="1:19" hidden="1" x14ac:dyDescent="0.55000000000000004">
      <c r="B88" s="1" t="s">
        <v>63</v>
      </c>
      <c r="D88" s="17">
        <v>21</v>
      </c>
      <c r="E88" s="17"/>
      <c r="F88" s="30">
        <f>+ROUND([2]blancesheet!F89,0)</f>
        <v>0</v>
      </c>
      <c r="G88" s="29"/>
      <c r="H88" s="30">
        <f>+ROUND([2]blancesheet!H89,0)</f>
        <v>0</v>
      </c>
      <c r="I88" s="29"/>
      <c r="J88" s="30">
        <f>+ROUND([2]blancesheet!J89,0)</f>
        <v>0</v>
      </c>
      <c r="K88" s="29"/>
      <c r="L88" s="30">
        <f>+ROUND([2]blancesheet!L89,0)</f>
        <v>0</v>
      </c>
      <c r="M88" s="30"/>
      <c r="N88" s="30">
        <f>+ROUND([2]blancesheet!N89,0)</f>
        <v>0</v>
      </c>
      <c r="O88" s="4"/>
      <c r="P88" s="4">
        <f>+ROUND([2]blancesheet!P89,0)</f>
        <v>0</v>
      </c>
      <c r="S88" s="23"/>
    </row>
    <row r="89" spans="1:19" x14ac:dyDescent="0.55000000000000004">
      <c r="B89" s="1" t="s">
        <v>64</v>
      </c>
      <c r="D89" s="17"/>
      <c r="E89" s="17"/>
      <c r="F89" s="30">
        <f>+ROUND([2]blancesheet!F90,0)</f>
        <v>2320437322</v>
      </c>
      <c r="G89" s="29"/>
      <c r="H89" s="30">
        <f>+ROUND([2]blancesheet!H90,0)</f>
        <v>2267213022</v>
      </c>
      <c r="I89" s="29"/>
      <c r="J89" s="30">
        <f>+ROUND([2]blancesheet!J90,0)</f>
        <v>2431439632</v>
      </c>
      <c r="K89" s="29"/>
      <c r="L89" s="30">
        <f>+ROUND([2]blancesheet!L90,0)</f>
        <v>2317921848</v>
      </c>
      <c r="M89" s="30"/>
      <c r="N89" s="30">
        <f>+ROUND([2]blancesheet!N90,0)</f>
        <v>2264786033</v>
      </c>
      <c r="O89" s="4"/>
      <c r="P89" s="4">
        <f>+ROUND([2]blancesheet!P90,0)</f>
        <v>2430156087</v>
      </c>
      <c r="S89" s="23"/>
    </row>
    <row r="90" spans="1:19" x14ac:dyDescent="0.55000000000000004">
      <c r="B90" s="1" t="s">
        <v>65</v>
      </c>
      <c r="D90" s="17">
        <v>19</v>
      </c>
      <c r="E90" s="17"/>
      <c r="F90" s="30">
        <f>+ROUND([2]blancesheet!F91,0)</f>
        <v>680071708</v>
      </c>
      <c r="G90" s="29"/>
      <c r="H90" s="30">
        <f>+ROUND([2]blancesheet!H91,0)</f>
        <v>672688677</v>
      </c>
      <c r="I90" s="29"/>
      <c r="J90" s="30">
        <f>+ROUND([2]blancesheet!J91,0)</f>
        <v>1150091809</v>
      </c>
      <c r="K90" s="29"/>
      <c r="L90" s="30">
        <f>+ROUND([2]blancesheet!L91,0)</f>
        <v>676631708</v>
      </c>
      <c r="M90" s="30"/>
      <c r="N90" s="30">
        <f>+ROUND([2]blancesheet!N91,0)</f>
        <v>669248677</v>
      </c>
      <c r="O90" s="4"/>
      <c r="P90" s="4">
        <f>+ROUND([2]blancesheet!P91,0)</f>
        <v>1150091809</v>
      </c>
      <c r="S90" s="23"/>
    </row>
    <row r="91" spans="1:19" x14ac:dyDescent="0.55000000000000004">
      <c r="B91" s="1" t="s">
        <v>66</v>
      </c>
      <c r="D91" s="43">
        <v>20</v>
      </c>
      <c r="E91" s="45"/>
      <c r="F91" s="30">
        <f>+ROUND([2]blancesheet!F92,0)-1</f>
        <v>3663232012</v>
      </c>
      <c r="G91" s="30"/>
      <c r="H91" s="30">
        <f>+ROUND([2]blancesheet!H92,0)</f>
        <v>3443975575</v>
      </c>
      <c r="I91" s="29"/>
      <c r="J91" s="30">
        <f>+ROUND([2]blancesheet!J92,0)</f>
        <v>3173659792</v>
      </c>
      <c r="K91" s="29"/>
      <c r="L91" s="30">
        <f>+ROUND([2]blancesheet!L92,0)</f>
        <v>3661514521</v>
      </c>
      <c r="M91" s="30"/>
      <c r="N91" s="30">
        <f>+ROUND([2]blancesheet!N92,0)</f>
        <v>3442271616</v>
      </c>
      <c r="O91" s="4"/>
      <c r="P91" s="4">
        <f>+ROUND([2]blancesheet!P92,0)</f>
        <v>3171914652</v>
      </c>
      <c r="S91" s="23"/>
    </row>
    <row r="92" spans="1:19" ht="22.2" x14ac:dyDescent="0.6">
      <c r="B92" s="27" t="s">
        <v>67</v>
      </c>
      <c r="D92" s="45"/>
      <c r="E92" s="45"/>
      <c r="F92" s="36">
        <f>SUM(F83:F91)</f>
        <v>25490132667</v>
      </c>
      <c r="G92" s="35"/>
      <c r="H92" s="36">
        <f>SUM(H83:H91)</f>
        <v>25993049096</v>
      </c>
      <c r="I92" s="29"/>
      <c r="J92" s="36">
        <f>SUM(J83:J91)</f>
        <v>34957607770</v>
      </c>
      <c r="K92" s="29"/>
      <c r="L92" s="36">
        <f>SUM(L83:L91)</f>
        <v>25167062086</v>
      </c>
      <c r="M92" s="35"/>
      <c r="N92" s="36">
        <f>SUM(N83:N91)</f>
        <v>25959728148</v>
      </c>
      <c r="O92" s="72"/>
      <c r="P92" s="39">
        <f>SUM(P83:P91)</f>
        <v>34597796210</v>
      </c>
      <c r="S92" s="23"/>
    </row>
    <row r="93" spans="1:19" ht="22.2" x14ac:dyDescent="0.6">
      <c r="A93" s="27" t="s">
        <v>68</v>
      </c>
      <c r="B93" s="27"/>
      <c r="D93" s="17"/>
      <c r="F93" s="36">
        <f>F81+F92</f>
        <v>42364726618</v>
      </c>
      <c r="G93" s="35"/>
      <c r="H93" s="36">
        <f>H81+H92</f>
        <v>46721243693</v>
      </c>
      <c r="I93" s="29"/>
      <c r="J93" s="36">
        <f>J81+J92</f>
        <v>51822698950</v>
      </c>
      <c r="K93" s="29"/>
      <c r="L93" s="36">
        <f>L81+L92</f>
        <v>41793011272</v>
      </c>
      <c r="M93" s="35"/>
      <c r="N93" s="36">
        <f>N81+N92</f>
        <v>46194987199</v>
      </c>
      <c r="O93" s="72"/>
      <c r="P93" s="39">
        <f>P81+P92</f>
        <v>50946032075</v>
      </c>
      <c r="S93" s="23"/>
    </row>
    <row r="94" spans="1:19" ht="22.2" x14ac:dyDescent="0.6">
      <c r="A94" s="27" t="s">
        <v>69</v>
      </c>
      <c r="F94" s="29"/>
      <c r="G94" s="29"/>
      <c r="H94" s="29"/>
      <c r="I94" s="29"/>
      <c r="J94" s="73"/>
      <c r="K94" s="29"/>
      <c r="L94" s="29"/>
      <c r="M94" s="29"/>
      <c r="N94" s="29"/>
      <c r="O94" s="31"/>
      <c r="P94" s="74"/>
      <c r="S94" s="23"/>
    </row>
    <row r="95" spans="1:19" ht="22.2" x14ac:dyDescent="0.6">
      <c r="A95" s="27"/>
      <c r="B95" s="1" t="s">
        <v>70</v>
      </c>
      <c r="D95" s="43"/>
      <c r="F95" s="29"/>
      <c r="G95" s="29"/>
      <c r="H95" s="29"/>
      <c r="I95" s="29"/>
      <c r="J95" s="30"/>
      <c r="K95" s="29"/>
      <c r="L95" s="29"/>
      <c r="M95" s="29"/>
      <c r="N95" s="29"/>
      <c r="O95" s="31"/>
      <c r="P95" s="4"/>
      <c r="S95" s="23"/>
    </row>
    <row r="96" spans="1:19" x14ac:dyDescent="0.55000000000000004">
      <c r="C96" s="1" t="s">
        <v>71</v>
      </c>
      <c r="F96" s="30"/>
      <c r="G96" s="29"/>
      <c r="H96" s="30"/>
      <c r="I96" s="29"/>
      <c r="J96" s="30"/>
      <c r="K96" s="29"/>
      <c r="L96" s="29"/>
      <c r="M96" s="29"/>
      <c r="N96" s="29"/>
      <c r="O96" s="70"/>
      <c r="P96" s="4"/>
      <c r="S96" s="23"/>
    </row>
    <row r="97" spans="1:19" x14ac:dyDescent="0.55000000000000004">
      <c r="C97" s="1" t="s">
        <v>72</v>
      </c>
      <c r="F97" s="30"/>
      <c r="G97" s="29"/>
      <c r="H97" s="30"/>
      <c r="I97" s="29"/>
      <c r="J97" s="30"/>
      <c r="K97" s="29"/>
      <c r="L97" s="30"/>
      <c r="M97" s="30"/>
      <c r="N97" s="30"/>
      <c r="O97" s="4"/>
      <c r="P97" s="4"/>
      <c r="S97" s="23"/>
    </row>
    <row r="98" spans="1:19" ht="22.2" thickBot="1" x14ac:dyDescent="0.6">
      <c r="C98" s="1" t="s">
        <v>73</v>
      </c>
      <c r="F98" s="75">
        <v>14285700000</v>
      </c>
      <c r="G98" s="30"/>
      <c r="H98" s="75">
        <v>14285700000</v>
      </c>
      <c r="I98" s="29"/>
      <c r="J98" s="76">
        <f>+ROUND([2]blancesheet!J99,0)</f>
        <v>14285700000</v>
      </c>
      <c r="K98" s="29"/>
      <c r="L98" s="75">
        <v>14285700000</v>
      </c>
      <c r="M98" s="30"/>
      <c r="N98" s="75">
        <v>14285700000</v>
      </c>
      <c r="O98" s="4"/>
      <c r="P98" s="4"/>
      <c r="S98" s="23"/>
    </row>
    <row r="99" spans="1:19" ht="22.2" thickTop="1" x14ac:dyDescent="0.55000000000000004">
      <c r="C99" s="1" t="s">
        <v>74</v>
      </c>
      <c r="F99" s="29"/>
      <c r="G99" s="29"/>
      <c r="H99" s="29"/>
      <c r="I99" s="30"/>
      <c r="J99" s="29"/>
      <c r="K99" s="29"/>
      <c r="L99" s="29"/>
      <c r="M99" s="29"/>
      <c r="N99" s="29"/>
      <c r="S99" s="23"/>
    </row>
    <row r="100" spans="1:19" x14ac:dyDescent="0.55000000000000004">
      <c r="C100" s="1" t="s">
        <v>75</v>
      </c>
      <c r="F100" s="30"/>
      <c r="G100" s="29"/>
      <c r="H100" s="29"/>
      <c r="I100" s="29"/>
      <c r="J100" s="30"/>
      <c r="K100" s="29"/>
      <c r="L100" s="29"/>
      <c r="M100" s="29"/>
      <c r="N100" s="29"/>
      <c r="O100" s="4"/>
      <c r="P100" s="4"/>
      <c r="S100" s="23"/>
    </row>
    <row r="101" spans="1:19" x14ac:dyDescent="0.55000000000000004">
      <c r="C101" s="1" t="s">
        <v>76</v>
      </c>
      <c r="D101" s="17"/>
      <c r="F101" s="30">
        <f>+F98</f>
        <v>14285700000</v>
      </c>
      <c r="G101" s="30"/>
      <c r="H101" s="68">
        <f>+H98</f>
        <v>14285700000</v>
      </c>
      <c r="I101" s="29"/>
      <c r="J101" s="30">
        <f>+ROUND([2]blancesheet!J102,0)</f>
        <v>14285700000</v>
      </c>
      <c r="K101" s="29"/>
      <c r="L101" s="30">
        <f>+L98</f>
        <v>14285700000</v>
      </c>
      <c r="M101" s="29"/>
      <c r="N101" s="68">
        <f>+N98</f>
        <v>14285700000</v>
      </c>
      <c r="O101" s="4"/>
      <c r="P101" s="4"/>
      <c r="S101" s="23"/>
    </row>
    <row r="102" spans="1:19" x14ac:dyDescent="0.55000000000000004">
      <c r="B102" s="1" t="s">
        <v>77</v>
      </c>
      <c r="D102" s="17"/>
      <c r="F102" s="30">
        <f>+ROUND([2]blancesheet!F103,0)</f>
        <v>12567669243</v>
      </c>
      <c r="G102" s="30"/>
      <c r="H102" s="30">
        <f>+ROUND([2]blancesheet!H103,0)</f>
        <v>12567669243</v>
      </c>
      <c r="I102" s="29"/>
      <c r="J102" s="30">
        <f>+ROUND([2]blancesheet!J103,0)</f>
        <v>12567669243</v>
      </c>
      <c r="K102" s="29"/>
      <c r="L102" s="30">
        <f>+ROUND([2]blancesheet!L103,0)</f>
        <v>12567669243</v>
      </c>
      <c r="M102" s="30"/>
      <c r="N102" s="30">
        <f>+ROUND([2]blancesheet!N103,0)</f>
        <v>12567669243</v>
      </c>
      <c r="O102" s="77"/>
      <c r="P102" s="4">
        <f>+ROUND([2]blancesheet!P103,0)</f>
        <v>12567669243</v>
      </c>
      <c r="S102" s="23"/>
    </row>
    <row r="103" spans="1:19" x14ac:dyDescent="0.55000000000000004">
      <c r="B103" s="1" t="s">
        <v>78</v>
      </c>
      <c r="D103" s="17"/>
      <c r="F103" s="30"/>
      <c r="G103" s="30"/>
      <c r="H103" s="30"/>
      <c r="I103" s="29"/>
      <c r="J103" s="29"/>
      <c r="K103" s="29"/>
      <c r="L103" s="30"/>
      <c r="M103" s="30"/>
      <c r="N103" s="30"/>
      <c r="O103" s="77"/>
      <c r="S103" s="23"/>
    </row>
    <row r="104" spans="1:19" x14ac:dyDescent="0.55000000000000004">
      <c r="B104" s="1" t="s">
        <v>16</v>
      </c>
      <c r="C104" s="1" t="s">
        <v>79</v>
      </c>
      <c r="D104" s="17"/>
      <c r="F104" s="30">
        <f>+ROUND([2]blancesheet!F105,0)</f>
        <v>1428570000</v>
      </c>
      <c r="G104" s="30"/>
      <c r="H104" s="30">
        <f>+ROUND([2]blancesheet!H105,0)</f>
        <v>1428570000</v>
      </c>
      <c r="I104" s="29"/>
      <c r="J104" s="30">
        <f>+ROUND([2]blancesheet!J105,0)</f>
        <v>1428570000</v>
      </c>
      <c r="K104" s="29"/>
      <c r="L104" s="30">
        <f>+ROUND([2]blancesheet!L105,0)</f>
        <v>1428570000</v>
      </c>
      <c r="M104" s="30"/>
      <c r="N104" s="30">
        <f>+ROUND([2]blancesheet!N105,0)</f>
        <v>1428570000</v>
      </c>
      <c r="O104" s="77"/>
      <c r="P104" s="4">
        <f>+ROUND([2]blancesheet!P105,0)</f>
        <v>1428570000</v>
      </c>
      <c r="S104" s="23"/>
    </row>
    <row r="105" spans="1:19" ht="22.2" x14ac:dyDescent="0.6">
      <c r="C105" s="1" t="s">
        <v>80</v>
      </c>
      <c r="F105" s="30">
        <f>+ROUND([2]blancesheet!F106,0)</f>
        <v>108114480922</v>
      </c>
      <c r="G105" s="35"/>
      <c r="H105" s="30">
        <f>+ROUND([2]blancesheet!H106,0)</f>
        <v>101894954912</v>
      </c>
      <c r="I105" s="29"/>
      <c r="J105" s="30">
        <f>+ROUND([2]blancesheet!J106,0)</f>
        <v>78683845428</v>
      </c>
      <c r="K105" s="29"/>
      <c r="L105" s="30">
        <f>+ROUND([2]blancesheet!L106,0)</f>
        <v>108229125759</v>
      </c>
      <c r="M105" s="35"/>
      <c r="N105" s="30">
        <f>+ROUND([2]blancesheet!N106,0)</f>
        <v>102036960503</v>
      </c>
      <c r="O105" s="78"/>
      <c r="P105" s="4">
        <f>+ROUND([2]blancesheet!P106,0)+1</f>
        <v>78957663657</v>
      </c>
      <c r="S105" s="23"/>
    </row>
    <row r="106" spans="1:19" x14ac:dyDescent="0.55000000000000004">
      <c r="B106" s="1" t="s">
        <v>81</v>
      </c>
      <c r="F106" s="30">
        <f>+ROUND([2]blancesheet!F107,0)</f>
        <v>1161585489</v>
      </c>
      <c r="G106" s="29"/>
      <c r="H106" s="30">
        <f>+ROUND([2]blancesheet!H107,0)</f>
        <v>1199355918</v>
      </c>
      <c r="I106" s="29"/>
      <c r="J106" s="33">
        <f>+ROUND([2]blancesheet!J107,0)</f>
        <v>610606901</v>
      </c>
      <c r="K106" s="29"/>
      <c r="L106" s="30">
        <f>+ROUND([2]blancesheet!L107,0)</f>
        <v>1161585489</v>
      </c>
      <c r="M106" s="29"/>
      <c r="N106" s="30">
        <f>+ROUND([2]blancesheet!N107,0)</f>
        <v>1199355918</v>
      </c>
      <c r="O106" s="31"/>
      <c r="P106" s="79">
        <f>+ROUND([2]blancesheet!P107,0)</f>
        <v>610606901</v>
      </c>
      <c r="S106" s="23"/>
    </row>
    <row r="107" spans="1:19" ht="22.2" x14ac:dyDescent="0.6">
      <c r="A107" s="27"/>
      <c r="B107" s="27" t="s">
        <v>82</v>
      </c>
      <c r="F107" s="80">
        <f>SUM(F101:F106)</f>
        <v>137558005654</v>
      </c>
      <c r="G107" s="37"/>
      <c r="H107" s="80">
        <f>SUM(H101:H106)</f>
        <v>131376250073</v>
      </c>
      <c r="I107" s="29"/>
      <c r="J107" s="80">
        <f>SUM(J101:J106)</f>
        <v>107576391572</v>
      </c>
      <c r="K107" s="29"/>
      <c r="L107" s="80">
        <f>SUM(L101:L106)</f>
        <v>137672650491</v>
      </c>
      <c r="M107" s="35"/>
      <c r="N107" s="80">
        <f>SUM(N101:N106)</f>
        <v>131518255664</v>
      </c>
      <c r="O107" s="72"/>
      <c r="P107" s="81">
        <f>SUM(P102:P106)</f>
        <v>93564509801</v>
      </c>
      <c r="S107" s="23"/>
    </row>
    <row r="108" spans="1:19" ht="22.2" x14ac:dyDescent="0.6">
      <c r="B108" s="1" t="s">
        <v>83</v>
      </c>
      <c r="F108" s="33">
        <f>+ROUND([2]blancesheet!F109,0)</f>
        <v>330682109</v>
      </c>
      <c r="G108" s="37"/>
      <c r="H108" s="33">
        <f>+ROUND([2]blancesheet!H109,0)</f>
        <v>312441606</v>
      </c>
      <c r="I108" s="29"/>
      <c r="J108" s="33">
        <f>+ROUND([2]blancesheet!J109,0)</f>
        <v>224566514</v>
      </c>
      <c r="K108" s="29"/>
      <c r="L108" s="30">
        <f>+ROUND([2]blancesheet!L109,0)</f>
        <v>0</v>
      </c>
      <c r="M108" s="35"/>
      <c r="N108" s="33">
        <f>+ROUND([2]blancesheet!N109,0)</f>
        <v>0</v>
      </c>
      <c r="O108" s="72"/>
      <c r="P108" s="79">
        <f>+ROUND([2]blancesheet!P109,0)</f>
        <v>0</v>
      </c>
      <c r="S108" s="23"/>
    </row>
    <row r="109" spans="1:19" ht="22.2" x14ac:dyDescent="0.6">
      <c r="A109" s="27" t="s">
        <v>84</v>
      </c>
      <c r="F109" s="82">
        <f>SUM(F107:F108)</f>
        <v>137888687763</v>
      </c>
      <c r="G109" s="37"/>
      <c r="H109" s="82">
        <f>SUM(H107:H108)</f>
        <v>131688691679</v>
      </c>
      <c r="I109" s="29"/>
      <c r="J109" s="82">
        <f>SUM(J107:J108)</f>
        <v>107800958086</v>
      </c>
      <c r="K109" s="29"/>
      <c r="L109" s="36">
        <f>SUM(L107:L108)</f>
        <v>137672650491</v>
      </c>
      <c r="M109" s="35"/>
      <c r="N109" s="82">
        <f>SUM(N107:N108)</f>
        <v>131518255664</v>
      </c>
      <c r="O109" s="72"/>
      <c r="P109" s="83">
        <f>SUM(P107:P108)</f>
        <v>93564509801</v>
      </c>
      <c r="S109" s="23"/>
    </row>
    <row r="110" spans="1:19" ht="22.8" thickBot="1" x14ac:dyDescent="0.65">
      <c r="A110" s="27" t="s">
        <v>85</v>
      </c>
      <c r="D110" s="84"/>
      <c r="E110" s="84"/>
      <c r="F110" s="49">
        <f>F93+F109</f>
        <v>180253414381</v>
      </c>
      <c r="G110" s="85"/>
      <c r="H110" s="49">
        <f>H93+H109</f>
        <v>178409935372</v>
      </c>
      <c r="I110" s="29"/>
      <c r="J110" s="49">
        <f>J93+J109</f>
        <v>159623657036</v>
      </c>
      <c r="K110" s="29"/>
      <c r="L110" s="49">
        <f>L93+L109</f>
        <v>179465661763</v>
      </c>
      <c r="M110" s="29"/>
      <c r="N110" s="49">
        <f>N93+N109</f>
        <v>177713242863</v>
      </c>
      <c r="P110" s="50">
        <f>P93+P109</f>
        <v>144510541876</v>
      </c>
      <c r="S110" s="23"/>
    </row>
    <row r="111" spans="1:19" ht="32.25" customHeight="1" thickTop="1" x14ac:dyDescent="0.6">
      <c r="A111" s="27" t="s">
        <v>40</v>
      </c>
      <c r="F111" s="51"/>
      <c r="G111" s="29"/>
      <c r="H111" s="29"/>
      <c r="I111" s="30"/>
      <c r="J111" s="29"/>
      <c r="K111" s="29"/>
      <c r="L111" s="40"/>
      <c r="M111" s="29"/>
      <c r="N111" s="29"/>
    </row>
    <row r="112" spans="1:19" ht="22.2" x14ac:dyDescent="0.6">
      <c r="A112" s="27"/>
      <c r="D112" s="84"/>
      <c r="E112" s="84"/>
      <c r="F112" s="72"/>
      <c r="G112" s="86"/>
      <c r="H112" s="72"/>
      <c r="I112" s="1"/>
      <c r="J112" s="72"/>
      <c r="L112" s="72"/>
      <c r="N112" s="72"/>
      <c r="P112" s="72"/>
    </row>
    <row r="113" spans="1:16" ht="22.2" x14ac:dyDescent="0.6">
      <c r="A113" s="25"/>
      <c r="D113" s="84"/>
      <c r="E113" s="84"/>
      <c r="F113" s="5"/>
      <c r="G113" s="5"/>
      <c r="H113" s="5"/>
      <c r="I113" s="1"/>
      <c r="J113" s="5"/>
    </row>
    <row r="114" spans="1:16" x14ac:dyDescent="0.55000000000000004">
      <c r="F114" s="5" t="s">
        <v>86</v>
      </c>
      <c r="G114" s="44"/>
      <c r="H114" s="44"/>
      <c r="I114" s="44"/>
      <c r="M114" s="5" t="s">
        <v>87</v>
      </c>
      <c r="N114" s="87"/>
      <c r="O114" s="5"/>
      <c r="P114" s="87"/>
    </row>
    <row r="115" spans="1:16" x14ac:dyDescent="0.55000000000000004">
      <c r="F115" s="17" t="s">
        <v>88</v>
      </c>
      <c r="G115" s="88"/>
      <c r="H115" s="89"/>
      <c r="I115" s="90"/>
      <c r="M115" s="17" t="s">
        <v>89</v>
      </c>
      <c r="O115" s="17"/>
    </row>
    <row r="123" spans="1:16" x14ac:dyDescent="0.55000000000000004">
      <c r="F123" s="31">
        <f t="shared" ref="F123:P123" si="0">+F110-F35</f>
        <v>0</v>
      </c>
      <c r="G123" s="31">
        <f t="shared" si="0"/>
        <v>0</v>
      </c>
      <c r="H123" s="31">
        <f t="shared" si="0"/>
        <v>0</v>
      </c>
      <c r="I123" s="31">
        <f t="shared" si="0"/>
        <v>0</v>
      </c>
      <c r="J123" s="31">
        <f t="shared" si="0"/>
        <v>0</v>
      </c>
      <c r="K123" s="31">
        <f t="shared" si="0"/>
        <v>0</v>
      </c>
      <c r="L123" s="31">
        <f>+L110-L35</f>
        <v>0</v>
      </c>
      <c r="M123" s="31">
        <f t="shared" si="0"/>
        <v>0</v>
      </c>
      <c r="N123" s="31">
        <f t="shared" si="0"/>
        <v>0</v>
      </c>
      <c r="O123" s="31">
        <f t="shared" si="0"/>
        <v>0</v>
      </c>
      <c r="P123" s="31">
        <f t="shared" si="0"/>
        <v>-14285700000</v>
      </c>
    </row>
  </sheetData>
  <mergeCells count="12">
    <mergeCell ref="A58:N58"/>
    <mergeCell ref="A59:P59"/>
    <mergeCell ref="A60:P60"/>
    <mergeCell ref="A61:P61"/>
    <mergeCell ref="F63:H63"/>
    <mergeCell ref="L63:P63"/>
    <mergeCell ref="A2:N2"/>
    <mergeCell ref="A3:P3"/>
    <mergeCell ref="A4:P4"/>
    <mergeCell ref="A5:P5"/>
    <mergeCell ref="F7:H7"/>
    <mergeCell ref="L7:P7"/>
  </mergeCells>
  <conditionalFormatting sqref="J114 H114 O114:P114">
    <cfRule type="cellIs" dxfId="7" priority="2" stopIfTrue="1" operator="equal">
      <formula>0</formula>
    </cfRule>
  </conditionalFormatting>
  <conditionalFormatting sqref="N114">
    <cfRule type="cellIs" dxfId="6" priority="1" stopIfTrue="1" operator="equal">
      <formula>0</formula>
    </cfRule>
  </conditionalFormatting>
  <pageMargins left="0.86614173228346458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A7A39-0EC1-4E64-900A-D1441668B4B0}">
  <dimension ref="A1:O101"/>
  <sheetViews>
    <sheetView view="pageBreakPreview" topLeftCell="A91" zoomScale="85" zoomScaleNormal="85" zoomScaleSheetLayoutView="85" zoomScalePageLayoutView="85" workbookViewId="0">
      <selection activeCell="H96" sqref="H96"/>
    </sheetView>
  </sheetViews>
  <sheetFormatPr defaultColWidth="9.125" defaultRowHeight="20.399999999999999" customHeight="1" x14ac:dyDescent="0.55000000000000004"/>
  <cols>
    <col min="1" max="1" width="3.125" style="1" customWidth="1"/>
    <col min="2" max="2" width="2.875" style="1" customWidth="1"/>
    <col min="3" max="3" width="51.25" style="1" customWidth="1"/>
    <col min="4" max="4" width="9" style="1" customWidth="1"/>
    <col min="5" max="5" width="0.375" style="1" customWidth="1"/>
    <col min="6" max="6" width="15.25" style="1" customWidth="1"/>
    <col min="7" max="7" width="1.25" style="1" customWidth="1"/>
    <col min="8" max="8" width="15.25" style="1" customWidth="1"/>
    <col min="9" max="9" width="1.25" style="1" customWidth="1"/>
    <col min="10" max="10" width="15.25" style="1" customWidth="1"/>
    <col min="11" max="11" width="1.625" style="1" customWidth="1"/>
    <col min="12" max="12" width="15.25" style="1" customWidth="1"/>
    <col min="13" max="13" width="16.25" style="1" customWidth="1"/>
    <col min="14" max="14" width="9.125" style="1"/>
    <col min="15" max="15" width="13.375" style="1" bestFit="1" customWidth="1"/>
    <col min="16" max="16384" width="9.125" style="1"/>
  </cols>
  <sheetData>
    <row r="1" spans="1:15" ht="19.5" customHeight="1" x14ac:dyDescent="0.55000000000000004">
      <c r="L1" s="4">
        <v>3</v>
      </c>
    </row>
    <row r="2" spans="1:15" ht="5.25" customHeight="1" x14ac:dyDescent="0.55000000000000004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5" ht="21.6" x14ac:dyDescent="0.5500000000000000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2" t="s">
        <v>10</v>
      </c>
    </row>
    <row r="4" spans="1:15" ht="21.6" x14ac:dyDescent="0.55000000000000004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92" t="s">
        <v>13</v>
      </c>
    </row>
    <row r="5" spans="1:15" ht="20.399999999999999" customHeight="1" x14ac:dyDescent="0.6">
      <c r="A5" s="93" t="s">
        <v>0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5" ht="20.399999999999999" customHeight="1" x14ac:dyDescent="0.6">
      <c r="A6" s="93" t="s">
        <v>90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</row>
    <row r="7" spans="1:15" ht="24.75" customHeight="1" x14ac:dyDescent="0.6">
      <c r="A7" s="93" t="str">
        <f>+'[2]income-statement(YTD)'!A7</f>
        <v>สำหรับงวดสามเดือนสิ้นสุดวันที่ 31 ธันวาคม 2560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</row>
    <row r="8" spans="1:15" ht="20.399999999999999" customHeight="1" x14ac:dyDescent="0.6">
      <c r="D8" s="6"/>
      <c r="E8" s="6"/>
      <c r="H8" s="95"/>
      <c r="I8" s="95"/>
      <c r="L8" s="62" t="s">
        <v>91</v>
      </c>
    </row>
    <row r="9" spans="1:15" ht="22.5" customHeight="1" x14ac:dyDescent="0.6">
      <c r="D9" s="96"/>
      <c r="E9" s="96"/>
      <c r="F9" s="243" t="s">
        <v>4</v>
      </c>
      <c r="G9" s="243"/>
      <c r="H9" s="243"/>
      <c r="I9" s="3"/>
      <c r="J9" s="243" t="s">
        <v>5</v>
      </c>
      <c r="K9" s="243"/>
      <c r="L9" s="243"/>
    </row>
    <row r="10" spans="1:15" ht="22.5" customHeight="1" x14ac:dyDescent="0.6">
      <c r="D10" s="10" t="s">
        <v>6</v>
      </c>
      <c r="E10" s="11"/>
      <c r="F10" s="97" t="s">
        <v>7</v>
      </c>
      <c r="G10" s="98"/>
      <c r="H10" s="99" t="s">
        <v>92</v>
      </c>
      <c r="I10" s="100"/>
      <c r="J10" s="16" t="str">
        <f>+F10</f>
        <v>31 ธันวาคม 2560</v>
      </c>
      <c r="K10" s="3"/>
      <c r="L10" s="16" t="str">
        <f>+H10</f>
        <v>31 ธันวาคม 2559</v>
      </c>
    </row>
    <row r="11" spans="1:15" ht="22.2" x14ac:dyDescent="0.6">
      <c r="D11" s="11"/>
      <c r="E11" s="11"/>
      <c r="F11" s="20"/>
      <c r="G11" s="22"/>
      <c r="H11" s="20"/>
      <c r="I11" s="101"/>
      <c r="J11" s="20"/>
      <c r="K11" s="22"/>
      <c r="L11" s="20"/>
    </row>
    <row r="12" spans="1:15" ht="20.399999999999999" customHeight="1" x14ac:dyDescent="0.6">
      <c r="A12" s="25" t="s">
        <v>93</v>
      </c>
      <c r="D12" s="3"/>
      <c r="E12" s="3"/>
      <c r="F12" s="3"/>
      <c r="G12" s="3"/>
      <c r="H12" s="3"/>
      <c r="I12" s="3"/>
      <c r="J12" s="3"/>
      <c r="K12" s="3"/>
      <c r="L12" s="3"/>
    </row>
    <row r="13" spans="1:15" ht="20.399999999999999" customHeight="1" x14ac:dyDescent="0.55000000000000004">
      <c r="B13" s="1" t="s">
        <v>94</v>
      </c>
      <c r="D13" s="3"/>
      <c r="E13" s="3"/>
      <c r="F13" s="30">
        <f>+ROUND('[2]income-statement(YTD)'!F13,0)</f>
        <v>1795474267</v>
      </c>
      <c r="G13" s="30"/>
      <c r="H13" s="30">
        <f>+ROUND('[2]income-statement(YTD)'!H13,0)</f>
        <v>1667395970</v>
      </c>
      <c r="I13" s="30"/>
      <c r="J13" s="30">
        <f>+ROUND('[2]income-statement(YTD)'!J13,0)</f>
        <v>1795474267</v>
      </c>
      <c r="K13" s="30"/>
      <c r="L13" s="30">
        <f>+ROUND('[2]income-statement(YTD)'!L13,0)</f>
        <v>1667395970</v>
      </c>
      <c r="O13" s="23"/>
    </row>
    <row r="14" spans="1:15" ht="20.399999999999999" customHeight="1" x14ac:dyDescent="0.55000000000000004">
      <c r="B14" s="1" t="s">
        <v>95</v>
      </c>
      <c r="D14" s="3"/>
      <c r="E14" s="3"/>
      <c r="F14" s="30">
        <f>+ROUND('[2]income-statement(YTD)'!F14,0)</f>
        <v>6253049580</v>
      </c>
      <c r="G14" s="30"/>
      <c r="H14" s="30">
        <f>+ROUND('[2]income-statement(YTD)'!H14,0)</f>
        <v>5224749692</v>
      </c>
      <c r="I14" s="30"/>
      <c r="J14" s="30">
        <f>+ROUND('[2]income-statement(YTD)'!J14,0)</f>
        <v>6253049580</v>
      </c>
      <c r="K14" s="30"/>
      <c r="L14" s="30">
        <f>+ROUND('[2]income-statement(YTD)'!L14,0)</f>
        <v>5224749692</v>
      </c>
      <c r="O14" s="23"/>
    </row>
    <row r="15" spans="1:15" ht="20.399999999999999" customHeight="1" x14ac:dyDescent="0.55000000000000004">
      <c r="B15" s="1" t="s">
        <v>96</v>
      </c>
      <c r="D15" s="3"/>
      <c r="E15" s="3"/>
      <c r="F15" s="30">
        <f>+ROUND('[2]income-statement(YTD)'!F15,0)</f>
        <v>198548200</v>
      </c>
      <c r="G15" s="30"/>
      <c r="H15" s="30">
        <f>+ROUND('[2]income-statement(YTD)'!H15,0)</f>
        <v>194004640</v>
      </c>
      <c r="I15" s="30"/>
      <c r="J15" s="30">
        <f>+ROUND('[2]income-statement(YTD)'!J15,0)</f>
        <v>198548200</v>
      </c>
      <c r="K15" s="30"/>
      <c r="L15" s="30">
        <f>+ROUND('[2]income-statement(YTD)'!L15,0)</f>
        <v>194004640</v>
      </c>
      <c r="O15" s="23"/>
    </row>
    <row r="16" spans="1:15" ht="20.399999999999999" customHeight="1" x14ac:dyDescent="0.55000000000000004">
      <c r="B16" s="1" t="s">
        <v>97</v>
      </c>
      <c r="D16" s="3"/>
      <c r="E16" s="3"/>
      <c r="F16" s="30">
        <f>+ROUND('[2]income-statement(YTD)'!F16,0)</f>
        <v>558587565</v>
      </c>
      <c r="G16" s="30"/>
      <c r="H16" s="30">
        <f>+ROUND('[2]income-statement(YTD)'!H16,0)</f>
        <v>541316800</v>
      </c>
      <c r="I16" s="30"/>
      <c r="J16" s="30">
        <f>+ROUND('[2]income-statement(YTD)'!J16,0)</f>
        <v>563633205</v>
      </c>
      <c r="K16" s="30"/>
      <c r="L16" s="30">
        <f>+ROUND('[2]income-statement(YTD)'!L16,0)</f>
        <v>546362441</v>
      </c>
      <c r="O16" s="23"/>
    </row>
    <row r="17" spans="1:15" ht="20.399999999999999" customHeight="1" x14ac:dyDescent="0.55000000000000004">
      <c r="B17" s="1" t="s">
        <v>98</v>
      </c>
      <c r="D17" s="3"/>
      <c r="E17" s="3"/>
      <c r="F17" s="30">
        <f>+ROUND('[2]income-statement(YTD)'!F17,0)+1</f>
        <v>1875961777</v>
      </c>
      <c r="G17" s="30"/>
      <c r="H17" s="30">
        <f>+ROUND('[2]income-statement(YTD)'!H17,0)</f>
        <v>1682704623</v>
      </c>
      <c r="I17" s="30"/>
      <c r="J17" s="30">
        <f>+ROUND('[2]income-statement(YTD)'!J17,0)</f>
        <v>1658923685</v>
      </c>
      <c r="K17" s="30"/>
      <c r="L17" s="30">
        <f>+ROUND('[2]income-statement(YTD)'!L17,0)</f>
        <v>1471412332</v>
      </c>
      <c r="O17" s="23"/>
    </row>
    <row r="18" spans="1:15" ht="20.399999999999999" customHeight="1" x14ac:dyDescent="0.55000000000000004">
      <c r="B18" s="1" t="s">
        <v>99</v>
      </c>
      <c r="D18" s="3"/>
      <c r="E18" s="3"/>
      <c r="F18" s="30">
        <f>+ROUND('[2]income-statement(YTD)'!F18,0)</f>
        <v>3930829615</v>
      </c>
      <c r="G18" s="30"/>
      <c r="H18" s="30">
        <f>+ROUND('[2]income-statement(YTD)'!H18,0)</f>
        <v>3302709421</v>
      </c>
      <c r="I18" s="30"/>
      <c r="J18" s="30">
        <f>+ROUND('[2]income-statement(YTD)'!J18,0)</f>
        <v>3935392176</v>
      </c>
      <c r="K18" s="30"/>
      <c r="L18" s="30">
        <f>+ROUND('[2]income-statement(YTD)'!L18,0)</f>
        <v>3307377137</v>
      </c>
      <c r="O18" s="23"/>
    </row>
    <row r="19" spans="1:15" ht="20.399999999999999" customHeight="1" x14ac:dyDescent="0.6">
      <c r="A19" s="25" t="s">
        <v>100</v>
      </c>
      <c r="D19" s="3"/>
      <c r="E19" s="3"/>
      <c r="F19" s="36">
        <f>SUM(F13:F18)</f>
        <v>14612451004</v>
      </c>
      <c r="G19" s="35"/>
      <c r="H19" s="36">
        <f>SUM(H13:H18)</f>
        <v>12612881146</v>
      </c>
      <c r="I19" s="35"/>
      <c r="J19" s="36">
        <f>SUM(J13:J18)</f>
        <v>14405021113</v>
      </c>
      <c r="K19" s="35"/>
      <c r="L19" s="36">
        <f>SUM(L13:L18)</f>
        <v>12411302212</v>
      </c>
      <c r="O19" s="23"/>
    </row>
    <row r="20" spans="1:15" ht="22.2" x14ac:dyDescent="0.6">
      <c r="A20" s="27" t="s">
        <v>101</v>
      </c>
      <c r="D20" s="15"/>
      <c r="E20" s="3"/>
      <c r="F20" s="30"/>
      <c r="G20" s="30"/>
      <c r="H20" s="30"/>
      <c r="I20" s="30"/>
      <c r="J20" s="30"/>
      <c r="K20" s="30"/>
      <c r="L20" s="30"/>
      <c r="O20" s="23"/>
    </row>
    <row r="21" spans="1:15" ht="21.6" hidden="1" x14ac:dyDescent="0.55000000000000004">
      <c r="D21" s="15"/>
      <c r="E21" s="3"/>
      <c r="F21" s="102"/>
      <c r="G21" s="30"/>
      <c r="H21" s="30"/>
      <c r="I21" s="30"/>
      <c r="J21" s="102"/>
      <c r="K21" s="30"/>
      <c r="L21" s="30"/>
      <c r="O21" s="23"/>
    </row>
    <row r="22" spans="1:15" ht="21.6" hidden="1" x14ac:dyDescent="0.55000000000000004">
      <c r="B22" s="1" t="s">
        <v>102</v>
      </c>
      <c r="D22" s="15"/>
      <c r="E22" s="3"/>
      <c r="F22" s="102"/>
      <c r="G22" s="30"/>
      <c r="H22" s="30"/>
      <c r="I22" s="30"/>
      <c r="J22" s="102"/>
      <c r="K22" s="30"/>
      <c r="L22" s="30"/>
      <c r="O22" s="23"/>
    </row>
    <row r="23" spans="1:15" ht="21.75" customHeight="1" x14ac:dyDescent="0.55000000000000004">
      <c r="B23" s="1" t="s">
        <v>103</v>
      </c>
      <c r="D23" s="15">
        <v>21</v>
      </c>
      <c r="E23" s="3"/>
      <c r="F23" s="102">
        <f>+ROUND('[2]income-statement(YTD)'!F23,0)</f>
        <v>36115868</v>
      </c>
      <c r="G23" s="30"/>
      <c r="H23" s="30">
        <f>+ROUND('[2]income-statement(YTD)'!H23,0)</f>
        <v>245536027</v>
      </c>
      <c r="I23" s="30"/>
      <c r="J23" s="30">
        <f>+ROUND('[2]income-statement(YTD)'!J23,0)-1</f>
        <v>36115788</v>
      </c>
      <c r="K23" s="30"/>
      <c r="L23" s="30">
        <f>+ROUND('[2]income-statement(YTD)'!L23,0)</f>
        <v>245547221</v>
      </c>
      <c r="O23" s="23"/>
    </row>
    <row r="24" spans="1:15" ht="21.6" x14ac:dyDescent="0.55000000000000004">
      <c r="B24" s="1" t="s">
        <v>104</v>
      </c>
      <c r="D24" s="15"/>
      <c r="E24" s="3"/>
      <c r="F24" s="30">
        <f>+ROUND('[2]income-statement(YTD)'!F24,0)</f>
        <v>273123541</v>
      </c>
      <c r="G24" s="30"/>
      <c r="H24" s="30">
        <f>+ROUND('[2]income-statement(YTD)'!H24,0)</f>
        <v>266367449</v>
      </c>
      <c r="I24" s="30"/>
      <c r="J24" s="30">
        <f>+ROUND('[2]income-statement(YTD)'!J24,0)</f>
        <v>273114100</v>
      </c>
      <c r="K24" s="30" t="e">
        <f>+J24-#REF!</f>
        <v>#REF!</v>
      </c>
      <c r="L24" s="30">
        <f>+ROUND('[2]income-statement(YTD)'!L24,0)</f>
        <v>266359814</v>
      </c>
      <c r="O24" s="23"/>
    </row>
    <row r="25" spans="1:15" ht="21.6" x14ac:dyDescent="0.55000000000000004">
      <c r="B25" s="1" t="s">
        <v>105</v>
      </c>
      <c r="D25" s="15"/>
      <c r="E25" s="3"/>
      <c r="F25" s="102">
        <f>+ROUND('[2]income-statement(YTD)'!F25,0)</f>
        <v>451750</v>
      </c>
      <c r="G25" s="30"/>
      <c r="H25" s="102">
        <f>+ROUND('[2]income-statement(YTD)'!H25,0)</f>
        <v>-58859533</v>
      </c>
      <c r="I25" s="30"/>
      <c r="J25" s="102">
        <f>+ROUND('[2]income-statement(YTD)'!J25,0)</f>
        <v>451750</v>
      </c>
      <c r="K25" s="30"/>
      <c r="L25" s="102">
        <f>+ROUND('[2]income-statement(YTD)'!L25,0)</f>
        <v>-58880093</v>
      </c>
      <c r="O25" s="23"/>
    </row>
    <row r="26" spans="1:15" ht="21.6" hidden="1" x14ac:dyDescent="0.55000000000000004">
      <c r="B26" s="1" t="s">
        <v>106</v>
      </c>
      <c r="D26" s="15"/>
      <c r="E26" s="3"/>
      <c r="F26" s="102">
        <f>+ROUND('[2]income-statement(YTD)'!F26,0)</f>
        <v>0</v>
      </c>
      <c r="G26" s="30"/>
      <c r="H26" s="102">
        <f>+ROUND('[2]income-statement(YTD)'!H26,0)</f>
        <v>0</v>
      </c>
      <c r="I26" s="30"/>
      <c r="J26" s="102">
        <f>+ROUND('[2]income-statement(YTD)'!J26,0)</f>
        <v>0</v>
      </c>
      <c r="K26" s="30"/>
      <c r="L26" s="102">
        <f>+ROUND('[2]income-statement(YTD)'!L26,0)</f>
        <v>0</v>
      </c>
      <c r="O26" s="23"/>
    </row>
    <row r="27" spans="1:15" ht="21.6" hidden="1" x14ac:dyDescent="0.55000000000000004">
      <c r="B27" s="1" t="s">
        <v>107</v>
      </c>
      <c r="D27" s="15"/>
      <c r="E27" s="3"/>
      <c r="F27" s="102">
        <f>+ROUND('[2]income-statement(YTD)'!F27,0)</f>
        <v>0</v>
      </c>
      <c r="G27" s="30"/>
      <c r="H27" s="102">
        <f>+ROUND('[2]income-statement(YTD)'!H27,0)</f>
        <v>0</v>
      </c>
      <c r="I27" s="30"/>
      <c r="J27" s="102">
        <f>+ROUND('[2]income-statement(YTD)'!J27,0)</f>
        <v>0</v>
      </c>
      <c r="K27" s="30"/>
      <c r="L27" s="102">
        <f>+ROUND('[2]income-statement(YTD)'!L27,0)</f>
        <v>0</v>
      </c>
      <c r="O27" s="23"/>
    </row>
    <row r="28" spans="1:15" ht="20.399999999999999" customHeight="1" x14ac:dyDescent="0.55000000000000004">
      <c r="B28" s="1" t="s">
        <v>108</v>
      </c>
      <c r="D28" s="15"/>
      <c r="E28" s="3"/>
      <c r="F28" s="30">
        <f>+ROUND('[2]income-statement(YTD)'!F28,0)</f>
        <v>123399691</v>
      </c>
      <c r="G28" s="30"/>
      <c r="H28" s="30">
        <f>+ROUND('[2]income-statement(YTD)'!H28,0)</f>
        <v>61003959</v>
      </c>
      <c r="I28" s="30"/>
      <c r="J28" s="30">
        <f>+ROUND('[2]income-statement(YTD)'!J28,0)</f>
        <v>99130560</v>
      </c>
      <c r="K28" s="30"/>
      <c r="L28" s="30">
        <f>+ROUND('[2]income-statement(YTD)'!L28,0)</f>
        <v>40722113</v>
      </c>
      <c r="O28" s="23"/>
    </row>
    <row r="29" spans="1:15" ht="20.399999999999999" customHeight="1" x14ac:dyDescent="0.6">
      <c r="A29" s="27" t="s">
        <v>109</v>
      </c>
      <c r="D29" s="15"/>
      <c r="E29" s="15"/>
      <c r="F29" s="36">
        <f>SUM(F23:F28)</f>
        <v>433090850</v>
      </c>
      <c r="G29" s="35"/>
      <c r="H29" s="36">
        <f>SUM(H23:H28)</f>
        <v>514047902</v>
      </c>
      <c r="I29" s="35"/>
      <c r="J29" s="36">
        <f>SUM(J23:J28)</f>
        <v>408812198</v>
      </c>
      <c r="K29" s="35"/>
      <c r="L29" s="36">
        <f>SUM(L23:L28)</f>
        <v>493749055</v>
      </c>
      <c r="O29" s="23"/>
    </row>
    <row r="30" spans="1:15" ht="20.399999999999999" customHeight="1" x14ac:dyDescent="0.6">
      <c r="A30" s="27" t="s">
        <v>110</v>
      </c>
      <c r="D30" s="3"/>
      <c r="E30" s="3"/>
      <c r="F30" s="36">
        <f>+F19+F29</f>
        <v>15045541854</v>
      </c>
      <c r="G30" s="35"/>
      <c r="H30" s="36">
        <f>+H19+H29</f>
        <v>13126929048</v>
      </c>
      <c r="I30" s="35"/>
      <c r="J30" s="36">
        <f>+J19+J29</f>
        <v>14813833311</v>
      </c>
      <c r="K30" s="35"/>
      <c r="L30" s="36">
        <f>+L19+L29</f>
        <v>12905051267</v>
      </c>
      <c r="O30" s="23"/>
    </row>
    <row r="31" spans="1:15" ht="20.399999999999999" customHeight="1" x14ac:dyDescent="0.6">
      <c r="A31" s="25" t="s">
        <v>111</v>
      </c>
      <c r="D31" s="3"/>
      <c r="E31" s="3"/>
      <c r="F31" s="30"/>
      <c r="G31" s="30"/>
      <c r="H31" s="30"/>
      <c r="I31" s="30"/>
      <c r="J31" s="30"/>
      <c r="K31" s="30"/>
      <c r="L31" s="30"/>
      <c r="O31" s="23"/>
    </row>
    <row r="32" spans="1:15" ht="13.5" hidden="1" customHeight="1" x14ac:dyDescent="0.6">
      <c r="A32" s="25"/>
      <c r="D32" s="3"/>
      <c r="E32" s="3"/>
      <c r="F32" s="30"/>
      <c r="G32" s="30"/>
      <c r="H32" s="30"/>
      <c r="I32" s="30"/>
      <c r="J32" s="30"/>
      <c r="K32" s="30"/>
      <c r="L32" s="30"/>
      <c r="O32" s="23"/>
    </row>
    <row r="33" spans="1:15" ht="13.5" hidden="1" customHeight="1" x14ac:dyDescent="0.55000000000000004">
      <c r="B33" s="1" t="s">
        <v>112</v>
      </c>
      <c r="D33" s="15"/>
      <c r="E33" s="3"/>
      <c r="F33" s="30">
        <f>839875027.21-839875027.21</f>
        <v>0</v>
      </c>
      <c r="G33" s="30"/>
      <c r="H33" s="30">
        <f>838594256.33-838594256.33</f>
        <v>0</v>
      </c>
      <c r="I33" s="30"/>
      <c r="J33" s="30">
        <f>838594256.33-838594256.33</f>
        <v>0</v>
      </c>
      <c r="K33" s="30"/>
      <c r="L33" s="30">
        <f>838594256.33-838594256.33</f>
        <v>0</v>
      </c>
      <c r="O33" s="23"/>
    </row>
    <row r="34" spans="1:15" ht="13.5" hidden="1" customHeight="1" x14ac:dyDescent="0.55000000000000004">
      <c r="B34" s="1" t="s">
        <v>113</v>
      </c>
      <c r="D34" s="15">
        <v>7.24</v>
      </c>
      <c r="E34" s="3"/>
      <c r="F34" s="30"/>
      <c r="G34" s="30"/>
      <c r="H34" s="30"/>
      <c r="I34" s="30"/>
      <c r="J34" s="30"/>
      <c r="K34" s="30"/>
      <c r="L34" s="30"/>
      <c r="O34" s="23"/>
    </row>
    <row r="35" spans="1:15" ht="20.399999999999999" customHeight="1" x14ac:dyDescent="0.55000000000000004">
      <c r="B35" s="1" t="s">
        <v>114</v>
      </c>
      <c r="D35" s="15"/>
      <c r="E35" s="3"/>
      <c r="F35" s="30">
        <f>+ROUND('[2]income-statement(YTD)'!F35,0)</f>
        <v>1538440653</v>
      </c>
      <c r="G35" s="30"/>
      <c r="H35" s="30">
        <f>+ROUND('[2]income-statement(YTD)'!H35,0)</f>
        <v>1415365277</v>
      </c>
      <c r="I35" s="30"/>
      <c r="J35" s="30">
        <f>+ROUND('[2]income-statement(YTD)'!J35,0)+1</f>
        <v>1536873404</v>
      </c>
      <c r="K35" s="30"/>
      <c r="L35" s="30">
        <f>+ROUND('[2]income-statement(YTD)'!L35,0)</f>
        <v>1413585972</v>
      </c>
      <c r="O35" s="23"/>
    </row>
    <row r="36" spans="1:15" ht="20.399999999999999" customHeight="1" x14ac:dyDescent="0.55000000000000004">
      <c r="B36" s="1" t="s">
        <v>115</v>
      </c>
      <c r="D36" s="15"/>
      <c r="E36" s="3"/>
      <c r="F36" s="30">
        <f>+ROUND('[2]income-statement(YTD)'!F36,0)</f>
        <v>627403949</v>
      </c>
      <c r="G36" s="30"/>
      <c r="H36" s="30">
        <f>+ROUND('[2]income-statement(YTD)'!H36,0)</f>
        <v>607482380</v>
      </c>
      <c r="I36" s="30"/>
      <c r="J36" s="30">
        <f>+ROUND('[2]income-statement(YTD)'!J36,0)</f>
        <v>621349287</v>
      </c>
      <c r="K36" s="30"/>
      <c r="L36" s="30">
        <f>+ROUND('[2]income-statement(YTD)'!L36,0)</f>
        <v>601144901</v>
      </c>
      <c r="O36" s="23"/>
    </row>
    <row r="37" spans="1:15" ht="20.399999999999999" customHeight="1" x14ac:dyDescent="0.55000000000000004">
      <c r="B37" s="1" t="s">
        <v>116</v>
      </c>
      <c r="D37" s="15"/>
      <c r="E37" s="3"/>
      <c r="F37" s="30">
        <f>+ROUND('[2]income-statement(YTD)'!F37,0)+1</f>
        <v>1394707824</v>
      </c>
      <c r="G37" s="30"/>
      <c r="H37" s="30">
        <f>+ROUND('[2]income-statement(YTD)'!H37,0)</f>
        <v>1305718050</v>
      </c>
      <c r="I37" s="30"/>
      <c r="J37" s="30">
        <f>+ROUND('[2]income-statement(YTD)'!J37,0)+1</f>
        <v>1339666893</v>
      </c>
      <c r="K37" s="30"/>
      <c r="L37" s="30">
        <f>+ROUND('[2]income-statement(YTD)'!L37,0)</f>
        <v>1245743408</v>
      </c>
      <c r="O37" s="23"/>
    </row>
    <row r="38" spans="1:15" ht="20.399999999999999" customHeight="1" x14ac:dyDescent="0.55000000000000004">
      <c r="B38" s="1" t="s">
        <v>117</v>
      </c>
      <c r="D38" s="15"/>
      <c r="E38" s="3"/>
      <c r="F38" s="30">
        <f>+ROUND('[2]income-statement(YTD)'!F38,0)</f>
        <v>524804843</v>
      </c>
      <c r="G38" s="30"/>
      <c r="H38" s="30">
        <f>+ROUND('[2]income-statement(YTD)'!H38,0)</f>
        <v>478978161</v>
      </c>
      <c r="I38" s="30"/>
      <c r="J38" s="30">
        <f>+ROUND('[2]income-statement(YTD)'!J38,0)</f>
        <v>522591976</v>
      </c>
      <c r="K38" s="30"/>
      <c r="L38" s="30">
        <f>+ROUND('[2]income-statement(YTD)'!L38,0)</f>
        <v>476111827</v>
      </c>
      <c r="M38" s="1" t="s">
        <v>16</v>
      </c>
      <c r="O38" s="23"/>
    </row>
    <row r="39" spans="1:15" ht="20.399999999999999" customHeight="1" x14ac:dyDescent="0.55000000000000004">
      <c r="B39" s="1" t="s">
        <v>118</v>
      </c>
      <c r="D39" s="103">
        <v>22</v>
      </c>
      <c r="E39" s="3"/>
      <c r="F39" s="30">
        <f>+ROUND('[2]income-statement(YTD)'!F39,0)</f>
        <v>944270528</v>
      </c>
      <c r="G39" s="30"/>
      <c r="H39" s="30">
        <f>+ROUND('[2]income-statement(YTD)'!H39,0)</f>
        <v>542824839</v>
      </c>
      <c r="I39" s="30"/>
      <c r="J39" s="30">
        <f>+ROUND('[2]income-statement(YTD)'!J39,0)</f>
        <v>944270528</v>
      </c>
      <c r="K39" s="30"/>
      <c r="L39" s="30">
        <f>+ROUND('[2]income-statement(YTD)'!L39,0)</f>
        <v>542824839</v>
      </c>
      <c r="O39" s="23"/>
    </row>
    <row r="40" spans="1:15" ht="21" customHeight="1" x14ac:dyDescent="0.55000000000000004">
      <c r="B40" s="1" t="s">
        <v>119</v>
      </c>
      <c r="D40" s="15"/>
      <c r="E40" s="3"/>
      <c r="F40" s="30">
        <f>+ROUND('[2]income-statement(YTD)'!F40,0)</f>
        <v>1376244372</v>
      </c>
      <c r="G40" s="30"/>
      <c r="H40" s="30">
        <f>+ROUND('[2]income-statement(YTD)'!H40,0)</f>
        <v>1429352022</v>
      </c>
      <c r="I40" s="30"/>
      <c r="J40" s="30">
        <f>+ROUND('[2]income-statement(YTD)'!J40,0)</f>
        <v>1364452618</v>
      </c>
      <c r="K40" s="30"/>
      <c r="L40" s="30">
        <f>+ROUND('[2]income-statement(YTD)'!L40,0)</f>
        <v>1417492779</v>
      </c>
      <c r="O40" s="23"/>
    </row>
    <row r="41" spans="1:15" ht="21" hidden="1" customHeight="1" x14ac:dyDescent="0.55000000000000004">
      <c r="B41" s="1" t="s">
        <v>120</v>
      </c>
      <c r="D41" s="15"/>
      <c r="E41" s="3"/>
      <c r="F41" s="30">
        <f>+ROUND('[2]income-statement(YTD)'!F41,0)</f>
        <v>0</v>
      </c>
      <c r="G41" s="30"/>
      <c r="H41" s="30">
        <f>+ROUND('[2]income-statement(YTD)'!H41,0)</f>
        <v>0</v>
      </c>
      <c r="I41" s="30"/>
      <c r="J41" s="30">
        <f>+ROUND('[2]income-statement(YTD)'!J41,0)</f>
        <v>0</v>
      </c>
      <c r="K41" s="30"/>
      <c r="L41" s="30">
        <f>+ROUND('[2]income-statement(YTD)'!L41,0)</f>
        <v>0</v>
      </c>
      <c r="O41" s="23"/>
    </row>
    <row r="42" spans="1:15" ht="21.75" customHeight="1" x14ac:dyDescent="0.55000000000000004">
      <c r="B42" s="1" t="s">
        <v>121</v>
      </c>
      <c r="D42" s="15"/>
      <c r="E42" s="3"/>
      <c r="F42" s="30">
        <f>+ROUND('[2]income-statement(YTD)'!F42,0)</f>
        <v>52768144</v>
      </c>
      <c r="G42" s="30"/>
      <c r="H42" s="30">
        <f>+ROUND('[2]income-statement(YTD)'!H42,0)</f>
        <v>19710938</v>
      </c>
      <c r="I42" s="30"/>
      <c r="J42" s="30">
        <f>+ROUND('[2]income-statement(YTD)'!J42,0)</f>
        <v>52768144</v>
      </c>
      <c r="K42" s="30"/>
      <c r="L42" s="30">
        <f>+ROUND('[2]income-statement(YTD)'!L42,0)</f>
        <v>19710938</v>
      </c>
      <c r="O42" s="23"/>
    </row>
    <row r="43" spans="1:15" ht="20.25" hidden="1" customHeight="1" x14ac:dyDescent="0.55000000000000004">
      <c r="B43" s="1" t="s">
        <v>122</v>
      </c>
      <c r="D43" s="103"/>
      <c r="E43" s="3"/>
      <c r="F43" s="30">
        <f>+ROUND('[2]income-statement(YTD)'!F43,0)</f>
        <v>0</v>
      </c>
      <c r="G43" s="30"/>
      <c r="H43" s="30">
        <f>+ROUND('[2]income-statement(YTD)'!H43,0)</f>
        <v>0</v>
      </c>
      <c r="I43" s="30"/>
      <c r="J43" s="30">
        <f>+ROUND('[2]income-statement(YTD)'!J43,0)</f>
        <v>0</v>
      </c>
      <c r="K43" s="30"/>
      <c r="L43" s="30">
        <f>+ROUND('[2]income-statement(YTD)'!L43,0)</f>
        <v>0</v>
      </c>
      <c r="O43" s="23"/>
    </row>
    <row r="44" spans="1:15" ht="21.75" hidden="1" customHeight="1" x14ac:dyDescent="0.55000000000000004">
      <c r="B44" s="1" t="s">
        <v>123</v>
      </c>
      <c r="D44" s="15"/>
      <c r="E44" s="3"/>
      <c r="F44" s="30">
        <f>+ROUND('[2]income-statement(YTD)'!F44,0)</f>
        <v>0</v>
      </c>
      <c r="G44" s="30"/>
      <c r="H44" s="30">
        <f>+ROUND('[2]income-statement(YTD)'!H44,0)</f>
        <v>0</v>
      </c>
      <c r="I44" s="30"/>
      <c r="J44" s="30">
        <f>+ROUND('[2]income-statement(YTD)'!J44,0)</f>
        <v>0</v>
      </c>
      <c r="K44" s="30"/>
      <c r="L44" s="30">
        <f>+ROUND('[2]income-statement(YTD)'!L44,0)</f>
        <v>0</v>
      </c>
      <c r="O44" s="23"/>
    </row>
    <row r="45" spans="1:15" ht="21.75" hidden="1" customHeight="1" x14ac:dyDescent="0.55000000000000004">
      <c r="B45" s="1" t="s">
        <v>124</v>
      </c>
      <c r="D45" s="15"/>
      <c r="E45" s="3"/>
      <c r="F45" s="30">
        <f>+ROUND('[2]income-statement(YTD)'!F45,0)</f>
        <v>0</v>
      </c>
      <c r="G45" s="30"/>
      <c r="H45" s="30">
        <f>+ROUND('[2]income-statement(YTD)'!H45,0)</f>
        <v>0</v>
      </c>
      <c r="I45" s="30"/>
      <c r="J45" s="30">
        <f>+ROUND('[2]income-statement(YTD)'!J45,0)</f>
        <v>0</v>
      </c>
      <c r="K45" s="30"/>
      <c r="L45" s="30">
        <f>+ROUND('[2]income-statement(YTD)'!L45,0)</f>
        <v>0</v>
      </c>
      <c r="O45" s="23"/>
    </row>
    <row r="46" spans="1:15" ht="21.75" hidden="1" customHeight="1" x14ac:dyDescent="0.55000000000000004">
      <c r="D46" s="15"/>
      <c r="E46" s="3"/>
      <c r="F46" s="30">
        <f>+ROUND('[2]income-statement(YTD)'!F46,0)</f>
        <v>0</v>
      </c>
      <c r="G46" s="30"/>
      <c r="H46" s="30">
        <f>+ROUND('[2]income-statement(YTD)'!H46,0)</f>
        <v>0</v>
      </c>
      <c r="I46" s="30"/>
      <c r="J46" s="30">
        <f>+ROUND('[2]income-statement(YTD)'!J46,0)</f>
        <v>0</v>
      </c>
      <c r="K46" s="30"/>
      <c r="L46" s="30">
        <f>+ROUND('[2]income-statement(YTD)'!L46,0)</f>
        <v>0</v>
      </c>
      <c r="O46" s="23"/>
    </row>
    <row r="47" spans="1:15" ht="21.75" customHeight="1" x14ac:dyDescent="0.55000000000000004">
      <c r="B47" s="1" t="s">
        <v>125</v>
      </c>
      <c r="D47" s="15">
        <v>23</v>
      </c>
      <c r="E47" s="3"/>
      <c r="F47" s="30">
        <f>+ROUND('[2]income-statement(YTD)'!F47,0)</f>
        <v>529848706</v>
      </c>
      <c r="G47" s="30"/>
      <c r="H47" s="30">
        <f>+ROUND('[2]income-statement(YTD)'!H47,0)</f>
        <v>591208202</v>
      </c>
      <c r="I47" s="30"/>
      <c r="J47" s="30">
        <f>+ROUND('[2]income-statement(YTD)'!J47,0)</f>
        <v>434514978</v>
      </c>
      <c r="K47" s="30"/>
      <c r="L47" s="30">
        <f>+ROUND('[2]income-statement(YTD)'!L47,0)</f>
        <v>501341156</v>
      </c>
      <c r="O47" s="23"/>
    </row>
    <row r="48" spans="1:15" ht="20.399999999999999" customHeight="1" x14ac:dyDescent="0.55000000000000004">
      <c r="A48" s="104"/>
      <c r="B48" s="1" t="s">
        <v>126</v>
      </c>
      <c r="D48" s="15"/>
      <c r="E48" s="3"/>
      <c r="F48" s="30">
        <f>+ROUND('[2]income-statement(YTD)'!F48,0)</f>
        <v>270649814</v>
      </c>
      <c r="G48" s="30"/>
      <c r="H48" s="30">
        <f>+ROUND('[2]income-statement(YTD)'!H48,0)</f>
        <v>319190845</v>
      </c>
      <c r="I48" s="30"/>
      <c r="J48" s="30">
        <f>+ROUND('[2]income-statement(YTD)'!J48,0)</f>
        <v>267697033</v>
      </c>
      <c r="K48" s="30"/>
      <c r="L48" s="30">
        <f>+ROUND('[2]income-statement(YTD)'!L48,0)</f>
        <v>314082188</v>
      </c>
      <c r="O48" s="23"/>
    </row>
    <row r="49" spans="1:15" ht="13.5" hidden="1" customHeight="1" x14ac:dyDescent="0.6">
      <c r="A49" s="105" t="s">
        <v>127</v>
      </c>
      <c r="D49" s="15"/>
      <c r="E49" s="3"/>
      <c r="F49" s="30">
        <f>+ROUND('[2]income-statement(YTD)'!F49,0)</f>
        <v>0</v>
      </c>
      <c r="G49" s="30"/>
      <c r="H49" s="30">
        <f>+ROUND('[2]income-statement(YTD)'!H49,0)</f>
        <v>0</v>
      </c>
      <c r="I49" s="30"/>
      <c r="J49" s="30">
        <f>+ROUND('[2]income-statement(YTD)'!J49,0)</f>
        <v>0</v>
      </c>
      <c r="K49" s="30"/>
      <c r="L49" s="30">
        <f>+ROUND('[2]income-statement(YTD)'!L49,0)</f>
        <v>0</v>
      </c>
      <c r="O49" s="23"/>
    </row>
    <row r="50" spans="1:15" ht="20.399999999999999" customHeight="1" x14ac:dyDescent="0.6">
      <c r="A50" s="25" t="s">
        <v>128</v>
      </c>
      <c r="D50" s="15"/>
      <c r="E50" s="3"/>
      <c r="F50" s="36">
        <f>SUM(F35:F49)</f>
        <v>7259138833</v>
      </c>
      <c r="G50" s="35"/>
      <c r="H50" s="36">
        <f>SUM(H35:H49)</f>
        <v>6709830714</v>
      </c>
      <c r="I50" s="35"/>
      <c r="J50" s="36">
        <f>SUM(J35:J49)</f>
        <v>7084184861</v>
      </c>
      <c r="K50" s="35"/>
      <c r="L50" s="36">
        <f>SUM(L35:L49)</f>
        <v>6532038008</v>
      </c>
      <c r="O50" s="23"/>
    </row>
    <row r="51" spans="1:15" ht="24" customHeight="1" x14ac:dyDescent="0.6">
      <c r="A51" s="105" t="s">
        <v>129</v>
      </c>
      <c r="D51" s="3"/>
      <c r="E51" s="3"/>
      <c r="F51" s="35">
        <f>+F30-F50</f>
        <v>7786403021</v>
      </c>
      <c r="G51" s="35"/>
      <c r="H51" s="35">
        <f>+H30-H50</f>
        <v>6417098334</v>
      </c>
      <c r="I51" s="35"/>
      <c r="J51" s="35">
        <f>+J30-J50</f>
        <v>7729648450</v>
      </c>
      <c r="K51" s="35"/>
      <c r="L51" s="35">
        <f>+L30-L50</f>
        <v>6373013259</v>
      </c>
      <c r="O51" s="23"/>
    </row>
    <row r="52" spans="1:15" ht="21.75" customHeight="1" x14ac:dyDescent="0.55000000000000004">
      <c r="A52" s="104" t="s">
        <v>130</v>
      </c>
      <c r="B52" s="106"/>
      <c r="D52" s="15"/>
      <c r="E52" s="3"/>
      <c r="F52" s="30">
        <f>+ROUND('[2]income-statement(YTD)'!F52,0)</f>
        <v>1548636508</v>
      </c>
      <c r="G52" s="30"/>
      <c r="H52" s="30">
        <f>+ROUND('[2]income-statement(YTD)'!H52,0)</f>
        <v>1318650846</v>
      </c>
      <c r="I52" s="30"/>
      <c r="J52" s="30">
        <f>+ROUND('[2]income-statement(YTD)'!J52,0)</f>
        <v>1537483194</v>
      </c>
      <c r="K52" s="30"/>
      <c r="L52" s="30">
        <f>+ROUND('[2]income-statement(YTD)'!L52,0)</f>
        <v>1310137331</v>
      </c>
      <c r="O52" s="23"/>
    </row>
    <row r="53" spans="1:15" ht="21.75" customHeight="1" thickBot="1" x14ac:dyDescent="0.65">
      <c r="A53" s="105" t="s">
        <v>131</v>
      </c>
      <c r="D53" s="3"/>
      <c r="E53" s="3"/>
      <c r="F53" s="107">
        <f>+F51-F52</f>
        <v>6237766513</v>
      </c>
      <c r="G53" s="35"/>
      <c r="H53" s="107">
        <f>+H51-H52</f>
        <v>5098447488</v>
      </c>
      <c r="I53" s="35"/>
      <c r="J53" s="107">
        <f>+J51-J52</f>
        <v>6192165256</v>
      </c>
      <c r="K53" s="35"/>
      <c r="L53" s="107">
        <f>+L51-L52</f>
        <v>5062875928</v>
      </c>
      <c r="O53" s="23"/>
    </row>
    <row r="54" spans="1:15" ht="21.75" customHeight="1" thickTop="1" x14ac:dyDescent="0.6">
      <c r="A54" s="105" t="s">
        <v>132</v>
      </c>
      <c r="D54" s="3"/>
      <c r="E54" s="3"/>
      <c r="F54" s="30"/>
      <c r="G54" s="30"/>
      <c r="H54" s="30"/>
      <c r="I54" s="30"/>
      <c r="J54" s="30"/>
      <c r="K54" s="30"/>
      <c r="L54" s="30"/>
      <c r="O54" s="23"/>
    </row>
    <row r="55" spans="1:15" ht="21.75" customHeight="1" x14ac:dyDescent="0.6">
      <c r="A55" s="105"/>
      <c r="B55" s="1" t="s">
        <v>133</v>
      </c>
      <c r="D55" s="3"/>
      <c r="E55" s="3"/>
      <c r="F55" s="30">
        <f>+F57-F56</f>
        <v>6219526010</v>
      </c>
      <c r="G55" s="30"/>
      <c r="H55" s="30">
        <f>+H57-H56</f>
        <v>5084218864</v>
      </c>
      <c r="I55" s="30"/>
      <c r="J55" s="30">
        <f>+J57-J56</f>
        <v>6192165256</v>
      </c>
      <c r="K55" s="30"/>
      <c r="L55" s="30">
        <f>+L57-L56</f>
        <v>5062875928</v>
      </c>
      <c r="O55" s="23"/>
    </row>
    <row r="56" spans="1:15" ht="22.5" customHeight="1" x14ac:dyDescent="0.55000000000000004">
      <c r="A56" s="108"/>
      <c r="B56" s="1" t="s">
        <v>134</v>
      </c>
      <c r="D56" s="3"/>
      <c r="E56" s="3"/>
      <c r="F56" s="30">
        <f>+ROUND('[2]income-statement(YTD)'!F56,0)</f>
        <v>18240503</v>
      </c>
      <c r="G56" s="30"/>
      <c r="H56" s="30">
        <f>+ROUND('[2]income-statement(YTD)'!H56,0)</f>
        <v>14228624</v>
      </c>
      <c r="I56" s="30"/>
      <c r="J56" s="102">
        <v>0</v>
      </c>
      <c r="K56" s="30"/>
      <c r="L56" s="30">
        <v>0</v>
      </c>
      <c r="O56" s="23"/>
    </row>
    <row r="57" spans="1:15" ht="22.5" customHeight="1" thickBot="1" x14ac:dyDescent="0.65">
      <c r="A57" s="105"/>
      <c r="D57" s="3"/>
      <c r="E57" s="3"/>
      <c r="F57" s="109">
        <f>+F53</f>
        <v>6237766513</v>
      </c>
      <c r="G57" s="30"/>
      <c r="H57" s="109">
        <f>+H53</f>
        <v>5098447488</v>
      </c>
      <c r="I57" s="30"/>
      <c r="J57" s="109">
        <f>+J53</f>
        <v>6192165256</v>
      </c>
      <c r="K57" s="30"/>
      <c r="L57" s="109">
        <f>+L53</f>
        <v>5062875928</v>
      </c>
      <c r="O57" s="23"/>
    </row>
    <row r="58" spans="1:15" ht="23.25" customHeight="1" thickTop="1" x14ac:dyDescent="0.6">
      <c r="A58" s="105" t="s">
        <v>135</v>
      </c>
      <c r="D58" s="15"/>
      <c r="E58" s="3"/>
      <c r="F58" s="102"/>
      <c r="G58" s="30"/>
      <c r="H58" s="102"/>
      <c r="I58" s="30"/>
      <c r="J58" s="102"/>
      <c r="K58" s="30"/>
      <c r="L58" s="102"/>
      <c r="O58" s="23"/>
    </row>
    <row r="59" spans="1:15" ht="23.25" customHeight="1" x14ac:dyDescent="0.6">
      <c r="A59" s="105"/>
      <c r="B59" s="1" t="s">
        <v>136</v>
      </c>
      <c r="D59" s="17">
        <v>24</v>
      </c>
      <c r="F59" s="110">
        <f>F55/14285700000</f>
        <v>0.43536725606725607</v>
      </c>
      <c r="H59" s="111">
        <f>H55/14285700000</f>
        <v>0.35589567637567637</v>
      </c>
      <c r="J59" s="111">
        <f>J55/14285700000</f>
        <v>0.43345200137200135</v>
      </c>
      <c r="L59" s="111">
        <f>L55/14285700000</f>
        <v>0.35440166936166934</v>
      </c>
      <c r="O59" s="23"/>
    </row>
    <row r="60" spans="1:15" ht="32.25" customHeight="1" x14ac:dyDescent="0.6">
      <c r="A60" s="27" t="s">
        <v>40</v>
      </c>
      <c r="F60" s="62"/>
      <c r="I60" s="3"/>
      <c r="L60" s="112"/>
      <c r="O60" s="23"/>
    </row>
    <row r="61" spans="1:15" s="84" customFormat="1" ht="21.75" customHeight="1" x14ac:dyDescent="0.55000000000000004">
      <c r="F61" s="86"/>
      <c r="G61" s="86"/>
      <c r="H61" s="86"/>
      <c r="J61" s="86"/>
      <c r="K61" s="86"/>
      <c r="L61" s="86"/>
      <c r="O61" s="23"/>
    </row>
    <row r="62" spans="1:15" s="84" customFormat="1" ht="21.75" customHeight="1" x14ac:dyDescent="0.55000000000000004">
      <c r="F62" s="5"/>
      <c r="G62" s="5"/>
      <c r="H62" s="5"/>
      <c r="J62" s="5"/>
      <c r="K62" s="5"/>
      <c r="L62" s="5"/>
      <c r="O62" s="23"/>
    </row>
    <row r="63" spans="1:15" s="84" customFormat="1" ht="21.75" customHeight="1" x14ac:dyDescent="0.55000000000000004">
      <c r="F63" s="5"/>
      <c r="G63" s="5"/>
      <c r="H63" s="5"/>
      <c r="J63" s="5"/>
      <c r="K63" s="5"/>
      <c r="L63" s="5"/>
      <c r="O63" s="23"/>
    </row>
    <row r="64" spans="1:15" ht="20.399999999999999" customHeight="1" x14ac:dyDescent="0.55000000000000004">
      <c r="D64" s="84"/>
      <c r="E64" s="84"/>
      <c r="F64" s="5" t="s">
        <v>86</v>
      </c>
      <c r="G64" s="44"/>
      <c r="H64" s="44"/>
      <c r="I64" s="44"/>
      <c r="K64" s="5" t="s">
        <v>87</v>
      </c>
      <c r="L64" s="87"/>
      <c r="O64" s="23"/>
    </row>
    <row r="65" spans="1:15" ht="20.399999999999999" customHeight="1" x14ac:dyDescent="0.55000000000000004">
      <c r="D65" s="113"/>
      <c r="E65" s="113"/>
      <c r="F65" s="17" t="s">
        <v>88</v>
      </c>
      <c r="G65" s="88"/>
      <c r="H65" s="89"/>
      <c r="I65" s="90"/>
      <c r="K65" s="17" t="s">
        <v>89</v>
      </c>
      <c r="O65" s="23"/>
    </row>
    <row r="66" spans="1:15" ht="20.399999999999999" customHeight="1" x14ac:dyDescent="0.55000000000000004">
      <c r="F66" s="17"/>
      <c r="G66" s="17"/>
      <c r="H66" s="5"/>
      <c r="K66" s="17"/>
      <c r="O66" s="23"/>
    </row>
    <row r="67" spans="1:15" ht="20.399999999999999" customHeight="1" x14ac:dyDescent="0.55000000000000004">
      <c r="L67" s="4">
        <v>4</v>
      </c>
      <c r="O67" s="23"/>
    </row>
    <row r="68" spans="1:15" ht="5.25" customHeight="1" x14ac:dyDescent="0.5500000000000000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O68" s="23"/>
    </row>
    <row r="69" spans="1:15" ht="21.6" x14ac:dyDescent="0.55000000000000004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2" t="s">
        <v>10</v>
      </c>
      <c r="O69" s="23"/>
    </row>
    <row r="70" spans="1:15" ht="21.6" x14ac:dyDescent="0.55000000000000004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92" t="s">
        <v>13</v>
      </c>
      <c r="O70" s="23"/>
    </row>
    <row r="71" spans="1:15" ht="20.399999999999999" customHeight="1" x14ac:dyDescent="0.6">
      <c r="A71" s="93" t="s">
        <v>0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O71" s="23"/>
    </row>
    <row r="72" spans="1:15" ht="20.399999999999999" customHeight="1" x14ac:dyDescent="0.6">
      <c r="A72" s="93" t="s">
        <v>137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O72" s="23"/>
    </row>
    <row r="73" spans="1:15" ht="24.75" customHeight="1" x14ac:dyDescent="0.6">
      <c r="A73" s="93" t="str">
        <f>A7</f>
        <v>สำหรับงวดสามเดือนสิ้นสุดวันที่ 31 ธันวาคม 2560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O73" s="23"/>
    </row>
    <row r="74" spans="1:15" ht="20.399999999999999" customHeight="1" x14ac:dyDescent="0.6">
      <c r="D74" s="6"/>
      <c r="E74" s="6"/>
      <c r="H74" s="95"/>
      <c r="I74" s="95"/>
      <c r="L74" s="62" t="s">
        <v>91</v>
      </c>
      <c r="O74" s="23"/>
    </row>
    <row r="75" spans="1:15" ht="20.399999999999999" customHeight="1" x14ac:dyDescent="0.6">
      <c r="D75" s="114"/>
      <c r="E75" s="96"/>
      <c r="F75" s="243" t="s">
        <v>4</v>
      </c>
      <c r="G75" s="243"/>
      <c r="H75" s="243"/>
      <c r="I75" s="3"/>
      <c r="J75" s="243" t="s">
        <v>5</v>
      </c>
      <c r="K75" s="243"/>
      <c r="L75" s="243"/>
      <c r="O75" s="23"/>
    </row>
    <row r="76" spans="1:15" ht="20.399999999999999" customHeight="1" x14ac:dyDescent="0.6">
      <c r="D76" s="115" t="s">
        <v>6</v>
      </c>
      <c r="E76" s="116"/>
      <c r="F76" s="117" t="str">
        <f>F10</f>
        <v>31 ธันวาคม 2560</v>
      </c>
      <c r="G76" s="118"/>
      <c r="H76" s="117" t="str">
        <f>H10</f>
        <v>31 ธันวาคม 2559</v>
      </c>
      <c r="I76" s="119"/>
      <c r="J76" s="63" t="str">
        <f>+F76</f>
        <v>31 ธันวาคม 2560</v>
      </c>
      <c r="K76" s="118"/>
      <c r="L76" s="63" t="str">
        <f>+H76</f>
        <v>31 ธันวาคม 2559</v>
      </c>
      <c r="O76" s="23"/>
    </row>
    <row r="77" spans="1:15" ht="20.399999999999999" customHeight="1" x14ac:dyDescent="0.6">
      <c r="D77" s="115"/>
      <c r="E77" s="11"/>
      <c r="F77" s="20"/>
      <c r="G77" s="22"/>
      <c r="H77" s="20"/>
      <c r="I77" s="101"/>
      <c r="J77" s="20"/>
      <c r="K77" s="22"/>
      <c r="L77" s="20"/>
      <c r="O77" s="23"/>
    </row>
    <row r="78" spans="1:15" ht="20.399999999999999" customHeight="1" x14ac:dyDescent="0.6">
      <c r="A78" s="25" t="s">
        <v>131</v>
      </c>
      <c r="D78" s="120"/>
      <c r="E78" s="3"/>
      <c r="F78" s="35">
        <f>+F57</f>
        <v>6237766513</v>
      </c>
      <c r="G78" s="35"/>
      <c r="H78" s="35">
        <f>+H57</f>
        <v>5098447488</v>
      </c>
      <c r="I78" s="35"/>
      <c r="J78" s="35">
        <f>+J57</f>
        <v>6192165256</v>
      </c>
      <c r="K78" s="35"/>
      <c r="L78" s="35">
        <f>+L57</f>
        <v>5062875928</v>
      </c>
      <c r="O78" s="23"/>
    </row>
    <row r="79" spans="1:15" ht="22.2" x14ac:dyDescent="0.6">
      <c r="A79" s="25" t="s">
        <v>138</v>
      </c>
      <c r="D79" s="120"/>
      <c r="E79" s="3"/>
      <c r="F79" s="35"/>
      <c r="G79" s="30"/>
      <c r="H79" s="30"/>
      <c r="I79" s="30"/>
      <c r="J79" s="30"/>
      <c r="K79" s="30"/>
      <c r="L79" s="30"/>
      <c r="O79" s="23"/>
    </row>
    <row r="80" spans="1:15" ht="20.399999999999999" customHeight="1" x14ac:dyDescent="0.55000000000000004">
      <c r="A80" s="121" t="s">
        <v>139</v>
      </c>
      <c r="D80" s="120"/>
      <c r="E80" s="3"/>
      <c r="F80" s="30"/>
      <c r="G80" s="30"/>
      <c r="H80" s="30"/>
      <c r="I80" s="30"/>
      <c r="J80" s="30"/>
      <c r="K80" s="30"/>
      <c r="L80" s="30"/>
      <c r="O80" s="23"/>
    </row>
    <row r="81" spans="1:15" ht="20.399999999999999" customHeight="1" x14ac:dyDescent="0.55000000000000004">
      <c r="B81" s="1" t="s">
        <v>140</v>
      </c>
      <c r="D81" s="120"/>
      <c r="E81" s="3"/>
      <c r="F81" s="30">
        <f>+ROUND('[2]income-statement(YTD)'!F81,0)</f>
        <v>-47213037</v>
      </c>
      <c r="G81" s="30"/>
      <c r="H81" s="30">
        <f>+ROUND('[2]income-statement(YTD)'!H81,0)</f>
        <v>-23559156</v>
      </c>
      <c r="I81" s="30"/>
      <c r="J81" s="30">
        <f>+ROUND('[2]income-statement(YTD)'!J81,0)</f>
        <v>-47213037</v>
      </c>
      <c r="K81" s="30"/>
      <c r="L81" s="30">
        <f>+ROUND('[2]income-statement(YTD)'!L81,0)</f>
        <v>-23559156</v>
      </c>
      <c r="O81" s="23"/>
    </row>
    <row r="82" spans="1:15" ht="20.399999999999999" hidden="1" customHeight="1" x14ac:dyDescent="0.55000000000000004">
      <c r="D82" s="120"/>
      <c r="E82" s="3"/>
      <c r="F82" s="30"/>
      <c r="G82" s="30"/>
      <c r="H82" s="30"/>
      <c r="I82" s="30"/>
      <c r="J82" s="30"/>
      <c r="K82" s="30"/>
      <c r="L82" s="30"/>
      <c r="O82" s="23"/>
    </row>
    <row r="83" spans="1:15" ht="21.6" x14ac:dyDescent="0.55000000000000004">
      <c r="B83" s="1" t="s">
        <v>141</v>
      </c>
      <c r="D83" s="120"/>
      <c r="E83" s="3"/>
      <c r="F83" s="33">
        <f>+ROUND('[2]income-statement(YTD)'!F82,0)+1</f>
        <v>9442608</v>
      </c>
      <c r="G83" s="30"/>
      <c r="H83" s="33">
        <f>+ROUND('[2]income-statement(YTD)'!H82,0)</f>
        <v>4711831</v>
      </c>
      <c r="I83" s="30"/>
      <c r="J83" s="33">
        <f>+ROUND('[2]income-statement(YTD)'!J82,0)+1</f>
        <v>9442608</v>
      </c>
      <c r="K83" s="30"/>
      <c r="L83" s="33">
        <f>+ROUND('[2]income-statement(YTD)'!L82,0)</f>
        <v>4711831</v>
      </c>
      <c r="O83" s="23"/>
    </row>
    <row r="84" spans="1:15" ht="20.399999999999999" hidden="1" customHeight="1" x14ac:dyDescent="0.55000000000000004">
      <c r="B84" s="1" t="s">
        <v>142</v>
      </c>
      <c r="D84" s="120"/>
      <c r="E84" s="3"/>
      <c r="F84" s="30"/>
      <c r="G84" s="30"/>
      <c r="H84" s="30"/>
      <c r="I84" s="30"/>
      <c r="J84" s="30"/>
      <c r="K84" s="30"/>
      <c r="L84" s="30"/>
      <c r="O84" s="23"/>
    </row>
    <row r="85" spans="1:15" ht="21.6" hidden="1" x14ac:dyDescent="0.55000000000000004">
      <c r="C85" s="1" t="s">
        <v>143</v>
      </c>
      <c r="D85" s="120"/>
      <c r="E85" s="3"/>
      <c r="F85" s="33">
        <v>0</v>
      </c>
      <c r="G85" s="30"/>
      <c r="H85" s="33">
        <v>0</v>
      </c>
      <c r="I85" s="30"/>
      <c r="J85" s="33">
        <v>0</v>
      </c>
      <c r="K85" s="30"/>
      <c r="L85" s="33">
        <v>0</v>
      </c>
      <c r="O85" s="23"/>
    </row>
    <row r="86" spans="1:15" ht="21.6" x14ac:dyDescent="0.55000000000000004">
      <c r="B86" s="1" t="s">
        <v>144</v>
      </c>
      <c r="D86" s="120"/>
      <c r="E86" s="3"/>
      <c r="F86" s="33">
        <f>SUM(F81:F85)</f>
        <v>-37770429</v>
      </c>
      <c r="G86" s="30"/>
      <c r="H86" s="33">
        <f>SUM(H81:H85)</f>
        <v>-18847325</v>
      </c>
      <c r="I86" s="30"/>
      <c r="J86" s="33">
        <f>SUM(J81:J85)</f>
        <v>-37770429</v>
      </c>
      <c r="K86" s="30"/>
      <c r="L86" s="33">
        <f>SUM(L81:L85)</f>
        <v>-18847325</v>
      </c>
      <c r="O86" s="23"/>
    </row>
    <row r="87" spans="1:15" ht="22.2" hidden="1" x14ac:dyDescent="0.6">
      <c r="A87" s="121" t="s">
        <v>145</v>
      </c>
      <c r="D87" s="120"/>
      <c r="E87" s="3"/>
      <c r="F87" s="35"/>
      <c r="G87" s="30"/>
      <c r="H87" s="30"/>
      <c r="I87" s="30"/>
      <c r="J87" s="30"/>
      <c r="K87" s="30"/>
      <c r="L87" s="30"/>
      <c r="O87" s="23"/>
    </row>
    <row r="88" spans="1:15" ht="21.6" hidden="1" x14ac:dyDescent="0.55000000000000004">
      <c r="B88" s="1" t="s">
        <v>146</v>
      </c>
      <c r="D88" s="120"/>
      <c r="E88" s="3"/>
      <c r="F88" s="30">
        <f>+ROUND('[2]income-statement(YTD)'!F87,0)</f>
        <v>0</v>
      </c>
      <c r="G88" s="30"/>
      <c r="H88" s="30">
        <f>+ROUND('[2]income-statement(YTD)'!H86,0)</f>
        <v>0</v>
      </c>
      <c r="I88" s="30"/>
      <c r="J88" s="30">
        <f>+ROUND('[2]income-statement(YTD)'!J87,0)</f>
        <v>0</v>
      </c>
      <c r="K88" s="30"/>
      <c r="L88" s="30">
        <f>+ROUND('[2]income-statement(YTD)'!L86,0)</f>
        <v>0</v>
      </c>
      <c r="O88" s="23"/>
    </row>
    <row r="89" spans="1:15" ht="21.6" hidden="1" x14ac:dyDescent="0.55000000000000004">
      <c r="B89" s="1" t="s">
        <v>147</v>
      </c>
      <c r="D89" s="120"/>
      <c r="E89" s="3"/>
      <c r="F89" s="33">
        <f>+ROUND('[2]income-statement(YTD)'!F88,0)</f>
        <v>0</v>
      </c>
      <c r="G89" s="30"/>
      <c r="H89" s="33">
        <f>+ROUND('[2]income-statement(YTD)'!H87,0)</f>
        <v>0</v>
      </c>
      <c r="I89" s="30"/>
      <c r="J89" s="33">
        <f>+ROUND('[2]income-statement(YTD)'!J88,0)</f>
        <v>0</v>
      </c>
      <c r="K89" s="30"/>
      <c r="L89" s="33">
        <f>+ROUND('[2]income-statement(YTD)'!L87,0)</f>
        <v>0</v>
      </c>
      <c r="O89" s="23"/>
    </row>
    <row r="90" spans="1:15" ht="22.2" hidden="1" x14ac:dyDescent="0.6">
      <c r="A90" s="25"/>
      <c r="B90" s="1" t="s">
        <v>148</v>
      </c>
      <c r="D90" s="120"/>
      <c r="E90" s="3"/>
      <c r="F90" s="33">
        <f>SUM(F88:F89)</f>
        <v>0</v>
      </c>
      <c r="G90" s="30"/>
      <c r="H90" s="33">
        <f>SUM(H88:H89)</f>
        <v>0</v>
      </c>
      <c r="I90" s="30"/>
      <c r="J90" s="33">
        <f>SUM(J88:J89)</f>
        <v>0</v>
      </c>
      <c r="K90" s="30"/>
      <c r="L90" s="33">
        <f>SUM(L88:L89)</f>
        <v>0</v>
      </c>
      <c r="O90" s="23"/>
    </row>
    <row r="91" spans="1:15" ht="22.2" x14ac:dyDescent="0.6">
      <c r="A91" s="27" t="s">
        <v>149</v>
      </c>
      <c r="D91" s="120"/>
      <c r="E91" s="3"/>
      <c r="F91" s="36">
        <f>+F86+F90</f>
        <v>-37770429</v>
      </c>
      <c r="G91" s="35"/>
      <c r="H91" s="36">
        <f>+H86+H90</f>
        <v>-18847325</v>
      </c>
      <c r="I91" s="35"/>
      <c r="J91" s="36">
        <f>+J86+J90</f>
        <v>-37770429</v>
      </c>
      <c r="K91" s="35" t="e">
        <f>+J91-#REF!</f>
        <v>#REF!</v>
      </c>
      <c r="L91" s="36">
        <f>+L86+L90</f>
        <v>-18847325</v>
      </c>
      <c r="O91" s="23"/>
    </row>
    <row r="92" spans="1:15" ht="20.399999999999999" customHeight="1" thickBot="1" x14ac:dyDescent="0.65">
      <c r="A92" s="27" t="s">
        <v>150</v>
      </c>
      <c r="D92" s="120"/>
      <c r="E92" s="3"/>
      <c r="F92" s="107">
        <f>+F91+F78</f>
        <v>6199996084</v>
      </c>
      <c r="G92" s="35"/>
      <c r="H92" s="107">
        <f>+H91+H78</f>
        <v>5079600163</v>
      </c>
      <c r="I92" s="35"/>
      <c r="J92" s="107">
        <f>+J91+J78</f>
        <v>6154394827</v>
      </c>
      <c r="K92" s="35"/>
      <c r="L92" s="107">
        <f>+L91+L78</f>
        <v>5044028603</v>
      </c>
      <c r="O92" s="23"/>
    </row>
    <row r="93" spans="1:15" ht="20.399999999999999" customHeight="1" thickTop="1" x14ac:dyDescent="0.6">
      <c r="A93" s="27" t="s">
        <v>151</v>
      </c>
      <c r="D93" s="120"/>
      <c r="E93" s="3"/>
      <c r="F93" s="30"/>
      <c r="G93" s="30"/>
      <c r="H93" s="30"/>
      <c r="I93" s="30"/>
      <c r="J93" s="30"/>
      <c r="K93" s="30"/>
      <c r="L93" s="30"/>
      <c r="O93" s="23"/>
    </row>
    <row r="94" spans="1:15" ht="20.399999999999999" customHeight="1" x14ac:dyDescent="0.6">
      <c r="A94" s="105"/>
      <c r="B94" s="1" t="s">
        <v>133</v>
      </c>
      <c r="D94" s="120"/>
      <c r="E94" s="3"/>
      <c r="F94" s="30">
        <f>+F96-F95</f>
        <v>6181755581</v>
      </c>
      <c r="G94" s="30"/>
      <c r="H94" s="30">
        <f>+H96-H95</f>
        <v>5065371539</v>
      </c>
      <c r="I94" s="30"/>
      <c r="J94" s="30">
        <f>+J96-J95</f>
        <v>6154394827</v>
      </c>
      <c r="K94" s="30"/>
      <c r="L94" s="30">
        <f>+L96-L95</f>
        <v>5044028603</v>
      </c>
      <c r="O94" s="23"/>
    </row>
    <row r="95" spans="1:15" ht="20.399999999999999" customHeight="1" x14ac:dyDescent="0.55000000000000004">
      <c r="A95" s="108"/>
      <c r="B95" s="1" t="s">
        <v>134</v>
      </c>
      <c r="D95" s="120"/>
      <c r="E95" s="3"/>
      <c r="F95" s="33">
        <f>+ROUND('[2]income-statement(YTD)'!F94,0)</f>
        <v>18240503</v>
      </c>
      <c r="G95" s="30"/>
      <c r="H95" s="33">
        <f>+ROUND('[2]income-statement(YTD)'!H94,0)</f>
        <v>14228624</v>
      </c>
      <c r="I95" s="30"/>
      <c r="J95" s="33">
        <f>+'income-statement(baht)'!J122</f>
        <v>0</v>
      </c>
      <c r="K95" s="30"/>
      <c r="L95" s="33">
        <f>+'income-statement(baht)'!L122</f>
        <v>0</v>
      </c>
      <c r="O95" s="23"/>
    </row>
    <row r="96" spans="1:15" ht="20.399999999999999" customHeight="1" thickBot="1" x14ac:dyDescent="0.65">
      <c r="A96" s="25"/>
      <c r="D96" s="3"/>
      <c r="E96" s="3"/>
      <c r="F96" s="122">
        <f>+F92</f>
        <v>6199996084</v>
      </c>
      <c r="G96" s="30"/>
      <c r="H96" s="122">
        <f>+H92</f>
        <v>5079600163</v>
      </c>
      <c r="I96" s="30"/>
      <c r="J96" s="122">
        <f>+J92</f>
        <v>6154394827</v>
      </c>
      <c r="K96" s="30"/>
      <c r="L96" s="122">
        <f>+L92</f>
        <v>5044028603</v>
      </c>
      <c r="O96" s="23"/>
    </row>
    <row r="97" spans="1:12" ht="32.25" customHeight="1" thickTop="1" x14ac:dyDescent="0.6">
      <c r="A97" s="27" t="s">
        <v>40</v>
      </c>
      <c r="F97" s="51"/>
      <c r="G97" s="29"/>
      <c r="H97" s="29"/>
      <c r="I97" s="30"/>
      <c r="J97" s="29"/>
      <c r="K97" s="29"/>
      <c r="L97" s="40"/>
    </row>
    <row r="98" spans="1:12" ht="20.399999999999999" customHeight="1" x14ac:dyDescent="0.6">
      <c r="A98" s="27"/>
      <c r="H98" s="44"/>
      <c r="J98" s="123"/>
      <c r="L98" s="44"/>
    </row>
    <row r="99" spans="1:12" ht="20.399999999999999" customHeight="1" x14ac:dyDescent="0.6">
      <c r="A99" s="124"/>
      <c r="F99" s="125"/>
      <c r="H99" s="44"/>
      <c r="J99" s="125"/>
      <c r="L99" s="44"/>
    </row>
    <row r="100" spans="1:12" ht="20.399999999999999" customHeight="1" x14ac:dyDescent="0.55000000000000004">
      <c r="A100" s="84"/>
      <c r="B100" s="84"/>
      <c r="C100" s="84"/>
      <c r="D100" s="84"/>
      <c r="E100" s="84"/>
      <c r="F100" s="5" t="s">
        <v>86</v>
      </c>
      <c r="G100" s="44"/>
      <c r="H100" s="44"/>
      <c r="I100" s="44"/>
      <c r="K100" s="5" t="s">
        <v>87</v>
      </c>
      <c r="L100" s="87"/>
    </row>
    <row r="101" spans="1:12" ht="20.399999999999999" customHeight="1" x14ac:dyDescent="0.55000000000000004">
      <c r="A101" s="113"/>
      <c r="B101" s="113"/>
      <c r="C101" s="113"/>
      <c r="D101" s="113"/>
      <c r="E101" s="113"/>
      <c r="F101" s="17" t="s">
        <v>88</v>
      </c>
      <c r="G101" s="88"/>
      <c r="H101" s="89"/>
      <c r="I101" s="90"/>
      <c r="K101" s="17" t="s">
        <v>89</v>
      </c>
    </row>
  </sheetData>
  <mergeCells count="5">
    <mergeCell ref="A2:M2"/>
    <mergeCell ref="F9:H9"/>
    <mergeCell ref="J9:L9"/>
    <mergeCell ref="F75:H75"/>
    <mergeCell ref="J75:L75"/>
  </mergeCells>
  <conditionalFormatting sqref="L100">
    <cfRule type="cellIs" dxfId="5" priority="2" stopIfTrue="1" operator="equal">
      <formula>0</formula>
    </cfRule>
  </conditionalFormatting>
  <conditionalFormatting sqref="L64">
    <cfRule type="cellIs" dxfId="4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EE4B7-1C01-4E9F-969B-AFE2EA29A6F6}">
  <sheetPr>
    <pageSetUpPr fitToPage="1"/>
  </sheetPr>
  <dimension ref="A1:Q56"/>
  <sheetViews>
    <sheetView view="pageBreakPreview" zoomScale="60" zoomScaleNormal="85" workbookViewId="0">
      <selection activeCell="H96" sqref="H96"/>
    </sheetView>
  </sheetViews>
  <sheetFormatPr defaultColWidth="9.125" defaultRowHeight="21.75" customHeight="1" x14ac:dyDescent="0.55000000000000004"/>
  <cols>
    <col min="1" max="1" width="37" style="44" customWidth="1"/>
    <col min="2" max="2" width="9.625" style="1" hidden="1" customWidth="1"/>
    <col min="3" max="3" width="17.375" style="44" customWidth="1"/>
    <col min="4" max="4" width="16.875" style="44" customWidth="1"/>
    <col min="5" max="5" width="17.375" style="44" bestFit="1" customWidth="1"/>
    <col min="6" max="6" width="22.25" style="44" bestFit="1" customWidth="1"/>
    <col min="7" max="7" width="22" style="44" customWidth="1"/>
    <col min="8" max="8" width="28.125" style="44" hidden="1" customWidth="1"/>
    <col min="9" max="9" width="23.625" style="44" hidden="1" customWidth="1"/>
    <col min="10" max="10" width="21.125" style="44" customWidth="1"/>
    <col min="11" max="11" width="16.125" style="44" customWidth="1"/>
    <col min="12" max="12" width="17.625" style="44" customWidth="1"/>
    <col min="13" max="13" width="14.75" style="44" bestFit="1" customWidth="1"/>
    <col min="14" max="14" width="19.125" style="44" customWidth="1"/>
    <col min="15" max="16" width="18.125" style="1" bestFit="1" customWidth="1"/>
    <col min="17" max="17" width="14.625" style="1" bestFit="1" customWidth="1"/>
    <col min="18" max="16384" width="9.125" style="1"/>
  </cols>
  <sheetData>
    <row r="1" spans="1:14" ht="21.75" customHeight="1" x14ac:dyDescent="0.55000000000000004">
      <c r="L1" s="4">
        <v>5</v>
      </c>
    </row>
    <row r="2" spans="1:14" ht="4.5" customHeight="1" x14ac:dyDescent="0.55000000000000004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4" ht="21.6" x14ac:dyDescent="0.55000000000000004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92" t="s">
        <v>10</v>
      </c>
    </row>
    <row r="4" spans="1:14" ht="21.6" x14ac:dyDescent="0.55000000000000004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92" t="s">
        <v>13</v>
      </c>
    </row>
    <row r="5" spans="1:14" s="27" customFormat="1" ht="19.5" customHeight="1" x14ac:dyDescent="0.6">
      <c r="A5" s="242" t="s">
        <v>0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4" s="27" customFormat="1" ht="23.1" customHeight="1" x14ac:dyDescent="0.6">
      <c r="A6" s="242" t="s">
        <v>152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4" s="27" customFormat="1" ht="23.1" customHeight="1" x14ac:dyDescent="0.6">
      <c r="A7" s="242" t="str">
        <f>+'income-statement(baht)'!A7</f>
        <v>สำหรับงวดสามเดือนสิ้นสุดวันที่ 31 ธันวาคม 2560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</row>
    <row r="8" spans="1:14" s="27" customFormat="1" ht="22.5" customHeight="1" x14ac:dyDescent="0.6">
      <c r="A8" s="242" t="s">
        <v>4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</row>
    <row r="9" spans="1:14" s="27" customFormat="1" ht="21" customHeight="1" x14ac:dyDescent="0.6">
      <c r="A9" s="127"/>
      <c r="C9" s="127"/>
      <c r="D9" s="127"/>
      <c r="E9" s="127"/>
      <c r="F9" s="127"/>
      <c r="G9" s="127"/>
      <c r="H9" s="127"/>
      <c r="I9" s="127"/>
      <c r="J9" s="127"/>
      <c r="K9" s="127"/>
      <c r="L9" s="128" t="s">
        <v>91</v>
      </c>
      <c r="M9" s="127"/>
      <c r="N9" s="127"/>
    </row>
    <row r="10" spans="1:14" s="27" customFormat="1" ht="22.5" customHeight="1" x14ac:dyDescent="0.6">
      <c r="A10" s="129"/>
      <c r="B10" s="130"/>
      <c r="C10" s="255" t="s">
        <v>153</v>
      </c>
      <c r="D10" s="256"/>
      <c r="E10" s="256"/>
      <c r="F10" s="256"/>
      <c r="G10" s="256"/>
      <c r="H10" s="256"/>
      <c r="I10" s="256"/>
      <c r="J10" s="257"/>
      <c r="K10" s="129"/>
      <c r="L10" s="131"/>
      <c r="M10" s="127"/>
      <c r="N10" s="127"/>
    </row>
    <row r="11" spans="1:14" s="62" customFormat="1" ht="22.2" x14ac:dyDescent="0.6">
      <c r="A11" s="132"/>
      <c r="B11" s="133"/>
      <c r="C11" s="134"/>
      <c r="D11" s="134"/>
      <c r="E11" s="244" t="s">
        <v>78</v>
      </c>
      <c r="F11" s="245"/>
      <c r="G11" s="248" t="s">
        <v>154</v>
      </c>
      <c r="H11" s="249"/>
      <c r="I11" s="250"/>
      <c r="J11" s="134"/>
      <c r="K11" s="135"/>
      <c r="L11" s="135"/>
      <c r="M11" s="136"/>
      <c r="N11" s="136"/>
    </row>
    <row r="12" spans="1:14" s="62" customFormat="1" ht="22.2" x14ac:dyDescent="0.6">
      <c r="A12" s="132"/>
      <c r="B12" s="135" t="s">
        <v>6</v>
      </c>
      <c r="C12" s="135" t="s">
        <v>155</v>
      </c>
      <c r="D12" s="135"/>
      <c r="E12" s="246"/>
      <c r="F12" s="247"/>
      <c r="G12" s="251" t="s">
        <v>69</v>
      </c>
      <c r="H12" s="252"/>
      <c r="I12" s="253"/>
      <c r="J12" s="135" t="s">
        <v>156</v>
      </c>
      <c r="K12" s="135" t="s">
        <v>157</v>
      </c>
      <c r="L12" s="135" t="s">
        <v>158</v>
      </c>
      <c r="M12" s="136"/>
      <c r="N12" s="136"/>
    </row>
    <row r="13" spans="1:14" s="62" customFormat="1" ht="21.75" customHeight="1" x14ac:dyDescent="0.6">
      <c r="A13" s="135"/>
      <c r="B13" s="133"/>
      <c r="C13" s="135" t="s">
        <v>159</v>
      </c>
      <c r="D13" s="135" t="s">
        <v>160</v>
      </c>
      <c r="E13" s="135" t="s">
        <v>161</v>
      </c>
      <c r="F13" s="135" t="s">
        <v>80</v>
      </c>
      <c r="G13" s="135" t="s">
        <v>162</v>
      </c>
      <c r="H13" s="137" t="s">
        <v>163</v>
      </c>
      <c r="I13" s="135" t="s">
        <v>164</v>
      </c>
      <c r="J13" s="135" t="s">
        <v>165</v>
      </c>
      <c r="K13" s="135" t="s">
        <v>166</v>
      </c>
      <c r="L13" s="135" t="s">
        <v>167</v>
      </c>
      <c r="M13" s="136"/>
      <c r="N13" s="136"/>
    </row>
    <row r="14" spans="1:14" s="62" customFormat="1" ht="21.75" customHeight="1" x14ac:dyDescent="0.6">
      <c r="A14" s="138"/>
      <c r="B14" s="138"/>
      <c r="C14" s="138"/>
      <c r="D14" s="138"/>
      <c r="E14" s="138" t="s">
        <v>168</v>
      </c>
      <c r="F14" s="138"/>
      <c r="G14" s="138" t="s">
        <v>169</v>
      </c>
      <c r="H14" s="139" t="s">
        <v>170</v>
      </c>
      <c r="I14" s="138" t="s">
        <v>171</v>
      </c>
      <c r="J14" s="138" t="s">
        <v>172</v>
      </c>
      <c r="K14" s="138"/>
      <c r="L14" s="138"/>
      <c r="M14" s="136"/>
      <c r="N14" s="136"/>
    </row>
    <row r="15" spans="1:14" ht="22.2" x14ac:dyDescent="0.6">
      <c r="A15" s="129" t="s">
        <v>173</v>
      </c>
      <c r="B15" s="140"/>
      <c r="C15" s="141">
        <v>14285700000</v>
      </c>
      <c r="D15" s="142">
        <v>12567669243</v>
      </c>
      <c r="E15" s="142">
        <v>1428570000</v>
      </c>
      <c r="F15" s="142">
        <f>+ROUND('[2]ส่วนผู้ถือหุ้น-งบรวม'!F15,0)+1</f>
        <v>90859888943</v>
      </c>
      <c r="G15" s="142">
        <f>+ROUND('[2]ส่วนผู้ถือหุ้น-งบรวม'!G15,0)</f>
        <v>915713684</v>
      </c>
      <c r="H15" s="142"/>
      <c r="I15" s="143">
        <f t="shared" ref="I15:I25" si="0">+G15</f>
        <v>915713684</v>
      </c>
      <c r="J15" s="142">
        <f>SUM(C15:G15)</f>
        <v>120057541870</v>
      </c>
      <c r="K15" s="142">
        <f>+ROUND('[2]ส่วนผู้ถือหุ้น-งบรวม'!I15,0)</f>
        <v>256678727</v>
      </c>
      <c r="L15" s="143">
        <f>SUM(J15:K15)</f>
        <v>120314220597</v>
      </c>
      <c r="M15" s="144"/>
    </row>
    <row r="16" spans="1:14" ht="21" hidden="1" customHeight="1" x14ac:dyDescent="0.55000000000000004">
      <c r="A16" s="132" t="s">
        <v>174</v>
      </c>
      <c r="B16" s="145">
        <v>6</v>
      </c>
      <c r="C16" s="146" t="s">
        <v>175</v>
      </c>
      <c r="D16" s="146" t="s">
        <v>175</v>
      </c>
      <c r="E16" s="146" t="s">
        <v>175</v>
      </c>
      <c r="F16" s="147">
        <f>+ROUND('[2]ส่วนผู้ถือหุ้น-งบรวม'!F16,0)</f>
        <v>0</v>
      </c>
      <c r="G16" s="146" t="s">
        <v>175</v>
      </c>
      <c r="H16" s="146"/>
      <c r="I16" s="146" t="str">
        <f t="shared" si="0"/>
        <v>-</v>
      </c>
      <c r="J16" s="147">
        <f>SUM(C16:F16)</f>
        <v>0</v>
      </c>
      <c r="K16" s="146" t="s">
        <v>175</v>
      </c>
      <c r="L16" s="146">
        <f>SUM(J16:K16)</f>
        <v>0</v>
      </c>
    </row>
    <row r="17" spans="1:17" ht="21" hidden="1" customHeight="1" x14ac:dyDescent="0.55000000000000004">
      <c r="A17" s="132" t="s">
        <v>176</v>
      </c>
      <c r="B17" s="145"/>
      <c r="C17" s="146" t="s">
        <v>175</v>
      </c>
      <c r="D17" s="146" t="s">
        <v>175</v>
      </c>
      <c r="E17" s="146" t="s">
        <v>175</v>
      </c>
      <c r="F17" s="147">
        <f>+ROUND('[2]ส่วนผู้ถือหุ้น-งบรวม'!F19,0)</f>
        <v>0</v>
      </c>
      <c r="G17" s="146" t="s">
        <v>175</v>
      </c>
      <c r="H17" s="146"/>
      <c r="I17" s="146"/>
      <c r="J17" s="147">
        <f>SUM(C17:F17)</f>
        <v>0</v>
      </c>
      <c r="K17" s="147">
        <f>+ROUND('[2]ส่วนผู้ถือหุ้น-งบรวม'!I19,0)</f>
        <v>0</v>
      </c>
      <c r="L17" s="146">
        <f>SUM(J17:K17)</f>
        <v>0</v>
      </c>
    </row>
    <row r="18" spans="1:17" ht="21" hidden="1" customHeight="1" x14ac:dyDescent="0.6">
      <c r="A18" s="148" t="s">
        <v>177</v>
      </c>
      <c r="B18" s="145"/>
      <c r="C18" s="142">
        <f>SUM(C15:C17)</f>
        <v>14285700000</v>
      </c>
      <c r="D18" s="142">
        <f>SUM(D15:D17)</f>
        <v>12567669243</v>
      </c>
      <c r="E18" s="142">
        <f>SUM(E15:E17)</f>
        <v>1428570000</v>
      </c>
      <c r="F18" s="142">
        <f>SUM(F15:F17)</f>
        <v>90859888943</v>
      </c>
      <c r="G18" s="142">
        <f>SUM(G15:G17)</f>
        <v>915713684</v>
      </c>
      <c r="H18" s="142"/>
      <c r="I18" s="142">
        <f t="shared" si="0"/>
        <v>915713684</v>
      </c>
      <c r="J18" s="142">
        <f>SUM(J15:J17)</f>
        <v>120057541870</v>
      </c>
      <c r="K18" s="142">
        <f>SUM(K15:K17)</f>
        <v>256678727</v>
      </c>
      <c r="L18" s="142">
        <f>SUM(L15:L17)</f>
        <v>120314220597</v>
      </c>
    </row>
    <row r="19" spans="1:17" ht="21" hidden="1" customHeight="1" x14ac:dyDescent="0.55000000000000004">
      <c r="A19" s="132" t="s">
        <v>178</v>
      </c>
      <c r="B19" s="149">
        <v>41</v>
      </c>
      <c r="C19" s="150" t="s">
        <v>175</v>
      </c>
      <c r="D19" s="150" t="s">
        <v>175</v>
      </c>
      <c r="E19" s="150" t="s">
        <v>175</v>
      </c>
      <c r="F19" s="150">
        <f>+ROUND('[2]ส่วนผู้ถือหุ้น-งบรวม'!F21,0)</f>
        <v>0</v>
      </c>
      <c r="G19" s="150" t="s">
        <v>175</v>
      </c>
      <c r="H19" s="150"/>
      <c r="I19" s="150" t="str">
        <f>+H29</f>
        <v>-</v>
      </c>
      <c r="J19" s="151">
        <f>SUM(C19:F19)</f>
        <v>0</v>
      </c>
      <c r="K19" s="150" t="s">
        <v>175</v>
      </c>
      <c r="L19" s="150">
        <f>SUM(J19:K19)</f>
        <v>0</v>
      </c>
    </row>
    <row r="20" spans="1:17" ht="23.1" customHeight="1" x14ac:dyDescent="0.55000000000000004">
      <c r="A20" s="152" t="s">
        <v>179</v>
      </c>
      <c r="B20" s="145"/>
      <c r="C20" s="150">
        <v>0</v>
      </c>
      <c r="D20" s="150">
        <v>0</v>
      </c>
      <c r="E20" s="150">
        <v>0</v>
      </c>
      <c r="F20" s="150">
        <f>'income-statement(baht)'!H55</f>
        <v>5084218864</v>
      </c>
      <c r="G20" s="150">
        <f>+ROUND('[2]ส่วนผู้ถือหุ้น-งบรวม'!G22,0)</f>
        <v>-18847325</v>
      </c>
      <c r="H20" s="150"/>
      <c r="I20" s="150">
        <f t="shared" si="0"/>
        <v>-18847325</v>
      </c>
      <c r="J20" s="151">
        <f>+I20+F20</f>
        <v>5065371539</v>
      </c>
      <c r="K20" s="150">
        <f>+ROUND('[2]ส่วนผู้ถือหุ้น-งบรวม'!I22,0)</f>
        <v>14228624</v>
      </c>
      <c r="L20" s="150">
        <f>SUM(J20:K20)</f>
        <v>5079600163</v>
      </c>
    </row>
    <row r="21" spans="1:17" ht="23.1" hidden="1" customHeight="1" x14ac:dyDescent="0.55000000000000004">
      <c r="A21" s="152"/>
      <c r="B21" s="145"/>
      <c r="C21" s="150"/>
      <c r="D21" s="150"/>
      <c r="E21" s="150"/>
      <c r="F21" s="153"/>
      <c r="G21" s="150"/>
      <c r="H21" s="150"/>
      <c r="I21" s="153"/>
      <c r="J21" s="151"/>
      <c r="K21" s="150"/>
      <c r="L21" s="150"/>
    </row>
    <row r="22" spans="1:17" ht="23.1" hidden="1" customHeight="1" x14ac:dyDescent="0.55000000000000004">
      <c r="A22" s="132" t="s">
        <v>180</v>
      </c>
      <c r="B22" s="154">
        <v>5.21</v>
      </c>
      <c r="C22" s="150" t="s">
        <v>175</v>
      </c>
      <c r="D22" s="150" t="s">
        <v>175</v>
      </c>
      <c r="E22" s="150" t="s">
        <v>175</v>
      </c>
      <c r="F22" s="150" t="s">
        <v>175</v>
      </c>
      <c r="G22" s="150"/>
      <c r="H22" s="150"/>
      <c r="I22" s="150">
        <f t="shared" si="0"/>
        <v>0</v>
      </c>
      <c r="J22" s="151">
        <f>SUM(C22:F22)</f>
        <v>0</v>
      </c>
      <c r="K22" s="150" t="s">
        <v>175</v>
      </c>
      <c r="L22" s="150" t="s">
        <v>175</v>
      </c>
    </row>
    <row r="23" spans="1:17" ht="23.1" hidden="1" customHeight="1" x14ac:dyDescent="0.55000000000000004">
      <c r="A23" s="132"/>
      <c r="B23" s="154"/>
      <c r="C23" s="150"/>
      <c r="D23" s="150"/>
      <c r="E23" s="150"/>
      <c r="F23" s="150"/>
      <c r="G23" s="150"/>
      <c r="H23" s="150"/>
      <c r="I23" s="150"/>
      <c r="J23" s="151"/>
      <c r="K23" s="150"/>
      <c r="L23" s="150"/>
    </row>
    <row r="24" spans="1:17" ht="23.1" hidden="1" customHeight="1" x14ac:dyDescent="0.55000000000000004">
      <c r="A24" s="132" t="s">
        <v>181</v>
      </c>
      <c r="B24" s="154"/>
      <c r="C24" s="146" t="s">
        <v>175</v>
      </c>
      <c r="D24" s="146" t="s">
        <v>175</v>
      </c>
      <c r="E24" s="146" t="s">
        <v>175</v>
      </c>
      <c r="F24" s="146" t="s">
        <v>175</v>
      </c>
      <c r="G24" s="146"/>
      <c r="H24" s="146"/>
      <c r="I24" s="146">
        <f t="shared" si="0"/>
        <v>0</v>
      </c>
      <c r="J24" s="147">
        <f>SUM(C24:F24)</f>
        <v>0</v>
      </c>
      <c r="K24" s="155">
        <v>0</v>
      </c>
      <c r="L24" s="146">
        <f>SUM(J24:K24)</f>
        <v>0</v>
      </c>
    </row>
    <row r="25" spans="1:17" ht="23.1" customHeight="1" thickBot="1" x14ac:dyDescent="0.65">
      <c r="A25" s="148" t="s">
        <v>182</v>
      </c>
      <c r="B25" s="156"/>
      <c r="C25" s="157">
        <f>SUM(C18:C24)</f>
        <v>14285700000</v>
      </c>
      <c r="D25" s="157">
        <f>SUM(D18:D24)</f>
        <v>12567669243</v>
      </c>
      <c r="E25" s="157">
        <f>SUM(E18:E24)</f>
        <v>1428570000</v>
      </c>
      <c r="F25" s="157">
        <f>SUM(F18:F24)</f>
        <v>95944107807</v>
      </c>
      <c r="G25" s="157">
        <f>SUM(G18:G24)</f>
        <v>896866359</v>
      </c>
      <c r="H25" s="157"/>
      <c r="I25" s="157">
        <f t="shared" si="0"/>
        <v>896866359</v>
      </c>
      <c r="J25" s="157">
        <f>SUM(J18:J24)</f>
        <v>125122913409</v>
      </c>
      <c r="K25" s="157">
        <f>SUM(K18:K24)</f>
        <v>270907351</v>
      </c>
      <c r="L25" s="157">
        <f>SUM(L18:L24)</f>
        <v>125393820760</v>
      </c>
      <c r="M25" s="144"/>
      <c r="O25" s="44"/>
      <c r="P25" s="44"/>
      <c r="Q25" s="125"/>
    </row>
    <row r="26" spans="1:17" ht="21.75" customHeight="1" thickTop="1" x14ac:dyDescent="0.6">
      <c r="A26" s="148" t="s">
        <v>183</v>
      </c>
      <c r="B26" s="145"/>
      <c r="C26" s="141">
        <v>14285700000</v>
      </c>
      <c r="D26" s="142">
        <v>12567669243</v>
      </c>
      <c r="E26" s="142">
        <v>1428570000</v>
      </c>
      <c r="F26" s="142">
        <f>+ROUND('[2]ส่วนผู้ถือหุ้น-งบรวม'!F28,0)</f>
        <v>101894954912</v>
      </c>
      <c r="G26" s="142">
        <f>+ROUND('[2]ส่วนผู้ถือหุ้น-งบรวม'!G28,0)</f>
        <v>1199355918</v>
      </c>
      <c r="H26" s="142"/>
      <c r="I26" s="142">
        <f>+G26</f>
        <v>1199355918</v>
      </c>
      <c r="J26" s="142">
        <f>SUM(C26:G26)</f>
        <v>131376250073</v>
      </c>
      <c r="K26" s="142">
        <f>+ROUND('[2]ส่วนผู้ถือหุ้น-งบรวม'!I28,0)</f>
        <v>312441606</v>
      </c>
      <c r="L26" s="143">
        <f>+J26+K26</f>
        <v>131688691679</v>
      </c>
    </row>
    <row r="27" spans="1:17" ht="21" hidden="1" customHeight="1" x14ac:dyDescent="0.55000000000000004">
      <c r="A27" s="132" t="s">
        <v>174</v>
      </c>
      <c r="B27" s="145">
        <v>6</v>
      </c>
      <c r="C27" s="146" t="s">
        <v>175</v>
      </c>
      <c r="D27" s="146" t="s">
        <v>175</v>
      </c>
      <c r="E27" s="146" t="s">
        <v>175</v>
      </c>
      <c r="F27" s="147">
        <f>+ROUND('[2]ส่วนผู้ถือหุ้น-งบรวม'!F29,0)</f>
        <v>0</v>
      </c>
      <c r="G27" s="146" t="s">
        <v>175</v>
      </c>
      <c r="H27" s="146"/>
      <c r="I27" s="146" t="str">
        <f>+G27</f>
        <v>-</v>
      </c>
      <c r="J27" s="147">
        <f>SUM(C27:F27)</f>
        <v>0</v>
      </c>
      <c r="K27" s="146" t="s">
        <v>175</v>
      </c>
      <c r="L27" s="146">
        <f>SUM(J27:K27)</f>
        <v>0</v>
      </c>
    </row>
    <row r="28" spans="1:17" ht="21" hidden="1" customHeight="1" x14ac:dyDescent="0.55000000000000004">
      <c r="A28" s="132" t="s">
        <v>176</v>
      </c>
      <c r="B28" s="145"/>
      <c r="C28" s="146" t="s">
        <v>175</v>
      </c>
      <c r="D28" s="146" t="s">
        <v>175</v>
      </c>
      <c r="E28" s="146" t="s">
        <v>175</v>
      </c>
      <c r="F28" s="147">
        <f>+ROUND('[2]ส่วนผู้ถือหุ้น-งบรวม'!F30,0)</f>
        <v>0</v>
      </c>
      <c r="G28" s="146" t="s">
        <v>175</v>
      </c>
      <c r="H28" s="146"/>
      <c r="I28" s="147" t="str">
        <f>+G28</f>
        <v>-</v>
      </c>
      <c r="J28" s="147">
        <f>SUM(F28:G28)</f>
        <v>0</v>
      </c>
      <c r="K28" s="147">
        <f>+ROUND('[2]ส่วนผู้ถือหุ้น-งบรวม'!I30,0)</f>
        <v>0</v>
      </c>
      <c r="L28" s="146">
        <f>SUM(J28:K28)</f>
        <v>0</v>
      </c>
    </row>
    <row r="29" spans="1:17" ht="22.2" hidden="1" x14ac:dyDescent="0.6">
      <c r="A29" s="148" t="s">
        <v>177</v>
      </c>
      <c r="B29" s="145"/>
      <c r="C29" s="142">
        <f>SUM(C26:C28)</f>
        <v>14285700000</v>
      </c>
      <c r="D29" s="142">
        <f>SUM(D26:D28)</f>
        <v>12567669243</v>
      </c>
      <c r="E29" s="142">
        <f>SUM(E26:E28)</f>
        <v>1428570000</v>
      </c>
      <c r="F29" s="142">
        <f>SUM(F26:F28)</f>
        <v>101894954912</v>
      </c>
      <c r="G29" s="142">
        <f>SUM(G26:G28)</f>
        <v>1199355918</v>
      </c>
      <c r="H29" s="150" t="s">
        <v>175</v>
      </c>
      <c r="I29" s="142">
        <f>SUM(I26:I28)</f>
        <v>1199355918</v>
      </c>
      <c r="J29" s="142">
        <f>SUM(J26:J28)</f>
        <v>131376250073</v>
      </c>
      <c r="K29" s="142">
        <f>SUM(K26:K28)</f>
        <v>312441606</v>
      </c>
      <c r="L29" s="142">
        <f>SUM(L26:L28)</f>
        <v>131688691679</v>
      </c>
      <c r="P29" s="1" t="s">
        <v>16</v>
      </c>
    </row>
    <row r="30" spans="1:17" ht="22.2" hidden="1" x14ac:dyDescent="0.6">
      <c r="A30" s="132" t="s">
        <v>178</v>
      </c>
      <c r="B30" s="149">
        <v>27</v>
      </c>
      <c r="C30" s="150" t="s">
        <v>175</v>
      </c>
      <c r="D30" s="150" t="s">
        <v>175</v>
      </c>
      <c r="E30" s="150" t="s">
        <v>175</v>
      </c>
      <c r="F30" s="151">
        <f>+ROUND('[2]ส่วนผู้ถือหุ้น-งบรวม'!F32,0)</f>
        <v>0</v>
      </c>
      <c r="G30" s="150" t="s">
        <v>175</v>
      </c>
      <c r="H30" s="143">
        <f>SUM(H27:H29)</f>
        <v>0</v>
      </c>
      <c r="I30" s="142" t="e">
        <f t="shared" ref="I30:I35" si="1">+G30+H30</f>
        <v>#VALUE!</v>
      </c>
      <c r="J30" s="150">
        <f>SUM(C30:F30)</f>
        <v>0</v>
      </c>
      <c r="K30" s="150" t="s">
        <v>175</v>
      </c>
      <c r="L30" s="150">
        <f>SUM(J30:K30)</f>
        <v>0</v>
      </c>
      <c r="P30" s="123"/>
    </row>
    <row r="31" spans="1:17" ht="23.1" customHeight="1" x14ac:dyDescent="0.6">
      <c r="A31" s="152" t="s">
        <v>179</v>
      </c>
      <c r="B31" s="156"/>
      <c r="C31" s="150">
        <v>0</v>
      </c>
      <c r="D31" s="150">
        <v>0</v>
      </c>
      <c r="E31" s="150">
        <v>0</v>
      </c>
      <c r="F31" s="150">
        <f>'income-statement(baht)'!F55</f>
        <v>6219526010</v>
      </c>
      <c r="G31" s="150">
        <f>'income-statement(baht)'!F91</f>
        <v>-37770429</v>
      </c>
      <c r="H31" s="150"/>
      <c r="I31" s="142"/>
      <c r="J31" s="150">
        <f>SUM(F31:I31)</f>
        <v>6181755581</v>
      </c>
      <c r="K31" s="150">
        <f>+ROUND('[2]ส่วนผู้ถือหุ้น-งบรวม'!I33,0)</f>
        <v>18240503</v>
      </c>
      <c r="L31" s="150">
        <f>SUM(J31:K31)</f>
        <v>6199996084</v>
      </c>
      <c r="O31" s="23"/>
    </row>
    <row r="32" spans="1:17" ht="23.1" hidden="1" customHeight="1" x14ac:dyDescent="0.6">
      <c r="A32" s="152"/>
      <c r="B32" s="156"/>
      <c r="C32" s="150"/>
      <c r="D32" s="150"/>
      <c r="E32" s="150"/>
      <c r="F32" s="150"/>
      <c r="G32" s="150"/>
      <c r="H32" s="150"/>
      <c r="I32" s="142">
        <f t="shared" si="1"/>
        <v>0</v>
      </c>
      <c r="J32" s="150"/>
      <c r="K32" s="150"/>
      <c r="L32" s="150"/>
    </row>
    <row r="33" spans="1:15" ht="23.1" hidden="1" customHeight="1" x14ac:dyDescent="0.6">
      <c r="A33" s="132" t="s">
        <v>180</v>
      </c>
      <c r="B33" s="154">
        <v>5.21</v>
      </c>
      <c r="C33" s="150" t="s">
        <v>175</v>
      </c>
      <c r="D33" s="150" t="s">
        <v>175</v>
      </c>
      <c r="E33" s="150" t="str">
        <f>IF(E36-E26=0,"-",E36-E26)</f>
        <v>-</v>
      </c>
      <c r="F33" s="150" t="s">
        <v>175</v>
      </c>
      <c r="G33" s="150" t="s">
        <v>175</v>
      </c>
      <c r="H33" s="150"/>
      <c r="I33" s="142" t="e">
        <f t="shared" si="1"/>
        <v>#VALUE!</v>
      </c>
      <c r="J33" s="150">
        <f>SUM(C33:F33)</f>
        <v>0</v>
      </c>
      <c r="K33" s="150" t="s">
        <v>175</v>
      </c>
      <c r="L33" s="150" t="e">
        <f>IF(SUM(C33:K33)=0,"-",SUM(C33:K33))</f>
        <v>#VALUE!</v>
      </c>
    </row>
    <row r="34" spans="1:15" ht="23.1" hidden="1" customHeight="1" x14ac:dyDescent="0.6">
      <c r="A34" s="132"/>
      <c r="B34" s="154"/>
      <c r="C34" s="150"/>
      <c r="D34" s="150"/>
      <c r="E34" s="150"/>
      <c r="F34" s="150"/>
      <c r="G34" s="150"/>
      <c r="H34" s="150"/>
      <c r="I34" s="142">
        <f t="shared" si="1"/>
        <v>0</v>
      </c>
      <c r="J34" s="150"/>
      <c r="K34" s="150"/>
      <c r="L34" s="150"/>
    </row>
    <row r="35" spans="1:15" ht="23.1" hidden="1" customHeight="1" x14ac:dyDescent="0.6">
      <c r="A35" s="132" t="s">
        <v>181</v>
      </c>
      <c r="B35" s="154"/>
      <c r="C35" s="150" t="s">
        <v>175</v>
      </c>
      <c r="D35" s="150" t="s">
        <v>175</v>
      </c>
      <c r="E35" s="150" t="s">
        <v>175</v>
      </c>
      <c r="F35" s="150">
        <v>0</v>
      </c>
      <c r="G35" s="150"/>
      <c r="H35" s="150"/>
      <c r="I35" s="142">
        <f t="shared" si="1"/>
        <v>0</v>
      </c>
      <c r="J35" s="150">
        <f>SUM(C35:F35)</f>
        <v>0</v>
      </c>
      <c r="K35" s="150">
        <v>0</v>
      </c>
      <c r="L35" s="150">
        <f>SUM(J35:K35)</f>
        <v>0</v>
      </c>
    </row>
    <row r="36" spans="1:15" ht="23.1" customHeight="1" thickBot="1" x14ac:dyDescent="0.65">
      <c r="A36" s="158" t="s">
        <v>184</v>
      </c>
      <c r="B36" s="159"/>
      <c r="C36" s="157">
        <f>SUM(C29:C31)</f>
        <v>14285700000</v>
      </c>
      <c r="D36" s="157">
        <f t="shared" ref="D36:I36" si="2">SUM(D29:D31)</f>
        <v>12567669243</v>
      </c>
      <c r="E36" s="157">
        <f t="shared" si="2"/>
        <v>1428570000</v>
      </c>
      <c r="F36" s="157">
        <f>SUM(F29:F31)</f>
        <v>108114480922</v>
      </c>
      <c r="G36" s="157">
        <f>SUM(G29:G31)</f>
        <v>1161585489</v>
      </c>
      <c r="H36" s="157">
        <f t="shared" si="2"/>
        <v>0</v>
      </c>
      <c r="I36" s="157" t="e">
        <f t="shared" si="2"/>
        <v>#VALUE!</v>
      </c>
      <c r="J36" s="157">
        <f>SUM(C36:G36)</f>
        <v>137558005654</v>
      </c>
      <c r="K36" s="157">
        <f>SUM(K29:K31)</f>
        <v>330682109</v>
      </c>
      <c r="L36" s="157">
        <f>SUM(L29:L31)</f>
        <v>137888687763</v>
      </c>
      <c r="M36" s="144"/>
      <c r="O36" s="23"/>
    </row>
    <row r="37" spans="1:15" ht="33" customHeight="1" thickTop="1" x14ac:dyDescent="0.6">
      <c r="A37" s="27" t="s">
        <v>40</v>
      </c>
      <c r="B37" s="3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144"/>
    </row>
    <row r="38" spans="1:15" ht="22.2" x14ac:dyDescent="0.6">
      <c r="A38" s="27"/>
    </row>
    <row r="40" spans="1:15" ht="21.75" customHeight="1" x14ac:dyDescent="0.55000000000000004">
      <c r="F40" s="5" t="s">
        <v>86</v>
      </c>
      <c r="J40" s="1"/>
      <c r="K40" s="5" t="s">
        <v>87</v>
      </c>
      <c r="L40" s="87"/>
      <c r="O40" s="1" t="s">
        <v>16</v>
      </c>
    </row>
    <row r="41" spans="1:15" s="113" customFormat="1" ht="21.75" customHeight="1" x14ac:dyDescent="0.55000000000000004">
      <c r="A41" s="160"/>
      <c r="C41" s="160"/>
      <c r="D41" s="160"/>
      <c r="E41" s="88"/>
      <c r="F41" s="17" t="s">
        <v>88</v>
      </c>
      <c r="G41" s="88"/>
      <c r="H41" s="88"/>
      <c r="I41" s="89"/>
      <c r="J41" s="1"/>
      <c r="K41" s="17" t="s">
        <v>89</v>
      </c>
      <c r="L41" s="1"/>
      <c r="M41" s="160"/>
      <c r="N41" s="160"/>
    </row>
    <row r="42" spans="1:15" s="113" customFormat="1" ht="21.75" customHeight="1" x14ac:dyDescent="0.55000000000000004">
      <c r="A42" s="160"/>
      <c r="C42" s="160"/>
      <c r="D42" s="160"/>
      <c r="E42" s="161"/>
      <c r="F42" s="161"/>
      <c r="G42" s="161"/>
      <c r="H42" s="161"/>
      <c r="I42" s="162"/>
      <c r="J42" s="161"/>
      <c r="K42" s="161"/>
      <c r="L42" s="88"/>
      <c r="M42" s="160"/>
      <c r="N42" s="160"/>
    </row>
    <row r="43" spans="1:15" ht="21.75" customHeight="1" x14ac:dyDescent="0.55000000000000004">
      <c r="E43" s="17"/>
      <c r="F43" s="163"/>
    </row>
    <row r="45" spans="1:15" ht="21.75" customHeight="1" x14ac:dyDescent="0.55000000000000004">
      <c r="C45" s="144"/>
      <c r="D45" s="144"/>
      <c r="E45" s="144"/>
      <c r="F45" s="144"/>
      <c r="G45" s="144"/>
      <c r="H45" s="144"/>
      <c r="I45" s="144"/>
      <c r="J45" s="144"/>
      <c r="K45" s="164"/>
      <c r="L45" s="144"/>
    </row>
    <row r="46" spans="1:15" ht="21.75" customHeight="1" x14ac:dyDescent="0.55000000000000004"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5" ht="21.75" customHeight="1" x14ac:dyDescent="0.55000000000000004">
      <c r="C47" s="165"/>
      <c r="D47" s="165"/>
      <c r="E47" s="165"/>
      <c r="G47" s="165"/>
      <c r="H47" s="165"/>
      <c r="I47" s="165"/>
      <c r="J47" s="165"/>
      <c r="K47" s="165"/>
      <c r="L47" s="165"/>
    </row>
    <row r="48" spans="1:15" ht="21.75" customHeight="1" x14ac:dyDescent="0.55000000000000004">
      <c r="C48" s="165"/>
      <c r="D48" s="165"/>
      <c r="E48" s="165"/>
      <c r="F48" s="165"/>
      <c r="G48" s="165"/>
      <c r="H48" s="165"/>
      <c r="I48" s="165"/>
      <c r="J48" s="165"/>
      <c r="K48" s="165"/>
      <c r="L48" s="165"/>
    </row>
    <row r="49" spans="3:15" ht="21.75" customHeight="1" x14ac:dyDescent="0.55000000000000004">
      <c r="C49" s="165"/>
      <c r="D49" s="165"/>
      <c r="E49" s="165"/>
      <c r="F49" s="165"/>
      <c r="G49" s="165"/>
      <c r="H49" s="165"/>
      <c r="I49" s="165"/>
      <c r="J49" s="165"/>
      <c r="K49" s="165"/>
      <c r="L49" s="165"/>
    </row>
    <row r="50" spans="3:15" ht="21.75" customHeight="1" x14ac:dyDescent="0.55000000000000004">
      <c r="C50" s="165"/>
      <c r="D50" s="165"/>
      <c r="E50" s="165"/>
      <c r="F50" s="165"/>
      <c r="G50" s="165"/>
      <c r="H50" s="165"/>
      <c r="I50" s="165"/>
      <c r="J50" s="165"/>
      <c r="K50" s="165"/>
      <c r="L50" s="165"/>
    </row>
    <row r="51" spans="3:15" ht="21.75" customHeight="1" x14ac:dyDescent="0.55000000000000004"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O51" s="44"/>
    </row>
    <row r="52" spans="3:15" ht="21.75" customHeight="1" x14ac:dyDescent="0.55000000000000004">
      <c r="C52" s="165"/>
      <c r="D52" s="165"/>
      <c r="E52" s="165"/>
      <c r="F52" s="165"/>
      <c r="G52" s="165"/>
      <c r="H52" s="165"/>
      <c r="I52" s="165"/>
      <c r="J52" s="165"/>
      <c r="K52" s="165"/>
      <c r="L52" s="165"/>
    </row>
    <row r="53" spans="3:15" ht="21.75" customHeight="1" x14ac:dyDescent="0.55000000000000004">
      <c r="C53" s="165"/>
      <c r="D53" s="165"/>
      <c r="E53" s="165"/>
      <c r="F53" s="165"/>
      <c r="G53" s="165"/>
      <c r="H53" s="165"/>
      <c r="I53" s="165"/>
      <c r="J53" s="165"/>
      <c r="K53" s="165"/>
      <c r="L53" s="165"/>
    </row>
    <row r="54" spans="3:15" ht="21.75" customHeight="1" x14ac:dyDescent="0.55000000000000004">
      <c r="C54" s="165"/>
      <c r="D54" s="165"/>
      <c r="E54" s="165"/>
      <c r="F54" s="165"/>
      <c r="G54" s="165"/>
      <c r="H54" s="165"/>
      <c r="I54" s="165"/>
      <c r="J54" s="165"/>
      <c r="K54" s="165"/>
      <c r="L54" s="165"/>
    </row>
    <row r="55" spans="3:15" ht="21.75" customHeight="1" x14ac:dyDescent="0.55000000000000004">
      <c r="C55" s="165"/>
      <c r="D55" s="165"/>
      <c r="E55" s="165"/>
      <c r="F55" s="165"/>
      <c r="G55" s="165"/>
      <c r="H55" s="165"/>
      <c r="I55" s="165"/>
      <c r="J55" s="165"/>
      <c r="K55" s="165"/>
      <c r="L55" s="165"/>
    </row>
    <row r="56" spans="3:15" ht="21.75" customHeight="1" x14ac:dyDescent="0.55000000000000004">
      <c r="C56" s="165"/>
      <c r="D56" s="165"/>
      <c r="E56" s="165"/>
      <c r="F56" s="165"/>
      <c r="G56" s="165"/>
      <c r="H56" s="165"/>
      <c r="I56" s="165"/>
      <c r="J56" s="165"/>
      <c r="K56" s="165"/>
      <c r="L56" s="165"/>
    </row>
  </sheetData>
  <mergeCells count="9">
    <mergeCell ref="E11:F12"/>
    <mergeCell ref="G11:I11"/>
    <mergeCell ref="G12:I12"/>
    <mergeCell ref="A2:L2"/>
    <mergeCell ref="A5:L5"/>
    <mergeCell ref="A6:L6"/>
    <mergeCell ref="A7:L7"/>
    <mergeCell ref="A8:L8"/>
    <mergeCell ref="C10:J10"/>
  </mergeCells>
  <conditionalFormatting sqref="M36:M37 C45:L45 M25 M15">
    <cfRule type="cellIs" dxfId="3" priority="2" stopIfTrue="1" operator="equal">
      <formula>0</formula>
    </cfRule>
  </conditionalFormatting>
  <conditionalFormatting sqref="L40">
    <cfRule type="cellIs" dxfId="2" priority="1" stopIfTrue="1" operator="equal">
      <formula>0</formula>
    </cfRule>
  </conditionalFormatting>
  <printOptions horizontalCentered="1"/>
  <pageMargins left="0.70866141732283472" right="0.15748031496062992" top="0.94488188976377963" bottom="0.78740157480314965" header="0.31496062992125984" footer="0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347FA-68E9-4715-9BC0-69A1BAF1BD90}">
  <sheetPr>
    <pageSetUpPr fitToPage="1"/>
  </sheetPr>
  <dimension ref="A1:N65"/>
  <sheetViews>
    <sheetView view="pageBreakPreview" topLeftCell="A10" zoomScale="60" zoomScaleNormal="85" workbookViewId="0">
      <selection activeCell="H96" sqref="H96"/>
    </sheetView>
  </sheetViews>
  <sheetFormatPr defaultColWidth="9.125" defaultRowHeight="21.75" customHeight="1" x14ac:dyDescent="0.55000000000000004"/>
  <cols>
    <col min="1" max="1" width="53" style="44" customWidth="1"/>
    <col min="2" max="2" width="15" style="1" hidden="1" customWidth="1"/>
    <col min="3" max="4" width="20.125" style="44" customWidth="1"/>
    <col min="5" max="5" width="1.75" style="44" hidden="1" customWidth="1"/>
    <col min="6" max="7" width="20.125" style="44" customWidth="1"/>
    <col min="8" max="8" width="26" style="44" customWidth="1"/>
    <col min="9" max="9" width="1.875" style="44" hidden="1" customWidth="1"/>
    <col min="10" max="10" width="23.625" style="44" customWidth="1"/>
    <col min="11" max="11" width="18.125" style="44" customWidth="1"/>
    <col min="12" max="12" width="14.125" style="44" customWidth="1"/>
    <col min="13" max="16384" width="9.125" style="1"/>
  </cols>
  <sheetData>
    <row r="1" spans="1:12" ht="21.75" customHeight="1" x14ac:dyDescent="0.55000000000000004">
      <c r="J1" s="4">
        <v>6</v>
      </c>
    </row>
    <row r="2" spans="1:12" ht="5.25" customHeight="1" x14ac:dyDescent="0.55000000000000004">
      <c r="A2" s="254"/>
      <c r="B2" s="254"/>
      <c r="C2" s="254"/>
      <c r="D2" s="254"/>
      <c r="E2" s="254"/>
      <c r="F2" s="254"/>
      <c r="G2" s="254"/>
      <c r="H2" s="254"/>
      <c r="I2" s="254"/>
      <c r="J2" s="254"/>
    </row>
    <row r="3" spans="1:12" ht="21.6" x14ac:dyDescent="0.55000000000000004">
      <c r="A3" s="126"/>
      <c r="B3" s="126"/>
      <c r="C3" s="126"/>
      <c r="D3" s="126"/>
      <c r="E3" s="126"/>
      <c r="F3" s="126"/>
      <c r="G3" s="126"/>
      <c r="H3" s="126"/>
      <c r="I3" s="126"/>
      <c r="J3" s="92" t="s">
        <v>10</v>
      </c>
    </row>
    <row r="4" spans="1:12" ht="21.6" x14ac:dyDescent="0.55000000000000004">
      <c r="A4" s="126"/>
      <c r="B4" s="126"/>
      <c r="C4" s="126"/>
      <c r="D4" s="126"/>
      <c r="E4" s="126"/>
      <c r="F4" s="126"/>
      <c r="G4" s="126"/>
      <c r="H4" s="126"/>
      <c r="I4" s="126"/>
      <c r="J4" s="92" t="s">
        <v>13</v>
      </c>
    </row>
    <row r="5" spans="1:12" s="27" customFormat="1" ht="19.5" customHeight="1" x14ac:dyDescent="0.6">
      <c r="A5" s="242" t="s">
        <v>0</v>
      </c>
      <c r="B5" s="242"/>
      <c r="C5" s="242"/>
      <c r="D5" s="242"/>
      <c r="E5" s="242"/>
      <c r="F5" s="242"/>
      <c r="G5" s="242"/>
      <c r="H5" s="242"/>
      <c r="I5" s="242"/>
      <c r="J5" s="242"/>
    </row>
    <row r="6" spans="1:12" s="27" customFormat="1" ht="23.1" customHeight="1" x14ac:dyDescent="0.6">
      <c r="A6" s="242" t="s">
        <v>152</v>
      </c>
      <c r="B6" s="242"/>
      <c r="C6" s="242"/>
      <c r="D6" s="242"/>
      <c r="E6" s="242"/>
      <c r="F6" s="242"/>
      <c r="G6" s="242"/>
      <c r="H6" s="242"/>
      <c r="I6" s="242"/>
      <c r="J6" s="242"/>
    </row>
    <row r="7" spans="1:12" s="27" customFormat="1" ht="23.1" customHeight="1" x14ac:dyDescent="0.6">
      <c r="A7" s="242" t="str">
        <f>+'ส่วนผู้ถือหุ้น-งบรวม (baht)'!A7:L7</f>
        <v>สำหรับงวดสามเดือนสิ้นสุดวันที่ 31 ธันวาคม 2560</v>
      </c>
      <c r="B7" s="242"/>
      <c r="C7" s="242"/>
      <c r="D7" s="242"/>
      <c r="E7" s="242"/>
      <c r="F7" s="242"/>
      <c r="G7" s="242"/>
      <c r="H7" s="242"/>
      <c r="I7" s="242"/>
      <c r="J7" s="242"/>
    </row>
    <row r="8" spans="1:12" s="27" customFormat="1" ht="22.5" customHeight="1" x14ac:dyDescent="0.6">
      <c r="A8" s="242" t="s">
        <v>5</v>
      </c>
      <c r="B8" s="242"/>
      <c r="C8" s="242"/>
      <c r="D8" s="242"/>
      <c r="E8" s="242"/>
      <c r="F8" s="242"/>
      <c r="G8" s="242"/>
      <c r="H8" s="242"/>
      <c r="I8" s="242"/>
      <c r="J8" s="242"/>
    </row>
    <row r="9" spans="1:12" s="27" customFormat="1" ht="18" customHeight="1" x14ac:dyDescent="0.6">
      <c r="A9" s="166"/>
      <c r="B9" s="167"/>
      <c r="C9" s="166"/>
      <c r="D9" s="166"/>
      <c r="E9" s="166"/>
      <c r="F9" s="166"/>
      <c r="G9" s="166"/>
      <c r="H9" s="124"/>
      <c r="I9" s="124"/>
      <c r="J9" s="128" t="s">
        <v>91</v>
      </c>
      <c r="K9" s="127"/>
      <c r="L9" s="127"/>
    </row>
    <row r="10" spans="1:12" s="62" customFormat="1" ht="22.5" customHeight="1" x14ac:dyDescent="0.6">
      <c r="A10" s="132"/>
      <c r="B10" s="133"/>
      <c r="C10" s="135"/>
      <c r="D10" s="135"/>
      <c r="E10" s="168"/>
      <c r="F10" s="244" t="s">
        <v>78</v>
      </c>
      <c r="G10" s="245"/>
      <c r="H10" s="248" t="s">
        <v>154</v>
      </c>
      <c r="I10" s="257"/>
      <c r="J10" s="134"/>
      <c r="K10" s="136"/>
      <c r="L10" s="136"/>
    </row>
    <row r="11" spans="1:12" s="62" customFormat="1" ht="22.2" x14ac:dyDescent="0.6">
      <c r="A11" s="132"/>
      <c r="B11" s="133"/>
      <c r="C11" s="135" t="s">
        <v>155</v>
      </c>
      <c r="D11" s="135" t="s">
        <v>16</v>
      </c>
      <c r="E11" s="168"/>
      <c r="F11" s="246"/>
      <c r="G11" s="247"/>
      <c r="H11" s="168" t="s">
        <v>69</v>
      </c>
      <c r="I11" s="169"/>
      <c r="J11" s="135" t="s">
        <v>158</v>
      </c>
      <c r="K11" s="136"/>
      <c r="L11" s="136"/>
    </row>
    <row r="12" spans="1:12" s="62" customFormat="1" ht="22.5" customHeight="1" x14ac:dyDescent="0.6">
      <c r="A12" s="135"/>
      <c r="B12" s="135" t="s">
        <v>6</v>
      </c>
      <c r="C12" s="135" t="s">
        <v>159</v>
      </c>
      <c r="D12" s="135" t="s">
        <v>160</v>
      </c>
      <c r="E12" s="168"/>
      <c r="F12" s="135" t="s">
        <v>161</v>
      </c>
      <c r="G12" s="135" t="s">
        <v>80</v>
      </c>
      <c r="H12" s="134" t="s">
        <v>162</v>
      </c>
      <c r="I12" s="135" t="s">
        <v>164</v>
      </c>
      <c r="J12" s="135" t="s">
        <v>167</v>
      </c>
      <c r="K12" s="136"/>
      <c r="L12" s="136"/>
    </row>
    <row r="13" spans="1:12" s="62" customFormat="1" ht="23.25" customHeight="1" x14ac:dyDescent="0.6">
      <c r="A13" s="138"/>
      <c r="B13" s="138"/>
      <c r="C13" s="138"/>
      <c r="D13" s="138"/>
      <c r="E13" s="170"/>
      <c r="F13" s="138" t="s">
        <v>168</v>
      </c>
      <c r="G13" s="138"/>
      <c r="H13" s="138" t="s">
        <v>169</v>
      </c>
      <c r="I13" s="138" t="s">
        <v>171</v>
      </c>
      <c r="J13" s="138"/>
      <c r="K13" s="171"/>
      <c r="L13" s="136"/>
    </row>
    <row r="14" spans="1:12" ht="22.2" x14ac:dyDescent="0.6">
      <c r="A14" s="129" t="str">
        <f>'ส่วนผู้ถือหุ้น-งบรวม (baht)'!A15</f>
        <v>ยอดคงเหลือ ณ วันที่ 1 ตุลาคม 2559</v>
      </c>
      <c r="B14" s="140"/>
      <c r="C14" s="141">
        <v>14285700000</v>
      </c>
      <c r="D14" s="142">
        <v>12567669243</v>
      </c>
      <c r="E14" s="172"/>
      <c r="F14" s="142">
        <v>1428570000</v>
      </c>
      <c r="G14" s="142">
        <f>+ROUND('[2]ส่วนผู้ถือหุ้น-ทอท'!F14,0)+1</f>
        <v>91085538852</v>
      </c>
      <c r="H14" s="142">
        <f>+ROUND('[2]ส่วนผู้ถือหุ้น-ทอท'!G14,0)</f>
        <v>915713684</v>
      </c>
      <c r="I14" s="142">
        <f t="shared" ref="I14:I24" si="0">+H14</f>
        <v>915713684</v>
      </c>
      <c r="J14" s="142">
        <f>SUM(C14:H14)</f>
        <v>120283191779</v>
      </c>
      <c r="K14" s="108"/>
    </row>
    <row r="15" spans="1:12" ht="21" hidden="1" customHeight="1" x14ac:dyDescent="0.6">
      <c r="A15" s="132" t="s">
        <v>185</v>
      </c>
      <c r="B15" s="145"/>
      <c r="C15" s="151"/>
      <c r="D15" s="151"/>
      <c r="E15" s="173"/>
      <c r="F15" s="151"/>
      <c r="G15" s="142">
        <f>+ROUND('[2]ส่วนผู้ถือหุ้น-ทอท'!F15,0)</f>
        <v>0</v>
      </c>
      <c r="H15" s="151"/>
      <c r="I15" s="151">
        <f t="shared" si="0"/>
        <v>0</v>
      </c>
      <c r="J15" s="151">
        <f>SUM(C15:G15)</f>
        <v>0</v>
      </c>
      <c r="K15" s="108"/>
    </row>
    <row r="16" spans="1:12" ht="21" hidden="1" customHeight="1" x14ac:dyDescent="0.55000000000000004">
      <c r="A16" s="132" t="str">
        <f>'ส่วนผู้ถือหุ้น-งบรวม (baht)'!A16</f>
        <v>การปรับปรุงงบการเงินของปีก่อนย้อนหลัง</v>
      </c>
      <c r="B16" s="145">
        <v>6</v>
      </c>
      <c r="C16" s="150" t="s">
        <v>175</v>
      </c>
      <c r="D16" s="150" t="s">
        <v>175</v>
      </c>
      <c r="E16" s="173"/>
      <c r="F16" s="150" t="s">
        <v>175</v>
      </c>
      <c r="G16" s="151">
        <f>+ROUND('[2]ส่วนผู้ถือหุ้น-ทอท'!F16,0)</f>
        <v>0</v>
      </c>
      <c r="H16" s="150" t="s">
        <v>175</v>
      </c>
      <c r="I16" s="150" t="str">
        <f t="shared" si="0"/>
        <v>-</v>
      </c>
      <c r="J16" s="151">
        <f>SUM(C16:G16)</f>
        <v>0</v>
      </c>
      <c r="K16" s="108"/>
    </row>
    <row r="17" spans="1:11" ht="21" hidden="1" customHeight="1" x14ac:dyDescent="0.55000000000000004">
      <c r="A17" s="132" t="s">
        <v>186</v>
      </c>
      <c r="B17" s="145"/>
      <c r="C17" s="150" t="s">
        <v>175</v>
      </c>
      <c r="D17" s="150" t="s">
        <v>175</v>
      </c>
      <c r="E17" s="173"/>
      <c r="F17" s="150" t="s">
        <v>175</v>
      </c>
      <c r="G17" s="147"/>
      <c r="H17" s="147"/>
      <c r="I17" s="147">
        <f t="shared" si="0"/>
        <v>0</v>
      </c>
      <c r="J17" s="147">
        <f>SUM(G17:H17)</f>
        <v>0</v>
      </c>
      <c r="K17" s="108"/>
    </row>
    <row r="18" spans="1:11" ht="21" hidden="1" customHeight="1" x14ac:dyDescent="0.6">
      <c r="A18" s="148" t="s">
        <v>177</v>
      </c>
      <c r="B18" s="145"/>
      <c r="C18" s="141">
        <f>SUM(C14:C17)</f>
        <v>14285700000</v>
      </c>
      <c r="D18" s="141">
        <f>SUM(D14:D17)</f>
        <v>12567669243</v>
      </c>
      <c r="E18" s="172"/>
      <c r="F18" s="141">
        <f>SUM(F14:F17)</f>
        <v>1428570000</v>
      </c>
      <c r="G18" s="141">
        <f>SUM(G14:G17)</f>
        <v>91085538852</v>
      </c>
      <c r="H18" s="141">
        <f>SUM(H14:H17)</f>
        <v>915713684</v>
      </c>
      <c r="I18" s="141">
        <f t="shared" si="0"/>
        <v>915713684</v>
      </c>
      <c r="J18" s="141">
        <f>SUM(J14:J17)</f>
        <v>120283191779</v>
      </c>
      <c r="K18" s="108"/>
    </row>
    <row r="19" spans="1:11" ht="21" hidden="1" customHeight="1" x14ac:dyDescent="0.55000000000000004">
      <c r="A19" s="132" t="str">
        <f>'ส่วนผู้ถือหุ้น-งบรวม (baht)'!A19</f>
        <v>เงินปันผล</v>
      </c>
      <c r="B19" s="149">
        <v>41</v>
      </c>
      <c r="C19" s="150" t="s">
        <v>175</v>
      </c>
      <c r="D19" s="150" t="s">
        <v>175</v>
      </c>
      <c r="E19" s="174"/>
      <c r="F19" s="150" t="s">
        <v>175</v>
      </c>
      <c r="G19" s="150">
        <f>+ROUND('[2]ส่วนผู้ถือหุ้น-ทอท'!F19,0)</f>
        <v>0</v>
      </c>
      <c r="H19" s="150" t="s">
        <v>175</v>
      </c>
      <c r="I19" s="153" t="str">
        <f>+H19</f>
        <v>-</v>
      </c>
      <c r="J19" s="150" t="str">
        <f>IF(SUM(C19:G19)=0,"-",SUM(C19:G19))</f>
        <v>-</v>
      </c>
      <c r="K19" s="108"/>
    </row>
    <row r="20" spans="1:11" ht="23.1" customHeight="1" x14ac:dyDescent="0.55000000000000004">
      <c r="A20" s="152" t="str">
        <f>'ส่วนผู้ถือหุ้น-งบรวม (baht)'!A20</f>
        <v>กำไร (ขาดทุน) เบ็ดเสร็จรวมสำหรับงวด</v>
      </c>
      <c r="B20" s="145"/>
      <c r="C20" s="150">
        <v>0</v>
      </c>
      <c r="D20" s="150">
        <v>0</v>
      </c>
      <c r="E20" s="175">
        <v>0</v>
      </c>
      <c r="F20" s="150">
        <v>0</v>
      </c>
      <c r="G20" s="150">
        <f>'income-statement(baht)'!L55</f>
        <v>5062875928</v>
      </c>
      <c r="H20" s="150">
        <f>+ROUND('[2]ส่วนผู้ถือหุ้น-ทอท'!G20,0)</f>
        <v>-18847325</v>
      </c>
      <c r="I20" s="150">
        <f t="shared" si="0"/>
        <v>-18847325</v>
      </c>
      <c r="J20" s="150">
        <f>+I20+G20</f>
        <v>5044028603</v>
      </c>
      <c r="K20" s="108"/>
    </row>
    <row r="21" spans="1:11" ht="23.1" hidden="1" customHeight="1" x14ac:dyDescent="0.55000000000000004">
      <c r="A21" s="152"/>
      <c r="B21" s="156"/>
      <c r="C21" s="150"/>
      <c r="D21" s="150"/>
      <c r="E21" s="174"/>
      <c r="F21" s="150"/>
      <c r="G21" s="153"/>
      <c r="H21" s="150"/>
      <c r="I21" s="153"/>
      <c r="J21" s="150"/>
      <c r="K21" s="108"/>
    </row>
    <row r="22" spans="1:11" ht="23.1" hidden="1" customHeight="1" x14ac:dyDescent="0.55000000000000004">
      <c r="A22" s="132" t="s">
        <v>180</v>
      </c>
      <c r="B22" s="154">
        <v>5.21</v>
      </c>
      <c r="C22" s="150" t="s">
        <v>175</v>
      </c>
      <c r="D22" s="150" t="s">
        <v>175</v>
      </c>
      <c r="E22" s="174"/>
      <c r="F22" s="153">
        <v>0</v>
      </c>
      <c r="G22" s="153">
        <v>0</v>
      </c>
      <c r="H22" s="153"/>
      <c r="I22" s="153">
        <f t="shared" si="0"/>
        <v>0</v>
      </c>
      <c r="J22" s="150" t="str">
        <f>IF(SUM(C22:G22)=0,"-",SUM(C22:G22))</f>
        <v>-</v>
      </c>
      <c r="K22" s="108"/>
    </row>
    <row r="23" spans="1:11" ht="23.1" hidden="1" customHeight="1" x14ac:dyDescent="0.55000000000000004">
      <c r="A23" s="132"/>
      <c r="B23" s="154"/>
      <c r="C23" s="150"/>
      <c r="D23" s="150"/>
      <c r="E23" s="174"/>
      <c r="F23" s="150"/>
      <c r="G23" s="153"/>
      <c r="H23" s="150"/>
      <c r="I23" s="153"/>
      <c r="J23" s="150"/>
      <c r="K23" s="108"/>
    </row>
    <row r="24" spans="1:11" ht="23.1" customHeight="1" thickBot="1" x14ac:dyDescent="0.65">
      <c r="A24" s="148" t="str">
        <f>+'ส่วนผู้ถือหุ้น-งบรวม (baht)'!A25</f>
        <v>ยอดคงเหลือ ณ วันที่ 31 ธันวาคม 2559</v>
      </c>
      <c r="B24" s="156"/>
      <c r="C24" s="157">
        <f>SUM(C18:C23)</f>
        <v>14285700000</v>
      </c>
      <c r="D24" s="157">
        <f>SUM(D18:D23)</f>
        <v>12567669243</v>
      </c>
      <c r="E24" s="176"/>
      <c r="F24" s="157">
        <f>SUM(F18:F23)</f>
        <v>1428570000</v>
      </c>
      <c r="G24" s="157">
        <f>SUM(G18:G23)</f>
        <v>96148414780</v>
      </c>
      <c r="H24" s="157">
        <f>SUM(H18:H23)</f>
        <v>896866359</v>
      </c>
      <c r="I24" s="157">
        <f t="shared" si="0"/>
        <v>896866359</v>
      </c>
      <c r="J24" s="157">
        <f>SUM(J18:J23)</f>
        <v>125327220382</v>
      </c>
      <c r="K24" s="144"/>
    </row>
    <row r="25" spans="1:11" ht="21.75" customHeight="1" thickTop="1" x14ac:dyDescent="0.6">
      <c r="A25" s="148" t="str">
        <f>+'ส่วนผู้ถือหุ้น-งบรวม (baht)'!A26</f>
        <v>ยอดคงเหลือ ณ วันที่ 1 ตุลาคม 2560</v>
      </c>
      <c r="B25" s="145"/>
      <c r="C25" s="141">
        <v>14285700000</v>
      </c>
      <c r="D25" s="142">
        <v>12567669243</v>
      </c>
      <c r="E25" s="172"/>
      <c r="F25" s="142">
        <v>1428570000</v>
      </c>
      <c r="G25" s="142">
        <f>+ROUND('[2]ส่วนผู้ถือหุ้น-ทอท'!F25,0)+1</f>
        <v>102036960503</v>
      </c>
      <c r="H25" s="142">
        <f>+ROUND('[2]ส่วนผู้ถือหุ้น-ทอท'!G25,0)</f>
        <v>1199355918</v>
      </c>
      <c r="I25" s="142">
        <f>+H25</f>
        <v>1199355918</v>
      </c>
      <c r="J25" s="142">
        <f>SUM(C25:H25)</f>
        <v>131518255664</v>
      </c>
    </row>
    <row r="26" spans="1:11" ht="21.75" hidden="1" customHeight="1" x14ac:dyDescent="0.55000000000000004">
      <c r="A26" s="132" t="str">
        <f>'ส่วนผู้ถือหุ้น-งบรวม (baht)'!A27</f>
        <v>การปรับปรุงงบการเงินของปีก่อนย้อนหลัง</v>
      </c>
      <c r="B26" s="145">
        <v>6</v>
      </c>
      <c r="C26" s="146" t="s">
        <v>175</v>
      </c>
      <c r="D26" s="146" t="s">
        <v>175</v>
      </c>
      <c r="E26" s="177"/>
      <c r="F26" s="146" t="s">
        <v>175</v>
      </c>
      <c r="G26" s="147">
        <f>+ROUND('[2]ส่วนผู้ถือหุ้น-ทอท'!F26,0)</f>
        <v>0</v>
      </c>
      <c r="H26" s="146" t="s">
        <v>175</v>
      </c>
      <c r="I26" s="147" t="str">
        <f t="shared" ref="I26:I28" si="1">+H26</f>
        <v>-</v>
      </c>
      <c r="J26" s="147">
        <f>SUM(C26:G26)</f>
        <v>0</v>
      </c>
    </row>
    <row r="27" spans="1:11" ht="21.75" hidden="1" customHeight="1" x14ac:dyDescent="0.55000000000000004">
      <c r="A27" s="132" t="s">
        <v>186</v>
      </c>
      <c r="B27" s="145">
        <v>3.3</v>
      </c>
      <c r="C27" s="146" t="s">
        <v>175</v>
      </c>
      <c r="D27" s="146" t="s">
        <v>175</v>
      </c>
      <c r="E27" s="173"/>
      <c r="F27" s="146" t="s">
        <v>175</v>
      </c>
      <c r="G27" s="147">
        <v>0</v>
      </c>
      <c r="H27" s="147">
        <v>0</v>
      </c>
      <c r="I27" s="147">
        <f t="shared" si="1"/>
        <v>0</v>
      </c>
      <c r="J27" s="147">
        <f>SUM(G27:H27)</f>
        <v>0</v>
      </c>
    </row>
    <row r="28" spans="1:11" ht="22.2" hidden="1" x14ac:dyDescent="0.6">
      <c r="A28" s="148" t="str">
        <f>+'ส่วนผู้ถือหุ้น-งบรวม (baht)'!A18</f>
        <v>ยอดคงเหลือหลังปรับปรุง</v>
      </c>
      <c r="B28" s="145"/>
      <c r="C28" s="142">
        <f>SUM(C25:C27)</f>
        <v>14285700000</v>
      </c>
      <c r="D28" s="142">
        <f>SUM(D25:D27)</f>
        <v>12567669243</v>
      </c>
      <c r="E28" s="172"/>
      <c r="F28" s="142">
        <f>SUM(F25:F27)</f>
        <v>1428570000</v>
      </c>
      <c r="G28" s="142">
        <f>SUM(G25:G27)</f>
        <v>102036960503</v>
      </c>
      <c r="H28" s="142">
        <f>SUM(H25:H27)</f>
        <v>1199355918</v>
      </c>
      <c r="I28" s="142">
        <f t="shared" si="1"/>
        <v>1199355918</v>
      </c>
      <c r="J28" s="142">
        <f>SUM(J25:J27)</f>
        <v>131518255664</v>
      </c>
    </row>
    <row r="29" spans="1:11" ht="21.6" hidden="1" x14ac:dyDescent="0.55000000000000004">
      <c r="A29" s="132" t="str">
        <f>'ส่วนผู้ถือหุ้น-งบรวม (baht)'!A30</f>
        <v>เงินปันผล</v>
      </c>
      <c r="B29" s="149">
        <v>41</v>
      </c>
      <c r="C29" s="150" t="s">
        <v>175</v>
      </c>
      <c r="D29" s="150" t="s">
        <v>175</v>
      </c>
      <c r="E29" s="174"/>
      <c r="F29" s="150" t="s">
        <v>175</v>
      </c>
      <c r="G29" s="151">
        <f>+ROUND('[2]ส่วนผู้ถือหุ้น-ทอท'!F29,0)</f>
        <v>0</v>
      </c>
      <c r="H29" s="150" t="s">
        <v>175</v>
      </c>
      <c r="I29" s="150" t="str">
        <f>+H29</f>
        <v>-</v>
      </c>
      <c r="J29" s="150" t="str">
        <f>IF(SUM(C29:G29)=0,"-",SUM(C29:G29))</f>
        <v>-</v>
      </c>
    </row>
    <row r="30" spans="1:11" ht="23.1" customHeight="1" x14ac:dyDescent="0.55000000000000004">
      <c r="A30" s="152" t="str">
        <f>'ส่วนผู้ถือหุ้น-งบรวม (baht)'!A31</f>
        <v>กำไร (ขาดทุน) เบ็ดเสร็จรวมสำหรับงวด</v>
      </c>
      <c r="B30" s="156"/>
      <c r="C30" s="150">
        <v>0</v>
      </c>
      <c r="D30" s="150">
        <v>0</v>
      </c>
      <c r="E30" s="150" t="s">
        <v>175</v>
      </c>
      <c r="F30" s="150">
        <v>0</v>
      </c>
      <c r="G30" s="150">
        <f>'income-statement(baht)'!J55</f>
        <v>6192165256</v>
      </c>
      <c r="H30" s="150">
        <f>'income-statement(baht)'!J91</f>
        <v>-37770429</v>
      </c>
      <c r="I30" s="150"/>
      <c r="J30" s="150">
        <f>SUM(G30:I30)</f>
        <v>6154394827</v>
      </c>
    </row>
    <row r="31" spans="1:11" ht="23.1" hidden="1" customHeight="1" x14ac:dyDescent="0.55000000000000004">
      <c r="A31" s="152"/>
      <c r="B31" s="156"/>
      <c r="C31" s="150"/>
      <c r="D31" s="150"/>
      <c r="E31" s="174"/>
      <c r="F31" s="150"/>
      <c r="G31" s="153"/>
      <c r="H31" s="150"/>
      <c r="I31" s="153"/>
      <c r="J31" s="150"/>
    </row>
    <row r="32" spans="1:11" ht="23.1" hidden="1" customHeight="1" x14ac:dyDescent="0.55000000000000004">
      <c r="A32" s="132"/>
      <c r="B32" s="154"/>
      <c r="C32" s="150"/>
      <c r="D32" s="150"/>
      <c r="E32" s="174"/>
      <c r="F32" s="150"/>
      <c r="G32" s="150"/>
      <c r="H32" s="150"/>
      <c r="I32" s="150"/>
      <c r="J32" s="150"/>
    </row>
    <row r="33" spans="1:14" ht="23.1" hidden="1" customHeight="1" x14ac:dyDescent="0.55000000000000004">
      <c r="A33" s="132" t="s">
        <v>180</v>
      </c>
      <c r="B33" s="154">
        <f>+'ส่วนผู้ถือหุ้น-งบรวม (baht)'!B33</f>
        <v>5.21</v>
      </c>
      <c r="C33" s="150"/>
      <c r="D33" s="150"/>
      <c r="E33" s="174"/>
      <c r="F33" s="150"/>
      <c r="G33" s="150"/>
      <c r="H33" s="150"/>
      <c r="I33" s="150"/>
      <c r="J33" s="150"/>
    </row>
    <row r="34" spans="1:14" ht="23.1" hidden="1" customHeight="1" x14ac:dyDescent="0.55000000000000004">
      <c r="A34" s="132"/>
      <c r="B34" s="154">
        <v>5.21</v>
      </c>
      <c r="C34" s="150"/>
      <c r="D34" s="150"/>
      <c r="E34" s="174"/>
      <c r="F34" s="150"/>
      <c r="G34" s="150"/>
      <c r="H34" s="150"/>
      <c r="I34" s="150"/>
      <c r="J34" s="150"/>
    </row>
    <row r="35" spans="1:14" ht="23.1" customHeight="1" thickBot="1" x14ac:dyDescent="0.65">
      <c r="A35" s="158" t="str">
        <f>+'ส่วนผู้ถือหุ้น-งบรวม (baht)'!A36</f>
        <v>ยอดคงเหลือ ณ วันที่ 31 ธันวาคม 2560</v>
      </c>
      <c r="B35" s="159"/>
      <c r="C35" s="157">
        <f>SUM(C28:C30)</f>
        <v>14285700000</v>
      </c>
      <c r="D35" s="157">
        <f>SUM(D28:D30)</f>
        <v>12567669243</v>
      </c>
      <c r="E35" s="157"/>
      <c r="F35" s="157">
        <f>SUM(F28:F30)</f>
        <v>1428570000</v>
      </c>
      <c r="G35" s="157">
        <f>SUM(G28:G30)</f>
        <v>108229125759</v>
      </c>
      <c r="H35" s="157">
        <f>SUM(H28:H30)</f>
        <v>1161585489</v>
      </c>
      <c r="I35" s="157"/>
      <c r="J35" s="157">
        <f>SUM(J28:J30)</f>
        <v>137672650491</v>
      </c>
    </row>
    <row r="36" spans="1:14" ht="33" customHeight="1" thickTop="1" x14ac:dyDescent="0.6">
      <c r="A36" s="27" t="s">
        <v>40</v>
      </c>
      <c r="M36" s="30"/>
    </row>
    <row r="37" spans="1:14" ht="33" customHeight="1" x14ac:dyDescent="0.6">
      <c r="A37" s="27"/>
      <c r="C37" s="144"/>
      <c r="D37" s="144"/>
      <c r="F37" s="144"/>
      <c r="H37" s="144">
        <f>+H30-'ส่วนผู้ถือหุ้น-งบรวม (baht)'!G31</f>
        <v>0</v>
      </c>
      <c r="I37" s="144"/>
      <c r="J37" s="144"/>
      <c r="M37" s="3"/>
    </row>
    <row r="38" spans="1:14" ht="21.75" customHeight="1" x14ac:dyDescent="0.55000000000000004">
      <c r="C38" s="178"/>
    </row>
    <row r="39" spans="1:14" ht="21.75" customHeight="1" x14ac:dyDescent="0.55000000000000004">
      <c r="D39" s="5" t="s">
        <v>86</v>
      </c>
      <c r="G39" s="1"/>
      <c r="H39" s="5" t="s">
        <v>87</v>
      </c>
      <c r="I39" s="87"/>
      <c r="L39" s="1"/>
    </row>
    <row r="40" spans="1:14" s="113" customFormat="1" ht="21.75" customHeight="1" x14ac:dyDescent="0.55000000000000004">
      <c r="A40" s="160"/>
      <c r="C40" s="88"/>
      <c r="D40" s="17" t="s">
        <v>88</v>
      </c>
      <c r="E40" s="88"/>
      <c r="F40" s="89"/>
      <c r="G40" s="1"/>
      <c r="H40" s="17" t="s">
        <v>89</v>
      </c>
      <c r="I40" s="1"/>
      <c r="J40" s="90"/>
      <c r="K40" s="160"/>
    </row>
    <row r="41" spans="1:14" s="113" customFormat="1" ht="21.75" customHeight="1" x14ac:dyDescent="0.55000000000000004">
      <c r="A41" s="160"/>
      <c r="C41" s="88"/>
      <c r="D41" s="17"/>
      <c r="E41" s="88"/>
      <c r="F41" s="89"/>
      <c r="G41" s="88"/>
      <c r="I41" s="88"/>
      <c r="J41" s="88"/>
      <c r="K41" s="160"/>
    </row>
    <row r="42" spans="1:14" ht="21.75" customHeight="1" x14ac:dyDescent="0.55000000000000004">
      <c r="C42" s="17"/>
      <c r="D42" s="17"/>
      <c r="E42" s="17"/>
      <c r="F42" s="1"/>
      <c r="G42" s="1"/>
      <c r="H42" s="1"/>
      <c r="I42" s="1"/>
      <c r="J42" s="1"/>
    </row>
    <row r="43" spans="1:14" ht="21.75" customHeight="1" x14ac:dyDescent="0.55000000000000004">
      <c r="C43" s="144"/>
      <c r="D43" s="144"/>
      <c r="F43" s="144"/>
      <c r="G43" s="144"/>
      <c r="H43" s="144"/>
      <c r="I43" s="144"/>
      <c r="J43" s="144"/>
      <c r="N43" s="1" t="s">
        <v>16</v>
      </c>
    </row>
    <row r="44" spans="1:14" ht="21.75" customHeight="1" x14ac:dyDescent="0.55000000000000004">
      <c r="E44" s="1"/>
      <c r="F44" s="1"/>
      <c r="G44" s="1"/>
      <c r="H44" s="1"/>
      <c r="I44" s="1"/>
      <c r="J44" s="1"/>
      <c r="K44" s="1"/>
      <c r="L44" s="1"/>
    </row>
    <row r="45" spans="1:14" ht="21.75" customHeight="1" x14ac:dyDescent="0.55000000000000004">
      <c r="K45" s="1"/>
      <c r="L45" s="1"/>
    </row>
    <row r="46" spans="1:14" ht="21.75" customHeight="1" x14ac:dyDescent="0.55000000000000004">
      <c r="K46" s="1"/>
      <c r="L46" s="1"/>
    </row>
    <row r="47" spans="1:14" ht="21.75" customHeight="1" x14ac:dyDescent="0.55000000000000004">
      <c r="K47" s="1"/>
      <c r="L47" s="1"/>
    </row>
    <row r="48" spans="1:14" ht="21.75" customHeight="1" x14ac:dyDescent="0.55000000000000004">
      <c r="K48" s="1"/>
      <c r="L48" s="1"/>
    </row>
    <row r="49" spans="7:12" ht="21.75" customHeight="1" x14ac:dyDescent="0.55000000000000004">
      <c r="K49" s="1"/>
      <c r="L49" s="1"/>
    </row>
    <row r="50" spans="7:12" ht="21.75" customHeight="1" x14ac:dyDescent="0.55000000000000004">
      <c r="G50" s="144"/>
      <c r="K50" s="1"/>
      <c r="L50" s="1"/>
    </row>
    <row r="51" spans="7:12" ht="21.75" customHeight="1" x14ac:dyDescent="0.55000000000000004">
      <c r="K51" s="1"/>
      <c r="L51" s="1"/>
    </row>
    <row r="52" spans="7:12" ht="21.75" customHeight="1" x14ac:dyDescent="0.55000000000000004">
      <c r="K52" s="1"/>
      <c r="L52" s="1"/>
    </row>
    <row r="53" spans="7:12" ht="21.75" customHeight="1" x14ac:dyDescent="0.55000000000000004">
      <c r="K53" s="1"/>
      <c r="L53" s="1"/>
    </row>
    <row r="54" spans="7:12" ht="21.75" customHeight="1" x14ac:dyDescent="0.55000000000000004">
      <c r="K54" s="1"/>
      <c r="L54" s="1"/>
    </row>
    <row r="55" spans="7:12" ht="21.75" customHeight="1" x14ac:dyDescent="0.55000000000000004">
      <c r="K55" s="1"/>
      <c r="L55" s="1"/>
    </row>
    <row r="56" spans="7:12" ht="21.75" customHeight="1" x14ac:dyDescent="0.55000000000000004">
      <c r="K56" s="1"/>
      <c r="L56" s="1"/>
    </row>
    <row r="57" spans="7:12" ht="21.75" customHeight="1" x14ac:dyDescent="0.55000000000000004">
      <c r="K57" s="1"/>
      <c r="L57" s="1"/>
    </row>
    <row r="58" spans="7:12" ht="21.75" customHeight="1" x14ac:dyDescent="0.55000000000000004">
      <c r="K58" s="1"/>
      <c r="L58" s="1"/>
    </row>
    <row r="59" spans="7:12" ht="21.75" customHeight="1" x14ac:dyDescent="0.55000000000000004">
      <c r="K59" s="1"/>
      <c r="L59" s="1"/>
    </row>
    <row r="60" spans="7:12" ht="21.75" customHeight="1" x14ac:dyDescent="0.55000000000000004">
      <c r="K60" s="1"/>
      <c r="L60" s="1"/>
    </row>
    <row r="61" spans="7:12" ht="21.75" customHeight="1" x14ac:dyDescent="0.55000000000000004">
      <c r="K61" s="1"/>
      <c r="L61" s="1"/>
    </row>
    <row r="62" spans="7:12" ht="21.75" customHeight="1" x14ac:dyDescent="0.55000000000000004">
      <c r="K62" s="1"/>
      <c r="L62" s="1"/>
    </row>
    <row r="63" spans="7:12" ht="21.75" customHeight="1" x14ac:dyDescent="0.55000000000000004">
      <c r="K63" s="1"/>
      <c r="L63" s="1"/>
    </row>
    <row r="64" spans="7:12" ht="21.75" customHeight="1" x14ac:dyDescent="0.55000000000000004">
      <c r="K64" s="1"/>
      <c r="L64" s="1"/>
    </row>
    <row r="65" spans="11:12" ht="21.75" customHeight="1" x14ac:dyDescent="0.55000000000000004">
      <c r="K65" s="1"/>
      <c r="L65" s="1"/>
    </row>
  </sheetData>
  <mergeCells count="7">
    <mergeCell ref="F10:G11"/>
    <mergeCell ref="H10:I10"/>
    <mergeCell ref="A2:J2"/>
    <mergeCell ref="A5:J5"/>
    <mergeCell ref="A6:J6"/>
    <mergeCell ref="A7:J7"/>
    <mergeCell ref="A8:J8"/>
  </mergeCells>
  <conditionalFormatting sqref="K24 G50 C37:D37 C43:D43 F37 H37:J37 F43:J43">
    <cfRule type="cellIs" dxfId="1" priority="2" stopIfTrue="1" operator="equal">
      <formula>0</formula>
    </cfRule>
  </conditionalFormatting>
  <conditionalFormatting sqref="I39">
    <cfRule type="cellIs" dxfId="0" priority="1" stopIfTrue="1" operator="equal">
      <formula>0</formula>
    </cfRule>
  </conditionalFormatting>
  <printOptions horizontalCentered="1"/>
  <pageMargins left="0.70866141732283472" right="0.15748031496062992" top="0.94488188976377963" bottom="0.78740157480314965" header="0.31496062992125984" footer="0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4845-647B-4AF3-B0A0-93AC8A8AE1B3}">
  <dimension ref="A1:U134"/>
  <sheetViews>
    <sheetView tabSelected="1" showWhiteSpace="0" view="pageBreakPreview" topLeftCell="A106" zoomScaleNormal="100" zoomScaleSheetLayoutView="100" workbookViewId="0">
      <selection activeCell="A119" sqref="A119"/>
    </sheetView>
  </sheetViews>
  <sheetFormatPr defaultRowHeight="19.8" x14ac:dyDescent="0.5"/>
  <cols>
    <col min="1" max="1" width="9" style="179" customWidth="1"/>
    <col min="2" max="2" width="9.125" style="179"/>
    <col min="3" max="3" width="26.875" style="179" customWidth="1"/>
    <col min="4" max="4" width="9.25" style="179" customWidth="1"/>
    <col min="5" max="5" width="0.875" style="179" customWidth="1"/>
    <col min="6" max="6" width="17.75" style="179" customWidth="1"/>
    <col min="7" max="7" width="0.875" style="179" customWidth="1"/>
    <col min="8" max="8" width="17.875" style="179" customWidth="1"/>
    <col min="9" max="9" width="1.125" style="179" customWidth="1"/>
    <col min="10" max="10" width="17.875" style="179" customWidth="1"/>
    <col min="11" max="11" width="1" style="179" customWidth="1"/>
    <col min="12" max="12" width="16.625" style="179" customWidth="1"/>
    <col min="13" max="14" width="9.125" style="179"/>
    <col min="15" max="15" width="14.875" style="181" bestFit="1" customWidth="1"/>
    <col min="16" max="16" width="10.75" style="181" bestFit="1" customWidth="1"/>
    <col min="17" max="17" width="14.875" style="181" bestFit="1" customWidth="1"/>
    <col min="18" max="18" width="9.125" style="181"/>
    <col min="19" max="19" width="14.875" style="181" bestFit="1" customWidth="1"/>
    <col min="20" max="20" width="9.125" style="181"/>
    <col min="21" max="21" width="14.875" style="181" bestFit="1" customWidth="1"/>
    <col min="22" max="256" width="9.125" style="179"/>
    <col min="257" max="257" width="9" style="179" customWidth="1"/>
    <col min="258" max="258" width="9.125" style="179"/>
    <col min="259" max="259" width="26.875" style="179" customWidth="1"/>
    <col min="260" max="260" width="9.25" style="179" customWidth="1"/>
    <col min="261" max="261" width="0.875" style="179" customWidth="1"/>
    <col min="262" max="262" width="17.75" style="179" customWidth="1"/>
    <col min="263" max="263" width="0.875" style="179" customWidth="1"/>
    <col min="264" max="264" width="17.875" style="179" customWidth="1"/>
    <col min="265" max="265" width="1.125" style="179" customWidth="1"/>
    <col min="266" max="266" width="17.875" style="179" customWidth="1"/>
    <col min="267" max="267" width="1" style="179" customWidth="1"/>
    <col min="268" max="268" width="16.625" style="179" customWidth="1"/>
    <col min="269" max="270" width="9.125" style="179"/>
    <col min="271" max="271" width="14.875" style="179" bestFit="1" customWidth="1"/>
    <col min="272" max="272" width="10.75" style="179" bestFit="1" customWidth="1"/>
    <col min="273" max="273" width="14.875" style="179" bestFit="1" customWidth="1"/>
    <col min="274" max="274" width="9.125" style="179"/>
    <col min="275" max="275" width="14.875" style="179" bestFit="1" customWidth="1"/>
    <col min="276" max="276" width="9.125" style="179"/>
    <col min="277" max="277" width="14.875" style="179" bestFit="1" customWidth="1"/>
    <col min="278" max="512" width="9.125" style="179"/>
    <col min="513" max="513" width="9" style="179" customWidth="1"/>
    <col min="514" max="514" width="9.125" style="179"/>
    <col min="515" max="515" width="26.875" style="179" customWidth="1"/>
    <col min="516" max="516" width="9.25" style="179" customWidth="1"/>
    <col min="517" max="517" width="0.875" style="179" customWidth="1"/>
    <col min="518" max="518" width="17.75" style="179" customWidth="1"/>
    <col min="519" max="519" width="0.875" style="179" customWidth="1"/>
    <col min="520" max="520" width="17.875" style="179" customWidth="1"/>
    <col min="521" max="521" width="1.125" style="179" customWidth="1"/>
    <col min="522" max="522" width="17.875" style="179" customWidth="1"/>
    <col min="523" max="523" width="1" style="179" customWidth="1"/>
    <col min="524" max="524" width="16.625" style="179" customWidth="1"/>
    <col min="525" max="526" width="9.125" style="179"/>
    <col min="527" max="527" width="14.875" style="179" bestFit="1" customWidth="1"/>
    <col min="528" max="528" width="10.75" style="179" bestFit="1" customWidth="1"/>
    <col min="529" max="529" width="14.875" style="179" bestFit="1" customWidth="1"/>
    <col min="530" max="530" width="9.125" style="179"/>
    <col min="531" max="531" width="14.875" style="179" bestFit="1" customWidth="1"/>
    <col min="532" max="532" width="9.125" style="179"/>
    <col min="533" max="533" width="14.875" style="179" bestFit="1" customWidth="1"/>
    <col min="534" max="768" width="9.125" style="179"/>
    <col min="769" max="769" width="9" style="179" customWidth="1"/>
    <col min="770" max="770" width="9.125" style="179"/>
    <col min="771" max="771" width="26.875" style="179" customWidth="1"/>
    <col min="772" max="772" width="9.25" style="179" customWidth="1"/>
    <col min="773" max="773" width="0.875" style="179" customWidth="1"/>
    <col min="774" max="774" width="17.75" style="179" customWidth="1"/>
    <col min="775" max="775" width="0.875" style="179" customWidth="1"/>
    <col min="776" max="776" width="17.875" style="179" customWidth="1"/>
    <col min="777" max="777" width="1.125" style="179" customWidth="1"/>
    <col min="778" max="778" width="17.875" style="179" customWidth="1"/>
    <col min="779" max="779" width="1" style="179" customWidth="1"/>
    <col min="780" max="780" width="16.625" style="179" customWidth="1"/>
    <col min="781" max="782" width="9.125" style="179"/>
    <col min="783" max="783" width="14.875" style="179" bestFit="1" customWidth="1"/>
    <col min="784" max="784" width="10.75" style="179" bestFit="1" customWidth="1"/>
    <col min="785" max="785" width="14.875" style="179" bestFit="1" customWidth="1"/>
    <col min="786" max="786" width="9.125" style="179"/>
    <col min="787" max="787" width="14.875" style="179" bestFit="1" customWidth="1"/>
    <col min="788" max="788" width="9.125" style="179"/>
    <col min="789" max="789" width="14.875" style="179" bestFit="1" customWidth="1"/>
    <col min="790" max="1024" width="9.125" style="179"/>
    <col min="1025" max="1025" width="9" style="179" customWidth="1"/>
    <col min="1026" max="1026" width="9.125" style="179"/>
    <col min="1027" max="1027" width="26.875" style="179" customWidth="1"/>
    <col min="1028" max="1028" width="9.25" style="179" customWidth="1"/>
    <col min="1029" max="1029" width="0.875" style="179" customWidth="1"/>
    <col min="1030" max="1030" width="17.75" style="179" customWidth="1"/>
    <col min="1031" max="1031" width="0.875" style="179" customWidth="1"/>
    <col min="1032" max="1032" width="17.875" style="179" customWidth="1"/>
    <col min="1033" max="1033" width="1.125" style="179" customWidth="1"/>
    <col min="1034" max="1034" width="17.875" style="179" customWidth="1"/>
    <col min="1035" max="1035" width="1" style="179" customWidth="1"/>
    <col min="1036" max="1036" width="16.625" style="179" customWidth="1"/>
    <col min="1037" max="1038" width="9.125" style="179"/>
    <col min="1039" max="1039" width="14.875" style="179" bestFit="1" customWidth="1"/>
    <col min="1040" max="1040" width="10.75" style="179" bestFit="1" customWidth="1"/>
    <col min="1041" max="1041" width="14.875" style="179" bestFit="1" customWidth="1"/>
    <col min="1042" max="1042" width="9.125" style="179"/>
    <col min="1043" max="1043" width="14.875" style="179" bestFit="1" customWidth="1"/>
    <col min="1044" max="1044" width="9.125" style="179"/>
    <col min="1045" max="1045" width="14.875" style="179" bestFit="1" customWidth="1"/>
    <col min="1046" max="1280" width="9.125" style="179"/>
    <col min="1281" max="1281" width="9" style="179" customWidth="1"/>
    <col min="1282" max="1282" width="9.125" style="179"/>
    <col min="1283" max="1283" width="26.875" style="179" customWidth="1"/>
    <col min="1284" max="1284" width="9.25" style="179" customWidth="1"/>
    <col min="1285" max="1285" width="0.875" style="179" customWidth="1"/>
    <col min="1286" max="1286" width="17.75" style="179" customWidth="1"/>
    <col min="1287" max="1287" width="0.875" style="179" customWidth="1"/>
    <col min="1288" max="1288" width="17.875" style="179" customWidth="1"/>
    <col min="1289" max="1289" width="1.125" style="179" customWidth="1"/>
    <col min="1290" max="1290" width="17.875" style="179" customWidth="1"/>
    <col min="1291" max="1291" width="1" style="179" customWidth="1"/>
    <col min="1292" max="1292" width="16.625" style="179" customWidth="1"/>
    <col min="1293" max="1294" width="9.125" style="179"/>
    <col min="1295" max="1295" width="14.875" style="179" bestFit="1" customWidth="1"/>
    <col min="1296" max="1296" width="10.75" style="179" bestFit="1" customWidth="1"/>
    <col min="1297" max="1297" width="14.875" style="179" bestFit="1" customWidth="1"/>
    <col min="1298" max="1298" width="9.125" style="179"/>
    <col min="1299" max="1299" width="14.875" style="179" bestFit="1" customWidth="1"/>
    <col min="1300" max="1300" width="9.125" style="179"/>
    <col min="1301" max="1301" width="14.875" style="179" bestFit="1" customWidth="1"/>
    <col min="1302" max="1536" width="9.125" style="179"/>
    <col min="1537" max="1537" width="9" style="179" customWidth="1"/>
    <col min="1538" max="1538" width="9.125" style="179"/>
    <col min="1539" max="1539" width="26.875" style="179" customWidth="1"/>
    <col min="1540" max="1540" width="9.25" style="179" customWidth="1"/>
    <col min="1541" max="1541" width="0.875" style="179" customWidth="1"/>
    <col min="1542" max="1542" width="17.75" style="179" customWidth="1"/>
    <col min="1543" max="1543" width="0.875" style="179" customWidth="1"/>
    <col min="1544" max="1544" width="17.875" style="179" customWidth="1"/>
    <col min="1545" max="1545" width="1.125" style="179" customWidth="1"/>
    <col min="1546" max="1546" width="17.875" style="179" customWidth="1"/>
    <col min="1547" max="1547" width="1" style="179" customWidth="1"/>
    <col min="1548" max="1548" width="16.625" style="179" customWidth="1"/>
    <col min="1549" max="1550" width="9.125" style="179"/>
    <col min="1551" max="1551" width="14.875" style="179" bestFit="1" customWidth="1"/>
    <col min="1552" max="1552" width="10.75" style="179" bestFit="1" customWidth="1"/>
    <col min="1553" max="1553" width="14.875" style="179" bestFit="1" customWidth="1"/>
    <col min="1554" max="1554" width="9.125" style="179"/>
    <col min="1555" max="1555" width="14.875" style="179" bestFit="1" customWidth="1"/>
    <col min="1556" max="1556" width="9.125" style="179"/>
    <col min="1557" max="1557" width="14.875" style="179" bestFit="1" customWidth="1"/>
    <col min="1558" max="1792" width="9.125" style="179"/>
    <col min="1793" max="1793" width="9" style="179" customWidth="1"/>
    <col min="1794" max="1794" width="9.125" style="179"/>
    <col min="1795" max="1795" width="26.875" style="179" customWidth="1"/>
    <col min="1796" max="1796" width="9.25" style="179" customWidth="1"/>
    <col min="1797" max="1797" width="0.875" style="179" customWidth="1"/>
    <col min="1798" max="1798" width="17.75" style="179" customWidth="1"/>
    <col min="1799" max="1799" width="0.875" style="179" customWidth="1"/>
    <col min="1800" max="1800" width="17.875" style="179" customWidth="1"/>
    <col min="1801" max="1801" width="1.125" style="179" customWidth="1"/>
    <col min="1802" max="1802" width="17.875" style="179" customWidth="1"/>
    <col min="1803" max="1803" width="1" style="179" customWidth="1"/>
    <col min="1804" max="1804" width="16.625" style="179" customWidth="1"/>
    <col min="1805" max="1806" width="9.125" style="179"/>
    <col min="1807" max="1807" width="14.875" style="179" bestFit="1" customWidth="1"/>
    <col min="1808" max="1808" width="10.75" style="179" bestFit="1" customWidth="1"/>
    <col min="1809" max="1809" width="14.875" style="179" bestFit="1" customWidth="1"/>
    <col min="1810" max="1810" width="9.125" style="179"/>
    <col min="1811" max="1811" width="14.875" style="179" bestFit="1" customWidth="1"/>
    <col min="1812" max="1812" width="9.125" style="179"/>
    <col min="1813" max="1813" width="14.875" style="179" bestFit="1" customWidth="1"/>
    <col min="1814" max="2048" width="9.125" style="179"/>
    <col min="2049" max="2049" width="9" style="179" customWidth="1"/>
    <col min="2050" max="2050" width="9.125" style="179"/>
    <col min="2051" max="2051" width="26.875" style="179" customWidth="1"/>
    <col min="2052" max="2052" width="9.25" style="179" customWidth="1"/>
    <col min="2053" max="2053" width="0.875" style="179" customWidth="1"/>
    <col min="2054" max="2054" width="17.75" style="179" customWidth="1"/>
    <col min="2055" max="2055" width="0.875" style="179" customWidth="1"/>
    <col min="2056" max="2056" width="17.875" style="179" customWidth="1"/>
    <col min="2057" max="2057" width="1.125" style="179" customWidth="1"/>
    <col min="2058" max="2058" width="17.875" style="179" customWidth="1"/>
    <col min="2059" max="2059" width="1" style="179" customWidth="1"/>
    <col min="2060" max="2060" width="16.625" style="179" customWidth="1"/>
    <col min="2061" max="2062" width="9.125" style="179"/>
    <col min="2063" max="2063" width="14.875" style="179" bestFit="1" customWidth="1"/>
    <col min="2064" max="2064" width="10.75" style="179" bestFit="1" customWidth="1"/>
    <col min="2065" max="2065" width="14.875" style="179" bestFit="1" customWidth="1"/>
    <col min="2066" max="2066" width="9.125" style="179"/>
    <col min="2067" max="2067" width="14.875" style="179" bestFit="1" customWidth="1"/>
    <col min="2068" max="2068" width="9.125" style="179"/>
    <col min="2069" max="2069" width="14.875" style="179" bestFit="1" customWidth="1"/>
    <col min="2070" max="2304" width="9.125" style="179"/>
    <col min="2305" max="2305" width="9" style="179" customWidth="1"/>
    <col min="2306" max="2306" width="9.125" style="179"/>
    <col min="2307" max="2307" width="26.875" style="179" customWidth="1"/>
    <col min="2308" max="2308" width="9.25" style="179" customWidth="1"/>
    <col min="2309" max="2309" width="0.875" style="179" customWidth="1"/>
    <col min="2310" max="2310" width="17.75" style="179" customWidth="1"/>
    <col min="2311" max="2311" width="0.875" style="179" customWidth="1"/>
    <col min="2312" max="2312" width="17.875" style="179" customWidth="1"/>
    <col min="2313" max="2313" width="1.125" style="179" customWidth="1"/>
    <col min="2314" max="2314" width="17.875" style="179" customWidth="1"/>
    <col min="2315" max="2315" width="1" style="179" customWidth="1"/>
    <col min="2316" max="2316" width="16.625" style="179" customWidth="1"/>
    <col min="2317" max="2318" width="9.125" style="179"/>
    <col min="2319" max="2319" width="14.875" style="179" bestFit="1" customWidth="1"/>
    <col min="2320" max="2320" width="10.75" style="179" bestFit="1" customWidth="1"/>
    <col min="2321" max="2321" width="14.875" style="179" bestFit="1" customWidth="1"/>
    <col min="2322" max="2322" width="9.125" style="179"/>
    <col min="2323" max="2323" width="14.875" style="179" bestFit="1" customWidth="1"/>
    <col min="2324" max="2324" width="9.125" style="179"/>
    <col min="2325" max="2325" width="14.875" style="179" bestFit="1" customWidth="1"/>
    <col min="2326" max="2560" width="9.125" style="179"/>
    <col min="2561" max="2561" width="9" style="179" customWidth="1"/>
    <col min="2562" max="2562" width="9.125" style="179"/>
    <col min="2563" max="2563" width="26.875" style="179" customWidth="1"/>
    <col min="2564" max="2564" width="9.25" style="179" customWidth="1"/>
    <col min="2565" max="2565" width="0.875" style="179" customWidth="1"/>
    <col min="2566" max="2566" width="17.75" style="179" customWidth="1"/>
    <col min="2567" max="2567" width="0.875" style="179" customWidth="1"/>
    <col min="2568" max="2568" width="17.875" style="179" customWidth="1"/>
    <col min="2569" max="2569" width="1.125" style="179" customWidth="1"/>
    <col min="2570" max="2570" width="17.875" style="179" customWidth="1"/>
    <col min="2571" max="2571" width="1" style="179" customWidth="1"/>
    <col min="2572" max="2572" width="16.625" style="179" customWidth="1"/>
    <col min="2573" max="2574" width="9.125" style="179"/>
    <col min="2575" max="2575" width="14.875" style="179" bestFit="1" customWidth="1"/>
    <col min="2576" max="2576" width="10.75" style="179" bestFit="1" customWidth="1"/>
    <col min="2577" max="2577" width="14.875" style="179" bestFit="1" customWidth="1"/>
    <col min="2578" max="2578" width="9.125" style="179"/>
    <col min="2579" max="2579" width="14.875" style="179" bestFit="1" customWidth="1"/>
    <col min="2580" max="2580" width="9.125" style="179"/>
    <col min="2581" max="2581" width="14.875" style="179" bestFit="1" customWidth="1"/>
    <col min="2582" max="2816" width="9.125" style="179"/>
    <col min="2817" max="2817" width="9" style="179" customWidth="1"/>
    <col min="2818" max="2818" width="9.125" style="179"/>
    <col min="2819" max="2819" width="26.875" style="179" customWidth="1"/>
    <col min="2820" max="2820" width="9.25" style="179" customWidth="1"/>
    <col min="2821" max="2821" width="0.875" style="179" customWidth="1"/>
    <col min="2822" max="2822" width="17.75" style="179" customWidth="1"/>
    <col min="2823" max="2823" width="0.875" style="179" customWidth="1"/>
    <col min="2824" max="2824" width="17.875" style="179" customWidth="1"/>
    <col min="2825" max="2825" width="1.125" style="179" customWidth="1"/>
    <col min="2826" max="2826" width="17.875" style="179" customWidth="1"/>
    <col min="2827" max="2827" width="1" style="179" customWidth="1"/>
    <col min="2828" max="2828" width="16.625" style="179" customWidth="1"/>
    <col min="2829" max="2830" width="9.125" style="179"/>
    <col min="2831" max="2831" width="14.875" style="179" bestFit="1" customWidth="1"/>
    <col min="2832" max="2832" width="10.75" style="179" bestFit="1" customWidth="1"/>
    <col min="2833" max="2833" width="14.875" style="179" bestFit="1" customWidth="1"/>
    <col min="2834" max="2834" width="9.125" style="179"/>
    <col min="2835" max="2835" width="14.875" style="179" bestFit="1" customWidth="1"/>
    <col min="2836" max="2836" width="9.125" style="179"/>
    <col min="2837" max="2837" width="14.875" style="179" bestFit="1" customWidth="1"/>
    <col min="2838" max="3072" width="9.125" style="179"/>
    <col min="3073" max="3073" width="9" style="179" customWidth="1"/>
    <col min="3074" max="3074" width="9.125" style="179"/>
    <col min="3075" max="3075" width="26.875" style="179" customWidth="1"/>
    <col min="3076" max="3076" width="9.25" style="179" customWidth="1"/>
    <col min="3077" max="3077" width="0.875" style="179" customWidth="1"/>
    <col min="3078" max="3078" width="17.75" style="179" customWidth="1"/>
    <col min="3079" max="3079" width="0.875" style="179" customWidth="1"/>
    <col min="3080" max="3080" width="17.875" style="179" customWidth="1"/>
    <col min="3081" max="3081" width="1.125" style="179" customWidth="1"/>
    <col min="3082" max="3082" width="17.875" style="179" customWidth="1"/>
    <col min="3083" max="3083" width="1" style="179" customWidth="1"/>
    <col min="3084" max="3084" width="16.625" style="179" customWidth="1"/>
    <col min="3085" max="3086" width="9.125" style="179"/>
    <col min="3087" max="3087" width="14.875" style="179" bestFit="1" customWidth="1"/>
    <col min="3088" max="3088" width="10.75" style="179" bestFit="1" customWidth="1"/>
    <col min="3089" max="3089" width="14.875" style="179" bestFit="1" customWidth="1"/>
    <col min="3090" max="3090" width="9.125" style="179"/>
    <col min="3091" max="3091" width="14.875" style="179" bestFit="1" customWidth="1"/>
    <col min="3092" max="3092" width="9.125" style="179"/>
    <col min="3093" max="3093" width="14.875" style="179" bestFit="1" customWidth="1"/>
    <col min="3094" max="3328" width="9.125" style="179"/>
    <col min="3329" max="3329" width="9" style="179" customWidth="1"/>
    <col min="3330" max="3330" width="9.125" style="179"/>
    <col min="3331" max="3331" width="26.875" style="179" customWidth="1"/>
    <col min="3332" max="3332" width="9.25" style="179" customWidth="1"/>
    <col min="3333" max="3333" width="0.875" style="179" customWidth="1"/>
    <col min="3334" max="3334" width="17.75" style="179" customWidth="1"/>
    <col min="3335" max="3335" width="0.875" style="179" customWidth="1"/>
    <col min="3336" max="3336" width="17.875" style="179" customWidth="1"/>
    <col min="3337" max="3337" width="1.125" style="179" customWidth="1"/>
    <col min="3338" max="3338" width="17.875" style="179" customWidth="1"/>
    <col min="3339" max="3339" width="1" style="179" customWidth="1"/>
    <col min="3340" max="3340" width="16.625" style="179" customWidth="1"/>
    <col min="3341" max="3342" width="9.125" style="179"/>
    <col min="3343" max="3343" width="14.875" style="179" bestFit="1" customWidth="1"/>
    <col min="3344" max="3344" width="10.75" style="179" bestFit="1" customWidth="1"/>
    <col min="3345" max="3345" width="14.875" style="179" bestFit="1" customWidth="1"/>
    <col min="3346" max="3346" width="9.125" style="179"/>
    <col min="3347" max="3347" width="14.875" style="179" bestFit="1" customWidth="1"/>
    <col min="3348" max="3348" width="9.125" style="179"/>
    <col min="3349" max="3349" width="14.875" style="179" bestFit="1" customWidth="1"/>
    <col min="3350" max="3584" width="9.125" style="179"/>
    <col min="3585" max="3585" width="9" style="179" customWidth="1"/>
    <col min="3586" max="3586" width="9.125" style="179"/>
    <col min="3587" max="3587" width="26.875" style="179" customWidth="1"/>
    <col min="3588" max="3588" width="9.25" style="179" customWidth="1"/>
    <col min="3589" max="3589" width="0.875" style="179" customWidth="1"/>
    <col min="3590" max="3590" width="17.75" style="179" customWidth="1"/>
    <col min="3591" max="3591" width="0.875" style="179" customWidth="1"/>
    <col min="3592" max="3592" width="17.875" style="179" customWidth="1"/>
    <col min="3593" max="3593" width="1.125" style="179" customWidth="1"/>
    <col min="3594" max="3594" width="17.875" style="179" customWidth="1"/>
    <col min="3595" max="3595" width="1" style="179" customWidth="1"/>
    <col min="3596" max="3596" width="16.625" style="179" customWidth="1"/>
    <col min="3597" max="3598" width="9.125" style="179"/>
    <col min="3599" max="3599" width="14.875" style="179" bestFit="1" customWidth="1"/>
    <col min="3600" max="3600" width="10.75" style="179" bestFit="1" customWidth="1"/>
    <col min="3601" max="3601" width="14.875" style="179" bestFit="1" customWidth="1"/>
    <col min="3602" max="3602" width="9.125" style="179"/>
    <col min="3603" max="3603" width="14.875" style="179" bestFit="1" customWidth="1"/>
    <col min="3604" max="3604" width="9.125" style="179"/>
    <col min="3605" max="3605" width="14.875" style="179" bestFit="1" customWidth="1"/>
    <col min="3606" max="3840" width="9.125" style="179"/>
    <col min="3841" max="3841" width="9" style="179" customWidth="1"/>
    <col min="3842" max="3842" width="9.125" style="179"/>
    <col min="3843" max="3843" width="26.875" style="179" customWidth="1"/>
    <col min="3844" max="3844" width="9.25" style="179" customWidth="1"/>
    <col min="3845" max="3845" width="0.875" style="179" customWidth="1"/>
    <col min="3846" max="3846" width="17.75" style="179" customWidth="1"/>
    <col min="3847" max="3847" width="0.875" style="179" customWidth="1"/>
    <col min="3848" max="3848" width="17.875" style="179" customWidth="1"/>
    <col min="3849" max="3849" width="1.125" style="179" customWidth="1"/>
    <col min="3850" max="3850" width="17.875" style="179" customWidth="1"/>
    <col min="3851" max="3851" width="1" style="179" customWidth="1"/>
    <col min="3852" max="3852" width="16.625" style="179" customWidth="1"/>
    <col min="3853" max="3854" width="9.125" style="179"/>
    <col min="3855" max="3855" width="14.875" style="179" bestFit="1" customWidth="1"/>
    <col min="3856" max="3856" width="10.75" style="179" bestFit="1" customWidth="1"/>
    <col min="3857" max="3857" width="14.875" style="179" bestFit="1" customWidth="1"/>
    <col min="3858" max="3858" width="9.125" style="179"/>
    <col min="3859" max="3859" width="14.875" style="179" bestFit="1" customWidth="1"/>
    <col min="3860" max="3860" width="9.125" style="179"/>
    <col min="3861" max="3861" width="14.875" style="179" bestFit="1" customWidth="1"/>
    <col min="3862" max="4096" width="9.125" style="179"/>
    <col min="4097" max="4097" width="9" style="179" customWidth="1"/>
    <col min="4098" max="4098" width="9.125" style="179"/>
    <col min="4099" max="4099" width="26.875" style="179" customWidth="1"/>
    <col min="4100" max="4100" width="9.25" style="179" customWidth="1"/>
    <col min="4101" max="4101" width="0.875" style="179" customWidth="1"/>
    <col min="4102" max="4102" width="17.75" style="179" customWidth="1"/>
    <col min="4103" max="4103" width="0.875" style="179" customWidth="1"/>
    <col min="4104" max="4104" width="17.875" style="179" customWidth="1"/>
    <col min="4105" max="4105" width="1.125" style="179" customWidth="1"/>
    <col min="4106" max="4106" width="17.875" style="179" customWidth="1"/>
    <col min="4107" max="4107" width="1" style="179" customWidth="1"/>
    <col min="4108" max="4108" width="16.625" style="179" customWidth="1"/>
    <col min="4109" max="4110" width="9.125" style="179"/>
    <col min="4111" max="4111" width="14.875" style="179" bestFit="1" customWidth="1"/>
    <col min="4112" max="4112" width="10.75" style="179" bestFit="1" customWidth="1"/>
    <col min="4113" max="4113" width="14.875" style="179" bestFit="1" customWidth="1"/>
    <col min="4114" max="4114" width="9.125" style="179"/>
    <col min="4115" max="4115" width="14.875" style="179" bestFit="1" customWidth="1"/>
    <col min="4116" max="4116" width="9.125" style="179"/>
    <col min="4117" max="4117" width="14.875" style="179" bestFit="1" customWidth="1"/>
    <col min="4118" max="4352" width="9.125" style="179"/>
    <col min="4353" max="4353" width="9" style="179" customWidth="1"/>
    <col min="4354" max="4354" width="9.125" style="179"/>
    <col min="4355" max="4355" width="26.875" style="179" customWidth="1"/>
    <col min="4356" max="4356" width="9.25" style="179" customWidth="1"/>
    <col min="4357" max="4357" width="0.875" style="179" customWidth="1"/>
    <col min="4358" max="4358" width="17.75" style="179" customWidth="1"/>
    <col min="4359" max="4359" width="0.875" style="179" customWidth="1"/>
    <col min="4360" max="4360" width="17.875" style="179" customWidth="1"/>
    <col min="4361" max="4361" width="1.125" style="179" customWidth="1"/>
    <col min="4362" max="4362" width="17.875" style="179" customWidth="1"/>
    <col min="4363" max="4363" width="1" style="179" customWidth="1"/>
    <col min="4364" max="4364" width="16.625" style="179" customWidth="1"/>
    <col min="4365" max="4366" width="9.125" style="179"/>
    <col min="4367" max="4367" width="14.875" style="179" bestFit="1" customWidth="1"/>
    <col min="4368" max="4368" width="10.75" style="179" bestFit="1" customWidth="1"/>
    <col min="4369" max="4369" width="14.875" style="179" bestFit="1" customWidth="1"/>
    <col min="4370" max="4370" width="9.125" style="179"/>
    <col min="4371" max="4371" width="14.875" style="179" bestFit="1" customWidth="1"/>
    <col min="4372" max="4372" width="9.125" style="179"/>
    <col min="4373" max="4373" width="14.875" style="179" bestFit="1" customWidth="1"/>
    <col min="4374" max="4608" width="9.125" style="179"/>
    <col min="4609" max="4609" width="9" style="179" customWidth="1"/>
    <col min="4610" max="4610" width="9.125" style="179"/>
    <col min="4611" max="4611" width="26.875" style="179" customWidth="1"/>
    <col min="4612" max="4612" width="9.25" style="179" customWidth="1"/>
    <col min="4613" max="4613" width="0.875" style="179" customWidth="1"/>
    <col min="4614" max="4614" width="17.75" style="179" customWidth="1"/>
    <col min="4615" max="4615" width="0.875" style="179" customWidth="1"/>
    <col min="4616" max="4616" width="17.875" style="179" customWidth="1"/>
    <col min="4617" max="4617" width="1.125" style="179" customWidth="1"/>
    <col min="4618" max="4618" width="17.875" style="179" customWidth="1"/>
    <col min="4619" max="4619" width="1" style="179" customWidth="1"/>
    <col min="4620" max="4620" width="16.625" style="179" customWidth="1"/>
    <col min="4621" max="4622" width="9.125" style="179"/>
    <col min="4623" max="4623" width="14.875" style="179" bestFit="1" customWidth="1"/>
    <col min="4624" max="4624" width="10.75" style="179" bestFit="1" customWidth="1"/>
    <col min="4625" max="4625" width="14.875" style="179" bestFit="1" customWidth="1"/>
    <col min="4626" max="4626" width="9.125" style="179"/>
    <col min="4627" max="4627" width="14.875" style="179" bestFit="1" customWidth="1"/>
    <col min="4628" max="4628" width="9.125" style="179"/>
    <col min="4629" max="4629" width="14.875" style="179" bestFit="1" customWidth="1"/>
    <col min="4630" max="4864" width="9.125" style="179"/>
    <col min="4865" max="4865" width="9" style="179" customWidth="1"/>
    <col min="4866" max="4866" width="9.125" style="179"/>
    <col min="4867" max="4867" width="26.875" style="179" customWidth="1"/>
    <col min="4868" max="4868" width="9.25" style="179" customWidth="1"/>
    <col min="4869" max="4869" width="0.875" style="179" customWidth="1"/>
    <col min="4870" max="4870" width="17.75" style="179" customWidth="1"/>
    <col min="4871" max="4871" width="0.875" style="179" customWidth="1"/>
    <col min="4872" max="4872" width="17.875" style="179" customWidth="1"/>
    <col min="4873" max="4873" width="1.125" style="179" customWidth="1"/>
    <col min="4874" max="4874" width="17.875" style="179" customWidth="1"/>
    <col min="4875" max="4875" width="1" style="179" customWidth="1"/>
    <col min="4876" max="4876" width="16.625" style="179" customWidth="1"/>
    <col min="4877" max="4878" width="9.125" style="179"/>
    <col min="4879" max="4879" width="14.875" style="179" bestFit="1" customWidth="1"/>
    <col min="4880" max="4880" width="10.75" style="179" bestFit="1" customWidth="1"/>
    <col min="4881" max="4881" width="14.875" style="179" bestFit="1" customWidth="1"/>
    <col min="4882" max="4882" width="9.125" style="179"/>
    <col min="4883" max="4883" width="14.875" style="179" bestFit="1" customWidth="1"/>
    <col min="4884" max="4884" width="9.125" style="179"/>
    <col min="4885" max="4885" width="14.875" style="179" bestFit="1" customWidth="1"/>
    <col min="4886" max="5120" width="9.125" style="179"/>
    <col min="5121" max="5121" width="9" style="179" customWidth="1"/>
    <col min="5122" max="5122" width="9.125" style="179"/>
    <col min="5123" max="5123" width="26.875" style="179" customWidth="1"/>
    <col min="5124" max="5124" width="9.25" style="179" customWidth="1"/>
    <col min="5125" max="5125" width="0.875" style="179" customWidth="1"/>
    <col min="5126" max="5126" width="17.75" style="179" customWidth="1"/>
    <col min="5127" max="5127" width="0.875" style="179" customWidth="1"/>
    <col min="5128" max="5128" width="17.875" style="179" customWidth="1"/>
    <col min="5129" max="5129" width="1.125" style="179" customWidth="1"/>
    <col min="5130" max="5130" width="17.875" style="179" customWidth="1"/>
    <col min="5131" max="5131" width="1" style="179" customWidth="1"/>
    <col min="5132" max="5132" width="16.625" style="179" customWidth="1"/>
    <col min="5133" max="5134" width="9.125" style="179"/>
    <col min="5135" max="5135" width="14.875" style="179" bestFit="1" customWidth="1"/>
    <col min="5136" max="5136" width="10.75" style="179" bestFit="1" customWidth="1"/>
    <col min="5137" max="5137" width="14.875" style="179" bestFit="1" customWidth="1"/>
    <col min="5138" max="5138" width="9.125" style="179"/>
    <col min="5139" max="5139" width="14.875" style="179" bestFit="1" customWidth="1"/>
    <col min="5140" max="5140" width="9.125" style="179"/>
    <col min="5141" max="5141" width="14.875" style="179" bestFit="1" customWidth="1"/>
    <col min="5142" max="5376" width="9.125" style="179"/>
    <col min="5377" max="5377" width="9" style="179" customWidth="1"/>
    <col min="5378" max="5378" width="9.125" style="179"/>
    <col min="5379" max="5379" width="26.875" style="179" customWidth="1"/>
    <col min="5380" max="5380" width="9.25" style="179" customWidth="1"/>
    <col min="5381" max="5381" width="0.875" style="179" customWidth="1"/>
    <col min="5382" max="5382" width="17.75" style="179" customWidth="1"/>
    <col min="5383" max="5383" width="0.875" style="179" customWidth="1"/>
    <col min="5384" max="5384" width="17.875" style="179" customWidth="1"/>
    <col min="5385" max="5385" width="1.125" style="179" customWidth="1"/>
    <col min="5386" max="5386" width="17.875" style="179" customWidth="1"/>
    <col min="5387" max="5387" width="1" style="179" customWidth="1"/>
    <col min="5388" max="5388" width="16.625" style="179" customWidth="1"/>
    <col min="5389" max="5390" width="9.125" style="179"/>
    <col min="5391" max="5391" width="14.875" style="179" bestFit="1" customWidth="1"/>
    <col min="5392" max="5392" width="10.75" style="179" bestFit="1" customWidth="1"/>
    <col min="5393" max="5393" width="14.875" style="179" bestFit="1" customWidth="1"/>
    <col min="5394" max="5394" width="9.125" style="179"/>
    <col min="5395" max="5395" width="14.875" style="179" bestFit="1" customWidth="1"/>
    <col min="5396" max="5396" width="9.125" style="179"/>
    <col min="5397" max="5397" width="14.875" style="179" bestFit="1" customWidth="1"/>
    <col min="5398" max="5632" width="9.125" style="179"/>
    <col min="5633" max="5633" width="9" style="179" customWidth="1"/>
    <col min="5634" max="5634" width="9.125" style="179"/>
    <col min="5635" max="5635" width="26.875" style="179" customWidth="1"/>
    <col min="5636" max="5636" width="9.25" style="179" customWidth="1"/>
    <col min="5637" max="5637" width="0.875" style="179" customWidth="1"/>
    <col min="5638" max="5638" width="17.75" style="179" customWidth="1"/>
    <col min="5639" max="5639" width="0.875" style="179" customWidth="1"/>
    <col min="5640" max="5640" width="17.875" style="179" customWidth="1"/>
    <col min="5641" max="5641" width="1.125" style="179" customWidth="1"/>
    <col min="5642" max="5642" width="17.875" style="179" customWidth="1"/>
    <col min="5643" max="5643" width="1" style="179" customWidth="1"/>
    <col min="5644" max="5644" width="16.625" style="179" customWidth="1"/>
    <col min="5645" max="5646" width="9.125" style="179"/>
    <col min="5647" max="5647" width="14.875" style="179" bestFit="1" customWidth="1"/>
    <col min="5648" max="5648" width="10.75" style="179" bestFit="1" customWidth="1"/>
    <col min="5649" max="5649" width="14.875" style="179" bestFit="1" customWidth="1"/>
    <col min="5650" max="5650" width="9.125" style="179"/>
    <col min="5651" max="5651" width="14.875" style="179" bestFit="1" customWidth="1"/>
    <col min="5652" max="5652" width="9.125" style="179"/>
    <col min="5653" max="5653" width="14.875" style="179" bestFit="1" customWidth="1"/>
    <col min="5654" max="5888" width="9.125" style="179"/>
    <col min="5889" max="5889" width="9" style="179" customWidth="1"/>
    <col min="5890" max="5890" width="9.125" style="179"/>
    <col min="5891" max="5891" width="26.875" style="179" customWidth="1"/>
    <col min="5892" max="5892" width="9.25" style="179" customWidth="1"/>
    <col min="5893" max="5893" width="0.875" style="179" customWidth="1"/>
    <col min="5894" max="5894" width="17.75" style="179" customWidth="1"/>
    <col min="5895" max="5895" width="0.875" style="179" customWidth="1"/>
    <col min="5896" max="5896" width="17.875" style="179" customWidth="1"/>
    <col min="5897" max="5897" width="1.125" style="179" customWidth="1"/>
    <col min="5898" max="5898" width="17.875" style="179" customWidth="1"/>
    <col min="5899" max="5899" width="1" style="179" customWidth="1"/>
    <col min="5900" max="5900" width="16.625" style="179" customWidth="1"/>
    <col min="5901" max="5902" width="9.125" style="179"/>
    <col min="5903" max="5903" width="14.875" style="179" bestFit="1" customWidth="1"/>
    <col min="5904" max="5904" width="10.75" style="179" bestFit="1" customWidth="1"/>
    <col min="5905" max="5905" width="14.875" style="179" bestFit="1" customWidth="1"/>
    <col min="5906" max="5906" width="9.125" style="179"/>
    <col min="5907" max="5907" width="14.875" style="179" bestFit="1" customWidth="1"/>
    <col min="5908" max="5908" width="9.125" style="179"/>
    <col min="5909" max="5909" width="14.875" style="179" bestFit="1" customWidth="1"/>
    <col min="5910" max="6144" width="9.125" style="179"/>
    <col min="6145" max="6145" width="9" style="179" customWidth="1"/>
    <col min="6146" max="6146" width="9.125" style="179"/>
    <col min="6147" max="6147" width="26.875" style="179" customWidth="1"/>
    <col min="6148" max="6148" width="9.25" style="179" customWidth="1"/>
    <col min="6149" max="6149" width="0.875" style="179" customWidth="1"/>
    <col min="6150" max="6150" width="17.75" style="179" customWidth="1"/>
    <col min="6151" max="6151" width="0.875" style="179" customWidth="1"/>
    <col min="6152" max="6152" width="17.875" style="179" customWidth="1"/>
    <col min="6153" max="6153" width="1.125" style="179" customWidth="1"/>
    <col min="6154" max="6154" width="17.875" style="179" customWidth="1"/>
    <col min="6155" max="6155" width="1" style="179" customWidth="1"/>
    <col min="6156" max="6156" width="16.625" style="179" customWidth="1"/>
    <col min="6157" max="6158" width="9.125" style="179"/>
    <col min="6159" max="6159" width="14.875" style="179" bestFit="1" customWidth="1"/>
    <col min="6160" max="6160" width="10.75" style="179" bestFit="1" customWidth="1"/>
    <col min="6161" max="6161" width="14.875" style="179" bestFit="1" customWidth="1"/>
    <col min="6162" max="6162" width="9.125" style="179"/>
    <col min="6163" max="6163" width="14.875" style="179" bestFit="1" customWidth="1"/>
    <col min="6164" max="6164" width="9.125" style="179"/>
    <col min="6165" max="6165" width="14.875" style="179" bestFit="1" customWidth="1"/>
    <col min="6166" max="6400" width="9.125" style="179"/>
    <col min="6401" max="6401" width="9" style="179" customWidth="1"/>
    <col min="6402" max="6402" width="9.125" style="179"/>
    <col min="6403" max="6403" width="26.875" style="179" customWidth="1"/>
    <col min="6404" max="6404" width="9.25" style="179" customWidth="1"/>
    <col min="6405" max="6405" width="0.875" style="179" customWidth="1"/>
    <col min="6406" max="6406" width="17.75" style="179" customWidth="1"/>
    <col min="6407" max="6407" width="0.875" style="179" customWidth="1"/>
    <col min="6408" max="6408" width="17.875" style="179" customWidth="1"/>
    <col min="6409" max="6409" width="1.125" style="179" customWidth="1"/>
    <col min="6410" max="6410" width="17.875" style="179" customWidth="1"/>
    <col min="6411" max="6411" width="1" style="179" customWidth="1"/>
    <col min="6412" max="6412" width="16.625" style="179" customWidth="1"/>
    <col min="6413" max="6414" width="9.125" style="179"/>
    <col min="6415" max="6415" width="14.875" style="179" bestFit="1" customWidth="1"/>
    <col min="6416" max="6416" width="10.75" style="179" bestFit="1" customWidth="1"/>
    <col min="6417" max="6417" width="14.875" style="179" bestFit="1" customWidth="1"/>
    <col min="6418" max="6418" width="9.125" style="179"/>
    <col min="6419" max="6419" width="14.875" style="179" bestFit="1" customWidth="1"/>
    <col min="6420" max="6420" width="9.125" style="179"/>
    <col min="6421" max="6421" width="14.875" style="179" bestFit="1" customWidth="1"/>
    <col min="6422" max="6656" width="9.125" style="179"/>
    <col min="6657" max="6657" width="9" style="179" customWidth="1"/>
    <col min="6658" max="6658" width="9.125" style="179"/>
    <col min="6659" max="6659" width="26.875" style="179" customWidth="1"/>
    <col min="6660" max="6660" width="9.25" style="179" customWidth="1"/>
    <col min="6661" max="6661" width="0.875" style="179" customWidth="1"/>
    <col min="6662" max="6662" width="17.75" style="179" customWidth="1"/>
    <col min="6663" max="6663" width="0.875" style="179" customWidth="1"/>
    <col min="6664" max="6664" width="17.875" style="179" customWidth="1"/>
    <col min="6665" max="6665" width="1.125" style="179" customWidth="1"/>
    <col min="6666" max="6666" width="17.875" style="179" customWidth="1"/>
    <col min="6667" max="6667" width="1" style="179" customWidth="1"/>
    <col min="6668" max="6668" width="16.625" style="179" customWidth="1"/>
    <col min="6669" max="6670" width="9.125" style="179"/>
    <col min="6671" max="6671" width="14.875" style="179" bestFit="1" customWidth="1"/>
    <col min="6672" max="6672" width="10.75" style="179" bestFit="1" customWidth="1"/>
    <col min="6673" max="6673" width="14.875" style="179" bestFit="1" customWidth="1"/>
    <col min="6674" max="6674" width="9.125" style="179"/>
    <col min="6675" max="6675" width="14.875" style="179" bestFit="1" customWidth="1"/>
    <col min="6676" max="6676" width="9.125" style="179"/>
    <col min="6677" max="6677" width="14.875" style="179" bestFit="1" customWidth="1"/>
    <col min="6678" max="6912" width="9.125" style="179"/>
    <col min="6913" max="6913" width="9" style="179" customWidth="1"/>
    <col min="6914" max="6914" width="9.125" style="179"/>
    <col min="6915" max="6915" width="26.875" style="179" customWidth="1"/>
    <col min="6916" max="6916" width="9.25" style="179" customWidth="1"/>
    <col min="6917" max="6917" width="0.875" style="179" customWidth="1"/>
    <col min="6918" max="6918" width="17.75" style="179" customWidth="1"/>
    <col min="6919" max="6919" width="0.875" style="179" customWidth="1"/>
    <col min="6920" max="6920" width="17.875" style="179" customWidth="1"/>
    <col min="6921" max="6921" width="1.125" style="179" customWidth="1"/>
    <col min="6922" max="6922" width="17.875" style="179" customWidth="1"/>
    <col min="6923" max="6923" width="1" style="179" customWidth="1"/>
    <col min="6924" max="6924" width="16.625" style="179" customWidth="1"/>
    <col min="6925" max="6926" width="9.125" style="179"/>
    <col min="6927" max="6927" width="14.875" style="179" bestFit="1" customWidth="1"/>
    <col min="6928" max="6928" width="10.75" style="179" bestFit="1" customWidth="1"/>
    <col min="6929" max="6929" width="14.875" style="179" bestFit="1" customWidth="1"/>
    <col min="6930" max="6930" width="9.125" style="179"/>
    <col min="6931" max="6931" width="14.875" style="179" bestFit="1" customWidth="1"/>
    <col min="6932" max="6932" width="9.125" style="179"/>
    <col min="6933" max="6933" width="14.875" style="179" bestFit="1" customWidth="1"/>
    <col min="6934" max="7168" width="9.125" style="179"/>
    <col min="7169" max="7169" width="9" style="179" customWidth="1"/>
    <col min="7170" max="7170" width="9.125" style="179"/>
    <col min="7171" max="7171" width="26.875" style="179" customWidth="1"/>
    <col min="7172" max="7172" width="9.25" style="179" customWidth="1"/>
    <col min="7173" max="7173" width="0.875" style="179" customWidth="1"/>
    <col min="7174" max="7174" width="17.75" style="179" customWidth="1"/>
    <col min="7175" max="7175" width="0.875" style="179" customWidth="1"/>
    <col min="7176" max="7176" width="17.875" style="179" customWidth="1"/>
    <col min="7177" max="7177" width="1.125" style="179" customWidth="1"/>
    <col min="7178" max="7178" width="17.875" style="179" customWidth="1"/>
    <col min="7179" max="7179" width="1" style="179" customWidth="1"/>
    <col min="7180" max="7180" width="16.625" style="179" customWidth="1"/>
    <col min="7181" max="7182" width="9.125" style="179"/>
    <col min="7183" max="7183" width="14.875" style="179" bestFit="1" customWidth="1"/>
    <col min="7184" max="7184" width="10.75" style="179" bestFit="1" customWidth="1"/>
    <col min="7185" max="7185" width="14.875" style="179" bestFit="1" customWidth="1"/>
    <col min="7186" max="7186" width="9.125" style="179"/>
    <col min="7187" max="7187" width="14.875" style="179" bestFit="1" customWidth="1"/>
    <col min="7188" max="7188" width="9.125" style="179"/>
    <col min="7189" max="7189" width="14.875" style="179" bestFit="1" customWidth="1"/>
    <col min="7190" max="7424" width="9.125" style="179"/>
    <col min="7425" max="7425" width="9" style="179" customWidth="1"/>
    <col min="7426" max="7426" width="9.125" style="179"/>
    <col min="7427" max="7427" width="26.875" style="179" customWidth="1"/>
    <col min="7428" max="7428" width="9.25" style="179" customWidth="1"/>
    <col min="7429" max="7429" width="0.875" style="179" customWidth="1"/>
    <col min="7430" max="7430" width="17.75" style="179" customWidth="1"/>
    <col min="7431" max="7431" width="0.875" style="179" customWidth="1"/>
    <col min="7432" max="7432" width="17.875" style="179" customWidth="1"/>
    <col min="7433" max="7433" width="1.125" style="179" customWidth="1"/>
    <col min="7434" max="7434" width="17.875" style="179" customWidth="1"/>
    <col min="7435" max="7435" width="1" style="179" customWidth="1"/>
    <col min="7436" max="7436" width="16.625" style="179" customWidth="1"/>
    <col min="7437" max="7438" width="9.125" style="179"/>
    <col min="7439" max="7439" width="14.875" style="179" bestFit="1" customWidth="1"/>
    <col min="7440" max="7440" width="10.75" style="179" bestFit="1" customWidth="1"/>
    <col min="7441" max="7441" width="14.875" style="179" bestFit="1" customWidth="1"/>
    <col min="7442" max="7442" width="9.125" style="179"/>
    <col min="7443" max="7443" width="14.875" style="179" bestFit="1" customWidth="1"/>
    <col min="7444" max="7444" width="9.125" style="179"/>
    <col min="7445" max="7445" width="14.875" style="179" bestFit="1" customWidth="1"/>
    <col min="7446" max="7680" width="9.125" style="179"/>
    <col min="7681" max="7681" width="9" style="179" customWidth="1"/>
    <col min="7682" max="7682" width="9.125" style="179"/>
    <col min="7683" max="7683" width="26.875" style="179" customWidth="1"/>
    <col min="7684" max="7684" width="9.25" style="179" customWidth="1"/>
    <col min="7685" max="7685" width="0.875" style="179" customWidth="1"/>
    <col min="7686" max="7686" width="17.75" style="179" customWidth="1"/>
    <col min="7687" max="7687" width="0.875" style="179" customWidth="1"/>
    <col min="7688" max="7688" width="17.875" style="179" customWidth="1"/>
    <col min="7689" max="7689" width="1.125" style="179" customWidth="1"/>
    <col min="7690" max="7690" width="17.875" style="179" customWidth="1"/>
    <col min="7691" max="7691" width="1" style="179" customWidth="1"/>
    <col min="7692" max="7692" width="16.625" style="179" customWidth="1"/>
    <col min="7693" max="7694" width="9.125" style="179"/>
    <col min="7695" max="7695" width="14.875" style="179" bestFit="1" customWidth="1"/>
    <col min="7696" max="7696" width="10.75" style="179" bestFit="1" customWidth="1"/>
    <col min="7697" max="7697" width="14.875" style="179" bestFit="1" customWidth="1"/>
    <col min="7698" max="7698" width="9.125" style="179"/>
    <col min="7699" max="7699" width="14.875" style="179" bestFit="1" customWidth="1"/>
    <col min="7700" max="7700" width="9.125" style="179"/>
    <col min="7701" max="7701" width="14.875" style="179" bestFit="1" customWidth="1"/>
    <col min="7702" max="7936" width="9.125" style="179"/>
    <col min="7937" max="7937" width="9" style="179" customWidth="1"/>
    <col min="7938" max="7938" width="9.125" style="179"/>
    <col min="7939" max="7939" width="26.875" style="179" customWidth="1"/>
    <col min="7940" max="7940" width="9.25" style="179" customWidth="1"/>
    <col min="7941" max="7941" width="0.875" style="179" customWidth="1"/>
    <col min="7942" max="7942" width="17.75" style="179" customWidth="1"/>
    <col min="7943" max="7943" width="0.875" style="179" customWidth="1"/>
    <col min="7944" max="7944" width="17.875" style="179" customWidth="1"/>
    <col min="7945" max="7945" width="1.125" style="179" customWidth="1"/>
    <col min="7946" max="7946" width="17.875" style="179" customWidth="1"/>
    <col min="7947" max="7947" width="1" style="179" customWidth="1"/>
    <col min="7948" max="7948" width="16.625" style="179" customWidth="1"/>
    <col min="7949" max="7950" width="9.125" style="179"/>
    <col min="7951" max="7951" width="14.875" style="179" bestFit="1" customWidth="1"/>
    <col min="7952" max="7952" width="10.75" style="179" bestFit="1" customWidth="1"/>
    <col min="7953" max="7953" width="14.875" style="179" bestFit="1" customWidth="1"/>
    <col min="7954" max="7954" width="9.125" style="179"/>
    <col min="7955" max="7955" width="14.875" style="179" bestFit="1" customWidth="1"/>
    <col min="7956" max="7956" width="9.125" style="179"/>
    <col min="7957" max="7957" width="14.875" style="179" bestFit="1" customWidth="1"/>
    <col min="7958" max="8192" width="9.125" style="179"/>
    <col min="8193" max="8193" width="9" style="179" customWidth="1"/>
    <col min="8194" max="8194" width="9.125" style="179"/>
    <col min="8195" max="8195" width="26.875" style="179" customWidth="1"/>
    <col min="8196" max="8196" width="9.25" style="179" customWidth="1"/>
    <col min="8197" max="8197" width="0.875" style="179" customWidth="1"/>
    <col min="8198" max="8198" width="17.75" style="179" customWidth="1"/>
    <col min="8199" max="8199" width="0.875" style="179" customWidth="1"/>
    <col min="8200" max="8200" width="17.875" style="179" customWidth="1"/>
    <col min="8201" max="8201" width="1.125" style="179" customWidth="1"/>
    <col min="8202" max="8202" width="17.875" style="179" customWidth="1"/>
    <col min="8203" max="8203" width="1" style="179" customWidth="1"/>
    <col min="8204" max="8204" width="16.625" style="179" customWidth="1"/>
    <col min="8205" max="8206" width="9.125" style="179"/>
    <col min="8207" max="8207" width="14.875" style="179" bestFit="1" customWidth="1"/>
    <col min="8208" max="8208" width="10.75" style="179" bestFit="1" customWidth="1"/>
    <col min="8209" max="8209" width="14.875" style="179" bestFit="1" customWidth="1"/>
    <col min="8210" max="8210" width="9.125" style="179"/>
    <col min="8211" max="8211" width="14.875" style="179" bestFit="1" customWidth="1"/>
    <col min="8212" max="8212" width="9.125" style="179"/>
    <col min="8213" max="8213" width="14.875" style="179" bestFit="1" customWidth="1"/>
    <col min="8214" max="8448" width="9.125" style="179"/>
    <col min="8449" max="8449" width="9" style="179" customWidth="1"/>
    <col min="8450" max="8450" width="9.125" style="179"/>
    <col min="8451" max="8451" width="26.875" style="179" customWidth="1"/>
    <col min="8452" max="8452" width="9.25" style="179" customWidth="1"/>
    <col min="8453" max="8453" width="0.875" style="179" customWidth="1"/>
    <col min="8454" max="8454" width="17.75" style="179" customWidth="1"/>
    <col min="8455" max="8455" width="0.875" style="179" customWidth="1"/>
    <col min="8456" max="8456" width="17.875" style="179" customWidth="1"/>
    <col min="8457" max="8457" width="1.125" style="179" customWidth="1"/>
    <col min="8458" max="8458" width="17.875" style="179" customWidth="1"/>
    <col min="8459" max="8459" width="1" style="179" customWidth="1"/>
    <col min="8460" max="8460" width="16.625" style="179" customWidth="1"/>
    <col min="8461" max="8462" width="9.125" style="179"/>
    <col min="8463" max="8463" width="14.875" style="179" bestFit="1" customWidth="1"/>
    <col min="8464" max="8464" width="10.75" style="179" bestFit="1" customWidth="1"/>
    <col min="8465" max="8465" width="14.875" style="179" bestFit="1" customWidth="1"/>
    <col min="8466" max="8466" width="9.125" style="179"/>
    <col min="8467" max="8467" width="14.875" style="179" bestFit="1" customWidth="1"/>
    <col min="8468" max="8468" width="9.125" style="179"/>
    <col min="8469" max="8469" width="14.875" style="179" bestFit="1" customWidth="1"/>
    <col min="8470" max="8704" width="9.125" style="179"/>
    <col min="8705" max="8705" width="9" style="179" customWidth="1"/>
    <col min="8706" max="8706" width="9.125" style="179"/>
    <col min="8707" max="8707" width="26.875" style="179" customWidth="1"/>
    <col min="8708" max="8708" width="9.25" style="179" customWidth="1"/>
    <col min="8709" max="8709" width="0.875" style="179" customWidth="1"/>
    <col min="8710" max="8710" width="17.75" style="179" customWidth="1"/>
    <col min="8711" max="8711" width="0.875" style="179" customWidth="1"/>
    <col min="8712" max="8712" width="17.875" style="179" customWidth="1"/>
    <col min="8713" max="8713" width="1.125" style="179" customWidth="1"/>
    <col min="8714" max="8714" width="17.875" style="179" customWidth="1"/>
    <col min="8715" max="8715" width="1" style="179" customWidth="1"/>
    <col min="8716" max="8716" width="16.625" style="179" customWidth="1"/>
    <col min="8717" max="8718" width="9.125" style="179"/>
    <col min="8719" max="8719" width="14.875" style="179" bestFit="1" customWidth="1"/>
    <col min="8720" max="8720" width="10.75" style="179" bestFit="1" customWidth="1"/>
    <col min="8721" max="8721" width="14.875" style="179" bestFit="1" customWidth="1"/>
    <col min="8722" max="8722" width="9.125" style="179"/>
    <col min="8723" max="8723" width="14.875" style="179" bestFit="1" customWidth="1"/>
    <col min="8724" max="8724" width="9.125" style="179"/>
    <col min="8725" max="8725" width="14.875" style="179" bestFit="1" customWidth="1"/>
    <col min="8726" max="8960" width="9.125" style="179"/>
    <col min="8961" max="8961" width="9" style="179" customWidth="1"/>
    <col min="8962" max="8962" width="9.125" style="179"/>
    <col min="8963" max="8963" width="26.875" style="179" customWidth="1"/>
    <col min="8964" max="8964" width="9.25" style="179" customWidth="1"/>
    <col min="8965" max="8965" width="0.875" style="179" customWidth="1"/>
    <col min="8966" max="8966" width="17.75" style="179" customWidth="1"/>
    <col min="8967" max="8967" width="0.875" style="179" customWidth="1"/>
    <col min="8968" max="8968" width="17.875" style="179" customWidth="1"/>
    <col min="8969" max="8969" width="1.125" style="179" customWidth="1"/>
    <col min="8970" max="8970" width="17.875" style="179" customWidth="1"/>
    <col min="8971" max="8971" width="1" style="179" customWidth="1"/>
    <col min="8972" max="8972" width="16.625" style="179" customWidth="1"/>
    <col min="8973" max="8974" width="9.125" style="179"/>
    <col min="8975" max="8975" width="14.875" style="179" bestFit="1" customWidth="1"/>
    <col min="8976" max="8976" width="10.75" style="179" bestFit="1" customWidth="1"/>
    <col min="8977" max="8977" width="14.875" style="179" bestFit="1" customWidth="1"/>
    <col min="8978" max="8978" width="9.125" style="179"/>
    <col min="8979" max="8979" width="14.875" style="179" bestFit="1" customWidth="1"/>
    <col min="8980" max="8980" width="9.125" style="179"/>
    <col min="8981" max="8981" width="14.875" style="179" bestFit="1" customWidth="1"/>
    <col min="8982" max="9216" width="9.125" style="179"/>
    <col min="9217" max="9217" width="9" style="179" customWidth="1"/>
    <col min="9218" max="9218" width="9.125" style="179"/>
    <col min="9219" max="9219" width="26.875" style="179" customWidth="1"/>
    <col min="9220" max="9220" width="9.25" style="179" customWidth="1"/>
    <col min="9221" max="9221" width="0.875" style="179" customWidth="1"/>
    <col min="9222" max="9222" width="17.75" style="179" customWidth="1"/>
    <col min="9223" max="9223" width="0.875" style="179" customWidth="1"/>
    <col min="9224" max="9224" width="17.875" style="179" customWidth="1"/>
    <col min="9225" max="9225" width="1.125" style="179" customWidth="1"/>
    <col min="9226" max="9226" width="17.875" style="179" customWidth="1"/>
    <col min="9227" max="9227" width="1" style="179" customWidth="1"/>
    <col min="9228" max="9228" width="16.625" style="179" customWidth="1"/>
    <col min="9229" max="9230" width="9.125" style="179"/>
    <col min="9231" max="9231" width="14.875" style="179" bestFit="1" customWidth="1"/>
    <col min="9232" max="9232" width="10.75" style="179" bestFit="1" customWidth="1"/>
    <col min="9233" max="9233" width="14.875" style="179" bestFit="1" customWidth="1"/>
    <col min="9234" max="9234" width="9.125" style="179"/>
    <col min="9235" max="9235" width="14.875" style="179" bestFit="1" customWidth="1"/>
    <col min="9236" max="9236" width="9.125" style="179"/>
    <col min="9237" max="9237" width="14.875" style="179" bestFit="1" customWidth="1"/>
    <col min="9238" max="9472" width="9.125" style="179"/>
    <col min="9473" max="9473" width="9" style="179" customWidth="1"/>
    <col min="9474" max="9474" width="9.125" style="179"/>
    <col min="9475" max="9475" width="26.875" style="179" customWidth="1"/>
    <col min="9476" max="9476" width="9.25" style="179" customWidth="1"/>
    <col min="9477" max="9477" width="0.875" style="179" customWidth="1"/>
    <col min="9478" max="9478" width="17.75" style="179" customWidth="1"/>
    <col min="9479" max="9479" width="0.875" style="179" customWidth="1"/>
    <col min="9480" max="9480" width="17.875" style="179" customWidth="1"/>
    <col min="9481" max="9481" width="1.125" style="179" customWidth="1"/>
    <col min="9482" max="9482" width="17.875" style="179" customWidth="1"/>
    <col min="9483" max="9483" width="1" style="179" customWidth="1"/>
    <col min="9484" max="9484" width="16.625" style="179" customWidth="1"/>
    <col min="9485" max="9486" width="9.125" style="179"/>
    <col min="9487" max="9487" width="14.875" style="179" bestFit="1" customWidth="1"/>
    <col min="9488" max="9488" width="10.75" style="179" bestFit="1" customWidth="1"/>
    <col min="9489" max="9489" width="14.875" style="179" bestFit="1" customWidth="1"/>
    <col min="9490" max="9490" width="9.125" style="179"/>
    <col min="9491" max="9491" width="14.875" style="179" bestFit="1" customWidth="1"/>
    <col min="9492" max="9492" width="9.125" style="179"/>
    <col min="9493" max="9493" width="14.875" style="179" bestFit="1" customWidth="1"/>
    <col min="9494" max="9728" width="9.125" style="179"/>
    <col min="9729" max="9729" width="9" style="179" customWidth="1"/>
    <col min="9730" max="9730" width="9.125" style="179"/>
    <col min="9731" max="9731" width="26.875" style="179" customWidth="1"/>
    <col min="9732" max="9732" width="9.25" style="179" customWidth="1"/>
    <col min="9733" max="9733" width="0.875" style="179" customWidth="1"/>
    <col min="9734" max="9734" width="17.75" style="179" customWidth="1"/>
    <col min="9735" max="9735" width="0.875" style="179" customWidth="1"/>
    <col min="9736" max="9736" width="17.875" style="179" customWidth="1"/>
    <col min="9737" max="9737" width="1.125" style="179" customWidth="1"/>
    <col min="9738" max="9738" width="17.875" style="179" customWidth="1"/>
    <col min="9739" max="9739" width="1" style="179" customWidth="1"/>
    <col min="9740" max="9740" width="16.625" style="179" customWidth="1"/>
    <col min="9741" max="9742" width="9.125" style="179"/>
    <col min="9743" max="9743" width="14.875" style="179" bestFit="1" customWidth="1"/>
    <col min="9744" max="9744" width="10.75" style="179" bestFit="1" customWidth="1"/>
    <col min="9745" max="9745" width="14.875" style="179" bestFit="1" customWidth="1"/>
    <col min="9746" max="9746" width="9.125" style="179"/>
    <col min="9747" max="9747" width="14.875" style="179" bestFit="1" customWidth="1"/>
    <col min="9748" max="9748" width="9.125" style="179"/>
    <col min="9749" max="9749" width="14.875" style="179" bestFit="1" customWidth="1"/>
    <col min="9750" max="9984" width="9.125" style="179"/>
    <col min="9985" max="9985" width="9" style="179" customWidth="1"/>
    <col min="9986" max="9986" width="9.125" style="179"/>
    <col min="9987" max="9987" width="26.875" style="179" customWidth="1"/>
    <col min="9988" max="9988" width="9.25" style="179" customWidth="1"/>
    <col min="9989" max="9989" width="0.875" style="179" customWidth="1"/>
    <col min="9990" max="9990" width="17.75" style="179" customWidth="1"/>
    <col min="9991" max="9991" width="0.875" style="179" customWidth="1"/>
    <col min="9992" max="9992" width="17.875" style="179" customWidth="1"/>
    <col min="9993" max="9993" width="1.125" style="179" customWidth="1"/>
    <col min="9994" max="9994" width="17.875" style="179" customWidth="1"/>
    <col min="9995" max="9995" width="1" style="179" customWidth="1"/>
    <col min="9996" max="9996" width="16.625" style="179" customWidth="1"/>
    <col min="9997" max="9998" width="9.125" style="179"/>
    <col min="9999" max="9999" width="14.875" style="179" bestFit="1" customWidth="1"/>
    <col min="10000" max="10000" width="10.75" style="179" bestFit="1" customWidth="1"/>
    <col min="10001" max="10001" width="14.875" style="179" bestFit="1" customWidth="1"/>
    <col min="10002" max="10002" width="9.125" style="179"/>
    <col min="10003" max="10003" width="14.875" style="179" bestFit="1" customWidth="1"/>
    <col min="10004" max="10004" width="9.125" style="179"/>
    <col min="10005" max="10005" width="14.875" style="179" bestFit="1" customWidth="1"/>
    <col min="10006" max="10240" width="9.125" style="179"/>
    <col min="10241" max="10241" width="9" style="179" customWidth="1"/>
    <col min="10242" max="10242" width="9.125" style="179"/>
    <col min="10243" max="10243" width="26.875" style="179" customWidth="1"/>
    <col min="10244" max="10244" width="9.25" style="179" customWidth="1"/>
    <col min="10245" max="10245" width="0.875" style="179" customWidth="1"/>
    <col min="10246" max="10246" width="17.75" style="179" customWidth="1"/>
    <col min="10247" max="10247" width="0.875" style="179" customWidth="1"/>
    <col min="10248" max="10248" width="17.875" style="179" customWidth="1"/>
    <col min="10249" max="10249" width="1.125" style="179" customWidth="1"/>
    <col min="10250" max="10250" width="17.875" style="179" customWidth="1"/>
    <col min="10251" max="10251" width="1" style="179" customWidth="1"/>
    <col min="10252" max="10252" width="16.625" style="179" customWidth="1"/>
    <col min="10253" max="10254" width="9.125" style="179"/>
    <col min="10255" max="10255" width="14.875" style="179" bestFit="1" customWidth="1"/>
    <col min="10256" max="10256" width="10.75" style="179" bestFit="1" customWidth="1"/>
    <col min="10257" max="10257" width="14.875" style="179" bestFit="1" customWidth="1"/>
    <col min="10258" max="10258" width="9.125" style="179"/>
    <col min="10259" max="10259" width="14.875" style="179" bestFit="1" customWidth="1"/>
    <col min="10260" max="10260" width="9.125" style="179"/>
    <col min="10261" max="10261" width="14.875" style="179" bestFit="1" customWidth="1"/>
    <col min="10262" max="10496" width="9.125" style="179"/>
    <col min="10497" max="10497" width="9" style="179" customWidth="1"/>
    <col min="10498" max="10498" width="9.125" style="179"/>
    <col min="10499" max="10499" width="26.875" style="179" customWidth="1"/>
    <col min="10500" max="10500" width="9.25" style="179" customWidth="1"/>
    <col min="10501" max="10501" width="0.875" style="179" customWidth="1"/>
    <col min="10502" max="10502" width="17.75" style="179" customWidth="1"/>
    <col min="10503" max="10503" width="0.875" style="179" customWidth="1"/>
    <col min="10504" max="10504" width="17.875" style="179" customWidth="1"/>
    <col min="10505" max="10505" width="1.125" style="179" customWidth="1"/>
    <col min="10506" max="10506" width="17.875" style="179" customWidth="1"/>
    <col min="10507" max="10507" width="1" style="179" customWidth="1"/>
    <col min="10508" max="10508" width="16.625" style="179" customWidth="1"/>
    <col min="10509" max="10510" width="9.125" style="179"/>
    <col min="10511" max="10511" width="14.875" style="179" bestFit="1" customWidth="1"/>
    <col min="10512" max="10512" width="10.75" style="179" bestFit="1" customWidth="1"/>
    <col min="10513" max="10513" width="14.875" style="179" bestFit="1" customWidth="1"/>
    <col min="10514" max="10514" width="9.125" style="179"/>
    <col min="10515" max="10515" width="14.875" style="179" bestFit="1" customWidth="1"/>
    <col min="10516" max="10516" width="9.125" style="179"/>
    <col min="10517" max="10517" width="14.875" style="179" bestFit="1" customWidth="1"/>
    <col min="10518" max="10752" width="9.125" style="179"/>
    <col min="10753" max="10753" width="9" style="179" customWidth="1"/>
    <col min="10754" max="10754" width="9.125" style="179"/>
    <col min="10755" max="10755" width="26.875" style="179" customWidth="1"/>
    <col min="10756" max="10756" width="9.25" style="179" customWidth="1"/>
    <col min="10757" max="10757" width="0.875" style="179" customWidth="1"/>
    <col min="10758" max="10758" width="17.75" style="179" customWidth="1"/>
    <col min="10759" max="10759" width="0.875" style="179" customWidth="1"/>
    <col min="10760" max="10760" width="17.875" style="179" customWidth="1"/>
    <col min="10761" max="10761" width="1.125" style="179" customWidth="1"/>
    <col min="10762" max="10762" width="17.875" style="179" customWidth="1"/>
    <col min="10763" max="10763" width="1" style="179" customWidth="1"/>
    <col min="10764" max="10764" width="16.625" style="179" customWidth="1"/>
    <col min="10765" max="10766" width="9.125" style="179"/>
    <col min="10767" max="10767" width="14.875" style="179" bestFit="1" customWidth="1"/>
    <col min="10768" max="10768" width="10.75" style="179" bestFit="1" customWidth="1"/>
    <col min="10769" max="10769" width="14.875" style="179" bestFit="1" customWidth="1"/>
    <col min="10770" max="10770" width="9.125" style="179"/>
    <col min="10771" max="10771" width="14.875" style="179" bestFit="1" customWidth="1"/>
    <col min="10772" max="10772" width="9.125" style="179"/>
    <col min="10773" max="10773" width="14.875" style="179" bestFit="1" customWidth="1"/>
    <col min="10774" max="11008" width="9.125" style="179"/>
    <col min="11009" max="11009" width="9" style="179" customWidth="1"/>
    <col min="11010" max="11010" width="9.125" style="179"/>
    <col min="11011" max="11011" width="26.875" style="179" customWidth="1"/>
    <col min="11012" max="11012" width="9.25" style="179" customWidth="1"/>
    <col min="11013" max="11013" width="0.875" style="179" customWidth="1"/>
    <col min="11014" max="11014" width="17.75" style="179" customWidth="1"/>
    <col min="11015" max="11015" width="0.875" style="179" customWidth="1"/>
    <col min="11016" max="11016" width="17.875" style="179" customWidth="1"/>
    <col min="11017" max="11017" width="1.125" style="179" customWidth="1"/>
    <col min="11018" max="11018" width="17.875" style="179" customWidth="1"/>
    <col min="11019" max="11019" width="1" style="179" customWidth="1"/>
    <col min="11020" max="11020" width="16.625" style="179" customWidth="1"/>
    <col min="11021" max="11022" width="9.125" style="179"/>
    <col min="11023" max="11023" width="14.875" style="179" bestFit="1" customWidth="1"/>
    <col min="11024" max="11024" width="10.75" style="179" bestFit="1" customWidth="1"/>
    <col min="11025" max="11025" width="14.875" style="179" bestFit="1" customWidth="1"/>
    <col min="11026" max="11026" width="9.125" style="179"/>
    <col min="11027" max="11027" width="14.875" style="179" bestFit="1" customWidth="1"/>
    <col min="11028" max="11028" width="9.125" style="179"/>
    <col min="11029" max="11029" width="14.875" style="179" bestFit="1" customWidth="1"/>
    <col min="11030" max="11264" width="9.125" style="179"/>
    <col min="11265" max="11265" width="9" style="179" customWidth="1"/>
    <col min="11266" max="11266" width="9.125" style="179"/>
    <col min="11267" max="11267" width="26.875" style="179" customWidth="1"/>
    <col min="11268" max="11268" width="9.25" style="179" customWidth="1"/>
    <col min="11269" max="11269" width="0.875" style="179" customWidth="1"/>
    <col min="11270" max="11270" width="17.75" style="179" customWidth="1"/>
    <col min="11271" max="11271" width="0.875" style="179" customWidth="1"/>
    <col min="11272" max="11272" width="17.875" style="179" customWidth="1"/>
    <col min="11273" max="11273" width="1.125" style="179" customWidth="1"/>
    <col min="11274" max="11274" width="17.875" style="179" customWidth="1"/>
    <col min="11275" max="11275" width="1" style="179" customWidth="1"/>
    <col min="11276" max="11276" width="16.625" style="179" customWidth="1"/>
    <col min="11277" max="11278" width="9.125" style="179"/>
    <col min="11279" max="11279" width="14.875" style="179" bestFit="1" customWidth="1"/>
    <col min="11280" max="11280" width="10.75" style="179" bestFit="1" customWidth="1"/>
    <col min="11281" max="11281" width="14.875" style="179" bestFit="1" customWidth="1"/>
    <col min="11282" max="11282" width="9.125" style="179"/>
    <col min="11283" max="11283" width="14.875" style="179" bestFit="1" customWidth="1"/>
    <col min="11284" max="11284" width="9.125" style="179"/>
    <col min="11285" max="11285" width="14.875" style="179" bestFit="1" customWidth="1"/>
    <col min="11286" max="11520" width="9.125" style="179"/>
    <col min="11521" max="11521" width="9" style="179" customWidth="1"/>
    <col min="11522" max="11522" width="9.125" style="179"/>
    <col min="11523" max="11523" width="26.875" style="179" customWidth="1"/>
    <col min="11524" max="11524" width="9.25" style="179" customWidth="1"/>
    <col min="11525" max="11525" width="0.875" style="179" customWidth="1"/>
    <col min="11526" max="11526" width="17.75" style="179" customWidth="1"/>
    <col min="11527" max="11527" width="0.875" style="179" customWidth="1"/>
    <col min="11528" max="11528" width="17.875" style="179" customWidth="1"/>
    <col min="11529" max="11529" width="1.125" style="179" customWidth="1"/>
    <col min="11530" max="11530" width="17.875" style="179" customWidth="1"/>
    <col min="11531" max="11531" width="1" style="179" customWidth="1"/>
    <col min="11532" max="11532" width="16.625" style="179" customWidth="1"/>
    <col min="11533" max="11534" width="9.125" style="179"/>
    <col min="11535" max="11535" width="14.875" style="179" bestFit="1" customWidth="1"/>
    <col min="11536" max="11536" width="10.75" style="179" bestFit="1" customWidth="1"/>
    <col min="11537" max="11537" width="14.875" style="179" bestFit="1" customWidth="1"/>
    <col min="11538" max="11538" width="9.125" style="179"/>
    <col min="11539" max="11539" width="14.875" style="179" bestFit="1" customWidth="1"/>
    <col min="11540" max="11540" width="9.125" style="179"/>
    <col min="11541" max="11541" width="14.875" style="179" bestFit="1" customWidth="1"/>
    <col min="11542" max="11776" width="9.125" style="179"/>
    <col min="11777" max="11777" width="9" style="179" customWidth="1"/>
    <col min="11778" max="11778" width="9.125" style="179"/>
    <col min="11779" max="11779" width="26.875" style="179" customWidth="1"/>
    <col min="11780" max="11780" width="9.25" style="179" customWidth="1"/>
    <col min="11781" max="11781" width="0.875" style="179" customWidth="1"/>
    <col min="11782" max="11782" width="17.75" style="179" customWidth="1"/>
    <col min="11783" max="11783" width="0.875" style="179" customWidth="1"/>
    <col min="11784" max="11784" width="17.875" style="179" customWidth="1"/>
    <col min="11785" max="11785" width="1.125" style="179" customWidth="1"/>
    <col min="11786" max="11786" width="17.875" style="179" customWidth="1"/>
    <col min="11787" max="11787" width="1" style="179" customWidth="1"/>
    <col min="11788" max="11788" width="16.625" style="179" customWidth="1"/>
    <col min="11789" max="11790" width="9.125" style="179"/>
    <col min="11791" max="11791" width="14.875" style="179" bestFit="1" customWidth="1"/>
    <col min="11792" max="11792" width="10.75" style="179" bestFit="1" customWidth="1"/>
    <col min="11793" max="11793" width="14.875" style="179" bestFit="1" customWidth="1"/>
    <col min="11794" max="11794" width="9.125" style="179"/>
    <col min="11795" max="11795" width="14.875" style="179" bestFit="1" customWidth="1"/>
    <col min="11796" max="11796" width="9.125" style="179"/>
    <col min="11797" max="11797" width="14.875" style="179" bestFit="1" customWidth="1"/>
    <col min="11798" max="12032" width="9.125" style="179"/>
    <col min="12033" max="12033" width="9" style="179" customWidth="1"/>
    <col min="12034" max="12034" width="9.125" style="179"/>
    <col min="12035" max="12035" width="26.875" style="179" customWidth="1"/>
    <col min="12036" max="12036" width="9.25" style="179" customWidth="1"/>
    <col min="12037" max="12037" width="0.875" style="179" customWidth="1"/>
    <col min="12038" max="12038" width="17.75" style="179" customWidth="1"/>
    <col min="12039" max="12039" width="0.875" style="179" customWidth="1"/>
    <col min="12040" max="12040" width="17.875" style="179" customWidth="1"/>
    <col min="12041" max="12041" width="1.125" style="179" customWidth="1"/>
    <col min="12042" max="12042" width="17.875" style="179" customWidth="1"/>
    <col min="12043" max="12043" width="1" style="179" customWidth="1"/>
    <col min="12044" max="12044" width="16.625" style="179" customWidth="1"/>
    <col min="12045" max="12046" width="9.125" style="179"/>
    <col min="12047" max="12047" width="14.875" style="179" bestFit="1" customWidth="1"/>
    <col min="12048" max="12048" width="10.75" style="179" bestFit="1" customWidth="1"/>
    <col min="12049" max="12049" width="14.875" style="179" bestFit="1" customWidth="1"/>
    <col min="12050" max="12050" width="9.125" style="179"/>
    <col min="12051" max="12051" width="14.875" style="179" bestFit="1" customWidth="1"/>
    <col min="12052" max="12052" width="9.125" style="179"/>
    <col min="12053" max="12053" width="14.875" style="179" bestFit="1" customWidth="1"/>
    <col min="12054" max="12288" width="9.125" style="179"/>
    <col min="12289" max="12289" width="9" style="179" customWidth="1"/>
    <col min="12290" max="12290" width="9.125" style="179"/>
    <col min="12291" max="12291" width="26.875" style="179" customWidth="1"/>
    <col min="12292" max="12292" width="9.25" style="179" customWidth="1"/>
    <col min="12293" max="12293" width="0.875" style="179" customWidth="1"/>
    <col min="12294" max="12294" width="17.75" style="179" customWidth="1"/>
    <col min="12295" max="12295" width="0.875" style="179" customWidth="1"/>
    <col min="12296" max="12296" width="17.875" style="179" customWidth="1"/>
    <col min="12297" max="12297" width="1.125" style="179" customWidth="1"/>
    <col min="12298" max="12298" width="17.875" style="179" customWidth="1"/>
    <col min="12299" max="12299" width="1" style="179" customWidth="1"/>
    <col min="12300" max="12300" width="16.625" style="179" customWidth="1"/>
    <col min="12301" max="12302" width="9.125" style="179"/>
    <col min="12303" max="12303" width="14.875" style="179" bestFit="1" customWidth="1"/>
    <col min="12304" max="12304" width="10.75" style="179" bestFit="1" customWidth="1"/>
    <col min="12305" max="12305" width="14.875" style="179" bestFit="1" customWidth="1"/>
    <col min="12306" max="12306" width="9.125" style="179"/>
    <col min="12307" max="12307" width="14.875" style="179" bestFit="1" customWidth="1"/>
    <col min="12308" max="12308" width="9.125" style="179"/>
    <col min="12309" max="12309" width="14.875" style="179" bestFit="1" customWidth="1"/>
    <col min="12310" max="12544" width="9.125" style="179"/>
    <col min="12545" max="12545" width="9" style="179" customWidth="1"/>
    <col min="12546" max="12546" width="9.125" style="179"/>
    <col min="12547" max="12547" width="26.875" style="179" customWidth="1"/>
    <col min="12548" max="12548" width="9.25" style="179" customWidth="1"/>
    <col min="12549" max="12549" width="0.875" style="179" customWidth="1"/>
    <col min="12550" max="12550" width="17.75" style="179" customWidth="1"/>
    <col min="12551" max="12551" width="0.875" style="179" customWidth="1"/>
    <col min="12552" max="12552" width="17.875" style="179" customWidth="1"/>
    <col min="12553" max="12553" width="1.125" style="179" customWidth="1"/>
    <col min="12554" max="12554" width="17.875" style="179" customWidth="1"/>
    <col min="12555" max="12555" width="1" style="179" customWidth="1"/>
    <col min="12556" max="12556" width="16.625" style="179" customWidth="1"/>
    <col min="12557" max="12558" width="9.125" style="179"/>
    <col min="12559" max="12559" width="14.875" style="179" bestFit="1" customWidth="1"/>
    <col min="12560" max="12560" width="10.75" style="179" bestFit="1" customWidth="1"/>
    <col min="12561" max="12561" width="14.875" style="179" bestFit="1" customWidth="1"/>
    <col min="12562" max="12562" width="9.125" style="179"/>
    <col min="12563" max="12563" width="14.875" style="179" bestFit="1" customWidth="1"/>
    <col min="12564" max="12564" width="9.125" style="179"/>
    <col min="12565" max="12565" width="14.875" style="179" bestFit="1" customWidth="1"/>
    <col min="12566" max="12800" width="9.125" style="179"/>
    <col min="12801" max="12801" width="9" style="179" customWidth="1"/>
    <col min="12802" max="12802" width="9.125" style="179"/>
    <col min="12803" max="12803" width="26.875" style="179" customWidth="1"/>
    <col min="12804" max="12804" width="9.25" style="179" customWidth="1"/>
    <col min="12805" max="12805" width="0.875" style="179" customWidth="1"/>
    <col min="12806" max="12806" width="17.75" style="179" customWidth="1"/>
    <col min="12807" max="12807" width="0.875" style="179" customWidth="1"/>
    <col min="12808" max="12808" width="17.875" style="179" customWidth="1"/>
    <col min="12809" max="12809" width="1.125" style="179" customWidth="1"/>
    <col min="12810" max="12810" width="17.875" style="179" customWidth="1"/>
    <col min="12811" max="12811" width="1" style="179" customWidth="1"/>
    <col min="12812" max="12812" width="16.625" style="179" customWidth="1"/>
    <col min="12813" max="12814" width="9.125" style="179"/>
    <col min="12815" max="12815" width="14.875" style="179" bestFit="1" customWidth="1"/>
    <col min="12816" max="12816" width="10.75" style="179" bestFit="1" customWidth="1"/>
    <col min="12817" max="12817" width="14.875" style="179" bestFit="1" customWidth="1"/>
    <col min="12818" max="12818" width="9.125" style="179"/>
    <col min="12819" max="12819" width="14.875" style="179" bestFit="1" customWidth="1"/>
    <col min="12820" max="12820" width="9.125" style="179"/>
    <col min="12821" max="12821" width="14.875" style="179" bestFit="1" customWidth="1"/>
    <col min="12822" max="13056" width="9.125" style="179"/>
    <col min="13057" max="13057" width="9" style="179" customWidth="1"/>
    <col min="13058" max="13058" width="9.125" style="179"/>
    <col min="13059" max="13059" width="26.875" style="179" customWidth="1"/>
    <col min="13060" max="13060" width="9.25" style="179" customWidth="1"/>
    <col min="13061" max="13061" width="0.875" style="179" customWidth="1"/>
    <col min="13062" max="13062" width="17.75" style="179" customWidth="1"/>
    <col min="13063" max="13063" width="0.875" style="179" customWidth="1"/>
    <col min="13064" max="13064" width="17.875" style="179" customWidth="1"/>
    <col min="13065" max="13065" width="1.125" style="179" customWidth="1"/>
    <col min="13066" max="13066" width="17.875" style="179" customWidth="1"/>
    <col min="13067" max="13067" width="1" style="179" customWidth="1"/>
    <col min="13068" max="13068" width="16.625" style="179" customWidth="1"/>
    <col min="13069" max="13070" width="9.125" style="179"/>
    <col min="13071" max="13071" width="14.875" style="179" bestFit="1" customWidth="1"/>
    <col min="13072" max="13072" width="10.75" style="179" bestFit="1" customWidth="1"/>
    <col min="13073" max="13073" width="14.875" style="179" bestFit="1" customWidth="1"/>
    <col min="13074" max="13074" width="9.125" style="179"/>
    <col min="13075" max="13075" width="14.875" style="179" bestFit="1" customWidth="1"/>
    <col min="13076" max="13076" width="9.125" style="179"/>
    <col min="13077" max="13077" width="14.875" style="179" bestFit="1" customWidth="1"/>
    <col min="13078" max="13312" width="9.125" style="179"/>
    <col min="13313" max="13313" width="9" style="179" customWidth="1"/>
    <col min="13314" max="13314" width="9.125" style="179"/>
    <col min="13315" max="13315" width="26.875" style="179" customWidth="1"/>
    <col min="13316" max="13316" width="9.25" style="179" customWidth="1"/>
    <col min="13317" max="13317" width="0.875" style="179" customWidth="1"/>
    <col min="13318" max="13318" width="17.75" style="179" customWidth="1"/>
    <col min="13319" max="13319" width="0.875" style="179" customWidth="1"/>
    <col min="13320" max="13320" width="17.875" style="179" customWidth="1"/>
    <col min="13321" max="13321" width="1.125" style="179" customWidth="1"/>
    <col min="13322" max="13322" width="17.875" style="179" customWidth="1"/>
    <col min="13323" max="13323" width="1" style="179" customWidth="1"/>
    <col min="13324" max="13324" width="16.625" style="179" customWidth="1"/>
    <col min="13325" max="13326" width="9.125" style="179"/>
    <col min="13327" max="13327" width="14.875" style="179" bestFit="1" customWidth="1"/>
    <col min="13328" max="13328" width="10.75" style="179" bestFit="1" customWidth="1"/>
    <col min="13329" max="13329" width="14.875" style="179" bestFit="1" customWidth="1"/>
    <col min="13330" max="13330" width="9.125" style="179"/>
    <col min="13331" max="13331" width="14.875" style="179" bestFit="1" customWidth="1"/>
    <col min="13332" max="13332" width="9.125" style="179"/>
    <col min="13333" max="13333" width="14.875" style="179" bestFit="1" customWidth="1"/>
    <col min="13334" max="13568" width="9.125" style="179"/>
    <col min="13569" max="13569" width="9" style="179" customWidth="1"/>
    <col min="13570" max="13570" width="9.125" style="179"/>
    <col min="13571" max="13571" width="26.875" style="179" customWidth="1"/>
    <col min="13572" max="13572" width="9.25" style="179" customWidth="1"/>
    <col min="13573" max="13573" width="0.875" style="179" customWidth="1"/>
    <col min="13574" max="13574" width="17.75" style="179" customWidth="1"/>
    <col min="13575" max="13575" width="0.875" style="179" customWidth="1"/>
    <col min="13576" max="13576" width="17.875" style="179" customWidth="1"/>
    <col min="13577" max="13577" width="1.125" style="179" customWidth="1"/>
    <col min="13578" max="13578" width="17.875" style="179" customWidth="1"/>
    <col min="13579" max="13579" width="1" style="179" customWidth="1"/>
    <col min="13580" max="13580" width="16.625" style="179" customWidth="1"/>
    <col min="13581" max="13582" width="9.125" style="179"/>
    <col min="13583" max="13583" width="14.875" style="179" bestFit="1" customWidth="1"/>
    <col min="13584" max="13584" width="10.75" style="179" bestFit="1" customWidth="1"/>
    <col min="13585" max="13585" width="14.875" style="179" bestFit="1" customWidth="1"/>
    <col min="13586" max="13586" width="9.125" style="179"/>
    <col min="13587" max="13587" width="14.875" style="179" bestFit="1" customWidth="1"/>
    <col min="13588" max="13588" width="9.125" style="179"/>
    <col min="13589" max="13589" width="14.875" style="179" bestFit="1" customWidth="1"/>
    <col min="13590" max="13824" width="9.125" style="179"/>
    <col min="13825" max="13825" width="9" style="179" customWidth="1"/>
    <col min="13826" max="13826" width="9.125" style="179"/>
    <col min="13827" max="13827" width="26.875" style="179" customWidth="1"/>
    <col min="13828" max="13828" width="9.25" style="179" customWidth="1"/>
    <col min="13829" max="13829" width="0.875" style="179" customWidth="1"/>
    <col min="13830" max="13830" width="17.75" style="179" customWidth="1"/>
    <col min="13831" max="13831" width="0.875" style="179" customWidth="1"/>
    <col min="13832" max="13832" width="17.875" style="179" customWidth="1"/>
    <col min="13833" max="13833" width="1.125" style="179" customWidth="1"/>
    <col min="13834" max="13834" width="17.875" style="179" customWidth="1"/>
    <col min="13835" max="13835" width="1" style="179" customWidth="1"/>
    <col min="13836" max="13836" width="16.625" style="179" customWidth="1"/>
    <col min="13837" max="13838" width="9.125" style="179"/>
    <col min="13839" max="13839" width="14.875" style="179" bestFit="1" customWidth="1"/>
    <col min="13840" max="13840" width="10.75" style="179" bestFit="1" customWidth="1"/>
    <col min="13841" max="13841" width="14.875" style="179" bestFit="1" customWidth="1"/>
    <col min="13842" max="13842" width="9.125" style="179"/>
    <col min="13843" max="13843" width="14.875" style="179" bestFit="1" customWidth="1"/>
    <col min="13844" max="13844" width="9.125" style="179"/>
    <col min="13845" max="13845" width="14.875" style="179" bestFit="1" customWidth="1"/>
    <col min="13846" max="14080" width="9.125" style="179"/>
    <col min="14081" max="14081" width="9" style="179" customWidth="1"/>
    <col min="14082" max="14082" width="9.125" style="179"/>
    <col min="14083" max="14083" width="26.875" style="179" customWidth="1"/>
    <col min="14084" max="14084" width="9.25" style="179" customWidth="1"/>
    <col min="14085" max="14085" width="0.875" style="179" customWidth="1"/>
    <col min="14086" max="14086" width="17.75" style="179" customWidth="1"/>
    <col min="14087" max="14087" width="0.875" style="179" customWidth="1"/>
    <col min="14088" max="14088" width="17.875" style="179" customWidth="1"/>
    <col min="14089" max="14089" width="1.125" style="179" customWidth="1"/>
    <col min="14090" max="14090" width="17.875" style="179" customWidth="1"/>
    <col min="14091" max="14091" width="1" style="179" customWidth="1"/>
    <col min="14092" max="14092" width="16.625" style="179" customWidth="1"/>
    <col min="14093" max="14094" width="9.125" style="179"/>
    <col min="14095" max="14095" width="14.875" style="179" bestFit="1" customWidth="1"/>
    <col min="14096" max="14096" width="10.75" style="179" bestFit="1" customWidth="1"/>
    <col min="14097" max="14097" width="14.875" style="179" bestFit="1" customWidth="1"/>
    <col min="14098" max="14098" width="9.125" style="179"/>
    <col min="14099" max="14099" width="14.875" style="179" bestFit="1" customWidth="1"/>
    <col min="14100" max="14100" width="9.125" style="179"/>
    <col min="14101" max="14101" width="14.875" style="179" bestFit="1" customWidth="1"/>
    <col min="14102" max="14336" width="9.125" style="179"/>
    <col min="14337" max="14337" width="9" style="179" customWidth="1"/>
    <col min="14338" max="14338" width="9.125" style="179"/>
    <col min="14339" max="14339" width="26.875" style="179" customWidth="1"/>
    <col min="14340" max="14340" width="9.25" style="179" customWidth="1"/>
    <col min="14341" max="14341" width="0.875" style="179" customWidth="1"/>
    <col min="14342" max="14342" width="17.75" style="179" customWidth="1"/>
    <col min="14343" max="14343" width="0.875" style="179" customWidth="1"/>
    <col min="14344" max="14344" width="17.875" style="179" customWidth="1"/>
    <col min="14345" max="14345" width="1.125" style="179" customWidth="1"/>
    <col min="14346" max="14346" width="17.875" style="179" customWidth="1"/>
    <col min="14347" max="14347" width="1" style="179" customWidth="1"/>
    <col min="14348" max="14348" width="16.625" style="179" customWidth="1"/>
    <col min="14349" max="14350" width="9.125" style="179"/>
    <col min="14351" max="14351" width="14.875" style="179" bestFit="1" customWidth="1"/>
    <col min="14352" max="14352" width="10.75" style="179" bestFit="1" customWidth="1"/>
    <col min="14353" max="14353" width="14.875" style="179" bestFit="1" customWidth="1"/>
    <col min="14354" max="14354" width="9.125" style="179"/>
    <col min="14355" max="14355" width="14.875" style="179" bestFit="1" customWidth="1"/>
    <col min="14356" max="14356" width="9.125" style="179"/>
    <col min="14357" max="14357" width="14.875" style="179" bestFit="1" customWidth="1"/>
    <col min="14358" max="14592" width="9.125" style="179"/>
    <col min="14593" max="14593" width="9" style="179" customWidth="1"/>
    <col min="14594" max="14594" width="9.125" style="179"/>
    <col min="14595" max="14595" width="26.875" style="179" customWidth="1"/>
    <col min="14596" max="14596" width="9.25" style="179" customWidth="1"/>
    <col min="14597" max="14597" width="0.875" style="179" customWidth="1"/>
    <col min="14598" max="14598" width="17.75" style="179" customWidth="1"/>
    <col min="14599" max="14599" width="0.875" style="179" customWidth="1"/>
    <col min="14600" max="14600" width="17.875" style="179" customWidth="1"/>
    <col min="14601" max="14601" width="1.125" style="179" customWidth="1"/>
    <col min="14602" max="14602" width="17.875" style="179" customWidth="1"/>
    <col min="14603" max="14603" width="1" style="179" customWidth="1"/>
    <col min="14604" max="14604" width="16.625" style="179" customWidth="1"/>
    <col min="14605" max="14606" width="9.125" style="179"/>
    <col min="14607" max="14607" width="14.875" style="179" bestFit="1" customWidth="1"/>
    <col min="14608" max="14608" width="10.75" style="179" bestFit="1" customWidth="1"/>
    <col min="14609" max="14609" width="14.875" style="179" bestFit="1" customWidth="1"/>
    <col min="14610" max="14610" width="9.125" style="179"/>
    <col min="14611" max="14611" width="14.875" style="179" bestFit="1" customWidth="1"/>
    <col min="14612" max="14612" width="9.125" style="179"/>
    <col min="14613" max="14613" width="14.875" style="179" bestFit="1" customWidth="1"/>
    <col min="14614" max="14848" width="9.125" style="179"/>
    <col min="14849" max="14849" width="9" style="179" customWidth="1"/>
    <col min="14850" max="14850" width="9.125" style="179"/>
    <col min="14851" max="14851" width="26.875" style="179" customWidth="1"/>
    <col min="14852" max="14852" width="9.25" style="179" customWidth="1"/>
    <col min="14853" max="14853" width="0.875" style="179" customWidth="1"/>
    <col min="14854" max="14854" width="17.75" style="179" customWidth="1"/>
    <col min="14855" max="14855" width="0.875" style="179" customWidth="1"/>
    <col min="14856" max="14856" width="17.875" style="179" customWidth="1"/>
    <col min="14857" max="14857" width="1.125" style="179" customWidth="1"/>
    <col min="14858" max="14858" width="17.875" style="179" customWidth="1"/>
    <col min="14859" max="14859" width="1" style="179" customWidth="1"/>
    <col min="14860" max="14860" width="16.625" style="179" customWidth="1"/>
    <col min="14861" max="14862" width="9.125" style="179"/>
    <col min="14863" max="14863" width="14.875" style="179" bestFit="1" customWidth="1"/>
    <col min="14864" max="14864" width="10.75" style="179" bestFit="1" customWidth="1"/>
    <col min="14865" max="14865" width="14.875" style="179" bestFit="1" customWidth="1"/>
    <col min="14866" max="14866" width="9.125" style="179"/>
    <col min="14867" max="14867" width="14.875" style="179" bestFit="1" customWidth="1"/>
    <col min="14868" max="14868" width="9.125" style="179"/>
    <col min="14869" max="14869" width="14.875" style="179" bestFit="1" customWidth="1"/>
    <col min="14870" max="15104" width="9.125" style="179"/>
    <col min="15105" max="15105" width="9" style="179" customWidth="1"/>
    <col min="15106" max="15106" width="9.125" style="179"/>
    <col min="15107" max="15107" width="26.875" style="179" customWidth="1"/>
    <col min="15108" max="15108" width="9.25" style="179" customWidth="1"/>
    <col min="15109" max="15109" width="0.875" style="179" customWidth="1"/>
    <col min="15110" max="15110" width="17.75" style="179" customWidth="1"/>
    <col min="15111" max="15111" width="0.875" style="179" customWidth="1"/>
    <col min="15112" max="15112" width="17.875" style="179" customWidth="1"/>
    <col min="15113" max="15113" width="1.125" style="179" customWidth="1"/>
    <col min="15114" max="15114" width="17.875" style="179" customWidth="1"/>
    <col min="15115" max="15115" width="1" style="179" customWidth="1"/>
    <col min="15116" max="15116" width="16.625" style="179" customWidth="1"/>
    <col min="15117" max="15118" width="9.125" style="179"/>
    <col min="15119" max="15119" width="14.875" style="179" bestFit="1" customWidth="1"/>
    <col min="15120" max="15120" width="10.75" style="179" bestFit="1" customWidth="1"/>
    <col min="15121" max="15121" width="14.875" style="179" bestFit="1" customWidth="1"/>
    <col min="15122" max="15122" width="9.125" style="179"/>
    <col min="15123" max="15123" width="14.875" style="179" bestFit="1" customWidth="1"/>
    <col min="15124" max="15124" width="9.125" style="179"/>
    <col min="15125" max="15125" width="14.875" style="179" bestFit="1" customWidth="1"/>
    <col min="15126" max="15360" width="9.125" style="179"/>
    <col min="15361" max="15361" width="9" style="179" customWidth="1"/>
    <col min="15362" max="15362" width="9.125" style="179"/>
    <col min="15363" max="15363" width="26.875" style="179" customWidth="1"/>
    <col min="15364" max="15364" width="9.25" style="179" customWidth="1"/>
    <col min="15365" max="15365" width="0.875" style="179" customWidth="1"/>
    <col min="15366" max="15366" width="17.75" style="179" customWidth="1"/>
    <col min="15367" max="15367" width="0.875" style="179" customWidth="1"/>
    <col min="15368" max="15368" width="17.875" style="179" customWidth="1"/>
    <col min="15369" max="15369" width="1.125" style="179" customWidth="1"/>
    <col min="15370" max="15370" width="17.875" style="179" customWidth="1"/>
    <col min="15371" max="15371" width="1" style="179" customWidth="1"/>
    <col min="15372" max="15372" width="16.625" style="179" customWidth="1"/>
    <col min="15373" max="15374" width="9.125" style="179"/>
    <col min="15375" max="15375" width="14.875" style="179" bestFit="1" customWidth="1"/>
    <col min="15376" max="15376" width="10.75" style="179" bestFit="1" customWidth="1"/>
    <col min="15377" max="15377" width="14.875" style="179" bestFit="1" customWidth="1"/>
    <col min="15378" max="15378" width="9.125" style="179"/>
    <col min="15379" max="15379" width="14.875" style="179" bestFit="1" customWidth="1"/>
    <col min="15380" max="15380" width="9.125" style="179"/>
    <col min="15381" max="15381" width="14.875" style="179" bestFit="1" customWidth="1"/>
    <col min="15382" max="15616" width="9.125" style="179"/>
    <col min="15617" max="15617" width="9" style="179" customWidth="1"/>
    <col min="15618" max="15618" width="9.125" style="179"/>
    <col min="15619" max="15619" width="26.875" style="179" customWidth="1"/>
    <col min="15620" max="15620" width="9.25" style="179" customWidth="1"/>
    <col min="15621" max="15621" width="0.875" style="179" customWidth="1"/>
    <col min="15622" max="15622" width="17.75" style="179" customWidth="1"/>
    <col min="15623" max="15623" width="0.875" style="179" customWidth="1"/>
    <col min="15624" max="15624" width="17.875" style="179" customWidth="1"/>
    <col min="15625" max="15625" width="1.125" style="179" customWidth="1"/>
    <col min="15626" max="15626" width="17.875" style="179" customWidth="1"/>
    <col min="15627" max="15627" width="1" style="179" customWidth="1"/>
    <col min="15628" max="15628" width="16.625" style="179" customWidth="1"/>
    <col min="15629" max="15630" width="9.125" style="179"/>
    <col min="15631" max="15631" width="14.875" style="179" bestFit="1" customWidth="1"/>
    <col min="15632" max="15632" width="10.75" style="179" bestFit="1" customWidth="1"/>
    <col min="15633" max="15633" width="14.875" style="179" bestFit="1" customWidth="1"/>
    <col min="15634" max="15634" width="9.125" style="179"/>
    <col min="15635" max="15635" width="14.875" style="179" bestFit="1" customWidth="1"/>
    <col min="15636" max="15636" width="9.125" style="179"/>
    <col min="15637" max="15637" width="14.875" style="179" bestFit="1" customWidth="1"/>
    <col min="15638" max="15872" width="9.125" style="179"/>
    <col min="15873" max="15873" width="9" style="179" customWidth="1"/>
    <col min="15874" max="15874" width="9.125" style="179"/>
    <col min="15875" max="15875" width="26.875" style="179" customWidth="1"/>
    <col min="15876" max="15876" width="9.25" style="179" customWidth="1"/>
    <col min="15877" max="15877" width="0.875" style="179" customWidth="1"/>
    <col min="15878" max="15878" width="17.75" style="179" customWidth="1"/>
    <col min="15879" max="15879" width="0.875" style="179" customWidth="1"/>
    <col min="15880" max="15880" width="17.875" style="179" customWidth="1"/>
    <col min="15881" max="15881" width="1.125" style="179" customWidth="1"/>
    <col min="15882" max="15882" width="17.875" style="179" customWidth="1"/>
    <col min="15883" max="15883" width="1" style="179" customWidth="1"/>
    <col min="15884" max="15884" width="16.625" style="179" customWidth="1"/>
    <col min="15885" max="15886" width="9.125" style="179"/>
    <col min="15887" max="15887" width="14.875" style="179" bestFit="1" customWidth="1"/>
    <col min="15888" max="15888" width="10.75" style="179" bestFit="1" customWidth="1"/>
    <col min="15889" max="15889" width="14.875" style="179" bestFit="1" customWidth="1"/>
    <col min="15890" max="15890" width="9.125" style="179"/>
    <col min="15891" max="15891" width="14.875" style="179" bestFit="1" customWidth="1"/>
    <col min="15892" max="15892" width="9.125" style="179"/>
    <col min="15893" max="15893" width="14.875" style="179" bestFit="1" customWidth="1"/>
    <col min="15894" max="16128" width="9.125" style="179"/>
    <col min="16129" max="16129" width="9" style="179" customWidth="1"/>
    <col min="16130" max="16130" width="9.125" style="179"/>
    <col min="16131" max="16131" width="26.875" style="179" customWidth="1"/>
    <col min="16132" max="16132" width="9.25" style="179" customWidth="1"/>
    <col min="16133" max="16133" width="0.875" style="179" customWidth="1"/>
    <col min="16134" max="16134" width="17.75" style="179" customWidth="1"/>
    <col min="16135" max="16135" width="0.875" style="179" customWidth="1"/>
    <col min="16136" max="16136" width="17.875" style="179" customWidth="1"/>
    <col min="16137" max="16137" width="1.125" style="179" customWidth="1"/>
    <col min="16138" max="16138" width="17.875" style="179" customWidth="1"/>
    <col min="16139" max="16139" width="1" style="179" customWidth="1"/>
    <col min="16140" max="16140" width="16.625" style="179" customWidth="1"/>
    <col min="16141" max="16142" width="9.125" style="179"/>
    <col min="16143" max="16143" width="14.875" style="179" bestFit="1" customWidth="1"/>
    <col min="16144" max="16144" width="10.75" style="179" bestFit="1" customWidth="1"/>
    <col min="16145" max="16145" width="14.875" style="179" bestFit="1" customWidth="1"/>
    <col min="16146" max="16146" width="9.125" style="179"/>
    <col min="16147" max="16147" width="14.875" style="179" bestFit="1" customWidth="1"/>
    <col min="16148" max="16148" width="9.125" style="179"/>
    <col min="16149" max="16149" width="14.875" style="179" bestFit="1" customWidth="1"/>
    <col min="16150" max="16384" width="9.125" style="179"/>
  </cols>
  <sheetData>
    <row r="1" spans="1:16" ht="21.75" customHeight="1" x14ac:dyDescent="0.55000000000000004">
      <c r="L1" s="180">
        <v>7</v>
      </c>
    </row>
    <row r="2" spans="1:16" ht="21.75" customHeight="1" x14ac:dyDescent="0.5">
      <c r="F2" s="182" t="s">
        <v>187</v>
      </c>
      <c r="L2" s="183" t="s">
        <v>188</v>
      </c>
    </row>
    <row r="3" spans="1:16" ht="21.75" customHeight="1" x14ac:dyDescent="0.5">
      <c r="L3" s="183" t="s">
        <v>13</v>
      </c>
    </row>
    <row r="4" spans="1:16" ht="21.75" customHeight="1" x14ac:dyDescent="0.6">
      <c r="A4" s="258" t="s">
        <v>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184"/>
      <c r="N4" s="184"/>
    </row>
    <row r="5" spans="1:16" ht="21.75" customHeight="1" x14ac:dyDescent="0.6">
      <c r="A5" s="258" t="s">
        <v>192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185"/>
      <c r="N5" s="185"/>
    </row>
    <row r="6" spans="1:16" ht="24.75" customHeight="1" x14ac:dyDescent="0.6">
      <c r="A6" s="258" t="s">
        <v>198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186"/>
      <c r="N6" s="186"/>
    </row>
    <row r="7" spans="1:16" ht="22.2" x14ac:dyDescent="0.6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8" t="s">
        <v>189</v>
      </c>
    </row>
    <row r="8" spans="1:16" ht="7.5" hidden="1" customHeight="1" x14ac:dyDescent="0.6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9"/>
    </row>
    <row r="9" spans="1:16" ht="9.75" hidden="1" customHeight="1" x14ac:dyDescent="0.55000000000000004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16" ht="22.2" x14ac:dyDescent="0.6">
      <c r="A10" s="187"/>
      <c r="B10" s="187"/>
      <c r="C10" s="187"/>
      <c r="D10" s="187"/>
      <c r="E10" s="187"/>
      <c r="F10" s="259" t="s">
        <v>199</v>
      </c>
      <c r="G10" s="259"/>
      <c r="H10" s="259"/>
      <c r="I10" s="189"/>
      <c r="J10" s="259" t="s">
        <v>5</v>
      </c>
      <c r="K10" s="259"/>
      <c r="L10" s="259"/>
    </row>
    <row r="11" spans="1:16" ht="22.2" x14ac:dyDescent="0.6">
      <c r="A11" s="187"/>
      <c r="B11" s="187"/>
      <c r="C11" s="187"/>
      <c r="D11" s="240" t="s">
        <v>6</v>
      </c>
      <c r="E11" s="187"/>
      <c r="F11" s="190" t="s">
        <v>7</v>
      </c>
      <c r="G11" s="191"/>
      <c r="H11" s="190" t="s">
        <v>92</v>
      </c>
      <c r="I11" s="191"/>
      <c r="J11" s="190" t="s">
        <v>7</v>
      </c>
      <c r="K11" s="191"/>
      <c r="L11" s="192" t="s">
        <v>92</v>
      </c>
    </row>
    <row r="12" spans="1:16" ht="22.2" hidden="1" x14ac:dyDescent="0.6">
      <c r="A12" s="187"/>
      <c r="B12" s="187"/>
      <c r="C12" s="187"/>
      <c r="D12" s="187"/>
      <c r="E12" s="187"/>
      <c r="F12" s="193"/>
      <c r="G12" s="189"/>
      <c r="H12" s="193" t="s">
        <v>11</v>
      </c>
      <c r="I12" s="194"/>
      <c r="J12" s="193"/>
      <c r="K12" s="189"/>
      <c r="L12" s="195" t="s">
        <v>11</v>
      </c>
    </row>
    <row r="13" spans="1:16" ht="21.75" customHeight="1" x14ac:dyDescent="0.5">
      <c r="H13" s="196" t="s">
        <v>190</v>
      </c>
      <c r="I13" s="197"/>
      <c r="J13" s="197"/>
      <c r="K13" s="197"/>
      <c r="L13" s="196" t="s">
        <v>190</v>
      </c>
    </row>
    <row r="14" spans="1:16" ht="21.75" customHeight="1" x14ac:dyDescent="0.6">
      <c r="A14" s="198" t="s">
        <v>191</v>
      </c>
      <c r="B14" s="187"/>
      <c r="C14" s="187"/>
      <c r="D14" s="187"/>
      <c r="E14" s="187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16" ht="21.75" customHeight="1" x14ac:dyDescent="0.55000000000000004">
      <c r="A15" s="200" t="s">
        <v>129</v>
      </c>
      <c r="B15" s="187"/>
      <c r="C15" s="187"/>
      <c r="D15" s="201"/>
      <c r="E15" s="201"/>
      <c r="F15" s="202">
        <v>7786403021</v>
      </c>
      <c r="G15" s="202"/>
      <c r="H15" s="202">
        <v>6417098334</v>
      </c>
      <c r="I15" s="202"/>
      <c r="J15" s="202">
        <v>7729648450</v>
      </c>
      <c r="K15" s="202"/>
      <c r="L15" s="202">
        <v>6373013259</v>
      </c>
      <c r="M15" s="199"/>
      <c r="N15" s="199"/>
      <c r="P15" s="203"/>
    </row>
    <row r="16" spans="1:16" ht="21.75" customHeight="1" x14ac:dyDescent="0.55000000000000004">
      <c r="A16" s="200" t="s">
        <v>200</v>
      </c>
      <c r="B16" s="187"/>
      <c r="C16" s="187"/>
      <c r="D16" s="201"/>
      <c r="E16" s="201"/>
      <c r="F16" s="202"/>
      <c r="G16" s="202"/>
      <c r="H16" s="202"/>
      <c r="I16" s="202"/>
      <c r="J16" s="202"/>
      <c r="K16" s="202"/>
      <c r="L16" s="202"/>
      <c r="M16" s="199"/>
      <c r="N16" s="199"/>
    </row>
    <row r="17" spans="1:16" ht="21.75" customHeight="1" x14ac:dyDescent="0.55000000000000004">
      <c r="A17" s="200" t="s">
        <v>201</v>
      </c>
      <c r="B17" s="187"/>
      <c r="C17" s="187"/>
      <c r="D17" s="201"/>
      <c r="E17" s="201"/>
      <c r="F17" s="202"/>
      <c r="G17" s="202"/>
      <c r="H17" s="202"/>
      <c r="I17" s="202"/>
      <c r="J17" s="202"/>
      <c r="K17" s="202"/>
      <c r="L17" s="202"/>
      <c r="M17" s="199"/>
      <c r="N17" s="199"/>
    </row>
    <row r="18" spans="1:16" ht="21.75" customHeight="1" x14ac:dyDescent="0.55000000000000004">
      <c r="A18" s="200" t="s">
        <v>202</v>
      </c>
      <c r="B18" s="187"/>
      <c r="C18" s="187"/>
      <c r="D18" s="201"/>
      <c r="E18" s="201"/>
      <c r="F18" s="202">
        <v>-33904630</v>
      </c>
      <c r="G18" s="202"/>
      <c r="H18" s="202">
        <v>13248474</v>
      </c>
      <c r="I18" s="202"/>
      <c r="J18" s="202">
        <v>-33904630</v>
      </c>
      <c r="K18" s="202"/>
      <c r="L18" s="202">
        <v>13248474</v>
      </c>
      <c r="M18" s="199"/>
      <c r="N18" s="199"/>
      <c r="P18" s="203"/>
    </row>
    <row r="19" spans="1:16" ht="21.75" hidden="1" customHeight="1" x14ac:dyDescent="0.55000000000000004">
      <c r="A19" s="200" t="s">
        <v>203</v>
      </c>
      <c r="B19" s="187"/>
      <c r="C19" s="187"/>
      <c r="D19" s="201"/>
      <c r="E19" s="201"/>
      <c r="F19" s="202">
        <v>0</v>
      </c>
      <c r="G19" s="202"/>
      <c r="H19" s="202">
        <v>0</v>
      </c>
      <c r="I19" s="202"/>
      <c r="J19" s="202">
        <v>0</v>
      </c>
      <c r="K19" s="202"/>
      <c r="L19" s="202">
        <v>0</v>
      </c>
      <c r="M19" s="199"/>
      <c r="N19" s="199"/>
      <c r="P19" s="203"/>
    </row>
    <row r="20" spans="1:16" ht="21.75" hidden="1" customHeight="1" x14ac:dyDescent="0.55000000000000004">
      <c r="A20" s="200" t="s">
        <v>204</v>
      </c>
      <c r="B20" s="187"/>
      <c r="C20" s="187"/>
      <c r="D20" s="201"/>
      <c r="E20" s="201"/>
      <c r="F20" s="202">
        <v>0</v>
      </c>
      <c r="G20" s="202"/>
      <c r="H20" s="202">
        <v>0</v>
      </c>
      <c r="I20" s="202"/>
      <c r="J20" s="202">
        <v>0</v>
      </c>
      <c r="K20" s="202"/>
      <c r="L20" s="202">
        <v>0</v>
      </c>
      <c r="M20" s="199"/>
      <c r="N20" s="199"/>
    </row>
    <row r="21" spans="1:16" ht="21.75" customHeight="1" x14ac:dyDescent="0.55000000000000004">
      <c r="A21" s="200" t="s">
        <v>205</v>
      </c>
      <c r="B21" s="187"/>
      <c r="C21" s="187"/>
      <c r="D21" s="201"/>
      <c r="E21" s="201"/>
      <c r="F21" s="202">
        <v>1376244372</v>
      </c>
      <c r="G21" s="202"/>
      <c r="H21" s="202">
        <v>1429352022</v>
      </c>
      <c r="I21" s="202"/>
      <c r="J21" s="202">
        <v>1364452618</v>
      </c>
      <c r="K21" s="204"/>
      <c r="L21" s="202">
        <v>1417492779</v>
      </c>
      <c r="M21" s="199"/>
      <c r="N21" s="199"/>
      <c r="P21" s="203"/>
    </row>
    <row r="22" spans="1:16" ht="21.75" hidden="1" customHeight="1" x14ac:dyDescent="0.55000000000000004">
      <c r="A22" s="200" t="s">
        <v>206</v>
      </c>
      <c r="B22" s="187"/>
      <c r="C22" s="187"/>
      <c r="D22" s="201"/>
      <c r="E22" s="201"/>
      <c r="F22" s="202">
        <v>0</v>
      </c>
      <c r="G22" s="202"/>
      <c r="H22" s="202">
        <v>0</v>
      </c>
      <c r="I22" s="202"/>
      <c r="J22" s="202">
        <v>0</v>
      </c>
      <c r="K22" s="204"/>
      <c r="L22" s="202">
        <v>0</v>
      </c>
      <c r="M22" s="199"/>
      <c r="N22" s="199"/>
      <c r="P22" s="203"/>
    </row>
    <row r="23" spans="1:16" ht="21.75" hidden="1" customHeight="1" x14ac:dyDescent="0.55000000000000004">
      <c r="A23" s="200" t="s">
        <v>207</v>
      </c>
      <c r="B23" s="187"/>
      <c r="C23" s="187"/>
      <c r="D23" s="201"/>
      <c r="E23" s="201"/>
      <c r="F23" s="202">
        <v>0</v>
      </c>
      <c r="G23" s="202"/>
      <c r="H23" s="202">
        <v>0</v>
      </c>
      <c r="I23" s="202"/>
      <c r="J23" s="202">
        <v>0</v>
      </c>
      <c r="K23" s="204"/>
      <c r="L23" s="202">
        <v>0</v>
      </c>
      <c r="M23" s="199"/>
      <c r="N23" s="199"/>
      <c r="P23" s="203"/>
    </row>
    <row r="24" spans="1:16" ht="21.75" customHeight="1" x14ac:dyDescent="0.55000000000000004">
      <c r="A24" s="200" t="s">
        <v>208</v>
      </c>
      <c r="B24" s="187"/>
      <c r="C24" s="187"/>
      <c r="D24" s="201"/>
      <c r="E24" s="201"/>
      <c r="F24" s="202">
        <v>52768144</v>
      </c>
      <c r="G24" s="202"/>
      <c r="H24" s="202">
        <v>19710938</v>
      </c>
      <c r="I24" s="202"/>
      <c r="J24" s="202">
        <v>52768144</v>
      </c>
      <c r="K24" s="202"/>
      <c r="L24" s="202">
        <v>19710938</v>
      </c>
      <c r="M24" s="199"/>
      <c r="N24" s="199"/>
      <c r="P24" s="203"/>
    </row>
    <row r="25" spans="1:16" ht="21.75" customHeight="1" x14ac:dyDescent="0.55000000000000004">
      <c r="A25" s="200" t="s">
        <v>209</v>
      </c>
      <c r="B25" s="187"/>
      <c r="C25" s="187"/>
      <c r="D25" s="201"/>
      <c r="E25" s="201"/>
      <c r="F25" s="202">
        <v>-36051115</v>
      </c>
      <c r="G25" s="202"/>
      <c r="H25" s="202">
        <v>-245541756</v>
      </c>
      <c r="I25" s="202"/>
      <c r="J25" s="202">
        <v>-36051115</v>
      </c>
      <c r="K25" s="202"/>
      <c r="L25" s="202">
        <v>-245541756</v>
      </c>
      <c r="M25" s="199"/>
      <c r="N25" s="199"/>
      <c r="P25" s="203"/>
    </row>
    <row r="26" spans="1:16" ht="21.75" customHeight="1" x14ac:dyDescent="0.55000000000000004">
      <c r="A26" s="200" t="s">
        <v>210</v>
      </c>
      <c r="B26" s="187"/>
      <c r="C26" s="187"/>
      <c r="D26" s="201"/>
      <c r="E26" s="201"/>
      <c r="F26" s="202">
        <v>-451750</v>
      </c>
      <c r="G26" s="202"/>
      <c r="H26" s="202">
        <v>58867139</v>
      </c>
      <c r="I26" s="202"/>
      <c r="J26" s="202">
        <v>-451750</v>
      </c>
      <c r="K26" s="202"/>
      <c r="L26" s="202">
        <v>58887699</v>
      </c>
      <c r="M26" s="199"/>
      <c r="N26" s="199"/>
    </row>
    <row r="27" spans="1:16" ht="21.75" hidden="1" customHeight="1" x14ac:dyDescent="0.55000000000000004">
      <c r="A27" s="200" t="s">
        <v>211</v>
      </c>
      <c r="B27" s="187"/>
      <c r="C27" s="187"/>
      <c r="D27" s="201"/>
      <c r="E27" s="201"/>
      <c r="F27" s="202">
        <v>0</v>
      </c>
      <c r="G27" s="202"/>
      <c r="H27" s="202">
        <v>0</v>
      </c>
      <c r="I27" s="202"/>
      <c r="J27" s="202">
        <v>0</v>
      </c>
      <c r="K27" s="202"/>
      <c r="L27" s="202">
        <v>0</v>
      </c>
      <c r="M27" s="199"/>
      <c r="N27" s="199"/>
    </row>
    <row r="28" spans="1:16" ht="21.75" hidden="1" customHeight="1" x14ac:dyDescent="0.55000000000000004">
      <c r="A28" s="200" t="s">
        <v>212</v>
      </c>
      <c r="B28" s="187"/>
      <c r="C28" s="187"/>
      <c r="D28" s="201"/>
      <c r="E28" s="201"/>
      <c r="F28" s="202">
        <v>0</v>
      </c>
      <c r="G28" s="202"/>
      <c r="H28" s="202">
        <v>0</v>
      </c>
      <c r="I28" s="202"/>
      <c r="J28" s="202">
        <v>0</v>
      </c>
      <c r="K28" s="202"/>
      <c r="L28" s="202">
        <v>0</v>
      </c>
      <c r="M28" s="199"/>
      <c r="N28" s="199"/>
    </row>
    <row r="29" spans="1:16" ht="21.75" hidden="1" customHeight="1" x14ac:dyDescent="0.55000000000000004">
      <c r="A29" s="200" t="s">
        <v>213</v>
      </c>
      <c r="B29" s="187"/>
      <c r="C29" s="187"/>
      <c r="D29" s="201"/>
      <c r="E29" s="201"/>
      <c r="F29" s="202">
        <v>0</v>
      </c>
      <c r="G29" s="202"/>
      <c r="H29" s="202">
        <v>0</v>
      </c>
      <c r="I29" s="202"/>
      <c r="J29" s="202">
        <v>0</v>
      </c>
      <c r="K29" s="202"/>
      <c r="L29" s="202">
        <v>0</v>
      </c>
      <c r="M29" s="199"/>
      <c r="N29" s="199"/>
    </row>
    <row r="30" spans="1:16" ht="21.75" customHeight="1" x14ac:dyDescent="0.55000000000000004">
      <c r="A30" s="200" t="s">
        <v>214</v>
      </c>
      <c r="B30" s="187"/>
      <c r="C30" s="187"/>
      <c r="D30" s="201"/>
      <c r="E30" s="201"/>
      <c r="F30" s="202">
        <v>-572918</v>
      </c>
      <c r="G30" s="205"/>
      <c r="H30" s="202">
        <v>-572918</v>
      </c>
      <c r="I30" s="205"/>
      <c r="J30" s="202">
        <v>-572918</v>
      </c>
      <c r="K30" s="205"/>
      <c r="L30" s="205">
        <v>-572918</v>
      </c>
      <c r="M30" s="199"/>
      <c r="N30" s="199"/>
      <c r="P30" s="203"/>
    </row>
    <row r="31" spans="1:16" ht="21.75" customHeight="1" x14ac:dyDescent="0.55000000000000004">
      <c r="A31" s="200" t="s">
        <v>215</v>
      </c>
      <c r="B31" s="187"/>
      <c r="C31" s="187"/>
      <c r="D31" s="201"/>
      <c r="E31" s="201"/>
      <c r="F31" s="202">
        <v>7383031</v>
      </c>
      <c r="G31" s="205"/>
      <c r="H31" s="202">
        <v>7234833</v>
      </c>
      <c r="I31" s="205"/>
      <c r="J31" s="205">
        <v>7383031</v>
      </c>
      <c r="K31" s="205"/>
      <c r="L31" s="205">
        <v>7234833</v>
      </c>
      <c r="M31" s="199"/>
      <c r="N31" s="199"/>
      <c r="P31" s="203"/>
    </row>
    <row r="32" spans="1:16" ht="21.75" hidden="1" customHeight="1" x14ac:dyDescent="0.55000000000000004">
      <c r="A32" s="200" t="s">
        <v>216</v>
      </c>
      <c r="B32" s="187"/>
      <c r="C32" s="187"/>
      <c r="D32" s="201"/>
      <c r="E32" s="201"/>
      <c r="F32" s="202">
        <v>0</v>
      </c>
      <c r="G32" s="205"/>
      <c r="H32" s="202">
        <v>0</v>
      </c>
      <c r="I32" s="205"/>
      <c r="J32" s="205">
        <v>0</v>
      </c>
      <c r="K32" s="205"/>
      <c r="L32" s="205">
        <v>0</v>
      </c>
      <c r="M32" s="199"/>
      <c r="N32" s="199"/>
    </row>
    <row r="33" spans="1:21" ht="21.75" customHeight="1" x14ac:dyDescent="0.55000000000000004">
      <c r="A33" s="200" t="s">
        <v>217</v>
      </c>
      <c r="B33" s="187"/>
      <c r="C33" s="187"/>
      <c r="D33" s="201"/>
      <c r="E33" s="201"/>
      <c r="F33" s="202">
        <v>-5907</v>
      </c>
      <c r="G33" s="202"/>
      <c r="H33" s="202">
        <v>-5005907</v>
      </c>
      <c r="I33" s="202"/>
      <c r="J33" s="205">
        <v>-5907</v>
      </c>
      <c r="K33" s="202"/>
      <c r="L33" s="205">
        <v>-5005907</v>
      </c>
      <c r="M33" s="199"/>
      <c r="N33" s="199"/>
    </row>
    <row r="34" spans="1:21" ht="21.75" hidden="1" customHeight="1" x14ac:dyDescent="0.55000000000000004">
      <c r="A34" s="200" t="s">
        <v>218</v>
      </c>
      <c r="B34" s="187"/>
      <c r="C34" s="187"/>
      <c r="D34" s="201"/>
      <c r="E34" s="201"/>
      <c r="F34" s="202">
        <v>0</v>
      </c>
      <c r="G34" s="202"/>
      <c r="H34" s="202">
        <v>0</v>
      </c>
      <c r="I34" s="202"/>
      <c r="J34" s="205">
        <v>0</v>
      </c>
      <c r="K34" s="202"/>
      <c r="L34" s="205">
        <v>0</v>
      </c>
      <c r="M34" s="199"/>
      <c r="N34" s="199"/>
    </row>
    <row r="35" spans="1:21" ht="21.75" hidden="1" customHeight="1" x14ac:dyDescent="0.55000000000000004">
      <c r="A35" s="200">
        <v>0</v>
      </c>
      <c r="B35" s="187"/>
      <c r="C35" s="187"/>
      <c r="D35" s="201"/>
      <c r="E35" s="201"/>
      <c r="F35" s="202">
        <v>0</v>
      </c>
      <c r="G35" s="202"/>
      <c r="H35" s="202">
        <v>0</v>
      </c>
      <c r="I35" s="202"/>
      <c r="J35" s="205">
        <v>0</v>
      </c>
      <c r="K35" s="202"/>
      <c r="L35" s="205">
        <v>0</v>
      </c>
      <c r="M35" s="199"/>
      <c r="N35" s="199"/>
    </row>
    <row r="36" spans="1:21" ht="21.75" customHeight="1" x14ac:dyDescent="0.55000000000000004">
      <c r="A36" s="200" t="s">
        <v>219</v>
      </c>
      <c r="B36" s="187"/>
      <c r="C36" s="187"/>
      <c r="D36" s="201"/>
      <c r="E36" s="201"/>
      <c r="F36" s="205">
        <v>53224300</v>
      </c>
      <c r="G36" s="202"/>
      <c r="H36" s="205">
        <v>57155641</v>
      </c>
      <c r="I36" s="202"/>
      <c r="J36" s="205">
        <v>53135815</v>
      </c>
      <c r="K36" s="202"/>
      <c r="L36" s="205">
        <v>57091167</v>
      </c>
      <c r="M36" s="199"/>
      <c r="N36" s="199"/>
      <c r="P36" s="203"/>
    </row>
    <row r="37" spans="1:21" ht="21.75" customHeight="1" x14ac:dyDescent="0.55000000000000004">
      <c r="A37" s="200" t="s">
        <v>220</v>
      </c>
      <c r="B37" s="187"/>
      <c r="C37" s="187"/>
      <c r="D37" s="201"/>
      <c r="E37" s="201"/>
      <c r="F37" s="205">
        <v>-273123541</v>
      </c>
      <c r="G37" s="202"/>
      <c r="H37" s="205">
        <v>-266367449</v>
      </c>
      <c r="I37" s="202"/>
      <c r="J37" s="205">
        <v>-273114100</v>
      </c>
      <c r="K37" s="202"/>
      <c r="L37" s="205">
        <v>-266359814</v>
      </c>
      <c r="M37" s="199"/>
      <c r="N37" s="199"/>
    </row>
    <row r="38" spans="1:21" ht="21.75" customHeight="1" x14ac:dyDescent="0.55000000000000004">
      <c r="A38" s="200" t="s">
        <v>221</v>
      </c>
      <c r="B38" s="187"/>
      <c r="C38" s="187"/>
      <c r="D38" s="201"/>
      <c r="E38" s="201"/>
      <c r="F38" s="206">
        <v>270649814</v>
      </c>
      <c r="G38" s="202"/>
      <c r="H38" s="206">
        <v>319190845</v>
      </c>
      <c r="I38" s="202"/>
      <c r="J38" s="206">
        <v>267697033</v>
      </c>
      <c r="K38" s="202"/>
      <c r="L38" s="206">
        <v>314082188</v>
      </c>
      <c r="M38" s="199"/>
      <c r="N38" s="199"/>
    </row>
    <row r="39" spans="1:21" ht="21.75" customHeight="1" x14ac:dyDescent="0.55000000000000004">
      <c r="A39" s="200" t="s">
        <v>222</v>
      </c>
      <c r="B39" s="187"/>
      <c r="C39" s="187"/>
      <c r="D39" s="201"/>
      <c r="E39" s="201"/>
      <c r="F39" s="202"/>
      <c r="G39" s="202"/>
      <c r="H39" s="202"/>
      <c r="I39" s="202"/>
      <c r="J39" s="202"/>
      <c r="K39" s="202"/>
      <c r="L39" s="202"/>
      <c r="M39" s="199"/>
      <c r="N39" s="199"/>
    </row>
    <row r="40" spans="1:21" s="199" customFormat="1" ht="21.75" customHeight="1" x14ac:dyDescent="0.55000000000000004">
      <c r="A40" s="207" t="s">
        <v>223</v>
      </c>
      <c r="B40" s="201"/>
      <c r="C40" s="201"/>
      <c r="D40" s="201"/>
      <c r="E40" s="201"/>
      <c r="F40" s="208">
        <v>9202562821</v>
      </c>
      <c r="G40" s="208"/>
      <c r="H40" s="208">
        <v>7804370196</v>
      </c>
      <c r="I40" s="208"/>
      <c r="J40" s="208">
        <v>9130984671</v>
      </c>
      <c r="K40" s="208"/>
      <c r="L40" s="208">
        <v>7743280942</v>
      </c>
      <c r="O40" s="209"/>
      <c r="P40" s="209"/>
      <c r="Q40" s="209"/>
      <c r="R40" s="209"/>
      <c r="S40" s="209"/>
      <c r="T40" s="209"/>
      <c r="U40" s="209"/>
    </row>
    <row r="41" spans="1:21" s="199" customFormat="1" ht="21.75" customHeight="1" x14ac:dyDescent="0.55000000000000004">
      <c r="A41" s="207" t="s">
        <v>224</v>
      </c>
      <c r="B41" s="201"/>
      <c r="C41" s="201"/>
      <c r="D41" s="201"/>
      <c r="E41" s="201"/>
      <c r="F41" s="202"/>
      <c r="G41" s="202"/>
      <c r="H41" s="202"/>
      <c r="I41" s="202"/>
      <c r="J41" s="202"/>
      <c r="K41" s="202"/>
      <c r="L41" s="202"/>
      <c r="O41" s="209"/>
      <c r="P41" s="209"/>
      <c r="Q41" s="209"/>
      <c r="R41" s="209"/>
      <c r="S41" s="209"/>
      <c r="T41" s="209"/>
      <c r="U41" s="209"/>
    </row>
    <row r="42" spans="1:21" s="199" customFormat="1" ht="21.75" customHeight="1" x14ac:dyDescent="0.55000000000000004">
      <c r="A42" s="207" t="s">
        <v>225</v>
      </c>
      <c r="B42" s="201"/>
      <c r="C42" s="201"/>
      <c r="D42" s="201"/>
      <c r="E42" s="201"/>
      <c r="F42" s="202">
        <v>-390974810</v>
      </c>
      <c r="G42" s="202"/>
      <c r="H42" s="202">
        <v>-174665646</v>
      </c>
      <c r="I42" s="202"/>
      <c r="J42" s="202">
        <v>-340476802</v>
      </c>
      <c r="K42" s="202"/>
      <c r="L42" s="202">
        <v>-170317169</v>
      </c>
      <c r="O42" s="209"/>
      <c r="P42" s="209"/>
      <c r="Q42" s="209"/>
      <c r="R42" s="209"/>
      <c r="S42" s="209"/>
      <c r="T42" s="209"/>
      <c r="U42" s="209"/>
    </row>
    <row r="43" spans="1:21" s="199" customFormat="1" ht="21.75" customHeight="1" x14ac:dyDescent="0.55000000000000004">
      <c r="A43" s="207" t="s">
        <v>226</v>
      </c>
      <c r="B43" s="201"/>
      <c r="C43" s="201"/>
      <c r="D43" s="201"/>
      <c r="E43" s="201"/>
      <c r="F43" s="202">
        <v>-4338573</v>
      </c>
      <c r="G43" s="202"/>
      <c r="H43" s="202">
        <v>-1765929</v>
      </c>
      <c r="I43" s="202"/>
      <c r="J43" s="202">
        <v>-2064831</v>
      </c>
      <c r="K43" s="202"/>
      <c r="L43" s="202">
        <v>-1790470</v>
      </c>
      <c r="O43" s="209"/>
      <c r="P43" s="209"/>
      <c r="Q43" s="209"/>
      <c r="R43" s="209"/>
      <c r="S43" s="209"/>
      <c r="T43" s="209"/>
      <c r="U43" s="209"/>
    </row>
    <row r="44" spans="1:21" s="199" customFormat="1" ht="21.75" customHeight="1" x14ac:dyDescent="0.55000000000000004">
      <c r="A44" s="207" t="s">
        <v>227</v>
      </c>
      <c r="B44" s="201"/>
      <c r="C44" s="201"/>
      <c r="D44" s="201"/>
      <c r="E44" s="201"/>
      <c r="F44" s="202">
        <v>-23212544</v>
      </c>
      <c r="G44" s="202"/>
      <c r="H44" s="202">
        <v>28740829</v>
      </c>
      <c r="I44" s="202"/>
      <c r="J44" s="202">
        <v>-22352959</v>
      </c>
      <c r="K44" s="202"/>
      <c r="L44" s="202">
        <v>29910112</v>
      </c>
      <c r="O44" s="209"/>
      <c r="P44" s="209"/>
      <c r="Q44" s="209"/>
      <c r="R44" s="209"/>
      <c r="S44" s="209"/>
      <c r="T44" s="209"/>
      <c r="U44" s="209"/>
    </row>
    <row r="45" spans="1:21" s="199" customFormat="1" ht="21.75" hidden="1" customHeight="1" x14ac:dyDescent="0.55000000000000004">
      <c r="A45" s="207" t="s">
        <v>228</v>
      </c>
      <c r="B45" s="201"/>
      <c r="C45" s="201"/>
      <c r="D45" s="201"/>
      <c r="E45" s="201"/>
      <c r="F45" s="202">
        <v>0</v>
      </c>
      <c r="G45" s="202"/>
      <c r="H45" s="202">
        <v>0</v>
      </c>
      <c r="I45" s="202"/>
      <c r="J45" s="202">
        <v>0</v>
      </c>
      <c r="K45" s="202"/>
      <c r="L45" s="202">
        <v>0</v>
      </c>
      <c r="O45" s="209"/>
      <c r="P45" s="209"/>
      <c r="Q45" s="209"/>
      <c r="R45" s="209"/>
      <c r="S45" s="209"/>
      <c r="T45" s="209"/>
      <c r="U45" s="209"/>
    </row>
    <row r="46" spans="1:21" s="199" customFormat="1" ht="21.75" customHeight="1" x14ac:dyDescent="0.55000000000000004">
      <c r="A46" s="207" t="s">
        <v>229</v>
      </c>
      <c r="B46" s="201"/>
      <c r="C46" s="201"/>
      <c r="D46" s="201"/>
      <c r="E46" s="201"/>
      <c r="F46" s="202">
        <v>9867316</v>
      </c>
      <c r="G46" s="202"/>
      <c r="H46" s="202">
        <v>11949302</v>
      </c>
      <c r="I46" s="202"/>
      <c r="J46" s="202">
        <v>4454418</v>
      </c>
      <c r="K46" s="202"/>
      <c r="L46" s="202">
        <v>9569066</v>
      </c>
      <c r="O46" s="209"/>
      <c r="P46" s="209"/>
      <c r="Q46" s="209"/>
      <c r="R46" s="209"/>
      <c r="S46" s="209"/>
      <c r="T46" s="209"/>
      <c r="U46" s="209"/>
    </row>
    <row r="47" spans="1:21" s="199" customFormat="1" ht="21.75" customHeight="1" x14ac:dyDescent="0.55000000000000004">
      <c r="A47" s="207" t="s">
        <v>230</v>
      </c>
      <c r="B47" s="201"/>
      <c r="C47" s="201"/>
      <c r="D47" s="201"/>
      <c r="E47" s="201"/>
      <c r="F47" s="202">
        <v>404450</v>
      </c>
      <c r="G47" s="202"/>
      <c r="H47" s="202">
        <v>-166366</v>
      </c>
      <c r="I47" s="202"/>
      <c r="J47" s="202">
        <v>0</v>
      </c>
      <c r="K47" s="202"/>
      <c r="L47" s="202">
        <v>-10600</v>
      </c>
      <c r="O47" s="209"/>
      <c r="P47" s="209"/>
      <c r="Q47" s="209"/>
      <c r="R47" s="209"/>
      <c r="S47" s="209"/>
      <c r="T47" s="209"/>
      <c r="U47" s="209"/>
    </row>
    <row r="48" spans="1:21" s="199" customFormat="1" ht="21.75" customHeight="1" x14ac:dyDescent="0.55000000000000004">
      <c r="A48" s="207" t="s">
        <v>231</v>
      </c>
      <c r="B48" s="201"/>
      <c r="C48" s="201"/>
      <c r="D48" s="201"/>
      <c r="E48" s="201"/>
      <c r="F48" s="202"/>
      <c r="G48" s="202"/>
      <c r="H48" s="202"/>
      <c r="I48" s="202"/>
      <c r="J48" s="202"/>
      <c r="K48" s="202"/>
      <c r="L48" s="202"/>
      <c r="O48" s="209"/>
      <c r="P48" s="209"/>
      <c r="Q48" s="209"/>
      <c r="R48" s="209"/>
      <c r="S48" s="209"/>
      <c r="T48" s="209"/>
      <c r="U48" s="209"/>
    </row>
    <row r="49" spans="1:21" s="199" customFormat="1" ht="21.75" customHeight="1" x14ac:dyDescent="0.55000000000000004">
      <c r="A49" s="207" t="s">
        <v>232</v>
      </c>
      <c r="B49" s="201"/>
      <c r="C49" s="201"/>
      <c r="D49" s="201"/>
      <c r="E49" s="201"/>
      <c r="F49" s="202">
        <v>-573009392</v>
      </c>
      <c r="G49" s="202"/>
      <c r="H49" s="202">
        <v>-584086146</v>
      </c>
      <c r="I49" s="202"/>
      <c r="J49" s="202">
        <v>-362675719</v>
      </c>
      <c r="K49" s="202"/>
      <c r="L49" s="202">
        <v>-571479582</v>
      </c>
      <c r="O49" s="209"/>
      <c r="P49" s="209"/>
      <c r="Q49" s="209"/>
      <c r="R49" s="209"/>
      <c r="S49" s="209"/>
      <c r="T49" s="209"/>
      <c r="U49" s="209"/>
    </row>
    <row r="50" spans="1:21" s="199" customFormat="1" ht="21.75" customHeight="1" x14ac:dyDescent="0.55000000000000004">
      <c r="A50" s="207" t="s">
        <v>233</v>
      </c>
      <c r="B50" s="201"/>
      <c r="C50" s="201"/>
      <c r="D50" s="201"/>
      <c r="E50" s="201"/>
      <c r="F50" s="202">
        <v>-1645343150</v>
      </c>
      <c r="G50" s="202"/>
      <c r="H50" s="202">
        <v>-1463796115</v>
      </c>
      <c r="I50" s="202"/>
      <c r="J50" s="202">
        <v>-1686565882</v>
      </c>
      <c r="K50" s="202"/>
      <c r="L50" s="202">
        <v>-1465046511</v>
      </c>
      <c r="O50" s="209"/>
      <c r="P50" s="209"/>
      <c r="Q50" s="209"/>
      <c r="R50" s="209"/>
      <c r="S50" s="209"/>
      <c r="T50" s="209"/>
      <c r="U50" s="209"/>
    </row>
    <row r="51" spans="1:21" s="199" customFormat="1" ht="21.75" hidden="1" customHeight="1" x14ac:dyDescent="0.55000000000000004">
      <c r="A51" s="207" t="s">
        <v>234</v>
      </c>
      <c r="B51" s="201"/>
      <c r="C51" s="201"/>
      <c r="D51" s="201"/>
      <c r="E51" s="201"/>
      <c r="F51" s="202">
        <v>0</v>
      </c>
      <c r="G51" s="202"/>
      <c r="H51" s="202">
        <v>0</v>
      </c>
      <c r="I51" s="202"/>
      <c r="J51" s="202">
        <v>0</v>
      </c>
      <c r="K51" s="202"/>
      <c r="L51" s="202">
        <v>0</v>
      </c>
      <c r="O51" s="209"/>
      <c r="P51" s="209"/>
      <c r="Q51" s="209"/>
      <c r="R51" s="209"/>
      <c r="S51" s="209"/>
      <c r="T51" s="209"/>
      <c r="U51" s="209"/>
    </row>
    <row r="52" spans="1:21" s="199" customFormat="1" ht="21.75" hidden="1" customHeight="1" x14ac:dyDescent="0.55000000000000004">
      <c r="A52" s="207" t="s">
        <v>235</v>
      </c>
      <c r="B52" s="201"/>
      <c r="C52" s="201"/>
      <c r="D52" s="201"/>
      <c r="E52" s="201"/>
      <c r="F52" s="202">
        <v>0</v>
      </c>
      <c r="G52" s="202"/>
      <c r="H52" s="202">
        <v>0</v>
      </c>
      <c r="I52" s="202"/>
      <c r="J52" s="202">
        <v>0</v>
      </c>
      <c r="K52" s="202"/>
      <c r="L52" s="202">
        <v>0</v>
      </c>
      <c r="O52" s="209"/>
      <c r="P52" s="209"/>
      <c r="Q52" s="209"/>
      <c r="R52" s="209"/>
      <c r="S52" s="209"/>
      <c r="T52" s="209"/>
      <c r="U52" s="209"/>
    </row>
    <row r="53" spans="1:21" s="199" customFormat="1" ht="21.75" hidden="1" customHeight="1" x14ac:dyDescent="0.55000000000000004">
      <c r="A53" s="207" t="s">
        <v>236</v>
      </c>
      <c r="B53" s="201"/>
      <c r="C53" s="201"/>
      <c r="D53" s="201"/>
      <c r="E53" s="201"/>
      <c r="F53" s="202">
        <v>0</v>
      </c>
      <c r="G53" s="202"/>
      <c r="H53" s="202">
        <v>0</v>
      </c>
      <c r="I53" s="202"/>
      <c r="J53" s="202">
        <v>0</v>
      </c>
      <c r="K53" s="202"/>
      <c r="L53" s="202">
        <v>0</v>
      </c>
      <c r="O53" s="209"/>
      <c r="P53" s="209"/>
      <c r="Q53" s="209"/>
      <c r="R53" s="209"/>
      <c r="S53" s="209"/>
      <c r="T53" s="209"/>
      <c r="U53" s="209"/>
    </row>
    <row r="54" spans="1:21" s="199" customFormat="1" ht="21.75" hidden="1" customHeight="1" x14ac:dyDescent="0.55000000000000004">
      <c r="A54" s="207" t="s">
        <v>237</v>
      </c>
      <c r="B54" s="201"/>
      <c r="C54" s="201"/>
      <c r="D54" s="201"/>
      <c r="E54" s="201"/>
      <c r="F54" s="202">
        <v>0</v>
      </c>
      <c r="G54" s="202"/>
      <c r="H54" s="202">
        <v>0</v>
      </c>
      <c r="I54" s="202"/>
      <c r="J54" s="202">
        <v>0</v>
      </c>
      <c r="K54" s="202"/>
      <c r="L54" s="202">
        <v>0</v>
      </c>
      <c r="O54" s="209"/>
      <c r="P54" s="209"/>
      <c r="Q54" s="209"/>
      <c r="R54" s="209"/>
      <c r="S54" s="209"/>
      <c r="T54" s="209"/>
      <c r="U54" s="209"/>
    </row>
    <row r="55" spans="1:21" s="199" customFormat="1" ht="21.75" customHeight="1" x14ac:dyDescent="0.55000000000000004">
      <c r="A55" s="207" t="s">
        <v>238</v>
      </c>
      <c r="B55" s="201"/>
      <c r="C55" s="201"/>
      <c r="D55" s="201"/>
      <c r="E55" s="201"/>
      <c r="F55" s="205">
        <v>-1375356481</v>
      </c>
      <c r="G55" s="205"/>
      <c r="H55" s="205">
        <v>-1306886385</v>
      </c>
      <c r="I55" s="205"/>
      <c r="J55" s="205">
        <v>-1382853119</v>
      </c>
      <c r="K55" s="205"/>
      <c r="L55" s="205">
        <v>-1312688755</v>
      </c>
      <c r="O55" s="209"/>
      <c r="P55" s="209"/>
      <c r="Q55" s="209"/>
      <c r="R55" s="209"/>
      <c r="S55" s="209"/>
      <c r="T55" s="209"/>
      <c r="U55" s="209"/>
    </row>
    <row r="56" spans="1:21" s="199" customFormat="1" ht="21.75" hidden="1" customHeight="1" x14ac:dyDescent="0.55000000000000004">
      <c r="A56" s="207" t="s">
        <v>239</v>
      </c>
      <c r="B56" s="201"/>
      <c r="C56" s="201"/>
      <c r="D56" s="201"/>
      <c r="E56" s="201"/>
      <c r="F56" s="205">
        <v>0</v>
      </c>
      <c r="G56" s="205"/>
      <c r="H56" s="205">
        <v>0</v>
      </c>
      <c r="I56" s="205"/>
      <c r="J56" s="205">
        <v>0</v>
      </c>
      <c r="K56" s="205"/>
      <c r="L56" s="205">
        <v>0</v>
      </c>
      <c r="O56" s="209"/>
      <c r="P56" s="209"/>
      <c r="Q56" s="209"/>
      <c r="R56" s="209"/>
      <c r="S56" s="209"/>
      <c r="T56" s="209"/>
      <c r="U56" s="209"/>
    </row>
    <row r="57" spans="1:21" s="199" customFormat="1" ht="21.75" customHeight="1" x14ac:dyDescent="0.55000000000000004">
      <c r="A57" s="207" t="s">
        <v>240</v>
      </c>
      <c r="B57" s="201"/>
      <c r="C57" s="201"/>
      <c r="D57" s="201"/>
      <c r="E57" s="201"/>
      <c r="F57" s="205">
        <v>0</v>
      </c>
      <c r="G57" s="205"/>
      <c r="H57" s="205">
        <v>-184583299</v>
      </c>
      <c r="I57" s="205"/>
      <c r="J57" s="205">
        <v>0</v>
      </c>
      <c r="K57" s="205"/>
      <c r="L57" s="205">
        <v>-184583299</v>
      </c>
      <c r="O57" s="209"/>
      <c r="P57" s="209"/>
      <c r="Q57" s="209"/>
      <c r="R57" s="209"/>
      <c r="S57" s="209"/>
      <c r="T57" s="209"/>
      <c r="U57" s="209"/>
    </row>
    <row r="58" spans="1:21" s="199" customFormat="1" ht="21.75" customHeight="1" x14ac:dyDescent="0.55000000000000004">
      <c r="A58" s="207" t="s">
        <v>241</v>
      </c>
      <c r="B58" s="201"/>
      <c r="C58" s="201"/>
      <c r="D58" s="201"/>
      <c r="E58" s="201"/>
      <c r="F58" s="206">
        <v>-18543737</v>
      </c>
      <c r="G58" s="205"/>
      <c r="H58" s="206">
        <v>-28027186</v>
      </c>
      <c r="I58" s="205"/>
      <c r="J58" s="206">
        <v>-18557270</v>
      </c>
      <c r="K58" s="205"/>
      <c r="L58" s="206">
        <v>-28027186</v>
      </c>
      <c r="O58" s="209"/>
      <c r="P58" s="209"/>
      <c r="Q58" s="209"/>
      <c r="R58" s="209"/>
      <c r="S58" s="209"/>
      <c r="T58" s="209"/>
      <c r="U58" s="209"/>
    </row>
    <row r="59" spans="1:21" ht="21.75" hidden="1" customHeight="1" x14ac:dyDescent="0.55000000000000004">
      <c r="A59" s="200" t="s">
        <v>242</v>
      </c>
      <c r="B59" s="187"/>
      <c r="C59" s="187"/>
      <c r="D59" s="187"/>
      <c r="E59" s="187"/>
      <c r="F59" s="210">
        <v>0</v>
      </c>
      <c r="G59" s="180"/>
      <c r="H59" s="210">
        <v>0</v>
      </c>
      <c r="I59" s="180"/>
      <c r="J59" s="210">
        <v>0</v>
      </c>
      <c r="K59" s="180"/>
      <c r="L59" s="210">
        <v>0</v>
      </c>
    </row>
    <row r="60" spans="1:21" ht="21.75" customHeight="1" x14ac:dyDescent="0.55000000000000004">
      <c r="A60" s="200"/>
      <c r="B60" s="187"/>
      <c r="C60" s="187"/>
      <c r="D60" s="187"/>
      <c r="E60" s="187"/>
      <c r="F60" s="211">
        <v>5182055900</v>
      </c>
      <c r="G60" s="212"/>
      <c r="H60" s="211">
        <v>4101083255</v>
      </c>
      <c r="I60" s="212"/>
      <c r="J60" s="211">
        <v>5319892507</v>
      </c>
      <c r="K60" s="212"/>
      <c r="L60" s="211">
        <v>4048816548</v>
      </c>
    </row>
    <row r="61" spans="1:21" ht="21.75" customHeight="1" x14ac:dyDescent="0.55000000000000004">
      <c r="A61" s="200" t="s">
        <v>243</v>
      </c>
      <c r="B61" s="187"/>
      <c r="C61" s="187"/>
      <c r="D61" s="187"/>
      <c r="E61" s="187"/>
      <c r="F61" s="211">
        <v>177532704</v>
      </c>
      <c r="G61" s="211"/>
      <c r="H61" s="211">
        <v>160437900</v>
      </c>
      <c r="I61" s="211"/>
      <c r="J61" s="211">
        <v>177519756</v>
      </c>
      <c r="K61" s="211"/>
      <c r="L61" s="180">
        <v>160427620</v>
      </c>
    </row>
    <row r="62" spans="1:21" ht="21.75" customHeight="1" x14ac:dyDescent="0.55000000000000004">
      <c r="A62" s="200" t="s">
        <v>244</v>
      </c>
      <c r="B62" s="187"/>
      <c r="C62" s="187"/>
      <c r="D62" s="187"/>
      <c r="E62" s="187"/>
      <c r="F62" s="211">
        <v>-221213721</v>
      </c>
      <c r="G62" s="211"/>
      <c r="H62" s="211">
        <v>-197730338</v>
      </c>
      <c r="I62" s="211"/>
      <c r="J62" s="211">
        <v>-221170684</v>
      </c>
      <c r="K62" s="211"/>
      <c r="L62" s="180">
        <v>-197686194</v>
      </c>
    </row>
    <row r="63" spans="1:21" ht="21.75" customHeight="1" x14ac:dyDescent="0.55000000000000004">
      <c r="A63" s="200" t="s">
        <v>195</v>
      </c>
      <c r="B63" s="187"/>
      <c r="C63" s="187"/>
      <c r="D63" s="187"/>
      <c r="E63" s="187"/>
      <c r="F63" s="213">
        <v>5138374883</v>
      </c>
      <c r="G63" s="214"/>
      <c r="H63" s="213">
        <v>4063790817</v>
      </c>
      <c r="I63" s="214"/>
      <c r="J63" s="213">
        <v>5276241579</v>
      </c>
      <c r="K63" s="214"/>
      <c r="L63" s="213">
        <v>4011557974</v>
      </c>
    </row>
    <row r="64" spans="1:21" ht="10.5" customHeight="1" x14ac:dyDescent="0.55000000000000004">
      <c r="A64" s="200"/>
      <c r="B64" s="187"/>
      <c r="C64" s="187"/>
      <c r="D64" s="187"/>
      <c r="E64" s="187"/>
      <c r="F64" s="215"/>
      <c r="H64" s="215"/>
      <c r="J64" s="215"/>
      <c r="L64" s="215"/>
    </row>
    <row r="65" spans="1:14" ht="22.2" x14ac:dyDescent="0.6">
      <c r="A65" s="198" t="s">
        <v>40</v>
      </c>
      <c r="B65" s="187"/>
      <c r="C65" s="187"/>
      <c r="D65" s="187"/>
      <c r="E65" s="187"/>
      <c r="F65" s="215"/>
      <c r="H65" s="215"/>
      <c r="J65" s="215"/>
      <c r="L65" s="215"/>
    </row>
    <row r="66" spans="1:14" ht="21.6" x14ac:dyDescent="0.55000000000000004">
      <c r="A66" s="216"/>
      <c r="F66" s="215"/>
      <c r="H66" s="215"/>
      <c r="J66" s="215"/>
      <c r="L66" s="180"/>
    </row>
    <row r="67" spans="1:14" ht="20.399999999999999" x14ac:dyDescent="0.55000000000000004">
      <c r="A67" s="216"/>
      <c r="F67" s="215"/>
      <c r="H67" s="215"/>
      <c r="J67" s="215"/>
      <c r="L67" s="215"/>
    </row>
    <row r="68" spans="1:14" ht="20.399999999999999" x14ac:dyDescent="0.55000000000000004">
      <c r="A68" s="216"/>
      <c r="F68" s="215"/>
      <c r="H68" s="215"/>
      <c r="J68" s="215"/>
      <c r="L68" s="215"/>
    </row>
    <row r="69" spans="1:14" ht="21.6" x14ac:dyDescent="0.55000000000000004">
      <c r="A69" s="216"/>
      <c r="F69" s="215"/>
      <c r="H69" s="215"/>
      <c r="J69" s="215"/>
      <c r="L69" s="180">
        <v>8</v>
      </c>
    </row>
    <row r="70" spans="1:14" ht="20.399999999999999" x14ac:dyDescent="0.55000000000000004">
      <c r="A70" s="216"/>
      <c r="F70" s="217" t="s">
        <v>187</v>
      </c>
      <c r="H70" s="215"/>
      <c r="J70" s="215"/>
      <c r="L70" s="183" t="s">
        <v>188</v>
      </c>
    </row>
    <row r="71" spans="1:14" ht="20.399999999999999" x14ac:dyDescent="0.55000000000000004">
      <c r="A71" s="216"/>
      <c r="F71" s="215"/>
      <c r="H71" s="215"/>
      <c r="J71" s="215"/>
      <c r="L71" s="183" t="s">
        <v>13</v>
      </c>
    </row>
    <row r="72" spans="1:14" ht="22.5" customHeight="1" x14ac:dyDescent="0.6">
      <c r="A72" s="258" t="s">
        <v>0</v>
      </c>
      <c r="B72" s="258"/>
      <c r="C72" s="258"/>
      <c r="D72" s="258"/>
      <c r="E72" s="258"/>
      <c r="F72" s="258"/>
      <c r="G72" s="258"/>
      <c r="H72" s="258"/>
      <c r="I72" s="258"/>
      <c r="J72" s="258"/>
      <c r="K72" s="258"/>
      <c r="L72" s="258"/>
      <c r="M72" s="218"/>
      <c r="N72" s="218"/>
    </row>
    <row r="73" spans="1:14" ht="22.5" customHeight="1" x14ac:dyDescent="0.6">
      <c r="A73" s="258" t="s">
        <v>192</v>
      </c>
      <c r="B73" s="258"/>
      <c r="C73" s="258"/>
      <c r="D73" s="258"/>
      <c r="E73" s="258"/>
      <c r="F73" s="258"/>
      <c r="G73" s="258"/>
      <c r="H73" s="258"/>
      <c r="I73" s="258"/>
      <c r="J73" s="258"/>
      <c r="K73" s="258"/>
      <c r="L73" s="258"/>
      <c r="M73" s="186"/>
      <c r="N73" s="186"/>
    </row>
    <row r="74" spans="1:14" ht="23.25" customHeight="1" x14ac:dyDescent="0.6">
      <c r="A74" s="258" t="s">
        <v>198</v>
      </c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258"/>
      <c r="M74" s="186"/>
      <c r="N74" s="186"/>
    </row>
    <row r="75" spans="1:14" ht="22.2" x14ac:dyDescent="0.6">
      <c r="A75" s="187"/>
      <c r="B75" s="187"/>
      <c r="C75" s="187"/>
      <c r="D75" s="187"/>
      <c r="E75" s="187"/>
      <c r="F75" s="189"/>
      <c r="G75" s="189"/>
      <c r="H75" s="189"/>
      <c r="I75" s="189"/>
      <c r="J75" s="189"/>
      <c r="K75" s="189"/>
      <c r="L75" s="188" t="s">
        <v>189</v>
      </c>
    </row>
    <row r="76" spans="1:14" ht="9.75" customHeight="1" x14ac:dyDescent="0.6">
      <c r="A76" s="187"/>
      <c r="B76" s="187"/>
      <c r="C76" s="187"/>
      <c r="D76" s="187"/>
      <c r="E76" s="187"/>
      <c r="F76" s="189"/>
      <c r="G76" s="189"/>
      <c r="H76" s="189"/>
      <c r="I76" s="189"/>
      <c r="J76" s="189"/>
      <c r="K76" s="189"/>
      <c r="L76" s="189"/>
    </row>
    <row r="77" spans="1:14" ht="22.2" x14ac:dyDescent="0.6">
      <c r="A77" s="187"/>
      <c r="B77" s="187"/>
      <c r="C77" s="187"/>
      <c r="D77" s="187"/>
      <c r="E77" s="187"/>
      <c r="F77" s="259" t="s">
        <v>199</v>
      </c>
      <c r="G77" s="259"/>
      <c r="H77" s="259"/>
      <c r="I77" s="189"/>
      <c r="J77" s="259" t="s">
        <v>5</v>
      </c>
      <c r="K77" s="259"/>
      <c r="L77" s="259"/>
    </row>
    <row r="78" spans="1:14" ht="22.2" x14ac:dyDescent="0.6">
      <c r="A78" s="187"/>
      <c r="B78" s="187"/>
      <c r="C78" s="187"/>
      <c r="D78" s="240" t="s">
        <v>6</v>
      </c>
      <c r="E78" s="187"/>
      <c r="F78" s="190" t="s">
        <v>7</v>
      </c>
      <c r="G78" s="191"/>
      <c r="H78" s="190" t="s">
        <v>92</v>
      </c>
      <c r="I78" s="191"/>
      <c r="J78" s="190" t="s">
        <v>7</v>
      </c>
      <c r="K78" s="191"/>
      <c r="L78" s="190" t="s">
        <v>92</v>
      </c>
    </row>
    <row r="79" spans="1:14" ht="22.2" x14ac:dyDescent="0.6">
      <c r="F79" s="219"/>
      <c r="G79" s="220"/>
      <c r="H79" s="196" t="s">
        <v>190</v>
      </c>
      <c r="I79" s="221"/>
      <c r="J79" s="219"/>
      <c r="K79" s="220"/>
      <c r="L79" s="196" t="s">
        <v>190</v>
      </c>
    </row>
    <row r="80" spans="1:14" x14ac:dyDescent="0.5">
      <c r="F80" s="222"/>
      <c r="G80" s="222"/>
      <c r="H80" s="196"/>
      <c r="I80" s="222"/>
      <c r="J80" s="222"/>
      <c r="K80" s="222"/>
      <c r="L80" s="196"/>
    </row>
    <row r="81" spans="1:14" ht="22.2" x14ac:dyDescent="0.6">
      <c r="A81" s="189" t="s">
        <v>196</v>
      </c>
      <c r="B81" s="187"/>
      <c r="C81" s="187"/>
      <c r="D81" s="187"/>
      <c r="E81" s="187"/>
      <c r="F81" s="223"/>
      <c r="H81" s="223"/>
      <c r="M81" s="181"/>
      <c r="N81" s="181"/>
    </row>
    <row r="82" spans="1:14" ht="22.5" customHeight="1" x14ac:dyDescent="0.55000000000000004">
      <c r="A82" s="187" t="s">
        <v>245</v>
      </c>
      <c r="B82" s="187"/>
      <c r="C82" s="187"/>
      <c r="D82" s="187"/>
      <c r="E82" s="187"/>
      <c r="F82" s="211">
        <v>1800000000</v>
      </c>
      <c r="G82" s="211"/>
      <c r="H82" s="211">
        <v>500000000</v>
      </c>
      <c r="I82" s="211"/>
      <c r="J82" s="211">
        <v>1800000000</v>
      </c>
      <c r="K82" s="211"/>
      <c r="L82" s="211">
        <v>500000000</v>
      </c>
    </row>
    <row r="83" spans="1:14" ht="22.5" customHeight="1" x14ac:dyDescent="0.55000000000000004">
      <c r="A83" s="187" t="s">
        <v>246</v>
      </c>
      <c r="B83" s="187"/>
      <c r="C83" s="187"/>
      <c r="D83" s="187"/>
      <c r="E83" s="187"/>
      <c r="F83" s="211">
        <v>-5500000000</v>
      </c>
      <c r="G83" s="211"/>
      <c r="H83" s="211">
        <v>-2400000000</v>
      </c>
      <c r="I83" s="211"/>
      <c r="J83" s="211">
        <v>-5500000000</v>
      </c>
      <c r="K83" s="211"/>
      <c r="L83" s="211">
        <v>-2400000000</v>
      </c>
    </row>
    <row r="84" spans="1:14" ht="22.5" hidden="1" customHeight="1" x14ac:dyDescent="0.55000000000000004">
      <c r="A84" s="187" t="s">
        <v>247</v>
      </c>
      <c r="B84" s="187"/>
      <c r="C84" s="187"/>
      <c r="D84" s="187"/>
      <c r="E84" s="187"/>
      <c r="F84" s="211">
        <v>0</v>
      </c>
      <c r="G84" s="211"/>
      <c r="H84" s="211">
        <v>0</v>
      </c>
      <c r="I84" s="211"/>
      <c r="J84" s="211">
        <v>0</v>
      </c>
      <c r="K84" s="211"/>
      <c r="L84" s="211">
        <v>0</v>
      </c>
    </row>
    <row r="85" spans="1:14" ht="22.5" hidden="1" customHeight="1" x14ac:dyDescent="0.55000000000000004">
      <c r="A85" s="187"/>
      <c r="B85" s="187"/>
      <c r="C85" s="187"/>
      <c r="D85" s="187"/>
      <c r="E85" s="187"/>
      <c r="F85" s="211">
        <v>0</v>
      </c>
      <c r="G85" s="211"/>
      <c r="H85" s="211">
        <v>0</v>
      </c>
      <c r="I85" s="211"/>
      <c r="J85" s="211">
        <v>0</v>
      </c>
      <c r="K85" s="211"/>
      <c r="L85" s="211">
        <v>0</v>
      </c>
    </row>
    <row r="86" spans="1:14" ht="22.5" hidden="1" customHeight="1" x14ac:dyDescent="0.55000000000000004">
      <c r="A86" s="187" t="s">
        <v>247</v>
      </c>
      <c r="B86" s="187"/>
      <c r="C86" s="187"/>
      <c r="D86" s="187"/>
      <c r="E86" s="187"/>
      <c r="F86" s="211">
        <v>0</v>
      </c>
      <c r="G86" s="211"/>
      <c r="H86" s="211">
        <v>0</v>
      </c>
      <c r="I86" s="211"/>
      <c r="J86" s="211">
        <v>0</v>
      </c>
      <c r="K86" s="211"/>
      <c r="L86" s="211">
        <v>0</v>
      </c>
    </row>
    <row r="87" spans="1:14" ht="22.5" hidden="1" customHeight="1" x14ac:dyDescent="0.55000000000000004">
      <c r="A87" s="187">
        <v>0</v>
      </c>
      <c r="B87" s="187"/>
      <c r="C87" s="187"/>
      <c r="D87" s="187"/>
      <c r="E87" s="187"/>
      <c r="F87" s="211">
        <v>0</v>
      </c>
      <c r="G87" s="211"/>
      <c r="H87" s="211">
        <v>0</v>
      </c>
      <c r="I87" s="211"/>
      <c r="J87" s="211">
        <v>0</v>
      </c>
      <c r="K87" s="211"/>
      <c r="L87" s="211">
        <v>0</v>
      </c>
    </row>
    <row r="88" spans="1:14" ht="22.5" hidden="1" customHeight="1" x14ac:dyDescent="0.55000000000000004">
      <c r="A88" s="187" t="s">
        <v>248</v>
      </c>
      <c r="B88" s="187"/>
      <c r="C88" s="187"/>
      <c r="D88" s="187"/>
      <c r="E88" s="187"/>
      <c r="F88" s="211">
        <v>0</v>
      </c>
      <c r="G88" s="211"/>
      <c r="H88" s="211">
        <v>0</v>
      </c>
      <c r="I88" s="211"/>
      <c r="J88" s="211">
        <v>0</v>
      </c>
      <c r="K88" s="211"/>
      <c r="L88" s="211">
        <v>0</v>
      </c>
    </row>
    <row r="89" spans="1:14" ht="22.5" customHeight="1" x14ac:dyDescent="0.55000000000000004">
      <c r="A89" s="187" t="s">
        <v>249</v>
      </c>
      <c r="B89" s="187"/>
      <c r="C89" s="187"/>
      <c r="D89" s="187"/>
      <c r="E89" s="187"/>
      <c r="F89" s="211">
        <v>-54960457</v>
      </c>
      <c r="G89" s="211"/>
      <c r="H89" s="211">
        <v>0</v>
      </c>
      <c r="I89" s="211"/>
      <c r="J89" s="211">
        <v>-54960457</v>
      </c>
      <c r="K89" s="211"/>
      <c r="L89" s="211">
        <v>0</v>
      </c>
    </row>
    <row r="90" spans="1:14" ht="22.5" hidden="1" customHeight="1" x14ac:dyDescent="0.55000000000000004">
      <c r="A90" s="187" t="s">
        <v>250</v>
      </c>
      <c r="B90" s="187"/>
      <c r="C90" s="187"/>
      <c r="D90" s="187"/>
      <c r="E90" s="187"/>
      <c r="F90" s="211">
        <v>0</v>
      </c>
      <c r="G90" s="211"/>
      <c r="H90" s="211">
        <v>0</v>
      </c>
      <c r="I90" s="211"/>
      <c r="J90" s="211">
        <v>0</v>
      </c>
      <c r="K90" s="211"/>
      <c r="L90" s="211">
        <v>0</v>
      </c>
    </row>
    <row r="91" spans="1:14" ht="22.5" hidden="1" customHeight="1" x14ac:dyDescent="0.55000000000000004">
      <c r="A91" s="187" t="s">
        <v>251</v>
      </c>
      <c r="B91" s="187"/>
      <c r="C91" s="187"/>
      <c r="D91" s="187"/>
      <c r="E91" s="187"/>
      <c r="F91" s="211">
        <v>0</v>
      </c>
      <c r="G91" s="211"/>
      <c r="H91" s="180">
        <v>0</v>
      </c>
      <c r="I91" s="211"/>
      <c r="J91" s="211">
        <v>0</v>
      </c>
      <c r="K91" s="211"/>
      <c r="L91" s="180">
        <v>0</v>
      </c>
    </row>
    <row r="92" spans="1:14" ht="22.5" customHeight="1" x14ac:dyDescent="0.55000000000000004">
      <c r="A92" s="187" t="s">
        <v>252</v>
      </c>
      <c r="B92" s="187"/>
      <c r="C92" s="187"/>
      <c r="D92" s="187"/>
      <c r="E92" s="187"/>
      <c r="F92" s="211">
        <v>5907</v>
      </c>
      <c r="G92" s="211"/>
      <c r="H92" s="180">
        <v>5005907</v>
      </c>
      <c r="I92" s="211"/>
      <c r="J92" s="211">
        <v>5907</v>
      </c>
      <c r="K92" s="211"/>
      <c r="L92" s="180">
        <v>5005907</v>
      </c>
    </row>
    <row r="93" spans="1:14" ht="22.5" hidden="1" customHeight="1" x14ac:dyDescent="0.55000000000000004">
      <c r="A93" s="187" t="s">
        <v>253</v>
      </c>
      <c r="B93" s="187"/>
      <c r="C93" s="187"/>
      <c r="D93" s="187"/>
      <c r="E93" s="187"/>
      <c r="F93" s="211">
        <v>0</v>
      </c>
      <c r="G93" s="211"/>
      <c r="H93" s="180">
        <v>0</v>
      </c>
      <c r="I93" s="211"/>
      <c r="J93" s="211">
        <v>0</v>
      </c>
      <c r="K93" s="211"/>
      <c r="L93" s="180">
        <v>0</v>
      </c>
    </row>
    <row r="94" spans="1:14" ht="22.5" customHeight="1" x14ac:dyDescent="0.55000000000000004">
      <c r="A94" s="187" t="s">
        <v>254</v>
      </c>
      <c r="B94" s="187"/>
      <c r="C94" s="187"/>
      <c r="D94" s="187"/>
      <c r="E94" s="187"/>
      <c r="F94" s="211">
        <v>459346</v>
      </c>
      <c r="G94" s="211"/>
      <c r="H94" s="180">
        <v>7469301</v>
      </c>
      <c r="I94" s="211"/>
      <c r="J94" s="211">
        <v>459346</v>
      </c>
      <c r="K94" s="211"/>
      <c r="L94" s="180">
        <v>7448740</v>
      </c>
    </row>
    <row r="95" spans="1:14" ht="22.5" customHeight="1" x14ac:dyDescent="0.55000000000000004">
      <c r="A95" s="201" t="s">
        <v>193</v>
      </c>
      <c r="B95" s="187"/>
      <c r="C95" s="187"/>
      <c r="D95" s="187"/>
      <c r="E95" s="187"/>
      <c r="F95" s="211">
        <v>-125555</v>
      </c>
      <c r="G95" s="211"/>
      <c r="H95" s="180">
        <v>-142666405</v>
      </c>
      <c r="I95" s="211"/>
      <c r="J95" s="211">
        <v>-125555</v>
      </c>
      <c r="K95" s="211"/>
      <c r="L95" s="180">
        <v>-142666405</v>
      </c>
    </row>
    <row r="96" spans="1:14" ht="22.5" hidden="1" customHeight="1" x14ac:dyDescent="0.55000000000000004">
      <c r="A96" s="187" t="s">
        <v>255</v>
      </c>
      <c r="B96" s="187"/>
      <c r="C96" s="187"/>
      <c r="D96" s="187"/>
      <c r="E96" s="187"/>
      <c r="F96" s="211"/>
      <c r="G96" s="211"/>
      <c r="H96" s="180"/>
      <c r="I96" s="211"/>
      <c r="J96" s="211"/>
      <c r="K96" s="211"/>
      <c r="L96" s="180"/>
    </row>
    <row r="97" spans="1:12" ht="22.5" customHeight="1" x14ac:dyDescent="0.55000000000000004">
      <c r="A97" s="187" t="s">
        <v>255</v>
      </c>
      <c r="B97" s="187"/>
      <c r="C97" s="187"/>
      <c r="D97" s="187"/>
      <c r="E97" s="187"/>
      <c r="F97" s="211">
        <v>-3584895020</v>
      </c>
      <c r="G97" s="211"/>
      <c r="H97" s="211">
        <v>-448706853</v>
      </c>
      <c r="I97" s="211"/>
      <c r="J97" s="211">
        <v>-3577485097</v>
      </c>
      <c r="K97" s="211"/>
      <c r="L97" s="211">
        <v>-446221248</v>
      </c>
    </row>
    <row r="98" spans="1:12" ht="22.5" customHeight="1" x14ac:dyDescent="0.55000000000000004">
      <c r="A98" s="187" t="s">
        <v>256</v>
      </c>
      <c r="B98" s="187"/>
      <c r="C98" s="187"/>
      <c r="D98" s="187"/>
      <c r="E98" s="187"/>
      <c r="F98" s="211">
        <v>-11063745</v>
      </c>
      <c r="G98" s="211"/>
      <c r="H98" s="211">
        <v>-11428643</v>
      </c>
      <c r="I98" s="211"/>
      <c r="J98" s="211">
        <v>-11063745</v>
      </c>
      <c r="K98" s="211"/>
      <c r="L98" s="211">
        <v>-11428643</v>
      </c>
    </row>
    <row r="99" spans="1:12" ht="22.5" hidden="1" customHeight="1" x14ac:dyDescent="0.55000000000000004">
      <c r="A99" s="187">
        <v>0</v>
      </c>
      <c r="B99" s="187"/>
      <c r="C99" s="187"/>
      <c r="D99" s="187"/>
      <c r="E99" s="187"/>
      <c r="F99" s="211">
        <v>0</v>
      </c>
      <c r="G99" s="211"/>
      <c r="H99" s="211">
        <v>0</v>
      </c>
      <c r="I99" s="211"/>
      <c r="J99" s="211">
        <v>0</v>
      </c>
      <c r="K99" s="211"/>
      <c r="L99" s="211">
        <v>0</v>
      </c>
    </row>
    <row r="100" spans="1:12" ht="22.5" hidden="1" customHeight="1" x14ac:dyDescent="0.55000000000000004">
      <c r="A100" s="187"/>
      <c r="B100" s="187"/>
      <c r="C100" s="187"/>
      <c r="D100" s="187"/>
      <c r="E100" s="187"/>
      <c r="F100" s="211">
        <v>0</v>
      </c>
      <c r="G100" s="211"/>
      <c r="H100" s="211">
        <v>0</v>
      </c>
      <c r="I100" s="211"/>
      <c r="J100" s="211">
        <v>0</v>
      </c>
      <c r="K100" s="211"/>
      <c r="L100" s="211">
        <v>0</v>
      </c>
    </row>
    <row r="101" spans="1:12" ht="22.5" hidden="1" customHeight="1" x14ac:dyDescent="0.55000000000000004">
      <c r="A101" s="187"/>
      <c r="B101" s="187"/>
      <c r="C101" s="187"/>
      <c r="D101" s="187"/>
      <c r="E101" s="187"/>
      <c r="F101" s="211">
        <v>0</v>
      </c>
      <c r="G101" s="211"/>
      <c r="H101" s="211">
        <v>0</v>
      </c>
      <c r="I101" s="211"/>
      <c r="J101" s="211">
        <v>0</v>
      </c>
      <c r="K101" s="211"/>
      <c r="L101" s="211">
        <v>0</v>
      </c>
    </row>
    <row r="102" spans="1:12" ht="22.5" hidden="1" customHeight="1" x14ac:dyDescent="0.55000000000000004">
      <c r="A102" s="187" t="s">
        <v>257</v>
      </c>
      <c r="B102" s="187"/>
      <c r="C102" s="187"/>
      <c r="D102" s="187"/>
      <c r="E102" s="187"/>
      <c r="F102" s="211">
        <v>0</v>
      </c>
      <c r="G102" s="211"/>
      <c r="H102" s="180">
        <v>0</v>
      </c>
      <c r="I102" s="211"/>
      <c r="J102" s="211">
        <v>0</v>
      </c>
      <c r="K102" s="211"/>
      <c r="L102" s="180">
        <v>0</v>
      </c>
    </row>
    <row r="103" spans="1:12" ht="22.5" hidden="1" customHeight="1" x14ac:dyDescent="0.55000000000000004">
      <c r="A103" s="187" t="s">
        <v>258</v>
      </c>
      <c r="B103" s="187"/>
      <c r="C103" s="187"/>
      <c r="D103" s="187"/>
      <c r="E103" s="187"/>
      <c r="F103" s="211">
        <v>0</v>
      </c>
      <c r="G103" s="211"/>
      <c r="H103" s="211">
        <v>0</v>
      </c>
      <c r="I103" s="211"/>
      <c r="J103" s="211">
        <v>0</v>
      </c>
      <c r="K103" s="211"/>
      <c r="L103" s="211">
        <v>0</v>
      </c>
    </row>
    <row r="104" spans="1:12" ht="22.5" hidden="1" customHeight="1" x14ac:dyDescent="0.55000000000000004">
      <c r="A104" s="187" t="s">
        <v>259</v>
      </c>
      <c r="B104" s="187"/>
      <c r="C104" s="187"/>
      <c r="D104" s="187"/>
      <c r="E104" s="187"/>
      <c r="F104" s="211">
        <v>0</v>
      </c>
      <c r="G104" s="211"/>
      <c r="H104" s="211">
        <v>0</v>
      </c>
      <c r="I104" s="211"/>
      <c r="J104" s="211">
        <v>0</v>
      </c>
      <c r="K104" s="211"/>
      <c r="L104" s="211">
        <v>0</v>
      </c>
    </row>
    <row r="105" spans="1:12" ht="22.5" hidden="1" customHeight="1" x14ac:dyDescent="0.55000000000000004">
      <c r="A105" s="187" t="s">
        <v>260</v>
      </c>
      <c r="B105" s="187"/>
      <c r="C105" s="187"/>
      <c r="D105" s="187"/>
      <c r="E105" s="187"/>
      <c r="F105" s="211">
        <v>0</v>
      </c>
      <c r="G105" s="211"/>
      <c r="H105" s="211">
        <v>0</v>
      </c>
      <c r="I105" s="211"/>
      <c r="J105" s="211">
        <v>0</v>
      </c>
      <c r="K105" s="211"/>
      <c r="L105" s="211">
        <v>0</v>
      </c>
    </row>
    <row r="106" spans="1:12" ht="22.5" customHeight="1" x14ac:dyDescent="0.55000000000000004">
      <c r="A106" s="187" t="s">
        <v>261</v>
      </c>
      <c r="B106" s="187"/>
      <c r="C106" s="187"/>
      <c r="D106" s="187"/>
      <c r="E106" s="187"/>
      <c r="F106" s="224">
        <v>-7350579524</v>
      </c>
      <c r="G106" s="211"/>
      <c r="H106" s="224">
        <v>-2490326693</v>
      </c>
      <c r="I106" s="211"/>
      <c r="J106" s="224">
        <v>-7343169601</v>
      </c>
      <c r="K106" s="211"/>
      <c r="L106" s="224">
        <v>-2487861649</v>
      </c>
    </row>
    <row r="107" spans="1:12" ht="22.5" customHeight="1" x14ac:dyDescent="0.6">
      <c r="A107" s="189" t="s">
        <v>197</v>
      </c>
      <c r="B107" s="187"/>
      <c r="C107" s="187"/>
      <c r="D107" s="187"/>
      <c r="E107" s="187"/>
      <c r="F107" s="211"/>
      <c r="G107" s="211"/>
      <c r="H107" s="211"/>
      <c r="I107" s="211"/>
      <c r="J107" s="211"/>
      <c r="K107" s="211"/>
      <c r="L107" s="211"/>
    </row>
    <row r="108" spans="1:12" ht="22.5" hidden="1" customHeight="1" x14ac:dyDescent="0.55000000000000004">
      <c r="A108" s="187" t="s">
        <v>262</v>
      </c>
      <c r="B108" s="187"/>
      <c r="C108" s="187"/>
      <c r="D108" s="187"/>
      <c r="E108" s="187"/>
      <c r="F108" s="211">
        <v>0</v>
      </c>
      <c r="G108" s="211"/>
      <c r="H108" s="211">
        <v>0</v>
      </c>
      <c r="I108" s="211"/>
      <c r="J108" s="211">
        <v>0</v>
      </c>
      <c r="K108" s="211"/>
      <c r="L108" s="180">
        <v>0</v>
      </c>
    </row>
    <row r="109" spans="1:12" ht="22.5" hidden="1" customHeight="1" x14ac:dyDescent="0.55000000000000004">
      <c r="A109" s="187" t="s">
        <v>263</v>
      </c>
      <c r="B109" s="187"/>
      <c r="C109" s="187"/>
      <c r="D109" s="187"/>
      <c r="E109" s="187"/>
      <c r="F109" s="211">
        <v>0</v>
      </c>
      <c r="G109" s="211"/>
      <c r="H109" s="180">
        <v>0</v>
      </c>
      <c r="I109" s="211"/>
      <c r="J109" s="211">
        <v>0</v>
      </c>
      <c r="K109" s="211"/>
      <c r="L109" s="180">
        <v>0</v>
      </c>
    </row>
    <row r="110" spans="1:12" ht="22.5" hidden="1" customHeight="1" x14ac:dyDescent="0.55000000000000004">
      <c r="A110" s="187" t="s">
        <v>264</v>
      </c>
      <c r="B110" s="187"/>
      <c r="C110" s="187"/>
      <c r="D110" s="187"/>
      <c r="E110" s="187"/>
      <c r="F110" s="211">
        <v>0</v>
      </c>
      <c r="G110" s="211"/>
      <c r="H110" s="180">
        <v>0</v>
      </c>
      <c r="I110" s="211"/>
      <c r="J110" s="211">
        <v>0</v>
      </c>
      <c r="K110" s="211"/>
      <c r="L110" s="180">
        <v>0</v>
      </c>
    </row>
    <row r="111" spans="1:12" ht="22.5" hidden="1" customHeight="1" x14ac:dyDescent="0.55000000000000004">
      <c r="A111" s="187" t="s">
        <v>265</v>
      </c>
      <c r="B111" s="187"/>
      <c r="C111" s="187"/>
      <c r="D111" s="187"/>
      <c r="E111" s="187"/>
      <c r="F111" s="211">
        <v>0</v>
      </c>
      <c r="G111" s="211"/>
      <c r="H111" s="180">
        <v>0</v>
      </c>
      <c r="I111" s="211"/>
      <c r="J111" s="211">
        <v>0</v>
      </c>
      <c r="K111" s="211"/>
      <c r="L111" s="180">
        <v>0</v>
      </c>
    </row>
    <row r="112" spans="1:12" ht="22.5" hidden="1" customHeight="1" x14ac:dyDescent="0.55000000000000004">
      <c r="A112" s="187" t="s">
        <v>266</v>
      </c>
      <c r="B112" s="187"/>
      <c r="C112" s="187"/>
      <c r="D112" s="187"/>
      <c r="E112" s="187"/>
      <c r="F112" s="211">
        <v>0</v>
      </c>
      <c r="G112" s="211"/>
      <c r="H112" s="180">
        <v>0</v>
      </c>
      <c r="I112" s="211"/>
      <c r="J112" s="211">
        <v>0</v>
      </c>
      <c r="K112" s="211"/>
      <c r="L112" s="180">
        <v>0</v>
      </c>
    </row>
    <row r="113" spans="1:16" ht="22.5" customHeight="1" x14ac:dyDescent="0.55000000000000004">
      <c r="A113" s="187" t="s">
        <v>267</v>
      </c>
      <c r="B113" s="187"/>
      <c r="C113" s="187"/>
      <c r="D113" s="187"/>
      <c r="E113" s="187"/>
      <c r="F113" s="211">
        <v>-65660175</v>
      </c>
      <c r="G113" s="211"/>
      <c r="H113" s="180">
        <v>-62674348</v>
      </c>
      <c r="I113" s="211"/>
      <c r="J113" s="211">
        <v>-65660175</v>
      </c>
      <c r="K113" s="211"/>
      <c r="L113" s="180">
        <v>-62660306</v>
      </c>
    </row>
    <row r="114" spans="1:16" ht="22.5" customHeight="1" x14ac:dyDescent="0.55000000000000004">
      <c r="A114" s="187" t="s">
        <v>268</v>
      </c>
      <c r="B114" s="187"/>
      <c r="C114" s="187"/>
      <c r="D114" s="187"/>
      <c r="E114" s="187"/>
      <c r="F114" s="211">
        <v>-588304737</v>
      </c>
      <c r="G114" s="211"/>
      <c r="H114" s="180">
        <v>-609471662</v>
      </c>
      <c r="I114" s="211"/>
      <c r="J114" s="211">
        <v>-568250927</v>
      </c>
      <c r="K114" s="211"/>
      <c r="L114" s="180">
        <v>-570811662</v>
      </c>
    </row>
    <row r="115" spans="1:16" ht="22.5" customHeight="1" x14ac:dyDescent="0.55000000000000004">
      <c r="A115" s="187" t="s">
        <v>269</v>
      </c>
      <c r="B115" s="187"/>
      <c r="C115" s="187"/>
      <c r="D115" s="187"/>
      <c r="E115" s="187"/>
      <c r="F115" s="211">
        <v>215000000</v>
      </c>
      <c r="G115" s="211"/>
      <c r="H115" s="211">
        <v>0</v>
      </c>
      <c r="I115" s="211"/>
      <c r="J115" s="211">
        <v>0</v>
      </c>
      <c r="K115" s="211"/>
      <c r="L115" s="180">
        <v>0</v>
      </c>
    </row>
    <row r="116" spans="1:16" ht="22.5" hidden="1" customHeight="1" x14ac:dyDescent="0.55000000000000004">
      <c r="A116" s="187" t="s">
        <v>270</v>
      </c>
      <c r="B116" s="187"/>
      <c r="C116" s="187"/>
      <c r="D116" s="187"/>
      <c r="E116" s="187"/>
      <c r="F116" s="211">
        <v>0</v>
      </c>
      <c r="G116" s="211"/>
      <c r="H116" s="211">
        <v>0</v>
      </c>
      <c r="I116" s="211"/>
      <c r="J116" s="211">
        <v>0</v>
      </c>
      <c r="K116" s="211"/>
      <c r="L116" s="180">
        <v>0</v>
      </c>
      <c r="P116" s="203"/>
    </row>
    <row r="117" spans="1:16" ht="22.5" customHeight="1" x14ac:dyDescent="0.55000000000000004">
      <c r="A117" s="187" t="s">
        <v>271</v>
      </c>
      <c r="B117" s="187"/>
      <c r="C117" s="187"/>
      <c r="D117" s="187"/>
      <c r="E117" s="187"/>
      <c r="F117" s="211">
        <v>-181133264</v>
      </c>
      <c r="G117" s="211"/>
      <c r="H117" s="180">
        <v>-210539017</v>
      </c>
      <c r="I117" s="211"/>
      <c r="J117" s="211">
        <v>-178246470</v>
      </c>
      <c r="K117" s="211"/>
      <c r="L117" s="180">
        <v>-205472891</v>
      </c>
    </row>
    <row r="118" spans="1:16" ht="22.5" customHeight="1" x14ac:dyDescent="0.55000000000000004">
      <c r="A118" s="187" t="s">
        <v>272</v>
      </c>
      <c r="B118" s="187"/>
      <c r="C118" s="187"/>
      <c r="D118" s="187"/>
      <c r="E118" s="187"/>
      <c r="F118" s="224">
        <v>-620098176</v>
      </c>
      <c r="G118" s="211"/>
      <c r="H118" s="224">
        <v>-882685027</v>
      </c>
      <c r="I118" s="211"/>
      <c r="J118" s="224">
        <v>-812157572</v>
      </c>
      <c r="K118" s="211"/>
      <c r="L118" s="224">
        <v>-838944859</v>
      </c>
    </row>
    <row r="119" spans="1:16" ht="22.5" customHeight="1" x14ac:dyDescent="0.6">
      <c r="A119" s="189" t="s">
        <v>278</v>
      </c>
      <c r="B119" s="187"/>
      <c r="C119" s="187"/>
      <c r="D119" s="187"/>
      <c r="E119" s="187"/>
      <c r="F119" s="225">
        <v>-2832302817</v>
      </c>
      <c r="G119" s="226"/>
      <c r="H119" s="225">
        <v>690779097</v>
      </c>
      <c r="I119" s="225"/>
      <c r="J119" s="225">
        <v>-2879085594</v>
      </c>
      <c r="K119" s="225"/>
      <c r="L119" s="225">
        <v>684751466</v>
      </c>
    </row>
    <row r="120" spans="1:16" ht="22.5" customHeight="1" x14ac:dyDescent="0.6">
      <c r="A120" s="189" t="s">
        <v>273</v>
      </c>
      <c r="B120" s="187"/>
      <c r="C120" s="187"/>
      <c r="D120" s="227">
        <v>6</v>
      </c>
      <c r="E120" s="187"/>
      <c r="F120" s="226">
        <v>9317749917.3799992</v>
      </c>
      <c r="G120" s="226"/>
      <c r="H120" s="226">
        <v>5886261312</v>
      </c>
      <c r="I120" s="226"/>
      <c r="J120" s="226">
        <v>9308828800</v>
      </c>
      <c r="K120" s="226"/>
      <c r="L120" s="226">
        <v>5869010703</v>
      </c>
    </row>
    <row r="121" spans="1:16" ht="22.5" customHeight="1" thickBot="1" x14ac:dyDescent="0.65">
      <c r="A121" s="189" t="s">
        <v>194</v>
      </c>
      <c r="B121" s="187"/>
      <c r="C121" s="187"/>
      <c r="D121" s="227">
        <v>6</v>
      </c>
      <c r="E121" s="187"/>
      <c r="F121" s="228">
        <v>6485447100.3799992</v>
      </c>
      <c r="G121" s="226"/>
      <c r="H121" s="228">
        <v>6577040409</v>
      </c>
      <c r="I121" s="226"/>
      <c r="J121" s="228">
        <v>6429743206</v>
      </c>
      <c r="K121" s="226"/>
      <c r="L121" s="228">
        <v>6553762169</v>
      </c>
    </row>
    <row r="122" spans="1:16" ht="22.5" customHeight="1" thickTop="1" x14ac:dyDescent="0.55000000000000004">
      <c r="A122" s="187"/>
      <c r="B122" s="187"/>
      <c r="C122" s="187"/>
      <c r="D122" s="187"/>
      <c r="E122" s="187"/>
      <c r="F122" s="229"/>
      <c r="G122" s="187"/>
      <c r="H122" s="187"/>
      <c r="I122" s="187"/>
      <c r="J122" s="229"/>
      <c r="K122" s="187"/>
      <c r="L122" s="229"/>
    </row>
    <row r="123" spans="1:16" ht="22.5" customHeight="1" x14ac:dyDescent="0.6">
      <c r="A123" s="189" t="s">
        <v>274</v>
      </c>
      <c r="B123" s="187"/>
      <c r="C123" s="187"/>
      <c r="D123" s="187"/>
      <c r="E123" s="187"/>
      <c r="F123" s="229"/>
      <c r="G123" s="187"/>
      <c r="H123" s="187"/>
      <c r="I123" s="187"/>
      <c r="J123" s="229"/>
      <c r="K123" s="187"/>
      <c r="L123" s="229"/>
    </row>
    <row r="124" spans="1:16" ht="22.5" hidden="1" customHeight="1" x14ac:dyDescent="0.55000000000000004">
      <c r="A124" s="187" t="s">
        <v>275</v>
      </c>
      <c r="B124" s="187"/>
      <c r="C124" s="187"/>
      <c r="D124" s="187"/>
      <c r="E124" s="187"/>
      <c r="F124" s="211">
        <v>0</v>
      </c>
      <c r="G124" s="211">
        <v>0</v>
      </c>
      <c r="H124" s="211">
        <v>0</v>
      </c>
      <c r="I124" s="211">
        <v>0</v>
      </c>
      <c r="J124" s="211">
        <v>0</v>
      </c>
      <c r="K124" s="211">
        <v>0</v>
      </c>
      <c r="L124" s="211">
        <v>0</v>
      </c>
    </row>
    <row r="125" spans="1:16" ht="22.5" hidden="1" customHeight="1" x14ac:dyDescent="0.55000000000000004">
      <c r="A125" s="187">
        <v>0</v>
      </c>
      <c r="B125" s="187"/>
      <c r="C125" s="187"/>
      <c r="D125" s="187"/>
      <c r="E125" s="187"/>
      <c r="F125" s="211"/>
      <c r="G125" s="211"/>
      <c r="H125" s="211"/>
      <c r="I125" s="211"/>
      <c r="J125" s="211"/>
      <c r="K125" s="211"/>
      <c r="L125" s="211"/>
    </row>
    <row r="126" spans="1:16" ht="22.5" customHeight="1" x14ac:dyDescent="0.55000000000000004">
      <c r="A126" s="187" t="s">
        <v>276</v>
      </c>
      <c r="B126" s="187"/>
      <c r="C126" s="187"/>
      <c r="D126" s="187"/>
      <c r="E126" s="187"/>
      <c r="F126" s="211">
        <v>159727546</v>
      </c>
      <c r="G126" s="211">
        <v>0</v>
      </c>
      <c r="H126" s="211">
        <v>132377313.89897236</v>
      </c>
      <c r="I126" s="211">
        <v>0</v>
      </c>
      <c r="J126" s="211">
        <v>159261210</v>
      </c>
      <c r="K126" s="211">
        <v>0</v>
      </c>
      <c r="L126" s="211">
        <v>131432726.1700004</v>
      </c>
    </row>
    <row r="127" spans="1:16" ht="22.5" hidden="1" customHeight="1" x14ac:dyDescent="0.55000000000000004">
      <c r="A127" s="187">
        <v>0</v>
      </c>
      <c r="B127" s="187"/>
      <c r="C127" s="187"/>
      <c r="D127" s="187"/>
      <c r="E127" s="187"/>
      <c r="F127" s="211"/>
      <c r="G127" s="211"/>
      <c r="H127" s="211"/>
      <c r="I127" s="211"/>
      <c r="J127" s="211"/>
      <c r="K127" s="211"/>
      <c r="L127" s="211"/>
    </row>
    <row r="128" spans="1:16" ht="21.6" x14ac:dyDescent="0.55000000000000004">
      <c r="A128" s="187" t="s">
        <v>277</v>
      </c>
      <c r="B128" s="187"/>
      <c r="C128" s="187"/>
      <c r="D128" s="187"/>
      <c r="E128" s="187"/>
      <c r="F128" s="211">
        <v>0</v>
      </c>
      <c r="G128" s="211">
        <v>0</v>
      </c>
      <c r="H128" s="211">
        <v>51724084.530000001</v>
      </c>
      <c r="I128" s="211">
        <v>0</v>
      </c>
      <c r="J128" s="211">
        <v>0</v>
      </c>
      <c r="K128" s="211">
        <v>0</v>
      </c>
      <c r="L128" s="211">
        <v>51724084.530000001</v>
      </c>
    </row>
    <row r="129" spans="1:21" ht="22.2" x14ac:dyDescent="0.6">
      <c r="A129" s="189" t="s">
        <v>40</v>
      </c>
      <c r="B129" s="187"/>
      <c r="C129" s="187"/>
      <c r="D129" s="187"/>
      <c r="E129" s="187"/>
      <c r="L129" s="230"/>
    </row>
    <row r="130" spans="1:21" s="216" customFormat="1" ht="22.2" x14ac:dyDescent="0.6">
      <c r="A130" s="189"/>
      <c r="B130" s="189"/>
      <c r="C130" s="189"/>
      <c r="D130" s="189"/>
      <c r="E130" s="189"/>
      <c r="O130" s="231"/>
      <c r="P130" s="231"/>
      <c r="Q130" s="231"/>
      <c r="R130" s="231"/>
      <c r="S130" s="231"/>
      <c r="T130" s="231"/>
      <c r="U130" s="231"/>
    </row>
    <row r="131" spans="1:21" ht="36" customHeight="1" x14ac:dyDescent="0.5">
      <c r="F131" s="222"/>
    </row>
    <row r="132" spans="1:21" s="232" customFormat="1" ht="27.75" customHeight="1" x14ac:dyDescent="0.55000000000000004">
      <c r="B132" s="239"/>
      <c r="C132" s="233"/>
      <c r="D132" s="260" t="s">
        <v>86</v>
      </c>
      <c r="E132" s="260"/>
      <c r="F132" s="260"/>
      <c r="G132" s="260"/>
      <c r="H132" s="260"/>
      <c r="I132" s="234"/>
      <c r="J132" s="260" t="s">
        <v>87</v>
      </c>
      <c r="K132" s="260"/>
      <c r="L132" s="260"/>
      <c r="M132" s="235"/>
      <c r="O132" s="236"/>
      <c r="P132" s="236"/>
      <c r="Q132" s="237"/>
      <c r="R132" s="237"/>
      <c r="S132" s="237"/>
      <c r="T132" s="237"/>
      <c r="U132" s="237"/>
    </row>
    <row r="133" spans="1:21" s="232" customFormat="1" ht="21.9" customHeight="1" x14ac:dyDescent="0.55000000000000004">
      <c r="B133" s="239"/>
      <c r="C133" s="233"/>
      <c r="D133" s="260" t="s">
        <v>88</v>
      </c>
      <c r="E133" s="260"/>
      <c r="F133" s="260"/>
      <c r="G133" s="260"/>
      <c r="H133" s="260"/>
      <c r="I133" s="234"/>
      <c r="J133" s="260" t="s">
        <v>89</v>
      </c>
      <c r="K133" s="260"/>
      <c r="L133" s="260"/>
      <c r="M133" s="235"/>
      <c r="O133" s="236"/>
      <c r="P133" s="236"/>
      <c r="Q133" s="237"/>
      <c r="R133" s="237"/>
      <c r="S133" s="237"/>
      <c r="T133" s="237"/>
      <c r="U133" s="237"/>
    </row>
    <row r="134" spans="1:21" s="232" customFormat="1" ht="21.9" customHeight="1" x14ac:dyDescent="0.55000000000000004">
      <c r="A134" s="187"/>
      <c r="B134" s="239"/>
      <c r="C134" s="238"/>
      <c r="D134" s="261"/>
      <c r="E134" s="261"/>
      <c r="F134" s="261"/>
      <c r="G134" s="261"/>
      <c r="H134" s="261"/>
      <c r="I134" s="179"/>
      <c r="J134" s="233"/>
      <c r="K134" s="233"/>
      <c r="L134" s="233"/>
      <c r="M134" s="235"/>
      <c r="O134" s="236"/>
      <c r="P134" s="236"/>
      <c r="Q134" s="237"/>
      <c r="R134" s="237"/>
      <c r="S134" s="237"/>
      <c r="T134" s="237"/>
      <c r="U134" s="237"/>
    </row>
  </sheetData>
  <mergeCells count="15">
    <mergeCell ref="D133:H133"/>
    <mergeCell ref="J133:L133"/>
    <mergeCell ref="D134:H134"/>
    <mergeCell ref="A73:L73"/>
    <mergeCell ref="A74:L74"/>
    <mergeCell ref="F77:H77"/>
    <mergeCell ref="J77:L77"/>
    <mergeCell ref="D132:H132"/>
    <mergeCell ref="J132:L132"/>
    <mergeCell ref="A72:L72"/>
    <mergeCell ref="A4:L4"/>
    <mergeCell ref="A5:L5"/>
    <mergeCell ref="A6:L6"/>
    <mergeCell ref="F10:H10"/>
    <mergeCell ref="J10:L10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73" orientation="portrait" r:id="rId1"/>
  <headerFooter alignWithMargins="0"/>
  <rowBreaks count="1" manualBreakCount="1"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blancesheet (baht)</vt:lpstr>
      <vt:lpstr>income-statement(baht)</vt:lpstr>
      <vt:lpstr>ส่วนผู้ถือหุ้น-งบรวม (baht)</vt:lpstr>
      <vt:lpstr>ส่วนผู้ถือหุ้น-ทอท (baht)</vt:lpstr>
      <vt:lpstr>งบกระแสเงินสด (บาท)</vt:lpstr>
      <vt:lpstr>'blancesheet (baht)'!Print_Area</vt:lpstr>
      <vt:lpstr>'income-statement(baht)'!Print_Area</vt:lpstr>
      <vt:lpstr>'งบกระแสเงินสด (บาท)'!Print_Area</vt:lpstr>
      <vt:lpstr>'ส่วนผู้ถือหุ้น-งบรวม (baht)'!Print_Area</vt:lpstr>
      <vt:lpstr>'ส่วนผู้ถือหุ้น-ทอท (baht)'!Print_Area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AOT</dc:creator>
  <cp:lastModifiedBy>AOT</cp:lastModifiedBy>
  <cp:lastPrinted>2018-02-12T04:53:26Z</cp:lastPrinted>
  <dcterms:created xsi:type="dcterms:W3CDTF">2018-02-07T01:24:02Z</dcterms:created>
  <dcterms:modified xsi:type="dcterms:W3CDTF">2018-02-13T08:05:21Z</dcterms:modified>
</cp:coreProperties>
</file>