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7\M-12\"/>
    </mc:Choice>
  </mc:AlternateContent>
  <bookViews>
    <workbookView xWindow="0" yWindow="0" windowWidth="20460" windowHeight="7680" tabRatio="554" activeTab="4"/>
  </bookViews>
  <sheets>
    <sheet name="SFP 8-10" sheetId="1" r:id="rId1"/>
    <sheet name="PL 11-12" sheetId="22" r:id="rId2"/>
    <sheet name="Change 13" sheetId="24" r:id="rId3"/>
    <sheet name="Change 14-15" sheetId="10" r:id="rId4"/>
    <sheet name="CF 16-18" sheetId="2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4">#REF!</definedName>
    <definedName name="\m" localSheetId="2">#REF!</definedName>
    <definedName name="\m" localSheetId="1">#REF!</definedName>
    <definedName name="\m">#REF!</definedName>
    <definedName name="\p" localSheetId="4">#REF!</definedName>
    <definedName name="\p" localSheetId="2">#REF!</definedName>
    <definedName name="\p" localSheetId="1">#REF!</definedName>
    <definedName name="\p">#REF!</definedName>
    <definedName name="______DAT13" localSheetId="4">#REF!</definedName>
    <definedName name="______DAT13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DAT13" localSheetId="2">#REF!</definedName>
    <definedName name="_____FUR1" localSheetId="2">#REF!</definedName>
    <definedName name="_____FUR2" localSheetId="2">#REF!</definedName>
    <definedName name="_____FUR3" localSheetId="2">#REF!</definedName>
    <definedName name="_____FUR4" localSheetId="2">#REF!</definedName>
    <definedName name="_____FUR5" localSheetId="2">#REF!</definedName>
    <definedName name="_____OFF1" localSheetId="2">#REF!</definedName>
    <definedName name="_____OFF2" localSheetId="2">#REF!</definedName>
    <definedName name="_____OFF3" localSheetId="2">#REF!</definedName>
    <definedName name="_____OFF4" localSheetId="2">#REF!</definedName>
    <definedName name="____DAT13" localSheetId="4">#REF!</definedName>
    <definedName name="____DAT13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1">#REF!</definedName>
    <definedName name="___DAT14">'[1]PTTAP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4">#REF!</definedName>
    <definedName name="___SU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SUM1" localSheetId="4">#REF!</definedName>
    <definedName name="__SUM1">#REF!</definedName>
    <definedName name="_DAT1" localSheetId="4">#REF!</definedName>
    <definedName name="_DAT1" localSheetId="2">#REF!</definedName>
    <definedName name="_DAT1" localSheetId="1">#REF!</definedName>
    <definedName name="_DAT1">#REF!</definedName>
    <definedName name="_DAT10" localSheetId="4">#REF!</definedName>
    <definedName name="_DAT10" localSheetId="2">#REF!</definedName>
    <definedName name="_DAT10" localSheetId="1">#REF!</definedName>
    <definedName name="_DAT10">#REF!</definedName>
    <definedName name="_DAT11" localSheetId="4">#REF!</definedName>
    <definedName name="_DAT11" localSheetId="2">#REF!</definedName>
    <definedName name="_DAT11" localSheetId="1">#REF!</definedName>
    <definedName name="_DAT11">#REF!</definedName>
    <definedName name="_DAT12" localSheetId="4">#REF!</definedName>
    <definedName name="_DAT12" localSheetId="2">#REF!</definedName>
    <definedName name="_DAT12" localSheetId="1">#REF!</definedName>
    <definedName name="_DAT12">#REF!</definedName>
    <definedName name="_DAT13" localSheetId="4">#REF!</definedName>
    <definedName name="_DAT13" localSheetId="2">#REF!</definedName>
    <definedName name="_DAT13" localSheetId="1">#REF!</definedName>
    <definedName name="_DAT13">#REF!</definedName>
    <definedName name="_DAT14" localSheetId="2">'[1]PTTAP (2)'!$I$2:$I$850</definedName>
    <definedName name="_DAT14" localSheetId="1">'[1]PTTAP (2)'!$I$2:$I$850</definedName>
    <definedName name="_DAT14">'[2]PTTAP (2)'!$I$2:$I$850</definedName>
    <definedName name="_DAT2" localSheetId="4">#REF!</definedName>
    <definedName name="_DAT2" localSheetId="2">#REF!</definedName>
    <definedName name="_DAT2" localSheetId="1">#REF!</definedName>
    <definedName name="_DAT2">#REF!</definedName>
    <definedName name="_DAT3" localSheetId="4">#REF!</definedName>
    <definedName name="_DAT3" localSheetId="2">#REF!</definedName>
    <definedName name="_DAT3" localSheetId="1">#REF!</definedName>
    <definedName name="_DAT3">#REF!</definedName>
    <definedName name="_DAT4" localSheetId="4">#REF!</definedName>
    <definedName name="_DAT4" localSheetId="2">#REF!</definedName>
    <definedName name="_DAT4" localSheetId="1">#REF!</definedName>
    <definedName name="_DAT4">#REF!</definedName>
    <definedName name="_DAT5" localSheetId="4">#REF!</definedName>
    <definedName name="_DAT5" localSheetId="2">#REF!</definedName>
    <definedName name="_DAT5" localSheetId="1">#REF!</definedName>
    <definedName name="_DAT5">#REF!</definedName>
    <definedName name="_DAT6" localSheetId="4">#REF!</definedName>
    <definedName name="_DAT6" localSheetId="2">#REF!</definedName>
    <definedName name="_DAT6" localSheetId="1">#REF!</definedName>
    <definedName name="_DAT6">#REF!</definedName>
    <definedName name="_DAT7" localSheetId="4">#REF!</definedName>
    <definedName name="_DAT7" localSheetId="2">#REF!</definedName>
    <definedName name="_DAT7" localSheetId="1">#REF!</definedName>
    <definedName name="_DAT7">#REF!</definedName>
    <definedName name="_DAT8" localSheetId="4">#REF!</definedName>
    <definedName name="_DAT8" localSheetId="2">#REF!</definedName>
    <definedName name="_DAT8" localSheetId="1">#REF!</definedName>
    <definedName name="_DAT8">#REF!</definedName>
    <definedName name="_DAT9" localSheetId="4">#REF!</definedName>
    <definedName name="_DAT9" localSheetId="2">#REF!</definedName>
    <definedName name="_DAT9" localSheetId="1">#REF!</definedName>
    <definedName name="_DAT9">#REF!</definedName>
    <definedName name="_FUR1" localSheetId="4">#REF!</definedName>
    <definedName name="_FUR1" localSheetId="2">#REF!</definedName>
    <definedName name="_FUR1" localSheetId="1">#REF!</definedName>
    <definedName name="_FUR1">#REF!</definedName>
    <definedName name="_FUR2" localSheetId="4">#REF!</definedName>
    <definedName name="_FUR2" localSheetId="2">#REF!</definedName>
    <definedName name="_FUR2" localSheetId="1">#REF!</definedName>
    <definedName name="_FUR2">#REF!</definedName>
    <definedName name="_FUR3" localSheetId="4">#REF!</definedName>
    <definedName name="_FUR3" localSheetId="2">#REF!</definedName>
    <definedName name="_FUR3" localSheetId="1">#REF!</definedName>
    <definedName name="_FUR3">#REF!</definedName>
    <definedName name="_FUR4" localSheetId="4">#REF!</definedName>
    <definedName name="_FUR4" localSheetId="2">#REF!</definedName>
    <definedName name="_FUR4" localSheetId="1">#REF!</definedName>
    <definedName name="_FUR4">#REF!</definedName>
    <definedName name="_FUR5" localSheetId="4">#REF!</definedName>
    <definedName name="_FUR5" localSheetId="2">#REF!</definedName>
    <definedName name="_FUR5" localSheetId="1">#REF!</definedName>
    <definedName name="_FUR5">#REF!</definedName>
    <definedName name="_Key2" localSheetId="4" hidden="1">#REF!</definedName>
    <definedName name="_Key2" localSheetId="2" hidden="1">#REF!</definedName>
    <definedName name="_Key2" hidden="1">#REF!</definedName>
    <definedName name="_OFF1" localSheetId="4">#REF!</definedName>
    <definedName name="_OFF1" localSheetId="2">#REF!</definedName>
    <definedName name="_OFF1" localSheetId="1">#REF!</definedName>
    <definedName name="_OFF1">#REF!</definedName>
    <definedName name="_OFF2" localSheetId="4">#REF!</definedName>
    <definedName name="_OFF2" localSheetId="2">#REF!</definedName>
    <definedName name="_OFF2" localSheetId="1">#REF!</definedName>
    <definedName name="_OFF2">#REF!</definedName>
    <definedName name="_OFF3" localSheetId="4">#REF!</definedName>
    <definedName name="_OFF3" localSheetId="2">#REF!</definedName>
    <definedName name="_OFF3" localSheetId="1">#REF!</definedName>
    <definedName name="_OFF3">#REF!</definedName>
    <definedName name="_OFF4" localSheetId="4">#REF!</definedName>
    <definedName name="_OFF4" localSheetId="2">#REF!</definedName>
    <definedName name="_OFF4" localSheetId="1">#REF!</definedName>
    <definedName name="_OFF4">#REF!</definedName>
    <definedName name="_Order2" hidden="1">255</definedName>
    <definedName name="_SUM1" localSheetId="4">#REF!</definedName>
    <definedName name="_SUM1" localSheetId="2">#REF!</definedName>
    <definedName name="_SUM1" localSheetId="1">#REF!</definedName>
    <definedName name="_SUM1">#REF!</definedName>
    <definedName name="CLOSE" localSheetId="4">#REF!</definedName>
    <definedName name="CLOSE" localSheetId="2">#REF!</definedName>
    <definedName name="CLOSE">#REF!</definedName>
    <definedName name="DATA1" localSheetId="4">[3]Sheet1!#REF!</definedName>
    <definedName name="DATA1" localSheetId="2">[4]Sheet1!#REF!</definedName>
    <definedName name="DATA1" localSheetId="1">[4]Sheet1!#REF!</definedName>
    <definedName name="DATA1">[3]Sheet1!#REF!</definedName>
    <definedName name="DELIVERY" localSheetId="4">[5]OIL!#REF!</definedName>
    <definedName name="DELIVERY" localSheetId="2">[6]OIL!#REF!</definedName>
    <definedName name="DELIVERY" localSheetId="1">[6]OIL!#REF!</definedName>
    <definedName name="DELIVERY">[5]OIL!#REF!</definedName>
    <definedName name="EGAT_elec._payment" localSheetId="4">#REF!</definedName>
    <definedName name="EGAT_elec._payment" localSheetId="2">#REF!</definedName>
    <definedName name="EGAT_elec._payment" localSheetId="1">#REF!</definedName>
    <definedName name="EGAT_elec._payment">#REF!</definedName>
    <definedName name="FT" localSheetId="4">#REF!</definedName>
    <definedName name="FT" localSheetId="2">#REF!</definedName>
    <definedName name="FT" localSheetId="1">#REF!</definedName>
    <definedName name="FT">#REF!</definedName>
    <definedName name="FURPAGE" localSheetId="4">#REF!</definedName>
    <definedName name="FURPAGE" localSheetId="2">#REF!</definedName>
    <definedName name="FURPAGE" localSheetId="1">#REF!</definedName>
    <definedName name="FURPAGE">#REF!</definedName>
    <definedName name="LEASE" localSheetId="4">#REF!</definedName>
    <definedName name="LEASE" localSheetId="2">#REF!</definedName>
    <definedName name="LEASE">#REF!</definedName>
    <definedName name="LEASE1" localSheetId="4">#REF!</definedName>
    <definedName name="LEASE1" localSheetId="2">#REF!</definedName>
    <definedName name="LEASE1">#REF!</definedName>
    <definedName name="LT" localSheetId="4">#REF!</definedName>
    <definedName name="LT" localSheetId="2">#REF!</definedName>
    <definedName name="LT" localSheetId="1">#REF!</definedName>
    <definedName name="LT">#REF!</definedName>
    <definedName name="MOTOR1" localSheetId="4">#REF!</definedName>
    <definedName name="MOTOR1" localSheetId="2">#REF!</definedName>
    <definedName name="MOTOR1">#REF!</definedName>
    <definedName name="MT" localSheetId="4">#REF!</definedName>
    <definedName name="MT" localSheetId="2">#REF!</definedName>
    <definedName name="MT" localSheetId="1">#REF!</definedName>
    <definedName name="MT">#REF!</definedName>
    <definedName name="NSDhhp" localSheetId="4">#REF!</definedName>
    <definedName name="NSDhhp" localSheetId="2">#REF!</definedName>
    <definedName name="NSDhhp">#REF!</definedName>
    <definedName name="NSDhp" localSheetId="4">#REF!</definedName>
    <definedName name="NSDhp" localSheetId="2">#REF!</definedName>
    <definedName name="NSDhp">#REF!</definedName>
    <definedName name="NSDmp" localSheetId="4">#REF!</definedName>
    <definedName name="NSDmp" localSheetId="2">#REF!</definedName>
    <definedName name="NSDmp">#REF!</definedName>
    <definedName name="OFFPAGE" localSheetId="4">#REF!</definedName>
    <definedName name="OFFPAGE" localSheetId="2">#REF!</definedName>
    <definedName name="OFFPAGE" localSheetId="1">#REF!</definedName>
    <definedName name="OFFPAGE">#REF!</definedName>
    <definedName name="OPEN" localSheetId="4">#REF!</definedName>
    <definedName name="OPEN" localSheetId="2">#REF!</definedName>
    <definedName name="OPEN">#REF!</definedName>
    <definedName name="OT" localSheetId="4">#REF!</definedName>
    <definedName name="OT" localSheetId="2">#REF!</definedName>
    <definedName name="OT" localSheetId="1">#REF!</definedName>
    <definedName name="OT">#REF!</definedName>
    <definedName name="PAGE" localSheetId="4">#REF!</definedName>
    <definedName name="PAGE" localSheetId="2">#REF!</definedName>
    <definedName name="PAGE" localSheetId="1">#REF!</definedName>
    <definedName name="PAGE">#REF!</definedName>
    <definedName name="paymenttable" localSheetId="4">#REF!</definedName>
    <definedName name="paymenttable" localSheetId="2">#REF!</definedName>
    <definedName name="paymenttable">#REF!</definedName>
    <definedName name="PRINT" localSheetId="4">#REF!</definedName>
    <definedName name="PRINT" localSheetId="2">#REF!</definedName>
    <definedName name="PRINT" localSheetId="1">#REF!</definedName>
    <definedName name="PRINT">#REF!</definedName>
    <definedName name="_xlnm.Print_Area" localSheetId="4">'CF 16-18'!$A$1:$J$95</definedName>
    <definedName name="_xlnm.Print_Area" localSheetId="2">'Change 13'!$A$1:$AA$29</definedName>
    <definedName name="_xlnm.Print_Area" localSheetId="3">'Change 14-15'!$A$1:$O$40</definedName>
    <definedName name="_xlnm.Print_Area" localSheetId="1">'PL 11-12'!$A$1:$J$67</definedName>
    <definedName name="_xlnm.Print_Area" localSheetId="0">'SFP 8-10'!$A$1:$J$89</definedName>
    <definedName name="_xlnm.Print_Area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_xlnm.Print_Titles">#REF!</definedName>
    <definedName name="Print_Titles_MI" localSheetId="4">#REF!</definedName>
    <definedName name="Print_Titles_MI" localSheetId="2">#REF!</definedName>
    <definedName name="Print_Titles_MI">#REF!</definedName>
    <definedName name="sheet3" localSheetId="4">#REF!</definedName>
    <definedName name="sheet3" localSheetId="2">#REF!</definedName>
    <definedName name="sheet3" localSheetId="1">#REF!</definedName>
    <definedName name="sheet3">#REF!</definedName>
    <definedName name="SHIP" localSheetId="4">#REF!</definedName>
    <definedName name="SHIP" localSheetId="2">#REF!</definedName>
    <definedName name="SHIP" localSheetId="1">#REF!</definedName>
    <definedName name="SHIP">#REF!</definedName>
    <definedName name="SHIPFUR" localSheetId="4">#REF!</definedName>
    <definedName name="SHIPFUR" localSheetId="2">#REF!</definedName>
    <definedName name="SHIPFUR" localSheetId="1">#REF!</definedName>
    <definedName name="SHIPFUR">#REF!</definedName>
    <definedName name="SHIPFUR1" localSheetId="4">#REF!</definedName>
    <definedName name="SHIPFUR1" localSheetId="2">#REF!</definedName>
    <definedName name="SHIPFUR1" localSheetId="1">#REF!</definedName>
    <definedName name="SHIPFUR1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T" localSheetId="4">#REF!</definedName>
    <definedName name="ST" localSheetId="2">#REF!</definedName>
    <definedName name="ST" localSheetId="1">#REF!</definedName>
    <definedName name="ST">#REF!</definedName>
    <definedName name="steamTOC" localSheetId="4">#REF!</definedName>
    <definedName name="steamTOC" localSheetId="2">#REF!</definedName>
    <definedName name="steamTOC">#REF!</definedName>
    <definedName name="SUMMARY" localSheetId="4">#REF!</definedName>
    <definedName name="SUMMARY" localSheetId="2">#REF!</definedName>
    <definedName name="SUMMARY">#REF!</definedName>
    <definedName name="TABLE1" localSheetId="4">#REF!</definedName>
    <definedName name="TABLE1" localSheetId="2">#REF!</definedName>
    <definedName name="TABLE1">#REF!</definedName>
    <definedName name="TABLE2" localSheetId="4">#REF!</definedName>
    <definedName name="TABLE2" localSheetId="2">#REF!</definedName>
    <definedName name="TABLE2" localSheetId="1">#REF!</definedName>
    <definedName name="TABLE2">#REF!</definedName>
    <definedName name="TABLE2A" localSheetId="4">#REF!</definedName>
    <definedName name="TABLE2A" localSheetId="2">#REF!</definedName>
    <definedName name="TABLE2A" localSheetId="1">#REF!</definedName>
    <definedName name="TABLE2A">#REF!</definedName>
    <definedName name="TABLE2B" localSheetId="4">#REF!</definedName>
    <definedName name="TABLE2B" localSheetId="2">#REF!</definedName>
    <definedName name="TABLE2B" localSheetId="1">#REF!</definedName>
    <definedName name="TABLE2B">#REF!</definedName>
    <definedName name="TABLE2C" localSheetId="4">#REF!</definedName>
    <definedName name="TABLE2C" localSheetId="2">#REF!</definedName>
    <definedName name="TABLE2C" localSheetId="1">#REF!</definedName>
    <definedName name="TABLE2C">#REF!</definedName>
    <definedName name="TABLE3" localSheetId="4">#REF!</definedName>
    <definedName name="TABLE3" localSheetId="2">#REF!</definedName>
    <definedName name="TABLE3" localSheetId="1">#REF!</definedName>
    <definedName name="TABLE3">#REF!</definedName>
    <definedName name="TABLE3A" localSheetId="4">#REF!</definedName>
    <definedName name="TABLE3A" localSheetId="2">#REF!</definedName>
    <definedName name="TABLE3A" localSheetId="1">#REF!</definedName>
    <definedName name="TABLE3A">#REF!</definedName>
    <definedName name="TABLE3B" localSheetId="4">#REF!</definedName>
    <definedName name="TABLE3B" localSheetId="2">#REF!</definedName>
    <definedName name="TABLE3B" localSheetId="1">#REF!</definedName>
    <definedName name="TABLE3B">#REF!</definedName>
    <definedName name="TABLE3C" localSheetId="4">#REF!</definedName>
    <definedName name="TABLE3C" localSheetId="2">#REF!</definedName>
    <definedName name="TABLE3C" localSheetId="1">#REF!</definedName>
    <definedName name="TABLE3C">#REF!</definedName>
    <definedName name="TABLE4" localSheetId="4">#REF!</definedName>
    <definedName name="TABLE4" localSheetId="2">#REF!</definedName>
    <definedName name="TABLE4">#REF!</definedName>
    <definedName name="TEST0" localSheetId="4">#REF!</definedName>
    <definedName name="TEST0" localSheetId="2">#REF!</definedName>
    <definedName name="TEST0">#REF!</definedName>
    <definedName name="TEST1" localSheetId="4">#REF!</definedName>
    <definedName name="TEST1" localSheetId="2">#REF!</definedName>
    <definedName name="TEST1">#REF!</definedName>
    <definedName name="TESTHKEY" localSheetId="4">#REF!</definedName>
    <definedName name="TESTHKEY" localSheetId="2">#REF!</definedName>
    <definedName name="TESTHKEY">#REF!</definedName>
    <definedName name="TESTKEYS" localSheetId="4">#REF!</definedName>
    <definedName name="TESTKEYS" localSheetId="2">#REF!</definedName>
    <definedName name="TESTKEYS">#REF!</definedName>
    <definedName name="TESTVKEY" localSheetId="4">#REF!</definedName>
    <definedName name="TESTVKEY" localSheetId="2">#REF!</definedName>
    <definedName name="TESTVKEY">#REF!</definedName>
    <definedName name="TLB_elec_payment" localSheetId="4">#REF!</definedName>
    <definedName name="TLB_elec_payment" localSheetId="2">#REF!</definedName>
    <definedName name="TLB_elec_payment">#REF!</definedName>
    <definedName name="TLBsales" localSheetId="4">#REF!</definedName>
    <definedName name="TLBsales" localSheetId="2">#REF!</definedName>
    <definedName name="TLBsales">#REF!</definedName>
    <definedName name="TLBsteam" localSheetId="4">#REF!</definedName>
    <definedName name="TLBsteam" localSheetId="2">#REF!</definedName>
    <definedName name="TLBsteam">#REF!</definedName>
    <definedName name="TOC_elec._payment" localSheetId="4">#REF!</definedName>
    <definedName name="TOC_elec._payment" localSheetId="2">#REF!</definedName>
    <definedName name="TOC_elec._payment">#REF!</definedName>
    <definedName name="TUI" localSheetId="4">#REF!</definedName>
    <definedName name="TUI" localSheetId="2">#REF!</definedName>
    <definedName name="TUI" localSheetId="1">#REF!</definedName>
    <definedName name="TUI">#REF!</definedName>
    <definedName name="WSTOOL" localSheetId="4">#REF!</definedName>
    <definedName name="WSTOOL" localSheetId="2">#REF!</definedName>
    <definedName name="WSTOOL" localSheetId="1">#REF!</definedName>
    <definedName name="WSTOOL">#REF!</definedName>
    <definedName name="YEAR" localSheetId="4">#REF!</definedName>
    <definedName name="YEAR" localSheetId="2">#REF!</definedName>
    <definedName name="YEAR">#REF!</definedName>
  </definedNames>
  <calcPr calcId="152511"/>
</workbook>
</file>

<file path=xl/calcChain.xml><?xml version="1.0" encoding="utf-8"?>
<calcChain xmlns="http://schemas.openxmlformats.org/spreadsheetml/2006/main">
  <c r="K19" i="10" l="1"/>
  <c r="D33" i="26" l="1"/>
  <c r="D28" i="26" l="1"/>
  <c r="H34" i="26"/>
  <c r="D76" i="26"/>
  <c r="D34" i="26"/>
  <c r="D30" i="26"/>
  <c r="D17" i="26"/>
  <c r="D25" i="26" l="1"/>
  <c r="D36" i="26" s="1"/>
  <c r="D38" i="26" s="1"/>
  <c r="F25" i="26"/>
  <c r="H25" i="26"/>
  <c r="J25" i="26"/>
  <c r="F36" i="26"/>
  <c r="H36" i="26"/>
  <c r="H38" i="26" s="1"/>
  <c r="J36" i="26"/>
  <c r="F38" i="26"/>
  <c r="J38" i="26"/>
  <c r="K38" i="26"/>
  <c r="D65" i="26"/>
  <c r="F65" i="26"/>
  <c r="H65" i="26"/>
  <c r="J65" i="26"/>
  <c r="D84" i="26"/>
  <c r="F84" i="26"/>
  <c r="F86" i="26" s="1"/>
  <c r="F90" i="26" s="1"/>
  <c r="H84" i="26"/>
  <c r="J84" i="26"/>
  <c r="I97" i="26"/>
  <c r="K97" i="26"/>
  <c r="H86" i="26" l="1"/>
  <c r="H90" i="26" s="1"/>
  <c r="J86" i="26"/>
  <c r="J90" i="26" s="1"/>
  <c r="D86" i="26"/>
  <c r="D90" i="26" s="1"/>
  <c r="O37" i="10"/>
  <c r="O36" i="10"/>
  <c r="O34" i="10"/>
  <c r="AA27" i="24"/>
  <c r="AA26" i="24"/>
  <c r="AA24" i="24"/>
  <c r="W27" i="24"/>
  <c r="W26" i="24"/>
  <c r="W24" i="24"/>
  <c r="H51" i="22"/>
  <c r="D51" i="22"/>
  <c r="H21" i="22"/>
  <c r="D21" i="22"/>
  <c r="J33" i="1" l="1"/>
  <c r="H33" i="1"/>
  <c r="F33" i="1"/>
  <c r="D33" i="1"/>
  <c r="H57" i="22" l="1"/>
  <c r="H60" i="22" s="1"/>
  <c r="D57" i="22"/>
  <c r="J51" i="22" l="1"/>
  <c r="J60" i="22" s="1"/>
  <c r="F51" i="22"/>
  <c r="F60" i="22" s="1"/>
  <c r="O17" i="10" l="1"/>
  <c r="O16" i="10"/>
  <c r="O14" i="10"/>
  <c r="AA23" i="24"/>
  <c r="Y23" i="24"/>
  <c r="W23" i="24"/>
  <c r="U23" i="24"/>
  <c r="S23" i="24"/>
  <c r="Q23" i="24"/>
  <c r="O23" i="24"/>
  <c r="M23" i="24"/>
  <c r="K23" i="24"/>
  <c r="I23" i="24"/>
  <c r="G23" i="24"/>
  <c r="E23" i="24"/>
  <c r="C23" i="24"/>
  <c r="AA18" i="24"/>
  <c r="AA17" i="24"/>
  <c r="AA15" i="24"/>
  <c r="W18" i="24"/>
  <c r="W17" i="24"/>
  <c r="W15" i="24"/>
  <c r="I29" i="24"/>
  <c r="H29" i="24"/>
  <c r="G29" i="24"/>
  <c r="J20" i="24"/>
  <c r="I20" i="24"/>
  <c r="H20" i="24"/>
  <c r="G20" i="24"/>
  <c r="J66" i="22" l="1"/>
  <c r="I19" i="10" l="1"/>
  <c r="G19" i="10"/>
  <c r="E19" i="10"/>
  <c r="C19" i="10"/>
  <c r="M18" i="10"/>
  <c r="M19" i="10" s="1"/>
  <c r="K18" i="10"/>
  <c r="M29" i="24"/>
  <c r="K29" i="24"/>
  <c r="E29" i="24"/>
  <c r="C29" i="24"/>
  <c r="M20" i="24"/>
  <c r="K20" i="24"/>
  <c r="E20" i="24"/>
  <c r="C20" i="24"/>
  <c r="O18" i="10" l="1"/>
  <c r="O19" i="10" s="1"/>
  <c r="D60" i="22" l="1"/>
  <c r="I39" i="10" l="1"/>
  <c r="G39" i="10"/>
  <c r="E39" i="10"/>
  <c r="C39" i="10"/>
  <c r="M38" i="10"/>
  <c r="M39" i="10" s="1"/>
  <c r="K38" i="10"/>
  <c r="K39" i="10" s="1"/>
  <c r="D66" i="22"/>
  <c r="H66" i="22"/>
  <c r="H30" i="22"/>
  <c r="H10" i="22"/>
  <c r="D30" i="22"/>
  <c r="D10" i="22"/>
  <c r="H84" i="1"/>
  <c r="H86" i="1" s="1"/>
  <c r="D84" i="1"/>
  <c r="D86" i="1" s="1"/>
  <c r="H61" i="1"/>
  <c r="H53" i="1"/>
  <c r="D61" i="1"/>
  <c r="D53" i="1"/>
  <c r="J19" i="1"/>
  <c r="J35" i="1" s="1"/>
  <c r="H19" i="1"/>
  <c r="D23" i="22" l="1"/>
  <c r="D25" i="22" s="1"/>
  <c r="D61" i="22" s="1"/>
  <c r="H23" i="22"/>
  <c r="H25" i="22" s="1"/>
  <c r="H61" i="22" s="1"/>
  <c r="D62" i="1"/>
  <c r="D88" i="1" s="1"/>
  <c r="O38" i="10"/>
  <c r="O39" i="10" s="1"/>
  <c r="H62" i="1"/>
  <c r="H88" i="1" s="1"/>
  <c r="H35" i="1"/>
  <c r="D19" i="1"/>
  <c r="D35" i="1" l="1"/>
  <c r="Z29" i="24"/>
  <c r="X29" i="24"/>
  <c r="V29" i="24"/>
  <c r="T29" i="24"/>
  <c r="R29" i="24"/>
  <c r="P29" i="24"/>
  <c r="L29" i="24"/>
  <c r="Y28" i="24"/>
  <c r="Y29" i="24" s="1"/>
  <c r="U28" i="24"/>
  <c r="U29" i="24" s="1"/>
  <c r="S28" i="24"/>
  <c r="S29" i="24" s="1"/>
  <c r="Q28" i="24"/>
  <c r="Q29" i="24" s="1"/>
  <c r="O28" i="24"/>
  <c r="O29" i="24" s="1"/>
  <c r="Z20" i="24"/>
  <c r="X20" i="24"/>
  <c r="V20" i="24"/>
  <c r="T20" i="24"/>
  <c r="R20" i="24"/>
  <c r="P20" i="24"/>
  <c r="L20" i="24"/>
  <c r="F20" i="24"/>
  <c r="D20" i="24"/>
  <c r="Y19" i="24"/>
  <c r="Y20" i="24" s="1"/>
  <c r="U19" i="24"/>
  <c r="U20" i="24" s="1"/>
  <c r="S19" i="24"/>
  <c r="S20" i="24" s="1"/>
  <c r="Q19" i="24"/>
  <c r="Q20" i="24" s="1"/>
  <c r="O19" i="24"/>
  <c r="O20" i="24" s="1"/>
  <c r="W19" i="24" l="1"/>
  <c r="W20" i="24" s="1"/>
  <c r="AA28" i="24"/>
  <c r="AA29" i="24" s="1"/>
  <c r="W28" i="24"/>
  <c r="W29" i="24" s="1"/>
  <c r="AA19" i="24"/>
  <c r="AA20" i="24" s="1"/>
  <c r="J30" i="22" l="1"/>
  <c r="J41" i="22" s="1"/>
  <c r="J10" i="22"/>
  <c r="F66" i="22"/>
  <c r="F30" i="22"/>
  <c r="F41" i="22" s="1"/>
  <c r="F10" i="22"/>
  <c r="F21" i="22" s="1"/>
  <c r="J84" i="1"/>
  <c r="J86" i="1" s="1"/>
  <c r="F84" i="1"/>
  <c r="F86" i="1" s="1"/>
  <c r="J61" i="1"/>
  <c r="J53" i="1"/>
  <c r="F61" i="1"/>
  <c r="F53" i="1"/>
  <c r="F19" i="1"/>
  <c r="J21" i="22" l="1"/>
  <c r="J23" i="22" s="1"/>
  <c r="J25" i="22" s="1"/>
  <c r="J61" i="22" s="1"/>
  <c r="F23" i="22"/>
  <c r="F25" i="22" s="1"/>
  <c r="F61" i="22" s="1"/>
  <c r="J62" i="1"/>
  <c r="F35" i="1"/>
  <c r="F62" i="1"/>
  <c r="F88" i="1" s="1"/>
  <c r="J88" i="1" l="1"/>
</calcChain>
</file>

<file path=xl/sharedStrings.xml><?xml version="1.0" encoding="utf-8"?>
<sst xmlns="http://schemas.openxmlformats.org/spreadsheetml/2006/main" count="566" uniqueCount="244">
  <si>
    <t>บริษัท ไทยออยล์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</si>
  <si>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</si>
  <si>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</si>
  <si>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</si>
  <si>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</si>
  <si>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</si>
  <si>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</si>
  <si>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</si>
  <si>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</si>
  <si>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</si>
  <si>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</si>
  <si>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</si>
  <si>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</si>
  <si>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</si>
  <si>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</si>
  <si>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</si>
  <si>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</si>
  <si>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รวมหนี้สินและส่วนของผู้ถือหุ้น 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</si>
  <si>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</si>
  <si>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</si>
  <si>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</si>
  <si>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</si>
  <si>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</si>
  <si>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ส่วนของ</t>
  </si>
  <si>
    <t>ที่ออกและ</t>
  </si>
  <si>
    <t>ส่วนเกิน</t>
  </si>
  <si>
    <t xml:space="preserve">ชำระแล้ว </t>
  </si>
  <si>
    <t>หนี้สินไม่หมุนเวียนอื่น</t>
  </si>
  <si>
    <t xml:space="preserve">กำไรสะสม </t>
  </si>
  <si>
    <t>เงินลงทุนชั่วคราว</t>
  </si>
  <si>
    <t xml:space="preserve">สินทรัพย์ไม่หมุนเวียนอื่น 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</si>
  <si>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</si>
  <si>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</si>
  <si>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</si>
  <si>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 xml:space="preserve">   ทุนที่ออกและชำระแล้ว</t>
  </si>
  <si>
    <t xml:space="preserve">   ทุนจดทะเบียน </t>
  </si>
  <si>
    <t xml:space="preserve">บริษัท ไทยออยล์ จำกัด (มหาชน) และบริษัทย่อย                                                                                                                                                                              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</si>
  <si>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</si>
  <si>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</si>
  <si>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</si>
  <si>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</si>
  <si>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</si>
  <si>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</si>
  <si>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</si>
  <si>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</si>
  <si>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</si>
  <si>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จ่ายเงินปันผล</t>
  </si>
  <si>
    <t>รวมส่วน</t>
  </si>
  <si>
    <t>ยังไม่ได้จัดสรร</t>
  </si>
  <si>
    <t>กำไรสะสม</t>
  </si>
  <si>
    <t>ภาษีเงินได้ค้างจ่าย</t>
  </si>
  <si>
    <t xml:space="preserve">สินค้าคงเหลือ </t>
  </si>
  <si>
    <t>งบการเงินเฉพาะกิจการ</t>
  </si>
  <si>
    <t xml:space="preserve">ลูกหนี้การค้า </t>
  </si>
  <si>
    <t xml:space="preserve">เงินลงทุนระยะยาวอื่น </t>
  </si>
  <si>
    <t xml:space="preserve">ที่ดิน อาคารและอุปกรณ์ </t>
  </si>
  <si>
    <t xml:space="preserve">หุ้นกู้ </t>
  </si>
  <si>
    <t xml:space="preserve">หนี้สินและส่วนของผู้ถือหุ้น </t>
  </si>
  <si>
    <t>รับเงินปันผล</t>
  </si>
  <si>
    <t>เงินปันผลรับ</t>
  </si>
  <si>
    <t>เงินปันผล</t>
  </si>
  <si>
    <t>ภาษีสรรพสามิตค้างจ่าย</t>
  </si>
  <si>
    <t>สินทรัพย์ภาษีเงินได้รอการตัดบัญชี</t>
  </si>
  <si>
    <t xml:space="preserve">(บาท) </t>
  </si>
  <si>
    <t>-</t>
  </si>
  <si>
    <t>(บาท)</t>
  </si>
  <si>
    <t>ภาษีเงินได้นิติบุคคลจ่ายล่วงหน้า</t>
  </si>
  <si>
    <t>ภาษีมูลค่าเพิ่มรอเรียกคืน</t>
  </si>
  <si>
    <t>ผลต่างจากการแปลงค่างบการเงิน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</si>
  <si>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</si>
  <si>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</si>
  <si>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</si>
  <si>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</si>
  <si>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มูลค่า</t>
  </si>
  <si>
    <t>ทุนสำรอง</t>
  </si>
  <si>
    <t>หุ้นสามัญ</t>
  </si>
  <si>
    <t xml:space="preserve">งบการเงินเฉพาะกิจการ </t>
  </si>
  <si>
    <t>ต้นทุนทางการเงิน</t>
  </si>
  <si>
    <t>เงินสดจ่ายสำหรับเงินให้กู้ยืมระยะสั้นแก่</t>
  </si>
  <si>
    <t xml:space="preserve">   กิจการที่เกี่ยวข้องกัน</t>
  </si>
  <si>
    <t>จ่ายต้นทุนทางการเงิน</t>
  </si>
  <si>
    <t>เงินลงทุนในบริษัทร่วม</t>
  </si>
  <si>
    <t>เงินกู้ยืมระยะสั้นจากกิจการที่เกี่ยวข้องกัน</t>
  </si>
  <si>
    <t xml:space="preserve">   ส่วนเกินมูลค่าหุ้นสามัญ</t>
  </si>
  <si>
    <t xml:space="preserve">      ทุนสำรองตามกฎหมาย </t>
  </si>
  <si>
    <t>ค่าใช้จ่ายในการบริหาร</t>
  </si>
  <si>
    <t>ค่าใช้จ่ายในการขาย</t>
  </si>
  <si>
    <t>เงินลงทุนในบริษัทย่อย</t>
  </si>
  <si>
    <t>เจ้าหนี้จากการซื้อที่ดิน อาคารและอุปกรณ์</t>
  </si>
  <si>
    <t>ค่าเสื่อมราคาและค่าตัดจำหน่าย</t>
  </si>
  <si>
    <t>ส่วนเกินมูลค่าหุ้น</t>
  </si>
  <si>
    <t>งบแสดงฐานะการเงิน</t>
  </si>
  <si>
    <t>ลูกหนี้กองทุนน้ำมันเชื้อเพลิง</t>
  </si>
  <si>
    <t>ส่วนได้เสียที่ไม่มีอำนาจควบคุม</t>
  </si>
  <si>
    <t>งบกำไรขาดทุนเบ็ดเสร็จ</t>
  </si>
  <si>
    <t xml:space="preserve">    ส่วนได้เสียที่ไม่มีอำนาจควบคุม</t>
  </si>
  <si>
    <t>กำไร (ขาดทุน) เบ็ดเสร็จอื่น</t>
  </si>
  <si>
    <t>ส่วนได้เสีย</t>
  </si>
  <si>
    <t>ที่ไม่มีอำนาจ</t>
  </si>
  <si>
    <t xml:space="preserve">ตามกฎหมาย </t>
  </si>
  <si>
    <t>ควบคุม</t>
  </si>
  <si>
    <t xml:space="preserve">     กำไร (ขาดทุน) เบ็ดเสร็จอื่น</t>
  </si>
  <si>
    <t>องค์ประกอบอื่น</t>
  </si>
  <si>
    <t>อสังหาริมทรัพย์เพื่อการลงทุน</t>
  </si>
  <si>
    <t>องค์ประกอบอื่นของส่วนของผู้ถือหุ้น</t>
  </si>
  <si>
    <t>รวมส่วนของบริษัทใหญ่</t>
  </si>
  <si>
    <t xml:space="preserve">    ส่วนของบริษัทใหญ่</t>
  </si>
  <si>
    <t xml:space="preserve">     กำไรสำหรับปี</t>
  </si>
  <si>
    <t>รวมกำไร (ขาดทุน) เบ็ดเสร็จสำหรับปี</t>
  </si>
  <si>
    <t>กำไร (ขาดทุน) เบ็ดเสร็จสำหรับปี</t>
  </si>
  <si>
    <t>ของผู้ถือหุ้น</t>
  </si>
  <si>
    <t>งบแสดงการเปลี่ยนแปลงส่วนของผู้ถือหุ้น</t>
  </si>
  <si>
    <t>หุ้นกู้ที่ถึงกำหนดชำระภายในหนึ่งปี</t>
  </si>
  <si>
    <t>ซื้อเงินลงทุนชั่วคราว</t>
  </si>
  <si>
    <t>31 ธันวาคม</t>
  </si>
  <si>
    <t>ลูกหนี้อื่น</t>
  </si>
  <si>
    <t>เจ้าหนี้อื่น</t>
  </si>
  <si>
    <t>สำหรับปีสิ้นสุดวันที่ 31 ธันวาคม</t>
  </si>
  <si>
    <t>เงินกู้ยืมระยะสั้น</t>
  </si>
  <si>
    <t>จากการเปลี่ยนแปลง</t>
  </si>
  <si>
    <t>สัดส่วนการถือหุ้น</t>
  </si>
  <si>
    <t>ในบริษัทย่อย</t>
  </si>
  <si>
    <t>ของส่วนของผู้ถือหุ้น</t>
  </si>
  <si>
    <t>จ่ายชำระคืนหุ้นกู้</t>
  </si>
  <si>
    <t>ส่วนขาดทุน</t>
  </si>
  <si>
    <t>ส่วนแบ่ง</t>
  </si>
  <si>
    <t>ในบริษัทร่วม</t>
  </si>
  <si>
    <t xml:space="preserve">   - สุทธิจากภาษี</t>
  </si>
  <si>
    <t>สินทรัพย์หมุนเวียนอื่น</t>
  </si>
  <si>
    <t>งบกำไรขาดทุน</t>
  </si>
  <si>
    <t>กำไร (ขาดทุน) เบ็ดเสร็จอื่นสำหรับปี</t>
  </si>
  <si>
    <t>เงินสดรับจากเงินกู้ยืมระยะสั้น</t>
  </si>
  <si>
    <t>ส่วนเกินจาก</t>
  </si>
  <si>
    <t>ยังไม่ได้</t>
  </si>
  <si>
    <t>การรวมธุรกิจภายใต้</t>
  </si>
  <si>
    <t>รวมส่วนของ</t>
  </si>
  <si>
    <t>ตามกฎหมาย</t>
  </si>
  <si>
    <t>จัดสรร</t>
  </si>
  <si>
    <t>การควบคุมเดียวกัน</t>
  </si>
  <si>
    <t>บริษัทใหญ่</t>
  </si>
  <si>
    <t>สำหรับงวดสามเดือนสิ้นสุดวันที่ 31 มีนาคม</t>
  </si>
  <si>
    <t xml:space="preserve">   ให้เท่ากับมูลค่าสุทธิที่จะได้รับ</t>
  </si>
  <si>
    <t>เงินลงทุนในการร่วมค้า</t>
  </si>
  <si>
    <t>รายการที่อาจถูกจัดประเภทรายการใหม่</t>
  </si>
  <si>
    <t>รวมรายการที่อาจถูกจัดประเภทรายการใหม่</t>
  </si>
  <si>
    <t>หนี้สินภาษีเงินได้รอการตัดบัญชี</t>
  </si>
  <si>
    <t>กำไรขั้นต้น</t>
  </si>
  <si>
    <t>กำไรสำหรับปี</t>
  </si>
  <si>
    <t>ส่วนของกำไรสำหรับปีที่เป็นของ</t>
  </si>
  <si>
    <t>ค่าใช้จ่ายภาษีเงินได้</t>
  </si>
  <si>
    <t>กำไรก่อนค่าใช้จ่ายภาษีเงินได้</t>
  </si>
  <si>
    <t>กำไรเบ็ดเสร็จรวมสำหรับปี</t>
  </si>
  <si>
    <t>ส่วนของกำไรเบ็ดเสร็จรวมที่เป็นของ</t>
  </si>
  <si>
    <t>ยอดคงเหลือ ณ วันที่ 1 มกราคม 2559</t>
  </si>
  <si>
    <t>ยอดคงเหลือ ณ วันที่ 31 ธันวาคม 2559</t>
  </si>
  <si>
    <t>สำหรับปีสิ้นสุดวันที่ 31 ธันวาคม 2559</t>
  </si>
  <si>
    <t>เจ้าหนี้จากการซื้อสินทรัพย์ไม่มีตัวตน</t>
  </si>
  <si>
    <t>ตัดจำหน่ายหนี้สูญ</t>
  </si>
  <si>
    <t>5, 18</t>
  </si>
  <si>
    <t>6, 18</t>
  </si>
  <si>
    <t>4, 7</t>
  </si>
  <si>
    <t>4, 9</t>
  </si>
  <si>
    <t>4, 19</t>
  </si>
  <si>
    <t>4, 20</t>
  </si>
  <si>
    <t>4, 18</t>
  </si>
  <si>
    <t>4, 31</t>
  </si>
  <si>
    <t>4, 25</t>
  </si>
  <si>
    <t>4, 26</t>
  </si>
  <si>
    <t>4, 29</t>
  </si>
  <si>
    <t>เงินกู้ยืมระยะยาว</t>
  </si>
  <si>
    <t>เงินกู้ยืมระยะยาวที่ถึงกำหนดชำระภายในหนึ่งปี</t>
  </si>
  <si>
    <t>เงินสดรับจากเงินกู้ยืมระยะยาว</t>
  </si>
  <si>
    <t>จ่ายชำระคืนเงินกู้ยืมระยะยาว</t>
  </si>
  <si>
    <t>4, 8</t>
  </si>
  <si>
    <t>เจ้าหนี้จากการซื้อหลักทรัพย์ค้างจ่าย (ในกองทุนส่วนบุคคล)</t>
  </si>
  <si>
    <t>เงินให้กู้ยืมระยะสั้น</t>
  </si>
  <si>
    <t>เงินลงทุนเผื่อขาย</t>
  </si>
  <si>
    <t>ค่าความนิยม</t>
  </si>
  <si>
    <t>สินทรัพย์ไม่มีตัวตนอื่น</t>
  </si>
  <si>
    <t xml:space="preserve">      ทุนสำรองอื่น </t>
  </si>
  <si>
    <t>รายได้จากการขายและการให้บริการ</t>
  </si>
  <si>
    <t>ต้นทุนขายและต้นทุนการให้บริการ</t>
  </si>
  <si>
    <t>ส่วนเกิน (ต่ำกว่า) ทุนอื่น</t>
  </si>
  <si>
    <t>สำหรับปีสิ้นสุดวันที่ 31 ธันวาคม 2560</t>
  </si>
  <si>
    <t>ยอดคงเหลือ ณ วันที่ 1 มกราคม 25560</t>
  </si>
  <si>
    <t>อื่น</t>
  </si>
  <si>
    <t>เผื่อขาย</t>
  </si>
  <si>
    <t>ยอดคงเหลือ ณ วันที่ 31 ธันวาคม 2560</t>
  </si>
  <si>
    <t>ยอดคงเหลือ ณ วันที่ 1 มกราคม 2560</t>
  </si>
  <si>
    <t>ส่วนแบ่งกำไรจากเงินลงทุนในการร่วมค้า</t>
  </si>
  <si>
    <t xml:space="preserve">   และบริษัทร่วม</t>
  </si>
  <si>
    <t>(กำไร) ขาดทุนจากการจำหน่ายที่ดิน อาคารและอุปกรณ์</t>
  </si>
  <si>
    <t>การรับรู้รายได้ค่าธรรมเนียมการเช่าที่ดินและอื่นๆ รับล่วงหน้า</t>
  </si>
  <si>
    <t xml:space="preserve">กระแสเงินสดได้มาจากกิจกรรมดำเนินงาน </t>
  </si>
  <si>
    <t>กระแสเงินสดสุทธิได้มาจากกิจกรรมดำเนินงาน</t>
  </si>
  <si>
    <t xml:space="preserve">   สหกรณ์ออมทรัพย์ของพนักงาน</t>
  </si>
  <si>
    <t>กำไรจากอัตราแลกเปลี่ยนสุทธิ</t>
  </si>
  <si>
    <t>กำไรก่อนต้นทุนทางการเงินและ</t>
  </si>
  <si>
    <t xml:space="preserve">  ค่าใช้จ่ายภาษีเงินได้</t>
  </si>
  <si>
    <t>กำไรจากอัตราแลกเปลี่ยนสุทธิที่ยังไม่เกิดขึ้นจริง</t>
  </si>
  <si>
    <t xml:space="preserve">   ในบริษัทร่วม</t>
  </si>
  <si>
    <t>ซื้อเงินลงทุนเผื่อขาย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</si>
  <si>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</si>
  <si>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</si>
  <si>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</si>
  <si>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ผลกระทบจากอัตราแลกเปลี่ยนที่มีผลต่อเงินสด</t>
  </si>
  <si>
    <t xml:space="preserve">   และรายการเทียบเท่าเงินสด</t>
  </si>
  <si>
    <t>รายการที่จะไม่ถูกจัดประเภทรายการใหม่</t>
  </si>
  <si>
    <t>4</t>
  </si>
  <si>
    <t>รวมรายการที่จะไม่ถูกจัดประเภทรายการใหม่</t>
  </si>
  <si>
    <t xml:space="preserve">   พนักงานที่กำหนดไว้</t>
  </si>
  <si>
    <t>ขาดทุนจากการวัดมูลค่าใหม่ของผลประโยชน์</t>
  </si>
  <si>
    <t>ขาดทุนจากการจำหน่ายเงินลงทุน</t>
  </si>
  <si>
    <t>ขายเงินลงทุนเผื่อขาย</t>
  </si>
  <si>
    <t>เงินสดรับจาการขายเงินลงทุนในบริษัทร่วม</t>
  </si>
  <si>
    <t>เงินสดจ่ายสำหรับเงินลงทุนระยะยาวอื่น</t>
  </si>
  <si>
    <t>ประมาณการหนี้สินสำหรับผลประโยชน์พนักงาน</t>
  </si>
  <si>
    <t>ผลต่างของอัตราแลกเปลี่ยนจากการแปลงค่างบการเงิน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</si>
  <si>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</si>
  <si>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</si>
  <si>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ภาษีเงินได้รับคืน (จ่ายออก)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</si>
  <si>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</si>
  <si>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</si>
  <si>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</si>
  <si>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เงินสดรับชำระคืนจากเงินให้กู้ยืมระยะยาวแก่</t>
  </si>
  <si>
    <t>เงินสดรับชำระคืนจากเงินให้กู้ยืมระยะสั้นแก่</t>
  </si>
  <si>
    <t>เงินสดจ่ายเพื่อชำระเงินกู้ยืมระยะสั้น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</si>
  <si>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</si>
  <si>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</si>
  <si>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</si>
  <si>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ขาดทุนจากอนุพันธ์เพื่อประกันความเสี่ยงสุทธิ</t>
  </si>
  <si>
    <t>ตั้ง (กลับรายการ) ค่าเผื่อการด้อยค่าของสินทรัพย์</t>
  </si>
  <si>
    <t>เงินสดจ่ายสำหรับเงินลงทุนในบริษัทย่อย</t>
  </si>
  <si>
    <t>กลับรายการปรับลดมูลค่าสินค้าคงเหลือ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</si>
  <si>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</si>
  <si>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</si>
  <si>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 xml:space="preserve">   ไว้ในกำไรหรือขาดทุนในภายหลัง</t>
  </si>
  <si>
    <t>ส่วนแบ่งกำไร (ขาดทุน) เบ็ดเสร็จอื่นจากการลงทุน</t>
  </si>
  <si>
    <t>ผลต่างจากการ</t>
  </si>
  <si>
    <t>แปลงค่า</t>
  </si>
  <si>
    <t>กำไร (ขาดทุน)</t>
  </si>
  <si>
    <t>เบ็ดเสร็จอื่น</t>
  </si>
  <si>
    <t>การเปลี่ยนแปลงในมูลค่ายุติธรรมสุทธิของ</t>
  </si>
  <si>
    <t xml:space="preserve">   เงินลงทุนเผื่อขาย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</si>
</sst>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\ ;\(#,##0.00\)"/>
  </numFmts>
  <fonts count="2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8"/>
      <name val="Angsana New"/>
      <family val="1"/>
    </font>
    <font>
      <sz val="15"/>
      <color indexed="10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/>
    <xf numFmtId="0" fontId="16" fillId="0" borderId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17" fillId="0" borderId="0"/>
    <xf numFmtId="43" fontId="5" fillId="0" borderId="0" applyFont="0" applyFill="0" applyBorder="0" applyAlignment="0" applyProtection="0"/>
    <xf numFmtId="0" fontId="18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0" borderId="0"/>
    <xf numFmtId="0" fontId="18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1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73" fontId="21" fillId="0" borderId="0"/>
    <xf numFmtId="0" fontId="18" fillId="0" borderId="0"/>
    <xf numFmtId="0" fontId="7" fillId="0" borderId="0"/>
    <xf numFmtId="0" fontId="7" fillId="0" borderId="0"/>
    <xf numFmtId="10" fontId="16" fillId="0" borderId="0" applyFont="0" applyFill="0" applyBorder="0" applyAlignment="0" applyProtection="0"/>
    <xf numFmtId="9" fontId="20" fillId="0" borderId="2" applyNumberFormat="0" applyBorder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</cellStyleXfs>
  <cellXfs count="251">
    <xf numFmtId="0" fontId="0" fillId="0" borderId="0" xfId="0"/>
    <xf numFmtId="0" fontId="10" fillId="0" borderId="0" xfId="0" applyFont="1" applyFill="1" applyBorder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justify"/>
    </xf>
    <xf numFmtId="166" fontId="9" fillId="0" borderId="3" xfId="10" applyNumberFormat="1" applyFont="1" applyFill="1" applyBorder="1" applyAlignment="1">
      <alignment horizontal="right"/>
    </xf>
    <xf numFmtId="166" fontId="9" fillId="0" borderId="0" xfId="1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0" fontId="7" fillId="0" borderId="0" xfId="26" applyFont="1" applyFill="1"/>
    <xf numFmtId="165" fontId="9" fillId="0" borderId="0" xfId="26" applyNumberFormat="1" applyFont="1" applyFill="1" applyBorder="1" applyAlignment="1"/>
    <xf numFmtId="0" fontId="6" fillId="0" borderId="0" xfId="0" applyFont="1" applyFill="1" applyBorder="1" applyAlignment="1">
      <alignment horizontal="justify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9" fillId="0" borderId="0" xfId="26" applyFont="1" applyFill="1" applyAlignment="1">
      <alignment vertical="top" wrapText="1"/>
    </xf>
    <xf numFmtId="0" fontId="9" fillId="0" borderId="0" xfId="26" applyFont="1" applyFill="1" applyBorder="1" applyAlignment="1">
      <alignment vertical="top" wrapText="1"/>
    </xf>
    <xf numFmtId="165" fontId="9" fillId="0" borderId="0" xfId="26" applyNumberFormat="1" applyFont="1" applyFill="1" applyAlignment="1"/>
    <xf numFmtId="0" fontId="6" fillId="0" borderId="0" xfId="26" applyFont="1" applyFill="1"/>
    <xf numFmtId="0" fontId="9" fillId="0" borderId="0" xfId="26" applyFont="1" applyFill="1" applyBorder="1" applyAlignment="1">
      <alignment horizontal="right" vertical="top" wrapText="1"/>
    </xf>
    <xf numFmtId="0" fontId="13" fillId="0" borderId="0" xfId="26" applyFont="1" applyFill="1"/>
    <xf numFmtId="0" fontId="15" fillId="0" borderId="0" xfId="0" applyFont="1" applyFill="1" applyBorder="1" applyAlignment="1"/>
    <xf numFmtId="165" fontId="15" fillId="0" borderId="0" xfId="0" applyNumberFormat="1" applyFont="1" applyFill="1" applyBorder="1" applyAlignment="1">
      <alignment horizontal="right"/>
    </xf>
    <xf numFmtId="166" fontId="15" fillId="0" borderId="0" xfId="10" applyNumberFormat="1" applyFont="1" applyFill="1" applyBorder="1" applyAlignment="1">
      <alignment horizontal="right"/>
    </xf>
    <xf numFmtId="166" fontId="9" fillId="0" borderId="4" xfId="10" applyNumberFormat="1" applyFont="1" applyFill="1" applyBorder="1" applyAlignment="1">
      <alignment horizontal="right"/>
    </xf>
    <xf numFmtId="166" fontId="9" fillId="0" borderId="5" xfId="1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right"/>
    </xf>
    <xf numFmtId="166" fontId="15" fillId="0" borderId="0" xfId="10" applyNumberFormat="1" applyFont="1" applyFill="1" applyBorder="1" applyAlignment="1"/>
    <xf numFmtId="166" fontId="15" fillId="0" borderId="5" xfId="10" applyNumberFormat="1" applyFont="1" applyFill="1" applyBorder="1" applyAlignment="1">
      <alignment horizontal="right"/>
    </xf>
    <xf numFmtId="166" fontId="15" fillId="0" borderId="4" xfId="10" applyNumberFormat="1" applyFont="1" applyFill="1" applyBorder="1" applyAlignment="1">
      <alignment horizontal="right"/>
    </xf>
    <xf numFmtId="166" fontId="15" fillId="0" borderId="0" xfId="10" applyNumberFormat="1" applyFont="1" applyFill="1" applyBorder="1" applyAlignment="1">
      <alignment horizontal="center"/>
    </xf>
    <xf numFmtId="43" fontId="15" fillId="0" borderId="0" xfId="10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166" fontId="15" fillId="0" borderId="0" xfId="10" quotePrefix="1" applyNumberFormat="1" applyFont="1" applyFill="1" applyBorder="1" applyAlignment="1">
      <alignment horizontal="center"/>
    </xf>
    <xf numFmtId="0" fontId="7" fillId="0" borderId="0" xfId="26" applyFont="1" applyFill="1" applyBorder="1" applyAlignment="1">
      <alignment horizontal="center" vertical="top" wrapText="1"/>
    </xf>
    <xf numFmtId="166" fontId="9" fillId="0" borderId="6" xfId="10" applyNumberFormat="1" applyFont="1" applyFill="1" applyBorder="1" applyAlignment="1">
      <alignment horizontal="right"/>
    </xf>
    <xf numFmtId="165" fontId="7" fillId="0" borderId="0" xfId="25" applyNumberFormat="1" applyFont="1" applyFill="1" applyBorder="1" applyAlignment="1">
      <alignment horizontal="right"/>
    </xf>
    <xf numFmtId="165" fontId="7" fillId="0" borderId="4" xfId="0" applyNumberFormat="1" applyFont="1" applyFill="1" applyBorder="1" applyAlignment="1">
      <alignment horizontal="right"/>
    </xf>
    <xf numFmtId="0" fontId="7" fillId="0" borderId="0" xfId="26" applyFill="1"/>
    <xf numFmtId="0" fontId="7" fillId="0" borderId="0" xfId="26" applyFont="1" applyFill="1" applyAlignment="1">
      <alignment vertical="top" wrapText="1"/>
    </xf>
    <xf numFmtId="0" fontId="7" fillId="0" borderId="0" xfId="26" applyFont="1" applyFill="1" applyBorder="1" applyAlignment="1">
      <alignment horizontal="right" vertical="top" wrapText="1"/>
    </xf>
    <xf numFmtId="0" fontId="7" fillId="0" borderId="0" xfId="26" applyFont="1" applyFill="1" applyAlignment="1">
      <alignment horizontal="center"/>
    </xf>
    <xf numFmtId="165" fontId="7" fillId="0" borderId="0" xfId="26" applyNumberFormat="1" applyFont="1" applyFill="1" applyAlignment="1">
      <alignment horizontal="center"/>
    </xf>
    <xf numFmtId="165" fontId="7" fillId="0" borderId="0" xfId="26" applyNumberFormat="1" applyFont="1" applyFill="1" applyAlignment="1"/>
    <xf numFmtId="37" fontId="7" fillId="0" borderId="0" xfId="26" applyNumberFormat="1" applyFont="1" applyFill="1" applyAlignment="1"/>
    <xf numFmtId="0" fontId="7" fillId="0" borderId="0" xfId="26" applyFont="1" applyFill="1" applyBorder="1"/>
    <xf numFmtId="165" fontId="7" fillId="0" borderId="0" xfId="26" applyNumberFormat="1" applyFont="1" applyFill="1" applyBorder="1" applyAlignment="1">
      <alignment horizontal="right"/>
    </xf>
    <xf numFmtId="0" fontId="0" fillId="0" borderId="0" xfId="0" applyFill="1"/>
    <xf numFmtId="0" fontId="7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165" fontId="15" fillId="0" borderId="0" xfId="0" applyNumberFormat="1" applyFont="1" applyFill="1" applyBorder="1" applyAlignment="1"/>
    <xf numFmtId="43" fontId="15" fillId="0" borderId="0" xfId="0" applyNumberFormat="1" applyFont="1" applyFill="1" applyBorder="1" applyAlignment="1"/>
    <xf numFmtId="165" fontId="7" fillId="0" borderId="0" xfId="26" applyNumberFormat="1" applyFont="1" applyFill="1" applyBorder="1" applyAlignment="1"/>
    <xf numFmtId="41" fontId="7" fillId="0" borderId="0" xfId="26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0" fontId="9" fillId="0" borderId="0" xfId="26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26" applyFont="1" applyFill="1"/>
    <xf numFmtId="0" fontId="7" fillId="0" borderId="0" xfId="26" applyFont="1" applyFill="1" applyAlignment="1"/>
    <xf numFmtId="0" fontId="9" fillId="0" borderId="0" xfId="26" applyFont="1" applyFill="1" applyAlignment="1"/>
    <xf numFmtId="0" fontId="0" fillId="0" borderId="0" xfId="0" applyFont="1" applyFill="1" applyAlignment="1">
      <alignment horizontal="left"/>
    </xf>
    <xf numFmtId="164" fontId="7" fillId="0" borderId="0" xfId="13" applyNumberFormat="1" applyFont="1" applyFill="1" applyBorder="1" applyAlignment="1">
      <alignment horizontal="right"/>
    </xf>
    <xf numFmtId="43" fontId="9" fillId="0" borderId="3" xfId="13" applyNumberFormat="1" applyFont="1" applyFill="1" applyBorder="1" applyAlignment="1">
      <alignment horizontal="right"/>
    </xf>
    <xf numFmtId="43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right"/>
    </xf>
    <xf numFmtId="166" fontId="9" fillId="0" borderId="3" xfId="13" applyNumberFormat="1" applyFont="1" applyFill="1" applyBorder="1" applyAlignment="1">
      <alignment horizontal="right"/>
    </xf>
    <xf numFmtId="165" fontId="9" fillId="0" borderId="5" xfId="13" applyNumberFormat="1" applyFont="1" applyFill="1" applyBorder="1" applyAlignment="1">
      <alignment horizontal="right"/>
    </xf>
    <xf numFmtId="43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right"/>
    </xf>
    <xf numFmtId="43" fontId="7" fillId="0" borderId="0" xfId="0" applyNumberFormat="1" applyFont="1" applyFill="1" applyBorder="1" applyAlignment="1">
      <alignment horizontal="right"/>
    </xf>
    <xf numFmtId="0" fontId="6" fillId="0" borderId="0" xfId="26" applyFont="1" applyFill="1" applyAlignment="1"/>
    <xf numFmtId="0" fontId="7" fillId="0" borderId="0" xfId="26" applyFill="1" applyBorder="1"/>
    <xf numFmtId="43" fontId="7" fillId="0" borderId="0" xfId="13" applyFont="1" applyFill="1" applyAlignment="1"/>
    <xf numFmtId="43" fontId="7" fillId="0" borderId="0" xfId="13" applyFont="1" applyFill="1" applyBorder="1" applyAlignment="1"/>
    <xf numFmtId="41" fontId="7" fillId="0" borderId="0" xfId="13" applyNumberFormat="1" applyFont="1" applyFill="1" applyAlignment="1"/>
    <xf numFmtId="43" fontId="9" fillId="0" borderId="0" xfId="0" applyNumberFormat="1" applyFont="1" applyFill="1" applyBorder="1" applyAlignment="1">
      <alignment horizontal="right"/>
    </xf>
    <xf numFmtId="166" fontId="9" fillId="0" borderId="0" xfId="13" applyNumberFormat="1" applyFont="1" applyFill="1" applyBorder="1" applyAlignment="1">
      <alignment horizontal="right"/>
    </xf>
    <xf numFmtId="165" fontId="7" fillId="0" borderId="0" xfId="13" applyNumberFormat="1" applyFont="1" applyFill="1" applyAlignment="1">
      <alignment horizontal="right"/>
    </xf>
    <xf numFmtId="0" fontId="0" fillId="0" borderId="0" xfId="0" applyFill="1" applyBorder="1"/>
    <xf numFmtId="43" fontId="9" fillId="0" borderId="0" xfId="13" applyFont="1" applyFill="1" applyAlignment="1">
      <alignment horizontal="right"/>
    </xf>
    <xf numFmtId="166" fontId="9" fillId="0" borderId="0" xfId="13" applyNumberFormat="1" applyFont="1" applyFill="1" applyAlignment="1">
      <alignment horizontal="right"/>
    </xf>
    <xf numFmtId="166" fontId="7" fillId="0" borderId="0" xfId="12" applyNumberFormat="1" applyFont="1" applyFill="1" applyBorder="1" applyAlignment="1">
      <alignment horizontal="right"/>
    </xf>
    <xf numFmtId="164" fontId="15" fillId="0" borderId="0" xfId="0" applyNumberFormat="1" applyFont="1" applyFill="1" applyBorder="1" applyAlignment="1"/>
    <xf numFmtId="165" fontId="0" fillId="0" borderId="0" xfId="0" applyNumberFormat="1" applyFill="1"/>
    <xf numFmtId="43" fontId="9" fillId="0" borderId="0" xfId="10" applyFont="1" applyFill="1" applyBorder="1" applyAlignment="1">
      <alignment horizontal="right"/>
    </xf>
    <xf numFmtId="166" fontId="15" fillId="0" borderId="0" xfId="0" applyNumberFormat="1" applyFont="1" applyFill="1" applyBorder="1" applyAlignment="1"/>
    <xf numFmtId="43" fontId="24" fillId="0" borderId="0" xfId="0" applyNumberFormat="1" applyFont="1" applyFill="1" applyBorder="1" applyAlignment="1"/>
    <xf numFmtId="43" fontId="7" fillId="0" borderId="0" xfId="29" applyFont="1" applyFill="1" applyBorder="1" applyAlignment="1"/>
    <xf numFmtId="43" fontId="7" fillId="0" borderId="0" xfId="29" applyFont="1" applyFill="1" applyBorder="1" applyAlignment="1">
      <alignment horizontal="right"/>
    </xf>
    <xf numFmtId="166" fontId="7" fillId="0" borderId="0" xfId="29" applyNumberFormat="1" applyFont="1" applyFill="1" applyBorder="1" applyAlignment="1">
      <alignment horizontal="right"/>
    </xf>
    <xf numFmtId="165" fontId="11" fillId="0" borderId="0" xfId="26" applyNumberFormat="1" applyFont="1" applyFill="1" applyBorder="1" applyAlignment="1">
      <alignment horizontal="center"/>
    </xf>
    <xf numFmtId="0" fontId="7" fillId="0" borderId="0" xfId="30" applyFont="1" applyFill="1" applyBorder="1" applyAlignment="1"/>
    <xf numFmtId="0" fontId="9" fillId="0" borderId="0" xfId="30" applyFont="1" applyFill="1" applyAlignment="1">
      <alignment horizontal="left"/>
    </xf>
    <xf numFmtId="0" fontId="9" fillId="0" borderId="0" xfId="30" applyFont="1" applyFill="1" applyBorder="1" applyAlignment="1"/>
    <xf numFmtId="0" fontId="7" fillId="0" borderId="0" xfId="30" applyFont="1" applyFill="1" applyBorder="1" applyAlignment="1">
      <alignment horizontal="center"/>
    </xf>
    <xf numFmtId="0" fontId="7" fillId="0" borderId="0" xfId="30" applyFont="1" applyFill="1" applyBorder="1" applyAlignment="1">
      <alignment horizontal="right"/>
    </xf>
    <xf numFmtId="166" fontId="25" fillId="0" borderId="0" xfId="31" applyNumberFormat="1" applyFont="1" applyFill="1" applyBorder="1" applyAlignment="1">
      <alignment horizontal="right"/>
    </xf>
    <xf numFmtId="0" fontId="7" fillId="0" borderId="0" xfId="30" quotePrefix="1" applyFont="1" applyFill="1" applyBorder="1" applyAlignment="1">
      <alignment horizontal="left"/>
    </xf>
    <xf numFmtId="166" fontId="7" fillId="0" borderId="0" xfId="31" applyNumberFormat="1" applyFont="1" applyFill="1" applyBorder="1" applyAlignment="1">
      <alignment horizontal="right"/>
    </xf>
    <xf numFmtId="165" fontId="9" fillId="0" borderId="0" xfId="30" applyNumberFormat="1" applyFont="1" applyFill="1" applyBorder="1" applyAlignment="1">
      <alignment horizontal="right"/>
    </xf>
    <xf numFmtId="166" fontId="7" fillId="0" borderId="0" xfId="30" applyNumberFormat="1" applyFont="1" applyFill="1" applyBorder="1" applyAlignment="1"/>
    <xf numFmtId="166" fontId="9" fillId="0" borderId="5" xfId="31" applyNumberFormat="1" applyFont="1" applyFill="1" applyBorder="1" applyAlignment="1">
      <alignment horizontal="right"/>
    </xf>
    <xf numFmtId="166" fontId="9" fillId="0" borderId="0" xfId="29" applyNumberFormat="1" applyFont="1" applyFill="1" applyBorder="1" applyAlignment="1">
      <alignment horizontal="right"/>
    </xf>
    <xf numFmtId="0" fontId="9" fillId="0" borderId="0" xfId="30" applyFont="1" applyFill="1" applyBorder="1" applyAlignment="1">
      <alignment horizontal="center"/>
    </xf>
    <xf numFmtId="166" fontId="7" fillId="0" borderId="0" xfId="31" applyNumberFormat="1" applyFont="1" applyFill="1" applyBorder="1" applyAlignment="1">
      <alignment horizontal="center"/>
    </xf>
    <xf numFmtId="0" fontId="7" fillId="0" borderId="0" xfId="30" applyFont="1" applyFill="1" applyBorder="1" applyAlignment="1">
      <alignment horizontal="left"/>
    </xf>
    <xf numFmtId="166" fontId="9" fillId="0" borderId="0" xfId="31" applyNumberFormat="1" applyFont="1" applyFill="1" applyBorder="1" applyAlignment="1">
      <alignment horizontal="right"/>
    </xf>
    <xf numFmtId="166" fontId="9" fillId="0" borderId="4" xfId="31" applyNumberFormat="1" applyFont="1" applyFill="1" applyBorder="1" applyAlignment="1">
      <alignment horizontal="right"/>
    </xf>
    <xf numFmtId="166" fontId="7" fillId="0" borderId="4" xfId="31" applyNumberFormat="1" applyFont="1" applyFill="1" applyBorder="1" applyAlignment="1">
      <alignment horizontal="right"/>
    </xf>
    <xf numFmtId="0" fontId="7" fillId="0" borderId="0" xfId="30" applyFont="1" applyFill="1" applyAlignment="1">
      <alignment horizontal="left"/>
    </xf>
    <xf numFmtId="0" fontId="7" fillId="0" borderId="0" xfId="30" applyFont="1" applyFill="1" applyBorder="1" applyAlignment="1">
      <alignment horizontal="justify"/>
    </xf>
    <xf numFmtId="43" fontId="25" fillId="0" borderId="0" xfId="29" applyFont="1" applyFill="1" applyBorder="1" applyAlignment="1"/>
    <xf numFmtId="0" fontId="9" fillId="0" borderId="0" xfId="30" quotePrefix="1" applyFont="1" applyFill="1" applyBorder="1" applyAlignment="1">
      <alignment horizontal="left"/>
    </xf>
    <xf numFmtId="174" fontId="9" fillId="0" borderId="5" xfId="31" applyNumberFormat="1" applyFont="1" applyFill="1" applyBorder="1" applyAlignment="1">
      <alignment horizontal="right"/>
    </xf>
    <xf numFmtId="174" fontId="9" fillId="0" borderId="0" xfId="31" applyNumberFormat="1" applyFont="1" applyFill="1" applyBorder="1" applyAlignment="1">
      <alignment horizontal="right"/>
    </xf>
    <xf numFmtId="174" fontId="9" fillId="0" borderId="0" xfId="29" applyNumberFormat="1" applyFont="1" applyFill="1" applyBorder="1" applyAlignment="1">
      <alignment horizontal="right"/>
    </xf>
    <xf numFmtId="0" fontId="9" fillId="0" borderId="0" xfId="30" quotePrefix="1" applyFont="1" applyFill="1" applyBorder="1" applyAlignment="1"/>
    <xf numFmtId="166" fontId="9" fillId="0" borderId="6" xfId="31" applyNumberFormat="1" applyFont="1" applyFill="1" applyBorder="1" applyAlignment="1">
      <alignment horizontal="right"/>
    </xf>
    <xf numFmtId="43" fontId="25" fillId="0" borderId="0" xfId="29" applyNumberFormat="1" applyFont="1" applyFill="1" applyBorder="1" applyAlignment="1">
      <alignment horizontal="right"/>
    </xf>
    <xf numFmtId="166" fontId="25" fillId="0" borderId="0" xfId="29" applyNumberFormat="1" applyFont="1" applyFill="1" applyBorder="1" applyAlignment="1">
      <alignment horizontal="right"/>
    </xf>
    <xf numFmtId="0" fontId="0" fillId="0" borderId="0" xfId="30" applyFont="1" applyFill="1" applyBorder="1" applyAlignment="1"/>
    <xf numFmtId="166" fontId="0" fillId="0" borderId="4" xfId="1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64" fontId="7" fillId="0" borderId="0" xfId="30" applyNumberFormat="1" applyFont="1" applyFill="1" applyBorder="1" applyAlignment="1"/>
    <xf numFmtId="43" fontId="25" fillId="0" borderId="0" xfId="29" applyFont="1" applyFill="1" applyAlignment="1">
      <alignment vertical="top" wrapText="1"/>
    </xf>
    <xf numFmtId="43" fontId="23" fillId="0" borderId="0" xfId="29" applyFont="1" applyFill="1" applyBorder="1" applyAlignment="1">
      <alignment horizontal="right"/>
    </xf>
    <xf numFmtId="43" fontId="0" fillId="0" borderId="0" xfId="29" quotePrefix="1" applyFont="1" applyFill="1" applyBorder="1" applyAlignment="1">
      <alignment horizontal="right"/>
    </xf>
    <xf numFmtId="166" fontId="0" fillId="0" borderId="0" xfId="29" quotePrefix="1" applyNumberFormat="1" applyFont="1" applyFill="1" applyBorder="1" applyAlignment="1">
      <alignment horizontal="right"/>
    </xf>
    <xf numFmtId="0" fontId="0" fillId="0" borderId="0" xfId="30" applyFont="1" applyFill="1" applyBorder="1" applyAlignment="1">
      <alignment horizontal="left"/>
    </xf>
    <xf numFmtId="166" fontId="7" fillId="0" borderId="0" xfId="10" applyNumberFormat="1" applyFont="1" applyFill="1" applyBorder="1" applyAlignment="1">
      <alignment horizontal="right"/>
    </xf>
    <xf numFmtId="43" fontId="7" fillId="0" borderId="0" xfId="10" applyFont="1" applyFill="1" applyBorder="1" applyAlignment="1">
      <alignment horizontal="right"/>
    </xf>
    <xf numFmtId="166" fontId="7" fillId="0" borderId="4" xfId="10" applyNumberFormat="1" applyFont="1" applyFill="1" applyBorder="1" applyAlignment="1">
      <alignment horizontal="right"/>
    </xf>
    <xf numFmtId="43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7" fillId="0" borderId="0" xfId="26" applyNumberFormat="1" applyFont="1" applyFill="1"/>
    <xf numFmtId="0" fontId="7" fillId="0" borderId="0" xfId="26" applyFont="1" applyFill="1" applyBorder="1" applyAlignment="1">
      <alignment vertical="top" wrapText="1"/>
    </xf>
    <xf numFmtId="43" fontId="0" fillId="0" borderId="0" xfId="10" quotePrefix="1" applyFont="1" applyFill="1" applyBorder="1" applyAlignment="1">
      <alignment horizontal="right"/>
    </xf>
    <xf numFmtId="165" fontId="9" fillId="0" borderId="3" xfId="0" applyNumberFormat="1" applyFont="1" applyFill="1" applyBorder="1" applyAlignment="1">
      <alignment horizontal="right"/>
    </xf>
    <xf numFmtId="165" fontId="7" fillId="0" borderId="0" xfId="10" applyNumberFormat="1" applyFont="1" applyFill="1" applyBorder="1" applyAlignment="1">
      <alignment horizontal="right"/>
    </xf>
    <xf numFmtId="43" fontId="9" fillId="0" borderId="3" xfId="10" quotePrefix="1" applyFont="1" applyFill="1" applyBorder="1" applyAlignment="1">
      <alignment horizontal="right"/>
    </xf>
    <xf numFmtId="165" fontId="9" fillId="0" borderId="5" xfId="10" applyNumberFormat="1" applyFont="1" applyFill="1" applyBorder="1" applyAlignment="1">
      <alignment horizontal="right"/>
    </xf>
    <xf numFmtId="165" fontId="9" fillId="0" borderId="0" xfId="10" applyNumberFormat="1" applyFont="1" applyFill="1" applyBorder="1" applyAlignment="1">
      <alignment horizontal="right"/>
    </xf>
    <xf numFmtId="165" fontId="9" fillId="0" borderId="3" xfId="26" applyNumberFormat="1" applyFont="1" applyFill="1" applyBorder="1" applyAlignment="1"/>
    <xf numFmtId="43" fontId="0" fillId="0" borderId="4" xfId="29" quotePrefix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66" fontId="0" fillId="0" borderId="0" xfId="10" applyNumberFormat="1" applyFont="1" applyFill="1" applyBorder="1" applyAlignment="1">
      <alignment horizontal="right"/>
    </xf>
    <xf numFmtId="43" fontId="25" fillId="0" borderId="0" xfId="3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4" xfId="26" applyFont="1" applyFill="1" applyBorder="1" applyAlignment="1">
      <alignment horizontal="center" vertical="top" wrapText="1"/>
    </xf>
    <xf numFmtId="0" fontId="11" fillId="0" borderId="0" xfId="26" applyFont="1" applyFill="1" applyBorder="1" applyAlignment="1">
      <alignment horizontal="center" vertical="top" wrapText="1"/>
    </xf>
    <xf numFmtId="0" fontId="9" fillId="0" borderId="0" xfId="26" quotePrefix="1" applyFont="1" applyFill="1" applyBorder="1" applyAlignment="1">
      <alignment horizontal="center" vertical="top" wrapText="1"/>
    </xf>
    <xf numFmtId="165" fontId="11" fillId="0" borderId="0" xfId="26" applyNumberFormat="1" applyFont="1" applyFill="1" applyAlignment="1">
      <alignment horizontal="center"/>
    </xf>
    <xf numFmtId="0" fontId="0" fillId="0" borderId="0" xfId="0" applyFill="1" applyBorder="1" applyAlignment="1"/>
    <xf numFmtId="0" fontId="9" fillId="0" borderId="0" xfId="0" applyFont="1" applyFill="1" applyBorder="1" applyAlignment="1">
      <alignment horizontal="left"/>
    </xf>
    <xf numFmtId="166" fontId="7" fillId="0" borderId="7" xfId="10" applyNumberFormat="1" applyFont="1" applyFill="1" applyBorder="1" applyAlignment="1">
      <alignment horizontal="right"/>
    </xf>
    <xf numFmtId="166" fontId="0" fillId="0" borderId="7" xfId="10" applyNumberFormat="1" applyFont="1" applyFill="1" applyBorder="1" applyAlignment="1">
      <alignment horizontal="right"/>
    </xf>
    <xf numFmtId="0" fontId="9" fillId="0" borderId="0" xfId="30" applyFont="1" applyFill="1" applyBorder="1" applyAlignment="1">
      <alignment horizontal="left"/>
    </xf>
    <xf numFmtId="165" fontId="11" fillId="0" borderId="0" xfId="26" applyNumberFormat="1" applyFont="1" applyFill="1" applyAlignment="1">
      <alignment horizontal="center"/>
    </xf>
    <xf numFmtId="43" fontId="9" fillId="0" borderId="0" xfId="10" applyFont="1" applyFill="1" applyAlignment="1">
      <alignment horizontal="right"/>
    </xf>
    <xf numFmtId="166" fontId="7" fillId="0" borderId="0" xfId="34" applyNumberFormat="1" applyFont="1" applyFill="1" applyBorder="1" applyAlignment="1"/>
    <xf numFmtId="0" fontId="11" fillId="0" borderId="0" xfId="26" applyFont="1" applyFill="1" applyBorder="1" applyAlignment="1">
      <alignment horizontal="center" vertical="top" wrapText="1"/>
    </xf>
    <xf numFmtId="0" fontId="0" fillId="0" borderId="0" xfId="0" quotePrefix="1" applyFont="1" applyFill="1" applyBorder="1" applyAlignment="1">
      <alignment horizontal="left"/>
    </xf>
    <xf numFmtId="0" fontId="9" fillId="0" borderId="0" xfId="26" quotePrefix="1" applyFont="1" applyFill="1" applyBorder="1" applyAlignment="1">
      <alignment vertical="top" wrapText="1"/>
    </xf>
    <xf numFmtId="0" fontId="0" fillId="0" borderId="0" xfId="26" applyFont="1" applyFill="1" applyAlignment="1">
      <alignment horizontal="center"/>
    </xf>
    <xf numFmtId="43" fontId="7" fillId="4" borderId="0" xfId="29" applyFont="1" applyFill="1" applyBorder="1" applyAlignment="1"/>
    <xf numFmtId="0" fontId="0" fillId="0" borderId="0" xfId="30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1" fillId="0" borderId="0" xfId="3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26" applyFont="1" applyFill="1" applyAlignment="1">
      <alignment horizontal="center" vertical="top" wrapText="1"/>
    </xf>
    <xf numFmtId="0" fontId="11" fillId="0" borderId="0" xfId="30" applyFont="1" applyFill="1" applyBorder="1" applyAlignment="1"/>
    <xf numFmtId="0" fontId="11" fillId="0" borderId="0" xfId="0" quotePrefix="1" applyFont="1" applyFill="1" applyBorder="1" applyAlignment="1">
      <alignment horizontal="center"/>
    </xf>
    <xf numFmtId="0" fontId="14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30" applyFont="1" applyFill="1" applyBorder="1" applyAlignment="1">
      <alignment horizontal="center"/>
    </xf>
    <xf numFmtId="166" fontId="7" fillId="0" borderId="7" xfId="31" applyNumberFormat="1" applyFont="1" applyFill="1" applyBorder="1" applyAlignment="1">
      <alignment horizontal="right"/>
    </xf>
    <xf numFmtId="166" fontId="0" fillId="0" borderId="0" xfId="29" applyNumberFormat="1" applyFont="1" applyFill="1" applyBorder="1" applyAlignment="1">
      <alignment horizontal="right"/>
    </xf>
    <xf numFmtId="166" fontId="9" fillId="0" borderId="3" xfId="10" applyNumberFormat="1" applyFont="1" applyFill="1" applyBorder="1" applyAlignment="1"/>
    <xf numFmtId="0" fontId="7" fillId="0" borderId="0" xfId="37" applyFont="1" applyFill="1" applyBorder="1" applyAlignment="1"/>
    <xf numFmtId="165" fontId="25" fillId="0" borderId="0" xfId="37" applyNumberFormat="1" applyFont="1" applyFill="1" applyBorder="1" applyAlignment="1"/>
    <xf numFmtId="43" fontId="7" fillId="0" borderId="0" xfId="37" applyNumberFormat="1" applyFont="1" applyFill="1" applyBorder="1" applyAlignment="1"/>
    <xf numFmtId="3" fontId="7" fillId="0" borderId="0" xfId="37" applyNumberFormat="1" applyFont="1" applyFill="1" applyBorder="1" applyAlignment="1"/>
    <xf numFmtId="0" fontId="0" fillId="0" borderId="0" xfId="37" applyFont="1" applyFill="1" applyBorder="1" applyAlignment="1"/>
    <xf numFmtId="165" fontId="23" fillId="0" borderId="0" xfId="37" applyNumberFormat="1" applyFont="1" applyFill="1" applyBorder="1" applyAlignment="1">
      <alignment horizontal="right"/>
    </xf>
    <xf numFmtId="0" fontId="12" fillId="0" borderId="0" xfId="37" applyFont="1" applyFill="1" applyBorder="1" applyAlignment="1"/>
    <xf numFmtId="165" fontId="7" fillId="0" borderId="0" xfId="37" applyNumberFormat="1" applyFont="1" applyFill="1" applyBorder="1" applyAlignment="1">
      <alignment horizontal="right"/>
    </xf>
    <xf numFmtId="165" fontId="9" fillId="0" borderId="0" xfId="37" applyNumberFormat="1" applyFont="1" applyFill="1" applyBorder="1" applyAlignment="1">
      <alignment horizontal="right"/>
    </xf>
    <xf numFmtId="165" fontId="9" fillId="0" borderId="6" xfId="37" applyNumberFormat="1" applyFont="1" applyFill="1" applyBorder="1" applyAlignment="1">
      <alignment horizontal="right"/>
    </xf>
    <xf numFmtId="165" fontId="9" fillId="0" borderId="5" xfId="37" applyNumberFormat="1" applyFont="1" applyFill="1" applyBorder="1" applyAlignment="1">
      <alignment horizontal="right"/>
    </xf>
    <xf numFmtId="0" fontId="9" fillId="0" borderId="0" xfId="37" applyFont="1" applyFill="1" applyBorder="1" applyAlignment="1"/>
    <xf numFmtId="37" fontId="7" fillId="0" borderId="0" xfId="37" applyNumberFormat="1" applyFont="1" applyFill="1" applyBorder="1" applyAlignment="1"/>
    <xf numFmtId="165" fontId="7" fillId="0" borderId="4" xfId="37" applyNumberFormat="1" applyFont="1" applyFill="1" applyBorder="1" applyAlignment="1">
      <alignment horizontal="right"/>
    </xf>
    <xf numFmtId="165" fontId="25" fillId="0" borderId="0" xfId="37" applyNumberFormat="1" applyFont="1" applyFill="1" applyBorder="1" applyAlignment="1">
      <alignment horizontal="right"/>
    </xf>
    <xf numFmtId="0" fontId="25" fillId="0" borderId="0" xfId="37" quotePrefix="1" applyFont="1" applyFill="1" applyBorder="1" applyAlignment="1">
      <alignment horizontal="left"/>
    </xf>
    <xf numFmtId="0" fontId="9" fillId="0" borderId="0" xfId="37" quotePrefix="1" applyFont="1" applyFill="1" applyBorder="1" applyAlignment="1">
      <alignment horizontal="left"/>
    </xf>
    <xf numFmtId="165" fontId="9" fillId="0" borderId="3" xfId="37" applyNumberFormat="1" applyFont="1" applyFill="1" applyBorder="1" applyAlignment="1">
      <alignment horizontal="right"/>
    </xf>
    <xf numFmtId="165" fontId="7" fillId="0" borderId="0" xfId="37" applyNumberFormat="1" applyFont="1" applyFill="1" applyBorder="1" applyAlignment="1"/>
    <xf numFmtId="0" fontId="25" fillId="0" borderId="0" xfId="37" applyFont="1" applyFill="1" applyBorder="1" applyAlignment="1"/>
    <xf numFmtId="0" fontId="11" fillId="0" borderId="0" xfId="37" applyFont="1" applyFill="1" applyBorder="1" applyAlignment="1"/>
    <xf numFmtId="0" fontId="7" fillId="0" borderId="0" xfId="37" applyFont="1" applyFill="1" applyBorder="1" applyAlignment="1">
      <alignment horizontal="center"/>
    </xf>
    <xf numFmtId="0" fontId="0" fillId="0" borderId="0" xfId="37" applyFont="1" applyFill="1" applyBorder="1" applyAlignment="1">
      <alignment horizontal="center"/>
    </xf>
    <xf numFmtId="0" fontId="9" fillId="0" borderId="0" xfId="37" applyFont="1" applyFill="1" applyBorder="1" applyAlignment="1">
      <alignment horizontal="justify"/>
    </xf>
    <xf numFmtId="0" fontId="7" fillId="0" borderId="0" xfId="37" applyFont="1" applyFill="1" applyBorder="1" applyAlignment="1">
      <alignment horizontal="justify"/>
    </xf>
    <xf numFmtId="166" fontId="7" fillId="0" borderId="0" xfId="37" applyNumberFormat="1" applyFont="1" applyFill="1" applyBorder="1" applyAlignment="1"/>
    <xf numFmtId="0" fontId="7" fillId="0" borderId="0" xfId="37" quotePrefix="1" applyFont="1" applyFill="1" applyBorder="1" applyAlignment="1">
      <alignment horizontal="left"/>
    </xf>
    <xf numFmtId="165" fontId="0" fillId="0" borderId="0" xfId="37" applyNumberFormat="1" applyFont="1" applyFill="1" applyBorder="1" applyAlignment="1">
      <alignment horizontal="right"/>
    </xf>
    <xf numFmtId="3" fontId="9" fillId="0" borderId="0" xfId="37" applyNumberFormat="1" applyFont="1" applyFill="1" applyBorder="1" applyAlignment="1">
      <alignment vertical="top"/>
    </xf>
    <xf numFmtId="0" fontId="0" fillId="0" borderId="0" xfId="37" quotePrefix="1" applyFont="1" applyFill="1" applyBorder="1" applyAlignment="1">
      <alignment horizontal="left"/>
    </xf>
    <xf numFmtId="165" fontId="7" fillId="0" borderId="7" xfId="37" applyNumberFormat="1" applyFont="1" applyFill="1" applyBorder="1" applyAlignment="1">
      <alignment horizontal="right"/>
    </xf>
    <xf numFmtId="0" fontId="7" fillId="4" borderId="0" xfId="37" applyFont="1" applyFill="1" applyBorder="1" applyAlignment="1"/>
    <xf numFmtId="165" fontId="7" fillId="4" borderId="0" xfId="37" applyNumberFormat="1" applyFont="1" applyFill="1" applyBorder="1" applyAlignment="1">
      <alignment horizontal="right"/>
    </xf>
    <xf numFmtId="0" fontId="0" fillId="0" borderId="0" xfId="37" applyFont="1" applyFill="1" applyBorder="1" applyAlignment="1">
      <alignment horizontal="left"/>
    </xf>
    <xf numFmtId="37" fontId="7" fillId="0" borderId="0" xfId="37" applyNumberFormat="1" applyFont="1" applyFill="1" applyBorder="1" applyAlignment="1">
      <alignment horizontal="right"/>
    </xf>
    <xf numFmtId="0" fontId="25" fillId="0" borderId="0" xfId="37" applyFont="1" applyFill="1" applyBorder="1" applyAlignment="1">
      <alignment horizontal="left"/>
    </xf>
    <xf numFmtId="0" fontId="7" fillId="0" borderId="0" xfId="37" applyFont="1" applyFill="1" applyAlignment="1">
      <alignment horizontal="left"/>
    </xf>
    <xf numFmtId="0" fontId="7" fillId="0" borderId="0" xfId="37" applyFont="1" applyFill="1" applyBorder="1" applyAlignment="1">
      <alignment horizontal="right"/>
    </xf>
    <xf numFmtId="166" fontId="7" fillId="0" borderId="7" xfId="29" applyNumberFormat="1" applyFont="1" applyFill="1" applyBorder="1" applyAlignment="1">
      <alignment horizontal="right"/>
    </xf>
    <xf numFmtId="166" fontId="9" fillId="0" borderId="3" xfId="29" applyNumberFormat="1" applyFont="1" applyFill="1" applyBorder="1" applyAlignment="1">
      <alignment horizontal="right"/>
    </xf>
    <xf numFmtId="166" fontId="9" fillId="0" borderId="6" xfId="29" applyNumberFormat="1" applyFont="1" applyFill="1" applyBorder="1" applyAlignment="1">
      <alignment horizontal="right"/>
    </xf>
    <xf numFmtId="166" fontId="9" fillId="0" borderId="5" xfId="29" applyNumberFormat="1" applyFont="1" applyFill="1" applyBorder="1" applyAlignment="1">
      <alignment horizontal="right"/>
    </xf>
    <xf numFmtId="166" fontId="0" fillId="0" borderId="0" xfId="10" quotePrefix="1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/>
    <xf numFmtId="0" fontId="7" fillId="0" borderId="0" xfId="37" applyFont="1" applyFill="1" applyBorder="1" applyAlignment="1">
      <alignment horizontal="center"/>
    </xf>
    <xf numFmtId="0" fontId="0" fillId="0" borderId="0" xfId="26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left"/>
    </xf>
    <xf numFmtId="0" fontId="0" fillId="0" borderId="0" xfId="30" quotePrefix="1" applyFont="1" applyFill="1" applyBorder="1" applyAlignment="1">
      <alignment horizontal="left"/>
    </xf>
    <xf numFmtId="0" fontId="7" fillId="0" borderId="0" xfId="37" applyFont="1" applyFill="1" applyBorder="1" applyAlignment="1">
      <alignment horizontal="center"/>
    </xf>
    <xf numFmtId="0" fontId="11" fillId="0" borderId="0" xfId="37" applyFont="1" applyFill="1" applyBorder="1" applyAlignment="1">
      <alignment horizontal="center"/>
    </xf>
    <xf numFmtId="0" fontId="11" fillId="0" borderId="0" xfId="37" applyFont="1" applyFill="1" applyBorder="1" applyAlignment="1">
      <alignment horizontal="center"/>
    </xf>
    <xf numFmtId="166" fontId="9" fillId="0" borderId="6" xfId="13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30" applyFont="1" applyFill="1" applyBorder="1" applyAlignment="1">
      <alignment horizontal="center"/>
    </xf>
    <xf numFmtId="0" fontId="9" fillId="0" borderId="0" xfId="26" quotePrefix="1" applyFont="1" applyFill="1" applyBorder="1" applyAlignment="1">
      <alignment horizontal="center" vertical="top" wrapText="1"/>
    </xf>
    <xf numFmtId="0" fontId="7" fillId="0" borderId="4" xfId="26" applyFont="1" applyFill="1" applyBorder="1" applyAlignment="1">
      <alignment horizontal="center" vertical="top" wrapText="1"/>
    </xf>
    <xf numFmtId="0" fontId="7" fillId="0" borderId="3" xfId="26" applyFont="1" applyFill="1" applyBorder="1" applyAlignment="1">
      <alignment horizontal="center" vertical="top" wrapText="1"/>
    </xf>
    <xf numFmtId="0" fontId="11" fillId="0" borderId="0" xfId="26" applyFont="1" applyFill="1" applyBorder="1" applyAlignment="1">
      <alignment horizontal="center" vertical="top" wrapText="1"/>
    </xf>
    <xf numFmtId="0" fontId="0" fillId="0" borderId="4" xfId="26" applyFont="1" applyFill="1" applyBorder="1" applyAlignment="1">
      <alignment horizontal="center"/>
    </xf>
    <xf numFmtId="0" fontId="7" fillId="0" borderId="4" xfId="26" applyFont="1" applyFill="1" applyBorder="1" applyAlignment="1">
      <alignment horizontal="center"/>
    </xf>
    <xf numFmtId="165" fontId="11" fillId="0" borderId="0" xfId="26" applyNumberFormat="1" applyFont="1" applyFill="1" applyAlignment="1">
      <alignment horizontal="center"/>
    </xf>
    <xf numFmtId="0" fontId="9" fillId="0" borderId="0" xfId="37" applyFont="1" applyFill="1" applyBorder="1" applyAlignment="1">
      <alignment horizontal="left"/>
    </xf>
    <xf numFmtId="0" fontId="9" fillId="0" borderId="0" xfId="37" applyFont="1" applyFill="1" applyBorder="1" applyAlignment="1">
      <alignment horizontal="center"/>
    </xf>
    <xf numFmtId="0" fontId="7" fillId="0" borderId="0" xfId="37" applyFont="1" applyFill="1" applyBorder="1" applyAlignment="1">
      <alignment horizontal="center"/>
    </xf>
    <xf numFmtId="0" fontId="11" fillId="0" borderId="0" xfId="37" applyFont="1" applyFill="1" applyBorder="1" applyAlignment="1">
      <alignment horizontal="center"/>
    </xf>
  </cellXfs>
  <cellStyles count="38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€_TMCA Spreadsheet(body)" xfId="8"/>
    <cellStyle name="•W_TMCA Spreadsheet(body)" xfId="9"/>
    <cellStyle name="Comma" xfId="10" builtinId="3"/>
    <cellStyle name="Comma  - Style1" xfId="11"/>
    <cellStyle name="Comma 10" xfId="36"/>
    <cellStyle name="Comma 12 2" xfId="12"/>
    <cellStyle name="Comma 12 2 2" xfId="31"/>
    <cellStyle name="Comma 2" xfId="13"/>
    <cellStyle name="Comma 2 2" xfId="29"/>
    <cellStyle name="Comma 22" xfId="34"/>
    <cellStyle name="Comma 3" xfId="32"/>
    <cellStyle name="Curren - Style3" xfId="14"/>
    <cellStyle name="Curren - Style4" xfId="15"/>
    <cellStyle name="Grey" xfId="16"/>
    <cellStyle name="Input [yellow]" xfId="17"/>
    <cellStyle name="Integer" xfId="18"/>
    <cellStyle name="Milliers [0]_AR1194" xfId="19"/>
    <cellStyle name="Milliers_AR1194" xfId="20"/>
    <cellStyle name="Mon?taire [0]_AR1194" xfId="21"/>
    <cellStyle name="Mon?taire_AR1194" xfId="22"/>
    <cellStyle name="Normal" xfId="0" builtinId="0"/>
    <cellStyle name="Normal - Style1" xfId="23"/>
    <cellStyle name="Normal - Style5" xfId="24"/>
    <cellStyle name="Normal 2" xfId="30"/>
    <cellStyle name="Normal 3" xfId="33"/>
    <cellStyle name="Normal 3 2" xfId="35"/>
    <cellStyle name="Normal 3 2 2" xfId="37"/>
    <cellStyle name="Normal_Book1" xfId="25"/>
    <cellStyle name="Normal_K-12t-THA099 A05AF FINAL" xfId="26"/>
    <cellStyle name="Percent [2]" xfId="27"/>
    <cellStyle name="PERCENTAGE" xfId="28"/>
  </cellStyles>
  <dxfs count="0"/>
  <tableStyles count="0" defaultTableStyle="TableStyleMedium9" defaultPivotStyle="PivotStyleLight16"/>
  <colors>
    <mruColors>
      <color rgb="FF00FFFF"/>
      <color rgb="FFFFCCFF"/>
      <color rgb="FF00FF00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8\Q2_2008\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CT-DEC00\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"/>
  <sheetViews>
    <sheetView view="pageBreakPreview" topLeftCell="A19" zoomScale="85" zoomScaleNormal="100" zoomScaleSheetLayoutView="85" workbookViewId="0">
      <selection activeCell="D27" sqref="D27"/>
    </sheetView>
  </sheetViews>
  <sheetFormatPr defaultColWidth="9.140625" defaultRowHeight="22.5" customHeight="1"/>
  <cols>
    <col min="1" max="1" width="40.7109375" style="20" customWidth="1"/>
    <col min="2" max="2" width="9" style="176" bestFit="1" customWidth="1"/>
    <col min="3" max="3" width="0.85546875" style="2" customWidth="1"/>
    <col min="4" max="4" width="17.28515625" style="20" customWidth="1"/>
    <col min="5" max="5" width="0.5703125" style="20" customWidth="1"/>
    <col min="6" max="6" width="17.28515625" style="20" customWidth="1"/>
    <col min="7" max="7" width="0.5703125" style="20" customWidth="1"/>
    <col min="8" max="8" width="17.28515625" style="20" customWidth="1"/>
    <col min="9" max="9" width="0.5703125" style="20" customWidth="1"/>
    <col min="10" max="10" width="17.28515625" style="20" customWidth="1"/>
    <col min="11" max="11" width="18.7109375" style="20" bestFit="1" customWidth="1"/>
    <col min="12" max="12" width="16.5703125" style="20" bestFit="1" customWidth="1"/>
    <col min="13" max="13" width="13.42578125" style="20" bestFit="1" customWidth="1"/>
    <col min="14" max="16384" width="9.140625" style="20"/>
  </cols>
  <sheetData>
    <row r="1" spans="1:13" ht="22.5" customHeight="1">
      <c r="A1" s="235" t="s">
        <v>0</v>
      </c>
      <c r="B1" s="235"/>
      <c r="C1" s="12"/>
    </row>
    <row r="2" spans="1:13" ht="22.5" customHeight="1">
      <c r="A2" s="58" t="s">
        <v>91</v>
      </c>
      <c r="C2" s="12"/>
    </row>
    <row r="3" spans="1:13" ht="21.75" customHeight="1">
      <c r="A3" s="2"/>
    </row>
    <row r="4" spans="1:13" s="1" customFormat="1" ht="21.75" customHeight="1">
      <c r="A4" s="3"/>
      <c r="B4" s="169"/>
      <c r="C4" s="150"/>
      <c r="D4" s="236" t="s">
        <v>20</v>
      </c>
      <c r="E4" s="236"/>
      <c r="F4" s="236"/>
      <c r="G4" s="3"/>
      <c r="H4" s="236" t="s">
        <v>52</v>
      </c>
      <c r="I4" s="236"/>
      <c r="J4" s="236"/>
    </row>
    <row r="5" spans="1:13" s="1" customFormat="1" ht="21.75" customHeight="1">
      <c r="A5" s="3"/>
      <c r="B5" s="169"/>
      <c r="C5" s="150"/>
      <c r="D5" s="237" t="s">
        <v>114</v>
      </c>
      <c r="E5" s="237"/>
      <c r="F5" s="237"/>
      <c r="G5" s="2"/>
      <c r="H5" s="237" t="s">
        <v>114</v>
      </c>
      <c r="I5" s="237"/>
      <c r="J5" s="237"/>
    </row>
    <row r="6" spans="1:13" ht="21.75" customHeight="1">
      <c r="A6" s="11" t="s">
        <v>19</v>
      </c>
      <c r="B6" s="169" t="s">
        <v>1</v>
      </c>
      <c r="C6" s="150"/>
      <c r="D6" s="25">
        <v>2560</v>
      </c>
      <c r="E6" s="25"/>
      <c r="F6" s="25">
        <v>2559</v>
      </c>
      <c r="G6" s="25"/>
      <c r="H6" s="25">
        <v>2560</v>
      </c>
      <c r="I6" s="25"/>
      <c r="J6" s="25">
        <v>2559</v>
      </c>
    </row>
    <row r="7" spans="1:13" ht="21.75" customHeight="1">
      <c r="A7" s="3"/>
      <c r="B7" s="169"/>
      <c r="C7" s="150"/>
      <c r="D7" s="238" t="s">
        <v>63</v>
      </c>
      <c r="E7" s="238"/>
      <c r="F7" s="238"/>
      <c r="G7" s="238"/>
      <c r="H7" s="238"/>
      <c r="I7" s="238"/>
      <c r="J7" s="238"/>
    </row>
    <row r="8" spans="1:13" ht="21.75" customHeight="1">
      <c r="A8" s="8" t="s">
        <v>2</v>
      </c>
      <c r="B8" s="169"/>
      <c r="C8" s="33"/>
      <c r="D8" s="26"/>
      <c r="E8" s="26"/>
      <c r="F8" s="26"/>
      <c r="G8" s="26"/>
      <c r="H8" s="26"/>
      <c r="I8" s="26"/>
      <c r="J8" s="26"/>
    </row>
    <row r="9" spans="1:13" ht="21.75" customHeight="1">
      <c r="A9" s="20" t="s">
        <v>3</v>
      </c>
      <c r="B9" s="174" t="s">
        <v>158</v>
      </c>
      <c r="D9" s="37">
        <v>15623426718</v>
      </c>
      <c r="E9" s="21"/>
      <c r="F9" s="37">
        <v>31120762001</v>
      </c>
      <c r="G9" s="21"/>
      <c r="H9" s="21">
        <v>11914509851</v>
      </c>
      <c r="I9" s="21"/>
      <c r="J9" s="21">
        <v>28239977434</v>
      </c>
      <c r="K9" s="52"/>
      <c r="L9" s="52"/>
    </row>
    <row r="10" spans="1:13" ht="21.75" customHeight="1">
      <c r="A10" s="20" t="s">
        <v>29</v>
      </c>
      <c r="B10" s="174" t="s">
        <v>159</v>
      </c>
      <c r="D10" s="37">
        <v>52318064256</v>
      </c>
      <c r="E10" s="21"/>
      <c r="F10" s="37">
        <v>29653734039</v>
      </c>
      <c r="G10" s="21"/>
      <c r="H10" s="22">
        <v>51897422875</v>
      </c>
      <c r="I10" s="21"/>
      <c r="J10" s="22">
        <v>29197634039</v>
      </c>
      <c r="K10" s="52"/>
      <c r="L10" s="52"/>
      <c r="M10" s="52"/>
    </row>
    <row r="11" spans="1:13" ht="21.75" customHeight="1">
      <c r="A11" s="20" t="s">
        <v>53</v>
      </c>
      <c r="B11" s="174" t="s">
        <v>160</v>
      </c>
      <c r="D11" s="37">
        <v>22327840296</v>
      </c>
      <c r="E11" s="21"/>
      <c r="F11" s="37">
        <v>19535642239</v>
      </c>
      <c r="G11" s="21"/>
      <c r="H11" s="21">
        <v>24241795223</v>
      </c>
      <c r="I11" s="21"/>
      <c r="J11" s="21">
        <v>20842637445</v>
      </c>
      <c r="K11" s="52"/>
      <c r="L11" s="52"/>
      <c r="M11" s="52"/>
    </row>
    <row r="12" spans="1:13" ht="21.75" customHeight="1">
      <c r="A12" s="20" t="s">
        <v>115</v>
      </c>
      <c r="B12" s="169" t="s">
        <v>173</v>
      </c>
      <c r="D12" s="37">
        <v>1170683073</v>
      </c>
      <c r="E12" s="21"/>
      <c r="F12" s="37">
        <v>934198672</v>
      </c>
      <c r="G12" s="21"/>
      <c r="H12" s="21">
        <v>1126898197</v>
      </c>
      <c r="I12" s="21"/>
      <c r="J12" s="21">
        <v>1014115419</v>
      </c>
      <c r="K12" s="52"/>
      <c r="L12" s="52"/>
      <c r="M12" s="52"/>
    </row>
    <row r="13" spans="1:13" ht="21.75" customHeight="1">
      <c r="A13" s="164" t="s">
        <v>175</v>
      </c>
      <c r="B13" s="169">
        <v>4</v>
      </c>
      <c r="D13" s="22">
        <v>90000000</v>
      </c>
      <c r="E13" s="21"/>
      <c r="F13" s="22">
        <v>90000000</v>
      </c>
      <c r="G13" s="21"/>
      <c r="H13" s="21">
        <v>15650500000</v>
      </c>
      <c r="I13" s="21"/>
      <c r="J13" s="21">
        <v>12583500000</v>
      </c>
      <c r="K13" s="52"/>
      <c r="L13" s="52"/>
      <c r="M13" s="52"/>
    </row>
    <row r="14" spans="1:13" ht="21.75" customHeight="1">
      <c r="A14" s="20" t="s">
        <v>51</v>
      </c>
      <c r="B14" s="169" t="s">
        <v>161</v>
      </c>
      <c r="D14" s="37">
        <v>32840901647</v>
      </c>
      <c r="E14" s="21"/>
      <c r="F14" s="37">
        <v>33188883131</v>
      </c>
      <c r="G14" s="21"/>
      <c r="H14" s="21">
        <v>28094465957</v>
      </c>
      <c r="I14" s="21"/>
      <c r="J14" s="21">
        <v>28995995574</v>
      </c>
      <c r="K14" s="52"/>
      <c r="L14" s="52"/>
      <c r="M14" s="52"/>
    </row>
    <row r="15" spans="1:13" ht="21.75" customHeight="1">
      <c r="A15" s="20" t="s">
        <v>66</v>
      </c>
      <c r="B15" s="169"/>
      <c r="D15" s="21">
        <v>59703747</v>
      </c>
      <c r="E15" s="21"/>
      <c r="F15" s="21">
        <v>99075367</v>
      </c>
      <c r="G15" s="21"/>
      <c r="H15" s="148" t="s">
        <v>64</v>
      </c>
      <c r="I15" s="21"/>
      <c r="J15" s="22">
        <v>52772768</v>
      </c>
      <c r="K15" s="52"/>
      <c r="L15" s="52"/>
      <c r="M15" s="52"/>
    </row>
    <row r="16" spans="1:13" ht="21.75" customHeight="1">
      <c r="A16" s="20" t="s">
        <v>67</v>
      </c>
      <c r="B16" s="169"/>
      <c r="D16" s="21">
        <v>751588384</v>
      </c>
      <c r="E16" s="21"/>
      <c r="F16" s="21">
        <v>942031764</v>
      </c>
      <c r="G16" s="21"/>
      <c r="H16" s="148" t="s">
        <v>64</v>
      </c>
      <c r="I16" s="21"/>
      <c r="J16" s="132">
        <v>41899088</v>
      </c>
      <c r="K16" s="52"/>
      <c r="L16" s="52"/>
      <c r="M16" s="52"/>
    </row>
    <row r="17" spans="1:13" ht="21.75" customHeight="1">
      <c r="A17" s="50" t="s">
        <v>92</v>
      </c>
      <c r="B17" s="169"/>
      <c r="D17" s="21">
        <v>1029053483</v>
      </c>
      <c r="E17" s="21"/>
      <c r="F17" s="21">
        <v>164124584</v>
      </c>
      <c r="G17" s="21"/>
      <c r="H17" s="21">
        <v>1029053483</v>
      </c>
      <c r="I17" s="21"/>
      <c r="J17" s="21">
        <v>164124584</v>
      </c>
      <c r="K17" s="52"/>
      <c r="L17" s="52"/>
      <c r="M17" s="52"/>
    </row>
    <row r="18" spans="1:13" ht="21.75" customHeight="1">
      <c r="A18" s="50" t="s">
        <v>128</v>
      </c>
      <c r="B18" s="169"/>
      <c r="D18" s="21">
        <v>126927</v>
      </c>
      <c r="E18" s="21"/>
      <c r="F18" s="21">
        <v>2190579</v>
      </c>
      <c r="G18" s="21"/>
      <c r="H18" s="148" t="s">
        <v>64</v>
      </c>
      <c r="I18" s="21"/>
      <c r="J18" s="132">
        <v>786816</v>
      </c>
      <c r="K18" s="52"/>
      <c r="L18" s="52"/>
      <c r="M18" s="52"/>
    </row>
    <row r="19" spans="1:13" s="1" customFormat="1" ht="21.75" customHeight="1">
      <c r="A19" s="3" t="s">
        <v>4</v>
      </c>
      <c r="B19" s="169"/>
      <c r="C19" s="2"/>
      <c r="D19" s="5">
        <f>SUM(D9:D18)</f>
        <v>126211388531</v>
      </c>
      <c r="E19" s="7"/>
      <c r="F19" s="5">
        <f>SUM(F9:F18)</f>
        <v>115730642376</v>
      </c>
      <c r="G19" s="7"/>
      <c r="H19" s="5">
        <f>SUM(H9:H18)</f>
        <v>133954645586</v>
      </c>
      <c r="I19" s="7"/>
      <c r="J19" s="5">
        <f>SUM(J9:J18)</f>
        <v>121133443167</v>
      </c>
      <c r="K19" s="52"/>
      <c r="L19" s="52"/>
    </row>
    <row r="20" spans="1:13" ht="21.75">
      <c r="A20" s="3"/>
      <c r="B20" s="169"/>
      <c r="D20" s="21"/>
      <c r="E20" s="21"/>
      <c r="F20" s="21"/>
      <c r="G20" s="21"/>
      <c r="H20" s="21"/>
      <c r="I20" s="21"/>
      <c r="J20" s="21"/>
      <c r="K20" s="52"/>
      <c r="L20" s="52"/>
    </row>
    <row r="21" spans="1:13" ht="21.75" customHeight="1">
      <c r="A21" s="8" t="s">
        <v>5</v>
      </c>
      <c r="B21" s="169"/>
      <c r="D21" s="21"/>
      <c r="E21" s="21"/>
      <c r="F21" s="21"/>
      <c r="G21" s="21"/>
      <c r="H21" s="21"/>
      <c r="I21" s="21"/>
      <c r="J21" s="21"/>
      <c r="K21" s="52"/>
      <c r="L21" s="52"/>
    </row>
    <row r="22" spans="1:13" ht="21.75" customHeight="1">
      <c r="A22" s="50" t="s">
        <v>176</v>
      </c>
      <c r="B22" s="169">
        <v>6</v>
      </c>
      <c r="D22" s="21">
        <v>3103250531</v>
      </c>
      <c r="E22" s="21"/>
      <c r="F22" s="21">
        <v>244372263.78000003</v>
      </c>
      <c r="G22" s="21"/>
      <c r="H22" s="21">
        <v>3103250531</v>
      </c>
      <c r="I22" s="21"/>
      <c r="J22" s="21">
        <v>244372263.78000003</v>
      </c>
      <c r="K22" s="52"/>
      <c r="L22" s="52"/>
    </row>
    <row r="23" spans="1:13" ht="21.75" customHeight="1">
      <c r="A23" s="20" t="s">
        <v>87</v>
      </c>
      <c r="B23" s="169">
        <v>10</v>
      </c>
      <c r="D23" s="148" t="s">
        <v>64</v>
      </c>
      <c r="E23" s="21"/>
      <c r="F23" s="148" t="s">
        <v>64</v>
      </c>
      <c r="G23" s="21"/>
      <c r="H23" s="21">
        <v>14555419002</v>
      </c>
      <c r="I23" s="21"/>
      <c r="J23" s="21">
        <v>14545419002</v>
      </c>
      <c r="K23" s="52"/>
      <c r="L23" s="52"/>
    </row>
    <row r="24" spans="1:13" ht="21.75" customHeight="1">
      <c r="A24" s="155" t="s">
        <v>142</v>
      </c>
      <c r="B24" s="169">
        <v>12</v>
      </c>
      <c r="D24" s="22">
        <v>541978290</v>
      </c>
      <c r="E24" s="21"/>
      <c r="F24" s="22">
        <v>505359648</v>
      </c>
      <c r="G24" s="21"/>
      <c r="H24" s="148" t="s">
        <v>64</v>
      </c>
      <c r="I24" s="21"/>
      <c r="J24" s="148" t="s">
        <v>64</v>
      </c>
      <c r="K24" s="52"/>
      <c r="L24" s="52"/>
    </row>
    <row r="25" spans="1:13" ht="21.75" customHeight="1">
      <c r="A25" s="20" t="s">
        <v>81</v>
      </c>
      <c r="B25" s="169">
        <v>12</v>
      </c>
      <c r="D25" s="84">
        <v>13825697677</v>
      </c>
      <c r="E25" s="21"/>
      <c r="F25" s="84">
        <v>13361234567</v>
      </c>
      <c r="G25" s="21"/>
      <c r="H25" s="21">
        <v>1260604927</v>
      </c>
      <c r="I25" s="21"/>
      <c r="J25" s="21">
        <v>1260604927</v>
      </c>
      <c r="K25" s="52"/>
      <c r="L25" s="52"/>
    </row>
    <row r="26" spans="1:13" ht="21.75" customHeight="1">
      <c r="A26" s="20" t="s">
        <v>54</v>
      </c>
      <c r="B26" s="169">
        <v>6</v>
      </c>
      <c r="D26" s="34">
        <v>779871900</v>
      </c>
      <c r="E26" s="21"/>
      <c r="F26" s="34">
        <v>779496900</v>
      </c>
      <c r="G26" s="21"/>
      <c r="H26" s="34">
        <v>779871900</v>
      </c>
      <c r="I26" s="21"/>
      <c r="J26" s="34">
        <v>779496900</v>
      </c>
      <c r="K26" s="52"/>
      <c r="L26" s="52"/>
    </row>
    <row r="27" spans="1:13" ht="21.75" customHeight="1">
      <c r="A27" s="20" t="s">
        <v>103</v>
      </c>
      <c r="B27" s="169">
        <v>13</v>
      </c>
      <c r="D27" s="34">
        <v>102520270</v>
      </c>
      <c r="E27" s="21"/>
      <c r="F27" s="34">
        <v>94359064</v>
      </c>
      <c r="G27" s="21"/>
      <c r="H27" s="34">
        <v>1100443418</v>
      </c>
      <c r="I27" s="21"/>
      <c r="J27" s="34">
        <v>1086066587</v>
      </c>
      <c r="K27" s="52"/>
      <c r="L27" s="52"/>
    </row>
    <row r="28" spans="1:13" ht="21.75" customHeight="1">
      <c r="A28" s="20" t="s">
        <v>55</v>
      </c>
      <c r="B28" s="169">
        <v>14</v>
      </c>
      <c r="D28" s="21">
        <v>78612409186</v>
      </c>
      <c r="E28" s="21"/>
      <c r="F28" s="21">
        <v>82311540232</v>
      </c>
      <c r="G28" s="21"/>
      <c r="H28" s="21">
        <v>36082112102</v>
      </c>
      <c r="I28" s="21"/>
      <c r="J28" s="21">
        <v>36072463472</v>
      </c>
      <c r="K28" s="52"/>
      <c r="L28" s="52"/>
    </row>
    <row r="29" spans="1:13" ht="21.75" customHeight="1">
      <c r="A29" s="20" t="s">
        <v>177</v>
      </c>
      <c r="B29" s="169">
        <v>15</v>
      </c>
      <c r="D29" s="21">
        <v>601368612</v>
      </c>
      <c r="E29" s="21"/>
      <c r="F29" s="21">
        <v>655258472.7299999</v>
      </c>
      <c r="G29" s="21"/>
      <c r="H29" s="148" t="s">
        <v>64</v>
      </c>
      <c r="I29" s="21"/>
      <c r="J29" s="148" t="s">
        <v>64</v>
      </c>
      <c r="K29" s="52"/>
      <c r="L29" s="52"/>
    </row>
    <row r="30" spans="1:13" ht="21.75" customHeight="1">
      <c r="A30" s="50" t="s">
        <v>178</v>
      </c>
      <c r="B30" s="169">
        <v>15</v>
      </c>
      <c r="D30" s="21">
        <v>2590047381</v>
      </c>
      <c r="E30" s="21"/>
      <c r="F30" s="21">
        <v>2450756941.04</v>
      </c>
      <c r="G30" s="21"/>
      <c r="H30" s="21">
        <v>530131630</v>
      </c>
      <c r="I30" s="21"/>
      <c r="J30" s="21">
        <v>516587191</v>
      </c>
      <c r="K30" s="52"/>
      <c r="L30" s="52"/>
    </row>
    <row r="31" spans="1:13" ht="21.75" customHeight="1">
      <c r="A31" s="20" t="s">
        <v>62</v>
      </c>
      <c r="B31" s="169">
        <v>16</v>
      </c>
      <c r="D31" s="21">
        <v>507431217</v>
      </c>
      <c r="E31" s="21"/>
      <c r="F31" s="21">
        <v>440702577</v>
      </c>
      <c r="G31" s="21"/>
      <c r="H31" s="22">
        <v>481089961</v>
      </c>
      <c r="I31" s="21"/>
      <c r="J31" s="22">
        <v>433160060</v>
      </c>
      <c r="K31" s="52"/>
      <c r="L31" s="52"/>
    </row>
    <row r="32" spans="1:13" ht="21.75" customHeight="1">
      <c r="A32" s="20" t="s">
        <v>30</v>
      </c>
      <c r="B32" s="169">
        <v>17</v>
      </c>
      <c r="D32" s="21">
        <v>1232329261</v>
      </c>
      <c r="E32" s="21"/>
      <c r="F32" s="21">
        <v>1157489075</v>
      </c>
      <c r="G32" s="21"/>
      <c r="H32" s="21">
        <v>958875127</v>
      </c>
      <c r="I32" s="21"/>
      <c r="J32" s="21">
        <v>1073959885</v>
      </c>
      <c r="K32" s="52"/>
      <c r="L32" s="52"/>
    </row>
    <row r="33" spans="1:12" s="1" customFormat="1" ht="21.75" customHeight="1">
      <c r="A33" s="3" t="s">
        <v>6</v>
      </c>
      <c r="B33" s="169"/>
      <c r="C33" s="2"/>
      <c r="D33" s="5">
        <f>SUM(D22:D32)</f>
        <v>101896904325</v>
      </c>
      <c r="E33" s="7"/>
      <c r="F33" s="5">
        <f>SUM(F22:F32)</f>
        <v>102000569740.54999</v>
      </c>
      <c r="G33" s="7"/>
      <c r="H33" s="5">
        <f>SUM(H22:H32)</f>
        <v>58851798598</v>
      </c>
      <c r="I33" s="7"/>
      <c r="J33" s="5">
        <f>SUM(J22:J32)</f>
        <v>56012130287.779999</v>
      </c>
      <c r="K33" s="52"/>
      <c r="L33" s="52"/>
    </row>
    <row r="34" spans="1:12" ht="21.75">
      <c r="A34" s="3"/>
      <c r="B34" s="169"/>
      <c r="D34" s="31"/>
      <c r="E34" s="21"/>
      <c r="F34" s="31"/>
      <c r="G34" s="21"/>
      <c r="H34" s="31"/>
      <c r="I34" s="21"/>
      <c r="J34" s="31"/>
      <c r="K34" s="52"/>
      <c r="L34" s="52"/>
    </row>
    <row r="35" spans="1:12" s="1" customFormat="1" ht="21.75" customHeight="1" thickBot="1">
      <c r="A35" s="3" t="s">
        <v>7</v>
      </c>
      <c r="B35" s="169"/>
      <c r="C35" s="2"/>
      <c r="D35" s="24">
        <f>D19+D33</f>
        <v>228108292856</v>
      </c>
      <c r="E35" s="7"/>
      <c r="F35" s="24">
        <f>F19+F33</f>
        <v>217731212116.54999</v>
      </c>
      <c r="G35" s="7"/>
      <c r="H35" s="24">
        <f>H19+H33</f>
        <v>192806444184</v>
      </c>
      <c r="I35" s="7"/>
      <c r="J35" s="24">
        <f>J19+J33</f>
        <v>177145573454.78</v>
      </c>
      <c r="K35" s="52"/>
      <c r="L35" s="52"/>
    </row>
    <row r="36" spans="1:12" s="1" customFormat="1" ht="21.75" customHeight="1" thickTop="1">
      <c r="A36" s="3"/>
      <c r="B36" s="169"/>
      <c r="C36" s="2"/>
      <c r="D36" s="6"/>
      <c r="E36" s="7"/>
      <c r="F36" s="6"/>
      <c r="G36" s="7"/>
      <c r="H36" s="6"/>
      <c r="I36" s="7"/>
      <c r="J36" s="6"/>
      <c r="K36" s="52"/>
      <c r="L36" s="52"/>
    </row>
    <row r="37" spans="1:12" ht="22.5" customHeight="1">
      <c r="A37" s="235" t="s">
        <v>0</v>
      </c>
      <c r="B37" s="235"/>
      <c r="D37" s="12"/>
      <c r="E37" s="12"/>
      <c r="F37" s="12"/>
      <c r="G37" s="12"/>
      <c r="H37" s="12"/>
      <c r="I37" s="12"/>
      <c r="J37" s="12"/>
      <c r="K37" s="52"/>
      <c r="L37" s="52"/>
    </row>
    <row r="38" spans="1:12" ht="22.5" customHeight="1">
      <c r="A38" s="58" t="s">
        <v>91</v>
      </c>
      <c r="B38" s="175"/>
      <c r="D38" s="12"/>
      <c r="E38" s="12"/>
      <c r="F38" s="12"/>
      <c r="G38" s="12"/>
      <c r="H38" s="12"/>
      <c r="I38" s="12"/>
      <c r="J38" s="12"/>
      <c r="K38" s="52"/>
      <c r="L38" s="52"/>
    </row>
    <row r="39" spans="1:12" ht="22.5" customHeight="1">
      <c r="A39" s="2"/>
      <c r="K39" s="52"/>
      <c r="L39" s="52"/>
    </row>
    <row r="40" spans="1:12" s="1" customFormat="1" ht="21.75" customHeight="1">
      <c r="A40" s="3"/>
      <c r="B40" s="169"/>
      <c r="C40" s="12"/>
      <c r="D40" s="236" t="s">
        <v>20</v>
      </c>
      <c r="E40" s="236"/>
      <c r="F40" s="236"/>
      <c r="G40" s="3"/>
      <c r="H40" s="236" t="s">
        <v>52</v>
      </c>
      <c r="I40" s="236"/>
      <c r="J40" s="236"/>
      <c r="K40" s="52"/>
      <c r="L40" s="52"/>
    </row>
    <row r="41" spans="1:12" s="1" customFormat="1" ht="21.75" customHeight="1">
      <c r="A41" s="3"/>
      <c r="B41" s="169"/>
      <c r="C41" s="12"/>
      <c r="D41" s="237" t="s">
        <v>114</v>
      </c>
      <c r="E41" s="237"/>
      <c r="F41" s="237"/>
      <c r="G41" s="2"/>
      <c r="H41" s="237" t="s">
        <v>114</v>
      </c>
      <c r="I41" s="237"/>
      <c r="J41" s="237"/>
      <c r="K41" s="52"/>
      <c r="L41" s="52"/>
    </row>
    <row r="42" spans="1:12" ht="25.5" customHeight="1">
      <c r="A42" s="11" t="s">
        <v>8</v>
      </c>
      <c r="B42" s="169" t="s">
        <v>1</v>
      </c>
      <c r="D42" s="25">
        <v>2560</v>
      </c>
      <c r="E42" s="25"/>
      <c r="F42" s="25">
        <v>2559</v>
      </c>
      <c r="G42" s="25"/>
      <c r="H42" s="25">
        <v>2560</v>
      </c>
      <c r="I42" s="25"/>
      <c r="J42" s="25">
        <v>2559</v>
      </c>
      <c r="K42" s="52"/>
      <c r="L42" s="52"/>
    </row>
    <row r="43" spans="1:12" ht="21.75" customHeight="1">
      <c r="A43" s="3"/>
      <c r="B43" s="169"/>
      <c r="C43" s="150"/>
      <c r="D43" s="238" t="s">
        <v>63</v>
      </c>
      <c r="E43" s="238"/>
      <c r="F43" s="238"/>
      <c r="G43" s="238"/>
      <c r="H43" s="238"/>
      <c r="I43" s="238"/>
      <c r="J43" s="238"/>
      <c r="K43" s="52"/>
      <c r="L43" s="52"/>
    </row>
    <row r="44" spans="1:12" ht="21.75" customHeight="1">
      <c r="A44" s="8" t="s">
        <v>9</v>
      </c>
      <c r="B44" s="169"/>
      <c r="C44" s="150"/>
      <c r="D44" s="26"/>
      <c r="E44" s="26"/>
      <c r="F44" s="26"/>
      <c r="G44" s="26"/>
      <c r="H44" s="26"/>
      <c r="I44" s="26"/>
      <c r="J44" s="26"/>
      <c r="K44" s="52"/>
      <c r="L44" s="52"/>
    </row>
    <row r="45" spans="1:12" ht="21.75" customHeight="1">
      <c r="A45" s="20" t="s">
        <v>118</v>
      </c>
      <c r="B45" s="169">
        <v>18</v>
      </c>
      <c r="C45" s="150"/>
      <c r="D45" s="30">
        <v>968802956</v>
      </c>
      <c r="E45" s="26"/>
      <c r="F45" s="30">
        <v>867425000</v>
      </c>
      <c r="G45" s="26"/>
      <c r="H45" s="132" t="s">
        <v>64</v>
      </c>
      <c r="I45" s="26"/>
      <c r="J45" s="132" t="s">
        <v>64</v>
      </c>
      <c r="K45" s="52"/>
      <c r="L45" s="52"/>
    </row>
    <row r="46" spans="1:12" ht="21.75" customHeight="1">
      <c r="A46" s="20" t="s">
        <v>10</v>
      </c>
      <c r="B46" s="174" t="s">
        <v>162</v>
      </c>
      <c r="C46" s="150"/>
      <c r="D46" s="27">
        <v>18963172436</v>
      </c>
      <c r="E46" s="22"/>
      <c r="F46" s="27">
        <v>19887404066</v>
      </c>
      <c r="G46" s="22"/>
      <c r="H46" s="22">
        <v>21060997897</v>
      </c>
      <c r="I46" s="22"/>
      <c r="J46" s="22">
        <v>22550468532</v>
      </c>
      <c r="K46" s="226"/>
      <c r="L46" s="52"/>
    </row>
    <row r="47" spans="1:12" ht="21.75" customHeight="1">
      <c r="A47" s="20" t="s">
        <v>116</v>
      </c>
      <c r="B47" s="174" t="s">
        <v>163</v>
      </c>
      <c r="D47" s="27">
        <v>3475927189</v>
      </c>
      <c r="E47" s="22"/>
      <c r="F47" s="27">
        <v>3564903748</v>
      </c>
      <c r="G47" s="22"/>
      <c r="H47" s="30">
        <v>2909892064</v>
      </c>
      <c r="I47" s="30"/>
      <c r="J47" s="30">
        <v>2850182768</v>
      </c>
      <c r="K47" s="52"/>
      <c r="L47" s="52"/>
    </row>
    <row r="48" spans="1:12" ht="21.75" customHeight="1">
      <c r="A48" s="20" t="s">
        <v>82</v>
      </c>
      <c r="B48" s="169" t="s">
        <v>164</v>
      </c>
      <c r="D48" s="132" t="s">
        <v>64</v>
      </c>
      <c r="E48" s="22"/>
      <c r="F48" s="132" t="s">
        <v>64</v>
      </c>
      <c r="G48" s="22"/>
      <c r="H48" s="22">
        <v>503218068</v>
      </c>
      <c r="I48" s="22"/>
      <c r="J48" s="22">
        <v>531173102</v>
      </c>
      <c r="K48" s="52"/>
      <c r="L48" s="52"/>
    </row>
    <row r="49" spans="1:13" ht="21.75" customHeight="1">
      <c r="A49" s="50" t="s">
        <v>170</v>
      </c>
      <c r="B49" s="169">
        <v>18</v>
      </c>
      <c r="D49" s="22">
        <v>1592435944</v>
      </c>
      <c r="E49" s="22"/>
      <c r="F49" s="22">
        <v>2206025140</v>
      </c>
      <c r="G49" s="22"/>
      <c r="H49" s="132" t="s">
        <v>64</v>
      </c>
      <c r="I49" s="22"/>
      <c r="J49" s="132" t="s">
        <v>64</v>
      </c>
      <c r="K49" s="226"/>
      <c r="L49" s="52"/>
    </row>
    <row r="50" spans="1:13" ht="21.75" customHeight="1">
      <c r="A50" s="20" t="s">
        <v>112</v>
      </c>
      <c r="B50" s="169">
        <v>18</v>
      </c>
      <c r="D50" s="132" t="s">
        <v>64</v>
      </c>
      <c r="E50" s="22"/>
      <c r="F50" s="22">
        <v>4931799674</v>
      </c>
      <c r="G50" s="22"/>
      <c r="H50" s="132" t="s">
        <v>64</v>
      </c>
      <c r="I50" s="22"/>
      <c r="J50" s="22">
        <v>4931799674</v>
      </c>
      <c r="K50" s="52"/>
      <c r="L50" s="52"/>
    </row>
    <row r="51" spans="1:13" ht="21.75" customHeight="1">
      <c r="A51" s="20" t="s">
        <v>61</v>
      </c>
      <c r="B51" s="169"/>
      <c r="D51" s="22">
        <v>4784895265</v>
      </c>
      <c r="E51" s="22"/>
      <c r="F51" s="22">
        <v>1449612843</v>
      </c>
      <c r="G51" s="22"/>
      <c r="H51" s="22">
        <v>4784895265</v>
      </c>
      <c r="I51" s="22"/>
      <c r="J51" s="22">
        <v>1449612843</v>
      </c>
      <c r="K51" s="226"/>
      <c r="L51" s="52"/>
    </row>
    <row r="52" spans="1:13" ht="21.75" customHeight="1">
      <c r="A52" s="20" t="s">
        <v>50</v>
      </c>
      <c r="B52" s="169"/>
      <c r="D52" s="22">
        <v>3562808719</v>
      </c>
      <c r="E52" s="22"/>
      <c r="F52" s="22">
        <v>1238657600</v>
      </c>
      <c r="G52" s="22"/>
      <c r="H52" s="22">
        <v>2886929511</v>
      </c>
      <c r="I52" s="30"/>
      <c r="J52" s="22">
        <v>698501935</v>
      </c>
      <c r="K52" s="226"/>
      <c r="L52" s="52"/>
    </row>
    <row r="53" spans="1:13" s="1" customFormat="1" ht="21.75" customHeight="1">
      <c r="A53" s="3" t="s">
        <v>11</v>
      </c>
      <c r="B53" s="169"/>
      <c r="C53" s="2"/>
      <c r="D53" s="5">
        <f>SUM(D45:D52)</f>
        <v>33348042509</v>
      </c>
      <c r="E53" s="6"/>
      <c r="F53" s="5">
        <f>SUM(F45:F52)</f>
        <v>34145828071</v>
      </c>
      <c r="G53" s="6"/>
      <c r="H53" s="5">
        <f>SUM(H45:H52)</f>
        <v>32145932805</v>
      </c>
      <c r="I53" s="6"/>
      <c r="J53" s="5">
        <f>SUM(J45:J52)</f>
        <v>33011738854</v>
      </c>
      <c r="K53" s="52"/>
      <c r="L53" s="52"/>
    </row>
    <row r="54" spans="1:13" ht="21.75" customHeight="1">
      <c r="A54" s="3"/>
      <c r="B54" s="169"/>
      <c r="D54" s="22"/>
      <c r="E54" s="22"/>
      <c r="F54" s="22"/>
      <c r="G54" s="22"/>
      <c r="H54" s="22"/>
      <c r="I54" s="22"/>
      <c r="J54" s="22"/>
      <c r="K54" s="52"/>
      <c r="L54" s="52"/>
    </row>
    <row r="55" spans="1:13" ht="21.75" customHeight="1">
      <c r="A55" s="8" t="s">
        <v>12</v>
      </c>
      <c r="B55" s="169"/>
      <c r="D55" s="22"/>
      <c r="E55" s="22"/>
      <c r="F55" s="22"/>
      <c r="G55" s="22"/>
      <c r="H55" s="22"/>
      <c r="I55" s="22"/>
      <c r="J55" s="22"/>
      <c r="K55" s="52"/>
      <c r="L55" s="52"/>
    </row>
    <row r="56" spans="1:13" ht="21.75" customHeight="1">
      <c r="A56" s="50" t="s">
        <v>169</v>
      </c>
      <c r="B56" s="169">
        <v>18</v>
      </c>
      <c r="D56" s="22">
        <v>8068138044</v>
      </c>
      <c r="E56" s="22"/>
      <c r="F56" s="22">
        <v>9374480980</v>
      </c>
      <c r="G56" s="22"/>
      <c r="H56" s="132" t="s">
        <v>64</v>
      </c>
      <c r="I56" s="22"/>
      <c r="J56" s="132" t="s">
        <v>64</v>
      </c>
      <c r="K56" s="226"/>
      <c r="L56" s="52"/>
    </row>
    <row r="57" spans="1:13" ht="21.75" customHeight="1">
      <c r="A57" s="20" t="s">
        <v>56</v>
      </c>
      <c r="B57" s="169">
        <v>18</v>
      </c>
      <c r="D57" s="22">
        <v>55838586219</v>
      </c>
      <c r="E57" s="22"/>
      <c r="F57" s="22">
        <v>58921228965</v>
      </c>
      <c r="G57" s="22"/>
      <c r="H57" s="22">
        <v>55838586219</v>
      </c>
      <c r="I57" s="22"/>
      <c r="J57" s="22">
        <v>58921228965</v>
      </c>
      <c r="K57" s="52"/>
      <c r="L57" s="52"/>
      <c r="M57" s="22"/>
    </row>
    <row r="58" spans="1:13" ht="21.75" customHeight="1">
      <c r="A58" s="20" t="s">
        <v>145</v>
      </c>
      <c r="B58" s="169">
        <v>16</v>
      </c>
      <c r="D58" s="22">
        <v>8980502</v>
      </c>
      <c r="E58" s="22"/>
      <c r="F58" s="22">
        <v>9600547</v>
      </c>
      <c r="G58" s="22"/>
      <c r="H58" s="132" t="s">
        <v>64</v>
      </c>
      <c r="I58" s="22"/>
      <c r="J58" s="132" t="s">
        <v>64</v>
      </c>
      <c r="K58" s="52"/>
      <c r="L58" s="52"/>
    </row>
    <row r="59" spans="1:13" ht="21.75" customHeight="1">
      <c r="A59" s="50" t="s">
        <v>216</v>
      </c>
      <c r="B59" s="169">
        <v>21</v>
      </c>
      <c r="D59" s="22">
        <v>3510907406</v>
      </c>
      <c r="E59" s="22"/>
      <c r="F59" s="22">
        <v>3296501237</v>
      </c>
      <c r="G59" s="22"/>
      <c r="H59" s="22">
        <v>3161123920</v>
      </c>
      <c r="I59" s="22"/>
      <c r="J59" s="22">
        <v>3003033386</v>
      </c>
      <c r="K59" s="52"/>
      <c r="L59" s="52"/>
    </row>
    <row r="60" spans="1:13" ht="21.75" customHeight="1">
      <c r="A60" s="20" t="s">
        <v>27</v>
      </c>
      <c r="B60" s="169"/>
      <c r="D60" s="22">
        <v>185392041</v>
      </c>
      <c r="E60" s="22"/>
      <c r="F60" s="22">
        <v>386268299</v>
      </c>
      <c r="G60" s="22"/>
      <c r="H60" s="22">
        <v>494853398</v>
      </c>
      <c r="I60" s="22"/>
      <c r="J60" s="22">
        <v>459241187</v>
      </c>
      <c r="K60" s="52"/>
      <c r="L60" s="52"/>
    </row>
    <row r="61" spans="1:13" s="1" customFormat="1" ht="21.75" customHeight="1">
      <c r="A61" s="3" t="s">
        <v>13</v>
      </c>
      <c r="B61" s="169"/>
      <c r="C61" s="2"/>
      <c r="D61" s="5">
        <f>SUM(D56:D60)</f>
        <v>67612004212</v>
      </c>
      <c r="E61" s="6"/>
      <c r="F61" s="5">
        <f>SUM(F56:F60)</f>
        <v>71988080028</v>
      </c>
      <c r="G61" s="6"/>
      <c r="H61" s="5">
        <f>SUM(H56:H60)</f>
        <v>59494563537</v>
      </c>
      <c r="I61" s="6"/>
      <c r="J61" s="5">
        <f>SUM(J56:J60)</f>
        <v>62383503538</v>
      </c>
      <c r="K61" s="52"/>
      <c r="L61" s="52"/>
    </row>
    <row r="62" spans="1:13" s="1" customFormat="1" ht="21.75" customHeight="1">
      <c r="A62" s="3" t="s">
        <v>14</v>
      </c>
      <c r="B62" s="169"/>
      <c r="C62" s="2"/>
      <c r="D62" s="23">
        <f>D53+D61</f>
        <v>100960046721</v>
      </c>
      <c r="E62" s="6"/>
      <c r="F62" s="23">
        <f>F53+F61</f>
        <v>106133908099</v>
      </c>
      <c r="G62" s="6"/>
      <c r="H62" s="23">
        <f>H53+H61</f>
        <v>91640496342</v>
      </c>
      <c r="I62" s="6"/>
      <c r="J62" s="23">
        <f>J53+J61</f>
        <v>95395242392</v>
      </c>
      <c r="K62" s="226"/>
      <c r="L62" s="226"/>
    </row>
    <row r="63" spans="1:13" s="1" customFormat="1" ht="21.75" customHeight="1">
      <c r="A63" s="3"/>
      <c r="B63" s="169"/>
      <c r="C63" s="2"/>
      <c r="D63" s="6"/>
      <c r="E63" s="6"/>
      <c r="F63" s="6"/>
      <c r="G63" s="6"/>
      <c r="H63" s="6"/>
      <c r="I63" s="6"/>
      <c r="J63" s="6"/>
    </row>
    <row r="64" spans="1:13" ht="22.5" customHeight="1">
      <c r="A64" s="235" t="s">
        <v>0</v>
      </c>
      <c r="B64" s="235"/>
      <c r="C64" s="12"/>
      <c r="D64" s="12"/>
      <c r="E64" s="12"/>
      <c r="F64" s="12"/>
      <c r="G64" s="12"/>
      <c r="H64" s="12"/>
      <c r="I64" s="12"/>
      <c r="J64" s="12"/>
    </row>
    <row r="65" spans="1:10" ht="22.5" customHeight="1">
      <c r="A65" s="58" t="s">
        <v>91</v>
      </c>
      <c r="B65" s="175"/>
      <c r="C65" s="12"/>
      <c r="D65" s="12"/>
      <c r="E65" s="12"/>
      <c r="F65" s="12"/>
      <c r="G65" s="12"/>
      <c r="H65" s="12"/>
      <c r="I65" s="12"/>
      <c r="J65" s="12"/>
    </row>
    <row r="66" spans="1:10" ht="21.75">
      <c r="A66" s="4"/>
    </row>
    <row r="67" spans="1:10" s="1" customFormat="1" ht="22.5" customHeight="1">
      <c r="A67" s="3"/>
      <c r="B67" s="169"/>
      <c r="C67" s="150"/>
      <c r="D67" s="236" t="s">
        <v>20</v>
      </c>
      <c r="E67" s="236"/>
      <c r="F67" s="236"/>
      <c r="G67" s="3"/>
      <c r="H67" s="236" t="s">
        <v>52</v>
      </c>
      <c r="I67" s="236"/>
      <c r="J67" s="236"/>
    </row>
    <row r="68" spans="1:10" s="1" customFormat="1" ht="22.5" customHeight="1">
      <c r="A68" s="3"/>
      <c r="B68" s="169"/>
      <c r="C68" s="150"/>
      <c r="D68" s="237" t="s">
        <v>114</v>
      </c>
      <c r="E68" s="237"/>
      <c r="F68" s="237"/>
      <c r="G68" s="2"/>
      <c r="H68" s="237" t="s">
        <v>114</v>
      </c>
      <c r="I68" s="237"/>
      <c r="J68" s="237"/>
    </row>
    <row r="69" spans="1:10" ht="25.5" customHeight="1">
      <c r="A69" s="11" t="s">
        <v>57</v>
      </c>
      <c r="B69" s="169" t="s">
        <v>1</v>
      </c>
      <c r="C69" s="150"/>
      <c r="D69" s="25">
        <v>2560</v>
      </c>
      <c r="E69" s="25"/>
      <c r="F69" s="25">
        <v>2559</v>
      </c>
      <c r="G69" s="25"/>
      <c r="H69" s="25">
        <v>2560</v>
      </c>
      <c r="I69" s="25"/>
      <c r="J69" s="25">
        <v>2559</v>
      </c>
    </row>
    <row r="70" spans="1:10" ht="22.5" customHeight="1">
      <c r="A70" s="3"/>
      <c r="B70" s="169"/>
      <c r="C70" s="150"/>
      <c r="D70" s="238" t="s">
        <v>63</v>
      </c>
      <c r="E70" s="238"/>
      <c r="F70" s="238"/>
      <c r="G70" s="238"/>
      <c r="H70" s="238"/>
      <c r="I70" s="238"/>
      <c r="J70" s="238"/>
    </row>
    <row r="71" spans="1:10" ht="22.5" customHeight="1">
      <c r="A71" s="8" t="s">
        <v>15</v>
      </c>
      <c r="B71" s="169"/>
      <c r="D71" s="21"/>
      <c r="E71" s="21"/>
      <c r="F71" s="21"/>
      <c r="G71" s="21"/>
      <c r="H71" s="21"/>
      <c r="I71" s="21"/>
      <c r="J71" s="21"/>
    </row>
    <row r="72" spans="1:10" ht="22.5" customHeight="1">
      <c r="A72" s="20" t="s">
        <v>16</v>
      </c>
      <c r="B72" s="169">
        <v>22</v>
      </c>
      <c r="D72" s="22"/>
      <c r="E72" s="22"/>
      <c r="F72" s="22"/>
      <c r="G72" s="22"/>
      <c r="H72" s="22"/>
      <c r="I72" s="22"/>
      <c r="J72" s="22"/>
    </row>
    <row r="73" spans="1:10" ht="22.5" customHeight="1" thickBot="1">
      <c r="A73" s="20" t="s">
        <v>35</v>
      </c>
      <c r="B73" s="169"/>
      <c r="D73" s="28">
        <v>20400278730</v>
      </c>
      <c r="E73" s="22"/>
      <c r="F73" s="28">
        <v>20400278730</v>
      </c>
      <c r="G73" s="22"/>
      <c r="H73" s="28">
        <v>20400278730</v>
      </c>
      <c r="I73" s="22"/>
      <c r="J73" s="28">
        <v>20400278730</v>
      </c>
    </row>
    <row r="74" spans="1:10" ht="22.5" customHeight="1" thickTop="1">
      <c r="A74" s="20" t="s">
        <v>34</v>
      </c>
      <c r="B74" s="169"/>
      <c r="D74" s="22">
        <v>20400278730</v>
      </c>
      <c r="E74" s="22"/>
      <c r="F74" s="22">
        <v>20400278730</v>
      </c>
      <c r="G74" s="22"/>
      <c r="H74" s="22">
        <v>20400278730</v>
      </c>
      <c r="I74" s="22"/>
      <c r="J74" s="22">
        <v>20400278730</v>
      </c>
    </row>
    <row r="75" spans="1:10" ht="22.5" customHeight="1">
      <c r="A75" s="20" t="s">
        <v>90</v>
      </c>
      <c r="B75" s="169"/>
      <c r="D75" s="22"/>
      <c r="E75" s="22"/>
      <c r="F75" s="22"/>
      <c r="G75" s="22"/>
      <c r="H75" s="22"/>
      <c r="I75" s="22"/>
      <c r="J75" s="22"/>
    </row>
    <row r="76" spans="1:10" ht="22.5" customHeight="1">
      <c r="A76" s="20" t="s">
        <v>83</v>
      </c>
      <c r="B76" s="169">
        <v>23</v>
      </c>
      <c r="D76" s="22">
        <v>2456261491</v>
      </c>
      <c r="E76" s="22"/>
      <c r="F76" s="22">
        <v>2456261491</v>
      </c>
      <c r="G76" s="22"/>
      <c r="H76" s="22">
        <v>2456261491</v>
      </c>
      <c r="I76" s="22"/>
      <c r="J76" s="22">
        <v>2456261491</v>
      </c>
    </row>
    <row r="77" spans="1:10" ht="22.5" customHeight="1">
      <c r="A77" s="20" t="s">
        <v>182</v>
      </c>
      <c r="B77" s="169"/>
      <c r="D77" s="22">
        <v>203040571</v>
      </c>
      <c r="E77" s="22"/>
      <c r="F77" s="22">
        <v>203040571</v>
      </c>
      <c r="G77" s="22"/>
      <c r="H77" s="132" t="s">
        <v>64</v>
      </c>
      <c r="I77" s="22"/>
      <c r="J77" s="148" t="s">
        <v>64</v>
      </c>
    </row>
    <row r="78" spans="1:10" ht="22.5" customHeight="1">
      <c r="A78" s="20" t="s">
        <v>28</v>
      </c>
      <c r="B78" s="169"/>
      <c r="D78" s="22"/>
      <c r="E78" s="22"/>
      <c r="F78" s="22"/>
      <c r="G78" s="22"/>
      <c r="H78" s="22"/>
      <c r="I78" s="22"/>
      <c r="J78" s="22"/>
    </row>
    <row r="79" spans="1:10" ht="22.5" customHeight="1">
      <c r="A79" s="20" t="s">
        <v>31</v>
      </c>
      <c r="B79" s="169"/>
      <c r="D79" s="22"/>
      <c r="E79" s="22"/>
      <c r="F79" s="22"/>
      <c r="G79" s="22"/>
      <c r="H79" s="22"/>
      <c r="I79" s="22"/>
      <c r="J79" s="22"/>
    </row>
    <row r="80" spans="1:10" ht="22.5" customHeight="1">
      <c r="A80" s="20" t="s">
        <v>84</v>
      </c>
      <c r="B80" s="169">
        <v>23</v>
      </c>
      <c r="D80" s="22">
        <v>2040027873</v>
      </c>
      <c r="E80" s="22"/>
      <c r="F80" s="22">
        <v>2040027873</v>
      </c>
      <c r="G80" s="22"/>
      <c r="H80" s="22">
        <v>2040027873</v>
      </c>
      <c r="I80" s="22"/>
      <c r="J80" s="22">
        <v>2040027873</v>
      </c>
    </row>
    <row r="81" spans="1:10" ht="22.5" customHeight="1">
      <c r="A81" s="50" t="s">
        <v>179</v>
      </c>
      <c r="B81" s="169"/>
      <c r="D81" s="22">
        <v>244500000</v>
      </c>
      <c r="E81" s="22"/>
      <c r="F81" s="22">
        <v>244500000</v>
      </c>
      <c r="G81" s="22"/>
      <c r="H81" s="22">
        <v>244500000</v>
      </c>
      <c r="I81" s="22"/>
      <c r="J81" s="22">
        <v>244500000</v>
      </c>
    </row>
    <row r="82" spans="1:10" ht="22.5" customHeight="1">
      <c r="A82" s="20" t="s">
        <v>32</v>
      </c>
      <c r="B82" s="169"/>
      <c r="D82" s="22">
        <v>96975466730</v>
      </c>
      <c r="E82" s="22"/>
      <c r="F82" s="22">
        <v>81621935504</v>
      </c>
      <c r="G82" s="22"/>
      <c r="H82" s="22">
        <v>75955969926</v>
      </c>
      <c r="I82" s="22"/>
      <c r="J82" s="22">
        <v>56687731314</v>
      </c>
    </row>
    <row r="83" spans="1:10" ht="22.5" customHeight="1">
      <c r="A83" s="2" t="s">
        <v>104</v>
      </c>
      <c r="B83" s="169"/>
      <c r="D83" s="29">
        <v>-96098367</v>
      </c>
      <c r="E83" s="22"/>
      <c r="F83" s="29">
        <v>-109468979</v>
      </c>
      <c r="G83" s="22"/>
      <c r="H83" s="29">
        <v>68909822</v>
      </c>
      <c r="I83" s="22"/>
      <c r="J83" s="29">
        <v>-78468345</v>
      </c>
    </row>
    <row r="84" spans="1:10" s="1" customFormat="1" ht="22.5" customHeight="1">
      <c r="A84" s="59" t="s">
        <v>105</v>
      </c>
      <c r="B84" s="177"/>
      <c r="C84" s="2"/>
      <c r="D84" s="6">
        <f>SUM(D74:D83)</f>
        <v>122223477028</v>
      </c>
      <c r="E84" s="6"/>
      <c r="F84" s="6">
        <f>SUM(F74:F83)</f>
        <v>106856575190</v>
      </c>
      <c r="G84" s="6"/>
      <c r="H84" s="6">
        <f>SUM(H74:H83)</f>
        <v>101165947842</v>
      </c>
      <c r="I84" s="6"/>
      <c r="J84" s="6">
        <f>SUM(J74:J83)</f>
        <v>81750331063</v>
      </c>
    </row>
    <row r="85" spans="1:10" ht="22.5" customHeight="1">
      <c r="A85" s="49" t="s">
        <v>93</v>
      </c>
      <c r="B85" s="169">
        <v>11</v>
      </c>
      <c r="D85" s="22">
        <v>4924769107</v>
      </c>
      <c r="E85" s="22"/>
      <c r="F85" s="22">
        <v>4740728828</v>
      </c>
      <c r="G85" s="22"/>
      <c r="H85" s="22" t="s">
        <v>64</v>
      </c>
      <c r="I85" s="22"/>
      <c r="J85" s="22" t="s">
        <v>64</v>
      </c>
    </row>
    <row r="86" spans="1:10" s="1" customFormat="1" ht="22.5" customHeight="1">
      <c r="A86" s="3" t="s">
        <v>33</v>
      </c>
      <c r="B86" s="169"/>
      <c r="C86" s="2"/>
      <c r="D86" s="5">
        <f>SUM(D84:D85)</f>
        <v>127148246135</v>
      </c>
      <c r="E86" s="6"/>
      <c r="F86" s="5">
        <f>SUM(F84:F85)</f>
        <v>111597304018</v>
      </c>
      <c r="G86" s="6"/>
      <c r="H86" s="5">
        <f>SUM(H84:H85)</f>
        <v>101165947842</v>
      </c>
      <c r="I86" s="6"/>
      <c r="J86" s="5">
        <f>SUM(J84:J85)</f>
        <v>81750331063</v>
      </c>
    </row>
    <row r="87" spans="1:10" ht="22.5" customHeight="1">
      <c r="A87" s="3"/>
      <c r="B87" s="169"/>
      <c r="D87" s="21"/>
      <c r="E87" s="21"/>
      <c r="F87" s="21"/>
      <c r="G87" s="21"/>
      <c r="H87" s="21"/>
      <c r="I87" s="21"/>
      <c r="J87" s="21"/>
    </row>
    <row r="88" spans="1:10" s="1" customFormat="1" ht="22.5" customHeight="1" thickBot="1">
      <c r="A88" s="3" t="s">
        <v>17</v>
      </c>
      <c r="B88" s="169"/>
      <c r="C88" s="2"/>
      <c r="D88" s="24">
        <f>D62+D86</f>
        <v>228108292856</v>
      </c>
      <c r="E88" s="7"/>
      <c r="F88" s="24">
        <f>F62+F86</f>
        <v>217731212117</v>
      </c>
      <c r="G88" s="7"/>
      <c r="H88" s="24">
        <f>H62+H86</f>
        <v>192806444184</v>
      </c>
      <c r="I88" s="7"/>
      <c r="J88" s="24">
        <f>J62+J86</f>
        <v>177145573455</v>
      </c>
    </row>
    <row r="89" spans="1:10" s="1" customFormat="1" ht="22.5" customHeight="1" thickTop="1">
      <c r="A89" s="3"/>
      <c r="B89" s="169"/>
      <c r="C89" s="2"/>
      <c r="D89" s="6"/>
      <c r="E89" s="7"/>
      <c r="F89" s="6"/>
      <c r="G89" s="7"/>
      <c r="H89" s="6"/>
      <c r="I89" s="7"/>
      <c r="J89" s="87"/>
    </row>
    <row r="90" spans="1:10" ht="22.5" customHeight="1">
      <c r="D90" s="88"/>
      <c r="E90" s="88"/>
      <c r="F90" s="88"/>
      <c r="G90" s="88"/>
      <c r="H90" s="88"/>
      <c r="I90" s="88"/>
      <c r="J90" s="88"/>
    </row>
    <row r="91" spans="1:10" ht="22.5" customHeight="1">
      <c r="D91" s="89"/>
      <c r="F91" s="89"/>
      <c r="H91" s="89"/>
      <c r="J91" s="89"/>
    </row>
    <row r="92" spans="1:10" ht="22.5" customHeight="1">
      <c r="D92" s="53"/>
      <c r="F92" s="53"/>
    </row>
    <row r="93" spans="1:10" ht="22.5" customHeight="1">
      <c r="H93" s="85"/>
      <c r="J93" s="85"/>
    </row>
    <row r="95" spans="1:10" ht="22.5" customHeight="1">
      <c r="D95" s="53"/>
      <c r="F95" s="53"/>
    </row>
  </sheetData>
  <mergeCells count="18">
    <mergeCell ref="D68:F68"/>
    <mergeCell ref="D40:F40"/>
    <mergeCell ref="D70:J70"/>
    <mergeCell ref="H68:J68"/>
    <mergeCell ref="H67:J67"/>
    <mergeCell ref="D67:F67"/>
    <mergeCell ref="A1:B1"/>
    <mergeCell ref="A37:B37"/>
    <mergeCell ref="A64:B64"/>
    <mergeCell ref="H40:J40"/>
    <mergeCell ref="H41:J41"/>
    <mergeCell ref="D43:J43"/>
    <mergeCell ref="H4:J4"/>
    <mergeCell ref="H5:J5"/>
    <mergeCell ref="D7:J7"/>
    <mergeCell ref="D4:F4"/>
    <mergeCell ref="D5:F5"/>
    <mergeCell ref="D41:F41"/>
  </mergeCells>
  <phoneticPr fontId="8" type="noConversion"/>
  <pageMargins left="0.8" right="0.7" top="0.48" bottom="0.5" header="0.5" footer="0.5"/>
  <pageSetup paperSize="9" scale="81" firstPageNumber="8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9"/>
  <sheetViews>
    <sheetView view="pageBreakPreview" zoomScale="96" zoomScaleNormal="100" zoomScaleSheetLayoutView="96" workbookViewId="0">
      <selection activeCell="H13" sqref="H13"/>
    </sheetView>
  </sheetViews>
  <sheetFormatPr defaultColWidth="9.140625" defaultRowHeight="22.5" customHeight="1"/>
  <cols>
    <col min="1" max="1" width="41.5703125" style="94" customWidth="1"/>
    <col min="2" max="2" width="9.42578125" style="173" bestFit="1" customWidth="1"/>
    <col min="3" max="3" width="0.85546875" style="94" hidden="1" customWidth="1"/>
    <col min="4" max="4" width="17.5703125" style="94" customWidth="1"/>
    <col min="5" max="5" width="1.140625" style="94" customWidth="1"/>
    <col min="6" max="6" width="17.5703125" style="94" customWidth="1"/>
    <col min="7" max="7" width="1.140625" style="94" customWidth="1"/>
    <col min="8" max="8" width="17.5703125" style="94" customWidth="1"/>
    <col min="9" max="9" width="1.140625" style="94" customWidth="1"/>
    <col min="10" max="10" width="17.5703125" style="94" customWidth="1"/>
    <col min="11" max="11" width="9.140625" style="94"/>
    <col min="12" max="12" width="19.42578125" style="94" bestFit="1" customWidth="1"/>
    <col min="13" max="13" width="14.5703125" style="94" bestFit="1" customWidth="1"/>
    <col min="14" max="15" width="10" style="94" bestFit="1" customWidth="1"/>
    <col min="16" max="20" width="9.140625" style="94"/>
    <col min="21" max="21" width="15.140625" style="94" customWidth="1"/>
    <col min="22" max="256" width="9.140625" style="94"/>
    <col min="257" max="257" width="47" style="94" customWidth="1"/>
    <col min="258" max="258" width="7.85546875" style="94" customWidth="1"/>
    <col min="259" max="259" width="0" style="94" hidden="1" customWidth="1"/>
    <col min="260" max="260" width="18" style="94" customWidth="1"/>
    <col min="261" max="261" width="1.140625" style="94" customWidth="1"/>
    <col min="262" max="262" width="18" style="94" customWidth="1"/>
    <col min="263" max="263" width="1.140625" style="94" customWidth="1"/>
    <col min="264" max="264" width="18" style="94" customWidth="1"/>
    <col min="265" max="265" width="1.140625" style="94" customWidth="1"/>
    <col min="266" max="266" width="18" style="94" customWidth="1"/>
    <col min="267" max="267" width="9.140625" style="94"/>
    <col min="268" max="268" width="19.42578125" style="94" bestFit="1" customWidth="1"/>
    <col min="269" max="269" width="14.5703125" style="94" bestFit="1" customWidth="1"/>
    <col min="270" max="271" width="10" style="94" bestFit="1" customWidth="1"/>
    <col min="272" max="512" width="9.140625" style="94"/>
    <col min="513" max="513" width="47" style="94" customWidth="1"/>
    <col min="514" max="514" width="7.85546875" style="94" customWidth="1"/>
    <col min="515" max="515" width="0" style="94" hidden="1" customWidth="1"/>
    <col min="516" max="516" width="18" style="94" customWidth="1"/>
    <col min="517" max="517" width="1.140625" style="94" customWidth="1"/>
    <col min="518" max="518" width="18" style="94" customWidth="1"/>
    <col min="519" max="519" width="1.140625" style="94" customWidth="1"/>
    <col min="520" max="520" width="18" style="94" customWidth="1"/>
    <col min="521" max="521" width="1.140625" style="94" customWidth="1"/>
    <col min="522" max="522" width="18" style="94" customWidth="1"/>
    <col min="523" max="523" width="9.140625" style="94"/>
    <col min="524" max="524" width="19.42578125" style="94" bestFit="1" customWidth="1"/>
    <col min="525" max="525" width="14.5703125" style="94" bestFit="1" customWidth="1"/>
    <col min="526" max="527" width="10" style="94" bestFit="1" customWidth="1"/>
    <col min="528" max="768" width="9.140625" style="94"/>
    <col min="769" max="769" width="47" style="94" customWidth="1"/>
    <col min="770" max="770" width="7.85546875" style="94" customWidth="1"/>
    <col min="771" max="771" width="0" style="94" hidden="1" customWidth="1"/>
    <col min="772" max="772" width="18" style="94" customWidth="1"/>
    <col min="773" max="773" width="1.140625" style="94" customWidth="1"/>
    <col min="774" max="774" width="18" style="94" customWidth="1"/>
    <col min="775" max="775" width="1.140625" style="94" customWidth="1"/>
    <col min="776" max="776" width="18" style="94" customWidth="1"/>
    <col min="777" max="777" width="1.140625" style="94" customWidth="1"/>
    <col min="778" max="778" width="18" style="94" customWidth="1"/>
    <col min="779" max="779" width="9.140625" style="94"/>
    <col min="780" max="780" width="19.42578125" style="94" bestFit="1" customWidth="1"/>
    <col min="781" max="781" width="14.5703125" style="94" bestFit="1" customWidth="1"/>
    <col min="782" max="783" width="10" style="94" bestFit="1" customWidth="1"/>
    <col min="784" max="1024" width="9.140625" style="94"/>
    <col min="1025" max="1025" width="47" style="94" customWidth="1"/>
    <col min="1026" max="1026" width="7.85546875" style="94" customWidth="1"/>
    <col min="1027" max="1027" width="0" style="94" hidden="1" customWidth="1"/>
    <col min="1028" max="1028" width="18" style="94" customWidth="1"/>
    <col min="1029" max="1029" width="1.140625" style="94" customWidth="1"/>
    <col min="1030" max="1030" width="18" style="94" customWidth="1"/>
    <col min="1031" max="1031" width="1.140625" style="94" customWidth="1"/>
    <col min="1032" max="1032" width="18" style="94" customWidth="1"/>
    <col min="1033" max="1033" width="1.140625" style="94" customWidth="1"/>
    <col min="1034" max="1034" width="18" style="94" customWidth="1"/>
    <col min="1035" max="1035" width="9.140625" style="94"/>
    <col min="1036" max="1036" width="19.42578125" style="94" bestFit="1" customWidth="1"/>
    <col min="1037" max="1037" width="14.5703125" style="94" bestFit="1" customWidth="1"/>
    <col min="1038" max="1039" width="10" style="94" bestFit="1" customWidth="1"/>
    <col min="1040" max="1280" width="9.140625" style="94"/>
    <col min="1281" max="1281" width="47" style="94" customWidth="1"/>
    <col min="1282" max="1282" width="7.85546875" style="94" customWidth="1"/>
    <col min="1283" max="1283" width="0" style="94" hidden="1" customWidth="1"/>
    <col min="1284" max="1284" width="18" style="94" customWidth="1"/>
    <col min="1285" max="1285" width="1.140625" style="94" customWidth="1"/>
    <col min="1286" max="1286" width="18" style="94" customWidth="1"/>
    <col min="1287" max="1287" width="1.140625" style="94" customWidth="1"/>
    <col min="1288" max="1288" width="18" style="94" customWidth="1"/>
    <col min="1289" max="1289" width="1.140625" style="94" customWidth="1"/>
    <col min="1290" max="1290" width="18" style="94" customWidth="1"/>
    <col min="1291" max="1291" width="9.140625" style="94"/>
    <col min="1292" max="1292" width="19.42578125" style="94" bestFit="1" customWidth="1"/>
    <col min="1293" max="1293" width="14.5703125" style="94" bestFit="1" customWidth="1"/>
    <col min="1294" max="1295" width="10" style="94" bestFit="1" customWidth="1"/>
    <col min="1296" max="1536" width="9.140625" style="94"/>
    <col min="1537" max="1537" width="47" style="94" customWidth="1"/>
    <col min="1538" max="1538" width="7.85546875" style="94" customWidth="1"/>
    <col min="1539" max="1539" width="0" style="94" hidden="1" customWidth="1"/>
    <col min="1540" max="1540" width="18" style="94" customWidth="1"/>
    <col min="1541" max="1541" width="1.140625" style="94" customWidth="1"/>
    <col min="1542" max="1542" width="18" style="94" customWidth="1"/>
    <col min="1543" max="1543" width="1.140625" style="94" customWidth="1"/>
    <col min="1544" max="1544" width="18" style="94" customWidth="1"/>
    <col min="1545" max="1545" width="1.140625" style="94" customWidth="1"/>
    <col min="1546" max="1546" width="18" style="94" customWidth="1"/>
    <col min="1547" max="1547" width="9.140625" style="94"/>
    <col min="1548" max="1548" width="19.42578125" style="94" bestFit="1" customWidth="1"/>
    <col min="1549" max="1549" width="14.5703125" style="94" bestFit="1" customWidth="1"/>
    <col min="1550" max="1551" width="10" style="94" bestFit="1" customWidth="1"/>
    <col min="1552" max="1792" width="9.140625" style="94"/>
    <col min="1793" max="1793" width="47" style="94" customWidth="1"/>
    <col min="1794" max="1794" width="7.85546875" style="94" customWidth="1"/>
    <col min="1795" max="1795" width="0" style="94" hidden="1" customWidth="1"/>
    <col min="1796" max="1796" width="18" style="94" customWidth="1"/>
    <col min="1797" max="1797" width="1.140625" style="94" customWidth="1"/>
    <col min="1798" max="1798" width="18" style="94" customWidth="1"/>
    <col min="1799" max="1799" width="1.140625" style="94" customWidth="1"/>
    <col min="1800" max="1800" width="18" style="94" customWidth="1"/>
    <col min="1801" max="1801" width="1.140625" style="94" customWidth="1"/>
    <col min="1802" max="1802" width="18" style="94" customWidth="1"/>
    <col min="1803" max="1803" width="9.140625" style="94"/>
    <col min="1804" max="1804" width="19.42578125" style="94" bestFit="1" customWidth="1"/>
    <col min="1805" max="1805" width="14.5703125" style="94" bestFit="1" customWidth="1"/>
    <col min="1806" max="1807" width="10" style="94" bestFit="1" customWidth="1"/>
    <col min="1808" max="2048" width="9.140625" style="94"/>
    <col min="2049" max="2049" width="47" style="94" customWidth="1"/>
    <col min="2050" max="2050" width="7.85546875" style="94" customWidth="1"/>
    <col min="2051" max="2051" width="0" style="94" hidden="1" customWidth="1"/>
    <col min="2052" max="2052" width="18" style="94" customWidth="1"/>
    <col min="2053" max="2053" width="1.140625" style="94" customWidth="1"/>
    <col min="2054" max="2054" width="18" style="94" customWidth="1"/>
    <col min="2055" max="2055" width="1.140625" style="94" customWidth="1"/>
    <col min="2056" max="2056" width="18" style="94" customWidth="1"/>
    <col min="2057" max="2057" width="1.140625" style="94" customWidth="1"/>
    <col min="2058" max="2058" width="18" style="94" customWidth="1"/>
    <col min="2059" max="2059" width="9.140625" style="94"/>
    <col min="2060" max="2060" width="19.42578125" style="94" bestFit="1" customWidth="1"/>
    <col min="2061" max="2061" width="14.5703125" style="94" bestFit="1" customWidth="1"/>
    <col min="2062" max="2063" width="10" style="94" bestFit="1" customWidth="1"/>
    <col min="2064" max="2304" width="9.140625" style="94"/>
    <col min="2305" max="2305" width="47" style="94" customWidth="1"/>
    <col min="2306" max="2306" width="7.85546875" style="94" customWidth="1"/>
    <col min="2307" max="2307" width="0" style="94" hidden="1" customWidth="1"/>
    <col min="2308" max="2308" width="18" style="94" customWidth="1"/>
    <col min="2309" max="2309" width="1.140625" style="94" customWidth="1"/>
    <col min="2310" max="2310" width="18" style="94" customWidth="1"/>
    <col min="2311" max="2311" width="1.140625" style="94" customWidth="1"/>
    <col min="2312" max="2312" width="18" style="94" customWidth="1"/>
    <col min="2313" max="2313" width="1.140625" style="94" customWidth="1"/>
    <col min="2314" max="2314" width="18" style="94" customWidth="1"/>
    <col min="2315" max="2315" width="9.140625" style="94"/>
    <col min="2316" max="2316" width="19.42578125" style="94" bestFit="1" customWidth="1"/>
    <col min="2317" max="2317" width="14.5703125" style="94" bestFit="1" customWidth="1"/>
    <col min="2318" max="2319" width="10" style="94" bestFit="1" customWidth="1"/>
    <col min="2320" max="2560" width="9.140625" style="94"/>
    <col min="2561" max="2561" width="47" style="94" customWidth="1"/>
    <col min="2562" max="2562" width="7.85546875" style="94" customWidth="1"/>
    <col min="2563" max="2563" width="0" style="94" hidden="1" customWidth="1"/>
    <col min="2564" max="2564" width="18" style="94" customWidth="1"/>
    <col min="2565" max="2565" width="1.140625" style="94" customWidth="1"/>
    <col min="2566" max="2566" width="18" style="94" customWidth="1"/>
    <col min="2567" max="2567" width="1.140625" style="94" customWidth="1"/>
    <col min="2568" max="2568" width="18" style="94" customWidth="1"/>
    <col min="2569" max="2569" width="1.140625" style="94" customWidth="1"/>
    <col min="2570" max="2570" width="18" style="94" customWidth="1"/>
    <col min="2571" max="2571" width="9.140625" style="94"/>
    <col min="2572" max="2572" width="19.42578125" style="94" bestFit="1" customWidth="1"/>
    <col min="2573" max="2573" width="14.5703125" style="94" bestFit="1" customWidth="1"/>
    <col min="2574" max="2575" width="10" style="94" bestFit="1" customWidth="1"/>
    <col min="2576" max="2816" width="9.140625" style="94"/>
    <col min="2817" max="2817" width="47" style="94" customWidth="1"/>
    <col min="2818" max="2818" width="7.85546875" style="94" customWidth="1"/>
    <col min="2819" max="2819" width="0" style="94" hidden="1" customWidth="1"/>
    <col min="2820" max="2820" width="18" style="94" customWidth="1"/>
    <col min="2821" max="2821" width="1.140625" style="94" customWidth="1"/>
    <col min="2822" max="2822" width="18" style="94" customWidth="1"/>
    <col min="2823" max="2823" width="1.140625" style="94" customWidth="1"/>
    <col min="2824" max="2824" width="18" style="94" customWidth="1"/>
    <col min="2825" max="2825" width="1.140625" style="94" customWidth="1"/>
    <col min="2826" max="2826" width="18" style="94" customWidth="1"/>
    <col min="2827" max="2827" width="9.140625" style="94"/>
    <col min="2828" max="2828" width="19.42578125" style="94" bestFit="1" customWidth="1"/>
    <col min="2829" max="2829" width="14.5703125" style="94" bestFit="1" customWidth="1"/>
    <col min="2830" max="2831" width="10" style="94" bestFit="1" customWidth="1"/>
    <col min="2832" max="3072" width="9.140625" style="94"/>
    <col min="3073" max="3073" width="47" style="94" customWidth="1"/>
    <col min="3074" max="3074" width="7.85546875" style="94" customWidth="1"/>
    <col min="3075" max="3075" width="0" style="94" hidden="1" customWidth="1"/>
    <col min="3076" max="3076" width="18" style="94" customWidth="1"/>
    <col min="3077" max="3077" width="1.140625" style="94" customWidth="1"/>
    <col min="3078" max="3078" width="18" style="94" customWidth="1"/>
    <col min="3079" max="3079" width="1.140625" style="94" customWidth="1"/>
    <col min="3080" max="3080" width="18" style="94" customWidth="1"/>
    <col min="3081" max="3081" width="1.140625" style="94" customWidth="1"/>
    <col min="3082" max="3082" width="18" style="94" customWidth="1"/>
    <col min="3083" max="3083" width="9.140625" style="94"/>
    <col min="3084" max="3084" width="19.42578125" style="94" bestFit="1" customWidth="1"/>
    <col min="3085" max="3085" width="14.5703125" style="94" bestFit="1" customWidth="1"/>
    <col min="3086" max="3087" width="10" style="94" bestFit="1" customWidth="1"/>
    <col min="3088" max="3328" width="9.140625" style="94"/>
    <col min="3329" max="3329" width="47" style="94" customWidth="1"/>
    <col min="3330" max="3330" width="7.85546875" style="94" customWidth="1"/>
    <col min="3331" max="3331" width="0" style="94" hidden="1" customWidth="1"/>
    <col min="3332" max="3332" width="18" style="94" customWidth="1"/>
    <col min="3333" max="3333" width="1.140625" style="94" customWidth="1"/>
    <col min="3334" max="3334" width="18" style="94" customWidth="1"/>
    <col min="3335" max="3335" width="1.140625" style="94" customWidth="1"/>
    <col min="3336" max="3336" width="18" style="94" customWidth="1"/>
    <col min="3337" max="3337" width="1.140625" style="94" customWidth="1"/>
    <col min="3338" max="3338" width="18" style="94" customWidth="1"/>
    <col min="3339" max="3339" width="9.140625" style="94"/>
    <col min="3340" max="3340" width="19.42578125" style="94" bestFit="1" customWidth="1"/>
    <col min="3341" max="3341" width="14.5703125" style="94" bestFit="1" customWidth="1"/>
    <col min="3342" max="3343" width="10" style="94" bestFit="1" customWidth="1"/>
    <col min="3344" max="3584" width="9.140625" style="94"/>
    <col min="3585" max="3585" width="47" style="94" customWidth="1"/>
    <col min="3586" max="3586" width="7.85546875" style="94" customWidth="1"/>
    <col min="3587" max="3587" width="0" style="94" hidden="1" customWidth="1"/>
    <col min="3588" max="3588" width="18" style="94" customWidth="1"/>
    <col min="3589" max="3589" width="1.140625" style="94" customWidth="1"/>
    <col min="3590" max="3590" width="18" style="94" customWidth="1"/>
    <col min="3591" max="3591" width="1.140625" style="94" customWidth="1"/>
    <col min="3592" max="3592" width="18" style="94" customWidth="1"/>
    <col min="3593" max="3593" width="1.140625" style="94" customWidth="1"/>
    <col min="3594" max="3594" width="18" style="94" customWidth="1"/>
    <col min="3595" max="3595" width="9.140625" style="94"/>
    <col min="3596" max="3596" width="19.42578125" style="94" bestFit="1" customWidth="1"/>
    <col min="3597" max="3597" width="14.5703125" style="94" bestFit="1" customWidth="1"/>
    <col min="3598" max="3599" width="10" style="94" bestFit="1" customWidth="1"/>
    <col min="3600" max="3840" width="9.140625" style="94"/>
    <col min="3841" max="3841" width="47" style="94" customWidth="1"/>
    <col min="3842" max="3842" width="7.85546875" style="94" customWidth="1"/>
    <col min="3843" max="3843" width="0" style="94" hidden="1" customWidth="1"/>
    <col min="3844" max="3844" width="18" style="94" customWidth="1"/>
    <col min="3845" max="3845" width="1.140625" style="94" customWidth="1"/>
    <col min="3846" max="3846" width="18" style="94" customWidth="1"/>
    <col min="3847" max="3847" width="1.140625" style="94" customWidth="1"/>
    <col min="3848" max="3848" width="18" style="94" customWidth="1"/>
    <col min="3849" max="3849" width="1.140625" style="94" customWidth="1"/>
    <col min="3850" max="3850" width="18" style="94" customWidth="1"/>
    <col min="3851" max="3851" width="9.140625" style="94"/>
    <col min="3852" max="3852" width="19.42578125" style="94" bestFit="1" customWidth="1"/>
    <col min="3853" max="3853" width="14.5703125" style="94" bestFit="1" customWidth="1"/>
    <col min="3854" max="3855" width="10" style="94" bestFit="1" customWidth="1"/>
    <col min="3856" max="4096" width="9.140625" style="94"/>
    <col min="4097" max="4097" width="47" style="94" customWidth="1"/>
    <col min="4098" max="4098" width="7.85546875" style="94" customWidth="1"/>
    <col min="4099" max="4099" width="0" style="94" hidden="1" customWidth="1"/>
    <col min="4100" max="4100" width="18" style="94" customWidth="1"/>
    <col min="4101" max="4101" width="1.140625" style="94" customWidth="1"/>
    <col min="4102" max="4102" width="18" style="94" customWidth="1"/>
    <col min="4103" max="4103" width="1.140625" style="94" customWidth="1"/>
    <col min="4104" max="4104" width="18" style="94" customWidth="1"/>
    <col min="4105" max="4105" width="1.140625" style="94" customWidth="1"/>
    <col min="4106" max="4106" width="18" style="94" customWidth="1"/>
    <col min="4107" max="4107" width="9.140625" style="94"/>
    <col min="4108" max="4108" width="19.42578125" style="94" bestFit="1" customWidth="1"/>
    <col min="4109" max="4109" width="14.5703125" style="94" bestFit="1" customWidth="1"/>
    <col min="4110" max="4111" width="10" style="94" bestFit="1" customWidth="1"/>
    <col min="4112" max="4352" width="9.140625" style="94"/>
    <col min="4353" max="4353" width="47" style="94" customWidth="1"/>
    <col min="4354" max="4354" width="7.85546875" style="94" customWidth="1"/>
    <col min="4355" max="4355" width="0" style="94" hidden="1" customWidth="1"/>
    <col min="4356" max="4356" width="18" style="94" customWidth="1"/>
    <col min="4357" max="4357" width="1.140625" style="94" customWidth="1"/>
    <col min="4358" max="4358" width="18" style="94" customWidth="1"/>
    <col min="4359" max="4359" width="1.140625" style="94" customWidth="1"/>
    <col min="4360" max="4360" width="18" style="94" customWidth="1"/>
    <col min="4361" max="4361" width="1.140625" style="94" customWidth="1"/>
    <col min="4362" max="4362" width="18" style="94" customWidth="1"/>
    <col min="4363" max="4363" width="9.140625" style="94"/>
    <col min="4364" max="4364" width="19.42578125" style="94" bestFit="1" customWidth="1"/>
    <col min="4365" max="4365" width="14.5703125" style="94" bestFit="1" customWidth="1"/>
    <col min="4366" max="4367" width="10" style="94" bestFit="1" customWidth="1"/>
    <col min="4368" max="4608" width="9.140625" style="94"/>
    <col min="4609" max="4609" width="47" style="94" customWidth="1"/>
    <col min="4610" max="4610" width="7.85546875" style="94" customWidth="1"/>
    <col min="4611" max="4611" width="0" style="94" hidden="1" customWidth="1"/>
    <col min="4612" max="4612" width="18" style="94" customWidth="1"/>
    <col min="4613" max="4613" width="1.140625" style="94" customWidth="1"/>
    <col min="4614" max="4614" width="18" style="94" customWidth="1"/>
    <col min="4615" max="4615" width="1.140625" style="94" customWidth="1"/>
    <col min="4616" max="4616" width="18" style="94" customWidth="1"/>
    <col min="4617" max="4617" width="1.140625" style="94" customWidth="1"/>
    <col min="4618" max="4618" width="18" style="94" customWidth="1"/>
    <col min="4619" max="4619" width="9.140625" style="94"/>
    <col min="4620" max="4620" width="19.42578125" style="94" bestFit="1" customWidth="1"/>
    <col min="4621" max="4621" width="14.5703125" style="94" bestFit="1" customWidth="1"/>
    <col min="4622" max="4623" width="10" style="94" bestFit="1" customWidth="1"/>
    <col min="4624" max="4864" width="9.140625" style="94"/>
    <col min="4865" max="4865" width="47" style="94" customWidth="1"/>
    <col min="4866" max="4866" width="7.85546875" style="94" customWidth="1"/>
    <col min="4867" max="4867" width="0" style="94" hidden="1" customWidth="1"/>
    <col min="4868" max="4868" width="18" style="94" customWidth="1"/>
    <col min="4869" max="4869" width="1.140625" style="94" customWidth="1"/>
    <col min="4870" max="4870" width="18" style="94" customWidth="1"/>
    <col min="4871" max="4871" width="1.140625" style="94" customWidth="1"/>
    <col min="4872" max="4872" width="18" style="94" customWidth="1"/>
    <col min="4873" max="4873" width="1.140625" style="94" customWidth="1"/>
    <col min="4874" max="4874" width="18" style="94" customWidth="1"/>
    <col min="4875" max="4875" width="9.140625" style="94"/>
    <col min="4876" max="4876" width="19.42578125" style="94" bestFit="1" customWidth="1"/>
    <col min="4877" max="4877" width="14.5703125" style="94" bestFit="1" customWidth="1"/>
    <col min="4878" max="4879" width="10" style="94" bestFit="1" customWidth="1"/>
    <col min="4880" max="5120" width="9.140625" style="94"/>
    <col min="5121" max="5121" width="47" style="94" customWidth="1"/>
    <col min="5122" max="5122" width="7.85546875" style="94" customWidth="1"/>
    <col min="5123" max="5123" width="0" style="94" hidden="1" customWidth="1"/>
    <col min="5124" max="5124" width="18" style="94" customWidth="1"/>
    <col min="5125" max="5125" width="1.140625" style="94" customWidth="1"/>
    <col min="5126" max="5126" width="18" style="94" customWidth="1"/>
    <col min="5127" max="5127" width="1.140625" style="94" customWidth="1"/>
    <col min="5128" max="5128" width="18" style="94" customWidth="1"/>
    <col min="5129" max="5129" width="1.140625" style="94" customWidth="1"/>
    <col min="5130" max="5130" width="18" style="94" customWidth="1"/>
    <col min="5131" max="5131" width="9.140625" style="94"/>
    <col min="5132" max="5132" width="19.42578125" style="94" bestFit="1" customWidth="1"/>
    <col min="5133" max="5133" width="14.5703125" style="94" bestFit="1" customWidth="1"/>
    <col min="5134" max="5135" width="10" style="94" bestFit="1" customWidth="1"/>
    <col min="5136" max="5376" width="9.140625" style="94"/>
    <col min="5377" max="5377" width="47" style="94" customWidth="1"/>
    <col min="5378" max="5378" width="7.85546875" style="94" customWidth="1"/>
    <col min="5379" max="5379" width="0" style="94" hidden="1" customWidth="1"/>
    <col min="5380" max="5380" width="18" style="94" customWidth="1"/>
    <col min="5381" max="5381" width="1.140625" style="94" customWidth="1"/>
    <col min="5382" max="5382" width="18" style="94" customWidth="1"/>
    <col min="5383" max="5383" width="1.140625" style="94" customWidth="1"/>
    <col min="5384" max="5384" width="18" style="94" customWidth="1"/>
    <col min="5385" max="5385" width="1.140625" style="94" customWidth="1"/>
    <col min="5386" max="5386" width="18" style="94" customWidth="1"/>
    <col min="5387" max="5387" width="9.140625" style="94"/>
    <col min="5388" max="5388" width="19.42578125" style="94" bestFit="1" customWidth="1"/>
    <col min="5389" max="5389" width="14.5703125" style="94" bestFit="1" customWidth="1"/>
    <col min="5390" max="5391" width="10" style="94" bestFit="1" customWidth="1"/>
    <col min="5392" max="5632" width="9.140625" style="94"/>
    <col min="5633" max="5633" width="47" style="94" customWidth="1"/>
    <col min="5634" max="5634" width="7.85546875" style="94" customWidth="1"/>
    <col min="5635" max="5635" width="0" style="94" hidden="1" customWidth="1"/>
    <col min="5636" max="5636" width="18" style="94" customWidth="1"/>
    <col min="5637" max="5637" width="1.140625" style="94" customWidth="1"/>
    <col min="5638" max="5638" width="18" style="94" customWidth="1"/>
    <col min="5639" max="5639" width="1.140625" style="94" customWidth="1"/>
    <col min="5640" max="5640" width="18" style="94" customWidth="1"/>
    <col min="5641" max="5641" width="1.140625" style="94" customWidth="1"/>
    <col min="5642" max="5642" width="18" style="94" customWidth="1"/>
    <col min="5643" max="5643" width="9.140625" style="94"/>
    <col min="5644" max="5644" width="19.42578125" style="94" bestFit="1" customWidth="1"/>
    <col min="5645" max="5645" width="14.5703125" style="94" bestFit="1" customWidth="1"/>
    <col min="5646" max="5647" width="10" style="94" bestFit="1" customWidth="1"/>
    <col min="5648" max="5888" width="9.140625" style="94"/>
    <col min="5889" max="5889" width="47" style="94" customWidth="1"/>
    <col min="5890" max="5890" width="7.85546875" style="94" customWidth="1"/>
    <col min="5891" max="5891" width="0" style="94" hidden="1" customWidth="1"/>
    <col min="5892" max="5892" width="18" style="94" customWidth="1"/>
    <col min="5893" max="5893" width="1.140625" style="94" customWidth="1"/>
    <col min="5894" max="5894" width="18" style="94" customWidth="1"/>
    <col min="5895" max="5895" width="1.140625" style="94" customWidth="1"/>
    <col min="5896" max="5896" width="18" style="94" customWidth="1"/>
    <col min="5897" max="5897" width="1.140625" style="94" customWidth="1"/>
    <col min="5898" max="5898" width="18" style="94" customWidth="1"/>
    <col min="5899" max="5899" width="9.140625" style="94"/>
    <col min="5900" max="5900" width="19.42578125" style="94" bestFit="1" customWidth="1"/>
    <col min="5901" max="5901" width="14.5703125" style="94" bestFit="1" customWidth="1"/>
    <col min="5902" max="5903" width="10" style="94" bestFit="1" customWidth="1"/>
    <col min="5904" max="6144" width="9.140625" style="94"/>
    <col min="6145" max="6145" width="47" style="94" customWidth="1"/>
    <col min="6146" max="6146" width="7.85546875" style="94" customWidth="1"/>
    <col min="6147" max="6147" width="0" style="94" hidden="1" customWidth="1"/>
    <col min="6148" max="6148" width="18" style="94" customWidth="1"/>
    <col min="6149" max="6149" width="1.140625" style="94" customWidth="1"/>
    <col min="6150" max="6150" width="18" style="94" customWidth="1"/>
    <col min="6151" max="6151" width="1.140625" style="94" customWidth="1"/>
    <col min="6152" max="6152" width="18" style="94" customWidth="1"/>
    <col min="6153" max="6153" width="1.140625" style="94" customWidth="1"/>
    <col min="6154" max="6154" width="18" style="94" customWidth="1"/>
    <col min="6155" max="6155" width="9.140625" style="94"/>
    <col min="6156" max="6156" width="19.42578125" style="94" bestFit="1" customWidth="1"/>
    <col min="6157" max="6157" width="14.5703125" style="94" bestFit="1" customWidth="1"/>
    <col min="6158" max="6159" width="10" style="94" bestFit="1" customWidth="1"/>
    <col min="6160" max="6400" width="9.140625" style="94"/>
    <col min="6401" max="6401" width="47" style="94" customWidth="1"/>
    <col min="6402" max="6402" width="7.85546875" style="94" customWidth="1"/>
    <col min="6403" max="6403" width="0" style="94" hidden="1" customWidth="1"/>
    <col min="6404" max="6404" width="18" style="94" customWidth="1"/>
    <col min="6405" max="6405" width="1.140625" style="94" customWidth="1"/>
    <col min="6406" max="6406" width="18" style="94" customWidth="1"/>
    <col min="6407" max="6407" width="1.140625" style="94" customWidth="1"/>
    <col min="6408" max="6408" width="18" style="94" customWidth="1"/>
    <col min="6409" max="6409" width="1.140625" style="94" customWidth="1"/>
    <col min="6410" max="6410" width="18" style="94" customWidth="1"/>
    <col min="6411" max="6411" width="9.140625" style="94"/>
    <col min="6412" max="6412" width="19.42578125" style="94" bestFit="1" customWidth="1"/>
    <col min="6413" max="6413" width="14.5703125" style="94" bestFit="1" customWidth="1"/>
    <col min="6414" max="6415" width="10" style="94" bestFit="1" customWidth="1"/>
    <col min="6416" max="6656" width="9.140625" style="94"/>
    <col min="6657" max="6657" width="47" style="94" customWidth="1"/>
    <col min="6658" max="6658" width="7.85546875" style="94" customWidth="1"/>
    <col min="6659" max="6659" width="0" style="94" hidden="1" customWidth="1"/>
    <col min="6660" max="6660" width="18" style="94" customWidth="1"/>
    <col min="6661" max="6661" width="1.140625" style="94" customWidth="1"/>
    <col min="6662" max="6662" width="18" style="94" customWidth="1"/>
    <col min="6663" max="6663" width="1.140625" style="94" customWidth="1"/>
    <col min="6664" max="6664" width="18" style="94" customWidth="1"/>
    <col min="6665" max="6665" width="1.140625" style="94" customWidth="1"/>
    <col min="6666" max="6666" width="18" style="94" customWidth="1"/>
    <col min="6667" max="6667" width="9.140625" style="94"/>
    <col min="6668" max="6668" width="19.42578125" style="94" bestFit="1" customWidth="1"/>
    <col min="6669" max="6669" width="14.5703125" style="94" bestFit="1" customWidth="1"/>
    <col min="6670" max="6671" width="10" style="94" bestFit="1" customWidth="1"/>
    <col min="6672" max="6912" width="9.140625" style="94"/>
    <col min="6913" max="6913" width="47" style="94" customWidth="1"/>
    <col min="6914" max="6914" width="7.85546875" style="94" customWidth="1"/>
    <col min="6915" max="6915" width="0" style="94" hidden="1" customWidth="1"/>
    <col min="6916" max="6916" width="18" style="94" customWidth="1"/>
    <col min="6917" max="6917" width="1.140625" style="94" customWidth="1"/>
    <col min="6918" max="6918" width="18" style="94" customWidth="1"/>
    <col min="6919" max="6919" width="1.140625" style="94" customWidth="1"/>
    <col min="6920" max="6920" width="18" style="94" customWidth="1"/>
    <col min="6921" max="6921" width="1.140625" style="94" customWidth="1"/>
    <col min="6922" max="6922" width="18" style="94" customWidth="1"/>
    <col min="6923" max="6923" width="9.140625" style="94"/>
    <col min="6924" max="6924" width="19.42578125" style="94" bestFit="1" customWidth="1"/>
    <col min="6925" max="6925" width="14.5703125" style="94" bestFit="1" customWidth="1"/>
    <col min="6926" max="6927" width="10" style="94" bestFit="1" customWidth="1"/>
    <col min="6928" max="7168" width="9.140625" style="94"/>
    <col min="7169" max="7169" width="47" style="94" customWidth="1"/>
    <col min="7170" max="7170" width="7.85546875" style="94" customWidth="1"/>
    <col min="7171" max="7171" width="0" style="94" hidden="1" customWidth="1"/>
    <col min="7172" max="7172" width="18" style="94" customWidth="1"/>
    <col min="7173" max="7173" width="1.140625" style="94" customWidth="1"/>
    <col min="7174" max="7174" width="18" style="94" customWidth="1"/>
    <col min="7175" max="7175" width="1.140625" style="94" customWidth="1"/>
    <col min="7176" max="7176" width="18" style="94" customWidth="1"/>
    <col min="7177" max="7177" width="1.140625" style="94" customWidth="1"/>
    <col min="7178" max="7178" width="18" style="94" customWidth="1"/>
    <col min="7179" max="7179" width="9.140625" style="94"/>
    <col min="7180" max="7180" width="19.42578125" style="94" bestFit="1" customWidth="1"/>
    <col min="7181" max="7181" width="14.5703125" style="94" bestFit="1" customWidth="1"/>
    <col min="7182" max="7183" width="10" style="94" bestFit="1" customWidth="1"/>
    <col min="7184" max="7424" width="9.140625" style="94"/>
    <col min="7425" max="7425" width="47" style="94" customWidth="1"/>
    <col min="7426" max="7426" width="7.85546875" style="94" customWidth="1"/>
    <col min="7427" max="7427" width="0" style="94" hidden="1" customWidth="1"/>
    <col min="7428" max="7428" width="18" style="94" customWidth="1"/>
    <col min="7429" max="7429" width="1.140625" style="94" customWidth="1"/>
    <col min="7430" max="7430" width="18" style="94" customWidth="1"/>
    <col min="7431" max="7431" width="1.140625" style="94" customWidth="1"/>
    <col min="7432" max="7432" width="18" style="94" customWidth="1"/>
    <col min="7433" max="7433" width="1.140625" style="94" customWidth="1"/>
    <col min="7434" max="7434" width="18" style="94" customWidth="1"/>
    <col min="7435" max="7435" width="9.140625" style="94"/>
    <col min="7436" max="7436" width="19.42578125" style="94" bestFit="1" customWidth="1"/>
    <col min="7437" max="7437" width="14.5703125" style="94" bestFit="1" customWidth="1"/>
    <col min="7438" max="7439" width="10" style="94" bestFit="1" customWidth="1"/>
    <col min="7440" max="7680" width="9.140625" style="94"/>
    <col min="7681" max="7681" width="47" style="94" customWidth="1"/>
    <col min="7682" max="7682" width="7.85546875" style="94" customWidth="1"/>
    <col min="7683" max="7683" width="0" style="94" hidden="1" customWidth="1"/>
    <col min="7684" max="7684" width="18" style="94" customWidth="1"/>
    <col min="7685" max="7685" width="1.140625" style="94" customWidth="1"/>
    <col min="7686" max="7686" width="18" style="94" customWidth="1"/>
    <col min="7687" max="7687" width="1.140625" style="94" customWidth="1"/>
    <col min="7688" max="7688" width="18" style="94" customWidth="1"/>
    <col min="7689" max="7689" width="1.140625" style="94" customWidth="1"/>
    <col min="7690" max="7690" width="18" style="94" customWidth="1"/>
    <col min="7691" max="7691" width="9.140625" style="94"/>
    <col min="7692" max="7692" width="19.42578125" style="94" bestFit="1" customWidth="1"/>
    <col min="7693" max="7693" width="14.5703125" style="94" bestFit="1" customWidth="1"/>
    <col min="7694" max="7695" width="10" style="94" bestFit="1" customWidth="1"/>
    <col min="7696" max="7936" width="9.140625" style="94"/>
    <col min="7937" max="7937" width="47" style="94" customWidth="1"/>
    <col min="7938" max="7938" width="7.85546875" style="94" customWidth="1"/>
    <col min="7939" max="7939" width="0" style="94" hidden="1" customWidth="1"/>
    <col min="7940" max="7940" width="18" style="94" customWidth="1"/>
    <col min="7941" max="7941" width="1.140625" style="94" customWidth="1"/>
    <col min="7942" max="7942" width="18" style="94" customWidth="1"/>
    <col min="7943" max="7943" width="1.140625" style="94" customWidth="1"/>
    <col min="7944" max="7944" width="18" style="94" customWidth="1"/>
    <col min="7945" max="7945" width="1.140625" style="94" customWidth="1"/>
    <col min="7946" max="7946" width="18" style="94" customWidth="1"/>
    <col min="7947" max="7947" width="9.140625" style="94"/>
    <col min="7948" max="7948" width="19.42578125" style="94" bestFit="1" customWidth="1"/>
    <col min="7949" max="7949" width="14.5703125" style="94" bestFit="1" customWidth="1"/>
    <col min="7950" max="7951" width="10" style="94" bestFit="1" customWidth="1"/>
    <col min="7952" max="8192" width="9.140625" style="94"/>
    <col min="8193" max="8193" width="47" style="94" customWidth="1"/>
    <col min="8194" max="8194" width="7.85546875" style="94" customWidth="1"/>
    <col min="8195" max="8195" width="0" style="94" hidden="1" customWidth="1"/>
    <col min="8196" max="8196" width="18" style="94" customWidth="1"/>
    <col min="8197" max="8197" width="1.140625" style="94" customWidth="1"/>
    <col min="8198" max="8198" width="18" style="94" customWidth="1"/>
    <col min="8199" max="8199" width="1.140625" style="94" customWidth="1"/>
    <col min="8200" max="8200" width="18" style="94" customWidth="1"/>
    <col min="8201" max="8201" width="1.140625" style="94" customWidth="1"/>
    <col min="8202" max="8202" width="18" style="94" customWidth="1"/>
    <col min="8203" max="8203" width="9.140625" style="94"/>
    <col min="8204" max="8204" width="19.42578125" style="94" bestFit="1" customWidth="1"/>
    <col min="8205" max="8205" width="14.5703125" style="94" bestFit="1" customWidth="1"/>
    <col min="8206" max="8207" width="10" style="94" bestFit="1" customWidth="1"/>
    <col min="8208" max="8448" width="9.140625" style="94"/>
    <col min="8449" max="8449" width="47" style="94" customWidth="1"/>
    <col min="8450" max="8450" width="7.85546875" style="94" customWidth="1"/>
    <col min="8451" max="8451" width="0" style="94" hidden="1" customWidth="1"/>
    <col min="8452" max="8452" width="18" style="94" customWidth="1"/>
    <col min="8453" max="8453" width="1.140625" style="94" customWidth="1"/>
    <col min="8454" max="8454" width="18" style="94" customWidth="1"/>
    <col min="8455" max="8455" width="1.140625" style="94" customWidth="1"/>
    <col min="8456" max="8456" width="18" style="94" customWidth="1"/>
    <col min="8457" max="8457" width="1.140625" style="94" customWidth="1"/>
    <col min="8458" max="8458" width="18" style="94" customWidth="1"/>
    <col min="8459" max="8459" width="9.140625" style="94"/>
    <col min="8460" max="8460" width="19.42578125" style="94" bestFit="1" customWidth="1"/>
    <col min="8461" max="8461" width="14.5703125" style="94" bestFit="1" customWidth="1"/>
    <col min="8462" max="8463" width="10" style="94" bestFit="1" customWidth="1"/>
    <col min="8464" max="8704" width="9.140625" style="94"/>
    <col min="8705" max="8705" width="47" style="94" customWidth="1"/>
    <col min="8706" max="8706" width="7.85546875" style="94" customWidth="1"/>
    <col min="8707" max="8707" width="0" style="94" hidden="1" customWidth="1"/>
    <col min="8708" max="8708" width="18" style="94" customWidth="1"/>
    <col min="8709" max="8709" width="1.140625" style="94" customWidth="1"/>
    <col min="8710" max="8710" width="18" style="94" customWidth="1"/>
    <col min="8711" max="8711" width="1.140625" style="94" customWidth="1"/>
    <col min="8712" max="8712" width="18" style="94" customWidth="1"/>
    <col min="8713" max="8713" width="1.140625" style="94" customWidth="1"/>
    <col min="8714" max="8714" width="18" style="94" customWidth="1"/>
    <col min="8715" max="8715" width="9.140625" style="94"/>
    <col min="8716" max="8716" width="19.42578125" style="94" bestFit="1" customWidth="1"/>
    <col min="8717" max="8717" width="14.5703125" style="94" bestFit="1" customWidth="1"/>
    <col min="8718" max="8719" width="10" style="94" bestFit="1" customWidth="1"/>
    <col min="8720" max="8960" width="9.140625" style="94"/>
    <col min="8961" max="8961" width="47" style="94" customWidth="1"/>
    <col min="8962" max="8962" width="7.85546875" style="94" customWidth="1"/>
    <col min="8963" max="8963" width="0" style="94" hidden="1" customWidth="1"/>
    <col min="8964" max="8964" width="18" style="94" customWidth="1"/>
    <col min="8965" max="8965" width="1.140625" style="94" customWidth="1"/>
    <col min="8966" max="8966" width="18" style="94" customWidth="1"/>
    <col min="8967" max="8967" width="1.140625" style="94" customWidth="1"/>
    <col min="8968" max="8968" width="18" style="94" customWidth="1"/>
    <col min="8969" max="8969" width="1.140625" style="94" customWidth="1"/>
    <col min="8970" max="8970" width="18" style="94" customWidth="1"/>
    <col min="8971" max="8971" width="9.140625" style="94"/>
    <col min="8972" max="8972" width="19.42578125" style="94" bestFit="1" customWidth="1"/>
    <col min="8973" max="8973" width="14.5703125" style="94" bestFit="1" customWidth="1"/>
    <col min="8974" max="8975" width="10" style="94" bestFit="1" customWidth="1"/>
    <col min="8976" max="9216" width="9.140625" style="94"/>
    <col min="9217" max="9217" width="47" style="94" customWidth="1"/>
    <col min="9218" max="9218" width="7.85546875" style="94" customWidth="1"/>
    <col min="9219" max="9219" width="0" style="94" hidden="1" customWidth="1"/>
    <col min="9220" max="9220" width="18" style="94" customWidth="1"/>
    <col min="9221" max="9221" width="1.140625" style="94" customWidth="1"/>
    <col min="9222" max="9222" width="18" style="94" customWidth="1"/>
    <col min="9223" max="9223" width="1.140625" style="94" customWidth="1"/>
    <col min="9224" max="9224" width="18" style="94" customWidth="1"/>
    <col min="9225" max="9225" width="1.140625" style="94" customWidth="1"/>
    <col min="9226" max="9226" width="18" style="94" customWidth="1"/>
    <col min="9227" max="9227" width="9.140625" style="94"/>
    <col min="9228" max="9228" width="19.42578125" style="94" bestFit="1" customWidth="1"/>
    <col min="9229" max="9229" width="14.5703125" style="94" bestFit="1" customWidth="1"/>
    <col min="9230" max="9231" width="10" style="94" bestFit="1" customWidth="1"/>
    <col min="9232" max="9472" width="9.140625" style="94"/>
    <col min="9473" max="9473" width="47" style="94" customWidth="1"/>
    <col min="9474" max="9474" width="7.85546875" style="94" customWidth="1"/>
    <col min="9475" max="9475" width="0" style="94" hidden="1" customWidth="1"/>
    <col min="9476" max="9476" width="18" style="94" customWidth="1"/>
    <col min="9477" max="9477" width="1.140625" style="94" customWidth="1"/>
    <col min="9478" max="9478" width="18" style="94" customWidth="1"/>
    <col min="9479" max="9479" width="1.140625" style="94" customWidth="1"/>
    <col min="9480" max="9480" width="18" style="94" customWidth="1"/>
    <col min="9481" max="9481" width="1.140625" style="94" customWidth="1"/>
    <col min="9482" max="9482" width="18" style="94" customWidth="1"/>
    <col min="9483" max="9483" width="9.140625" style="94"/>
    <col min="9484" max="9484" width="19.42578125" style="94" bestFit="1" customWidth="1"/>
    <col min="9485" max="9485" width="14.5703125" style="94" bestFit="1" customWidth="1"/>
    <col min="9486" max="9487" width="10" style="94" bestFit="1" customWidth="1"/>
    <col min="9488" max="9728" width="9.140625" style="94"/>
    <col min="9729" max="9729" width="47" style="94" customWidth="1"/>
    <col min="9730" max="9730" width="7.85546875" style="94" customWidth="1"/>
    <col min="9731" max="9731" width="0" style="94" hidden="1" customWidth="1"/>
    <col min="9732" max="9732" width="18" style="94" customWidth="1"/>
    <col min="9733" max="9733" width="1.140625" style="94" customWidth="1"/>
    <col min="9734" max="9734" width="18" style="94" customWidth="1"/>
    <col min="9735" max="9735" width="1.140625" style="94" customWidth="1"/>
    <col min="9736" max="9736" width="18" style="94" customWidth="1"/>
    <col min="9737" max="9737" width="1.140625" style="94" customWidth="1"/>
    <col min="9738" max="9738" width="18" style="94" customWidth="1"/>
    <col min="9739" max="9739" width="9.140625" style="94"/>
    <col min="9740" max="9740" width="19.42578125" style="94" bestFit="1" customWidth="1"/>
    <col min="9741" max="9741" width="14.5703125" style="94" bestFit="1" customWidth="1"/>
    <col min="9742" max="9743" width="10" style="94" bestFit="1" customWidth="1"/>
    <col min="9744" max="9984" width="9.140625" style="94"/>
    <col min="9985" max="9985" width="47" style="94" customWidth="1"/>
    <col min="9986" max="9986" width="7.85546875" style="94" customWidth="1"/>
    <col min="9987" max="9987" width="0" style="94" hidden="1" customWidth="1"/>
    <col min="9988" max="9988" width="18" style="94" customWidth="1"/>
    <col min="9989" max="9989" width="1.140625" style="94" customWidth="1"/>
    <col min="9990" max="9990" width="18" style="94" customWidth="1"/>
    <col min="9991" max="9991" width="1.140625" style="94" customWidth="1"/>
    <col min="9992" max="9992" width="18" style="94" customWidth="1"/>
    <col min="9993" max="9993" width="1.140625" style="94" customWidth="1"/>
    <col min="9994" max="9994" width="18" style="94" customWidth="1"/>
    <col min="9995" max="9995" width="9.140625" style="94"/>
    <col min="9996" max="9996" width="19.42578125" style="94" bestFit="1" customWidth="1"/>
    <col min="9997" max="9997" width="14.5703125" style="94" bestFit="1" customWidth="1"/>
    <col min="9998" max="9999" width="10" style="94" bestFit="1" customWidth="1"/>
    <col min="10000" max="10240" width="9.140625" style="94"/>
    <col min="10241" max="10241" width="47" style="94" customWidth="1"/>
    <col min="10242" max="10242" width="7.85546875" style="94" customWidth="1"/>
    <col min="10243" max="10243" width="0" style="94" hidden="1" customWidth="1"/>
    <col min="10244" max="10244" width="18" style="94" customWidth="1"/>
    <col min="10245" max="10245" width="1.140625" style="94" customWidth="1"/>
    <col min="10246" max="10246" width="18" style="94" customWidth="1"/>
    <col min="10247" max="10247" width="1.140625" style="94" customWidth="1"/>
    <col min="10248" max="10248" width="18" style="94" customWidth="1"/>
    <col min="10249" max="10249" width="1.140625" style="94" customWidth="1"/>
    <col min="10250" max="10250" width="18" style="94" customWidth="1"/>
    <col min="10251" max="10251" width="9.140625" style="94"/>
    <col min="10252" max="10252" width="19.42578125" style="94" bestFit="1" customWidth="1"/>
    <col min="10253" max="10253" width="14.5703125" style="94" bestFit="1" customWidth="1"/>
    <col min="10254" max="10255" width="10" style="94" bestFit="1" customWidth="1"/>
    <col min="10256" max="10496" width="9.140625" style="94"/>
    <col min="10497" max="10497" width="47" style="94" customWidth="1"/>
    <col min="10498" max="10498" width="7.85546875" style="94" customWidth="1"/>
    <col min="10499" max="10499" width="0" style="94" hidden="1" customWidth="1"/>
    <col min="10500" max="10500" width="18" style="94" customWidth="1"/>
    <col min="10501" max="10501" width="1.140625" style="94" customWidth="1"/>
    <col min="10502" max="10502" width="18" style="94" customWidth="1"/>
    <col min="10503" max="10503" width="1.140625" style="94" customWidth="1"/>
    <col min="10504" max="10504" width="18" style="94" customWidth="1"/>
    <col min="10505" max="10505" width="1.140625" style="94" customWidth="1"/>
    <col min="10506" max="10506" width="18" style="94" customWidth="1"/>
    <col min="10507" max="10507" width="9.140625" style="94"/>
    <col min="10508" max="10508" width="19.42578125" style="94" bestFit="1" customWidth="1"/>
    <col min="10509" max="10509" width="14.5703125" style="94" bestFit="1" customWidth="1"/>
    <col min="10510" max="10511" width="10" style="94" bestFit="1" customWidth="1"/>
    <col min="10512" max="10752" width="9.140625" style="94"/>
    <col min="10753" max="10753" width="47" style="94" customWidth="1"/>
    <col min="10754" max="10754" width="7.85546875" style="94" customWidth="1"/>
    <col min="10755" max="10755" width="0" style="94" hidden="1" customWidth="1"/>
    <col min="10756" max="10756" width="18" style="94" customWidth="1"/>
    <col min="10757" max="10757" width="1.140625" style="94" customWidth="1"/>
    <col min="10758" max="10758" width="18" style="94" customWidth="1"/>
    <col min="10759" max="10759" width="1.140625" style="94" customWidth="1"/>
    <col min="10760" max="10760" width="18" style="94" customWidth="1"/>
    <col min="10761" max="10761" width="1.140625" style="94" customWidth="1"/>
    <col min="10762" max="10762" width="18" style="94" customWidth="1"/>
    <col min="10763" max="10763" width="9.140625" style="94"/>
    <col min="10764" max="10764" width="19.42578125" style="94" bestFit="1" customWidth="1"/>
    <col min="10765" max="10765" width="14.5703125" style="94" bestFit="1" customWidth="1"/>
    <col min="10766" max="10767" width="10" style="94" bestFit="1" customWidth="1"/>
    <col min="10768" max="11008" width="9.140625" style="94"/>
    <col min="11009" max="11009" width="47" style="94" customWidth="1"/>
    <col min="11010" max="11010" width="7.85546875" style="94" customWidth="1"/>
    <col min="11011" max="11011" width="0" style="94" hidden="1" customWidth="1"/>
    <col min="11012" max="11012" width="18" style="94" customWidth="1"/>
    <col min="11013" max="11013" width="1.140625" style="94" customWidth="1"/>
    <col min="11014" max="11014" width="18" style="94" customWidth="1"/>
    <col min="11015" max="11015" width="1.140625" style="94" customWidth="1"/>
    <col min="11016" max="11016" width="18" style="94" customWidth="1"/>
    <col min="11017" max="11017" width="1.140625" style="94" customWidth="1"/>
    <col min="11018" max="11018" width="18" style="94" customWidth="1"/>
    <col min="11019" max="11019" width="9.140625" style="94"/>
    <col min="11020" max="11020" width="19.42578125" style="94" bestFit="1" customWidth="1"/>
    <col min="11021" max="11021" width="14.5703125" style="94" bestFit="1" customWidth="1"/>
    <col min="11022" max="11023" width="10" style="94" bestFit="1" customWidth="1"/>
    <col min="11024" max="11264" width="9.140625" style="94"/>
    <col min="11265" max="11265" width="47" style="94" customWidth="1"/>
    <col min="11266" max="11266" width="7.85546875" style="94" customWidth="1"/>
    <col min="11267" max="11267" width="0" style="94" hidden="1" customWidth="1"/>
    <col min="11268" max="11268" width="18" style="94" customWidth="1"/>
    <col min="11269" max="11269" width="1.140625" style="94" customWidth="1"/>
    <col min="11270" max="11270" width="18" style="94" customWidth="1"/>
    <col min="11271" max="11271" width="1.140625" style="94" customWidth="1"/>
    <col min="11272" max="11272" width="18" style="94" customWidth="1"/>
    <col min="11273" max="11273" width="1.140625" style="94" customWidth="1"/>
    <col min="11274" max="11274" width="18" style="94" customWidth="1"/>
    <col min="11275" max="11275" width="9.140625" style="94"/>
    <col min="11276" max="11276" width="19.42578125" style="94" bestFit="1" customWidth="1"/>
    <col min="11277" max="11277" width="14.5703125" style="94" bestFit="1" customWidth="1"/>
    <col min="11278" max="11279" width="10" style="94" bestFit="1" customWidth="1"/>
    <col min="11280" max="11520" width="9.140625" style="94"/>
    <col min="11521" max="11521" width="47" style="94" customWidth="1"/>
    <col min="11522" max="11522" width="7.85546875" style="94" customWidth="1"/>
    <col min="11523" max="11523" width="0" style="94" hidden="1" customWidth="1"/>
    <col min="11524" max="11524" width="18" style="94" customWidth="1"/>
    <col min="11525" max="11525" width="1.140625" style="94" customWidth="1"/>
    <col min="11526" max="11526" width="18" style="94" customWidth="1"/>
    <col min="11527" max="11527" width="1.140625" style="94" customWidth="1"/>
    <col min="11528" max="11528" width="18" style="94" customWidth="1"/>
    <col min="11529" max="11529" width="1.140625" style="94" customWidth="1"/>
    <col min="11530" max="11530" width="18" style="94" customWidth="1"/>
    <col min="11531" max="11531" width="9.140625" style="94"/>
    <col min="11532" max="11532" width="19.42578125" style="94" bestFit="1" customWidth="1"/>
    <col min="11533" max="11533" width="14.5703125" style="94" bestFit="1" customWidth="1"/>
    <col min="11534" max="11535" width="10" style="94" bestFit="1" customWidth="1"/>
    <col min="11536" max="11776" width="9.140625" style="94"/>
    <col min="11777" max="11777" width="47" style="94" customWidth="1"/>
    <col min="11778" max="11778" width="7.85546875" style="94" customWidth="1"/>
    <col min="11779" max="11779" width="0" style="94" hidden="1" customWidth="1"/>
    <col min="11780" max="11780" width="18" style="94" customWidth="1"/>
    <col min="11781" max="11781" width="1.140625" style="94" customWidth="1"/>
    <col min="11782" max="11782" width="18" style="94" customWidth="1"/>
    <col min="11783" max="11783" width="1.140625" style="94" customWidth="1"/>
    <col min="11784" max="11784" width="18" style="94" customWidth="1"/>
    <col min="11785" max="11785" width="1.140625" style="94" customWidth="1"/>
    <col min="11786" max="11786" width="18" style="94" customWidth="1"/>
    <col min="11787" max="11787" width="9.140625" style="94"/>
    <col min="11788" max="11788" width="19.42578125" style="94" bestFit="1" customWidth="1"/>
    <col min="11789" max="11789" width="14.5703125" style="94" bestFit="1" customWidth="1"/>
    <col min="11790" max="11791" width="10" style="94" bestFit="1" customWidth="1"/>
    <col min="11792" max="12032" width="9.140625" style="94"/>
    <col min="12033" max="12033" width="47" style="94" customWidth="1"/>
    <col min="12034" max="12034" width="7.85546875" style="94" customWidth="1"/>
    <col min="12035" max="12035" width="0" style="94" hidden="1" customWidth="1"/>
    <col min="12036" max="12036" width="18" style="94" customWidth="1"/>
    <col min="12037" max="12037" width="1.140625" style="94" customWidth="1"/>
    <col min="12038" max="12038" width="18" style="94" customWidth="1"/>
    <col min="12039" max="12039" width="1.140625" style="94" customWidth="1"/>
    <col min="12040" max="12040" width="18" style="94" customWidth="1"/>
    <col min="12041" max="12041" width="1.140625" style="94" customWidth="1"/>
    <col min="12042" max="12042" width="18" style="94" customWidth="1"/>
    <col min="12043" max="12043" width="9.140625" style="94"/>
    <col min="12044" max="12044" width="19.42578125" style="94" bestFit="1" customWidth="1"/>
    <col min="12045" max="12045" width="14.5703125" style="94" bestFit="1" customWidth="1"/>
    <col min="12046" max="12047" width="10" style="94" bestFit="1" customWidth="1"/>
    <col min="12048" max="12288" width="9.140625" style="94"/>
    <col min="12289" max="12289" width="47" style="94" customWidth="1"/>
    <col min="12290" max="12290" width="7.85546875" style="94" customWidth="1"/>
    <col min="12291" max="12291" width="0" style="94" hidden="1" customWidth="1"/>
    <col min="12292" max="12292" width="18" style="94" customWidth="1"/>
    <col min="12293" max="12293" width="1.140625" style="94" customWidth="1"/>
    <col min="12294" max="12294" width="18" style="94" customWidth="1"/>
    <col min="12295" max="12295" width="1.140625" style="94" customWidth="1"/>
    <col min="12296" max="12296" width="18" style="94" customWidth="1"/>
    <col min="12297" max="12297" width="1.140625" style="94" customWidth="1"/>
    <col min="12298" max="12298" width="18" style="94" customWidth="1"/>
    <col min="12299" max="12299" width="9.140625" style="94"/>
    <col min="12300" max="12300" width="19.42578125" style="94" bestFit="1" customWidth="1"/>
    <col min="12301" max="12301" width="14.5703125" style="94" bestFit="1" customWidth="1"/>
    <col min="12302" max="12303" width="10" style="94" bestFit="1" customWidth="1"/>
    <col min="12304" max="12544" width="9.140625" style="94"/>
    <col min="12545" max="12545" width="47" style="94" customWidth="1"/>
    <col min="12546" max="12546" width="7.85546875" style="94" customWidth="1"/>
    <col min="12547" max="12547" width="0" style="94" hidden="1" customWidth="1"/>
    <col min="12548" max="12548" width="18" style="94" customWidth="1"/>
    <col min="12549" max="12549" width="1.140625" style="94" customWidth="1"/>
    <col min="12550" max="12550" width="18" style="94" customWidth="1"/>
    <col min="12551" max="12551" width="1.140625" style="94" customWidth="1"/>
    <col min="12552" max="12552" width="18" style="94" customWidth="1"/>
    <col min="12553" max="12553" width="1.140625" style="94" customWidth="1"/>
    <col min="12554" max="12554" width="18" style="94" customWidth="1"/>
    <col min="12555" max="12555" width="9.140625" style="94"/>
    <col min="12556" max="12556" width="19.42578125" style="94" bestFit="1" customWidth="1"/>
    <col min="12557" max="12557" width="14.5703125" style="94" bestFit="1" customWidth="1"/>
    <col min="12558" max="12559" width="10" style="94" bestFit="1" customWidth="1"/>
    <col min="12560" max="12800" width="9.140625" style="94"/>
    <col min="12801" max="12801" width="47" style="94" customWidth="1"/>
    <col min="12802" max="12802" width="7.85546875" style="94" customWidth="1"/>
    <col min="12803" max="12803" width="0" style="94" hidden="1" customWidth="1"/>
    <col min="12804" max="12804" width="18" style="94" customWidth="1"/>
    <col min="12805" max="12805" width="1.140625" style="94" customWidth="1"/>
    <col min="12806" max="12806" width="18" style="94" customWidth="1"/>
    <col min="12807" max="12807" width="1.140625" style="94" customWidth="1"/>
    <col min="12808" max="12808" width="18" style="94" customWidth="1"/>
    <col min="12809" max="12809" width="1.140625" style="94" customWidth="1"/>
    <col min="12810" max="12810" width="18" style="94" customWidth="1"/>
    <col min="12811" max="12811" width="9.140625" style="94"/>
    <col min="12812" max="12812" width="19.42578125" style="94" bestFit="1" customWidth="1"/>
    <col min="12813" max="12813" width="14.5703125" style="94" bestFit="1" customWidth="1"/>
    <col min="12814" max="12815" width="10" style="94" bestFit="1" customWidth="1"/>
    <col min="12816" max="13056" width="9.140625" style="94"/>
    <col min="13057" max="13057" width="47" style="94" customWidth="1"/>
    <col min="13058" max="13058" width="7.85546875" style="94" customWidth="1"/>
    <col min="13059" max="13059" width="0" style="94" hidden="1" customWidth="1"/>
    <col min="13060" max="13060" width="18" style="94" customWidth="1"/>
    <col min="13061" max="13061" width="1.140625" style="94" customWidth="1"/>
    <col min="13062" max="13062" width="18" style="94" customWidth="1"/>
    <col min="13063" max="13063" width="1.140625" style="94" customWidth="1"/>
    <col min="13064" max="13064" width="18" style="94" customWidth="1"/>
    <col min="13065" max="13065" width="1.140625" style="94" customWidth="1"/>
    <col min="13066" max="13066" width="18" style="94" customWidth="1"/>
    <col min="13067" max="13067" width="9.140625" style="94"/>
    <col min="13068" max="13068" width="19.42578125" style="94" bestFit="1" customWidth="1"/>
    <col min="13069" max="13069" width="14.5703125" style="94" bestFit="1" customWidth="1"/>
    <col min="13070" max="13071" width="10" style="94" bestFit="1" customWidth="1"/>
    <col min="13072" max="13312" width="9.140625" style="94"/>
    <col min="13313" max="13313" width="47" style="94" customWidth="1"/>
    <col min="13314" max="13314" width="7.85546875" style="94" customWidth="1"/>
    <col min="13315" max="13315" width="0" style="94" hidden="1" customWidth="1"/>
    <col min="13316" max="13316" width="18" style="94" customWidth="1"/>
    <col min="13317" max="13317" width="1.140625" style="94" customWidth="1"/>
    <col min="13318" max="13318" width="18" style="94" customWidth="1"/>
    <col min="13319" max="13319" width="1.140625" style="94" customWidth="1"/>
    <col min="13320" max="13320" width="18" style="94" customWidth="1"/>
    <col min="13321" max="13321" width="1.140625" style="94" customWidth="1"/>
    <col min="13322" max="13322" width="18" style="94" customWidth="1"/>
    <col min="13323" max="13323" width="9.140625" style="94"/>
    <col min="13324" max="13324" width="19.42578125" style="94" bestFit="1" customWidth="1"/>
    <col min="13325" max="13325" width="14.5703125" style="94" bestFit="1" customWidth="1"/>
    <col min="13326" max="13327" width="10" style="94" bestFit="1" customWidth="1"/>
    <col min="13328" max="13568" width="9.140625" style="94"/>
    <col min="13569" max="13569" width="47" style="94" customWidth="1"/>
    <col min="13570" max="13570" width="7.85546875" style="94" customWidth="1"/>
    <col min="13571" max="13571" width="0" style="94" hidden="1" customWidth="1"/>
    <col min="13572" max="13572" width="18" style="94" customWidth="1"/>
    <col min="13573" max="13573" width="1.140625" style="94" customWidth="1"/>
    <col min="13574" max="13574" width="18" style="94" customWidth="1"/>
    <col min="13575" max="13575" width="1.140625" style="94" customWidth="1"/>
    <col min="13576" max="13576" width="18" style="94" customWidth="1"/>
    <col min="13577" max="13577" width="1.140625" style="94" customWidth="1"/>
    <col min="13578" max="13578" width="18" style="94" customWidth="1"/>
    <col min="13579" max="13579" width="9.140625" style="94"/>
    <col min="13580" max="13580" width="19.42578125" style="94" bestFit="1" customWidth="1"/>
    <col min="13581" max="13581" width="14.5703125" style="94" bestFit="1" customWidth="1"/>
    <col min="13582" max="13583" width="10" style="94" bestFit="1" customWidth="1"/>
    <col min="13584" max="13824" width="9.140625" style="94"/>
    <col min="13825" max="13825" width="47" style="94" customWidth="1"/>
    <col min="13826" max="13826" width="7.85546875" style="94" customWidth="1"/>
    <col min="13827" max="13827" width="0" style="94" hidden="1" customWidth="1"/>
    <col min="13828" max="13828" width="18" style="94" customWidth="1"/>
    <col min="13829" max="13829" width="1.140625" style="94" customWidth="1"/>
    <col min="13830" max="13830" width="18" style="94" customWidth="1"/>
    <col min="13831" max="13831" width="1.140625" style="94" customWidth="1"/>
    <col min="13832" max="13832" width="18" style="94" customWidth="1"/>
    <col min="13833" max="13833" width="1.140625" style="94" customWidth="1"/>
    <col min="13834" max="13834" width="18" style="94" customWidth="1"/>
    <col min="13835" max="13835" width="9.140625" style="94"/>
    <col min="13836" max="13836" width="19.42578125" style="94" bestFit="1" customWidth="1"/>
    <col min="13837" max="13837" width="14.5703125" style="94" bestFit="1" customWidth="1"/>
    <col min="13838" max="13839" width="10" style="94" bestFit="1" customWidth="1"/>
    <col min="13840" max="14080" width="9.140625" style="94"/>
    <col min="14081" max="14081" width="47" style="94" customWidth="1"/>
    <col min="14082" max="14082" width="7.85546875" style="94" customWidth="1"/>
    <col min="14083" max="14083" width="0" style="94" hidden="1" customWidth="1"/>
    <col min="14084" max="14084" width="18" style="94" customWidth="1"/>
    <col min="14085" max="14085" width="1.140625" style="94" customWidth="1"/>
    <col min="14086" max="14086" width="18" style="94" customWidth="1"/>
    <col min="14087" max="14087" width="1.140625" style="94" customWidth="1"/>
    <col min="14088" max="14088" width="18" style="94" customWidth="1"/>
    <col min="14089" max="14089" width="1.140625" style="94" customWidth="1"/>
    <col min="14090" max="14090" width="18" style="94" customWidth="1"/>
    <col min="14091" max="14091" width="9.140625" style="94"/>
    <col min="14092" max="14092" width="19.42578125" style="94" bestFit="1" customWidth="1"/>
    <col min="14093" max="14093" width="14.5703125" style="94" bestFit="1" customWidth="1"/>
    <col min="14094" max="14095" width="10" style="94" bestFit="1" customWidth="1"/>
    <col min="14096" max="14336" width="9.140625" style="94"/>
    <col min="14337" max="14337" width="47" style="94" customWidth="1"/>
    <col min="14338" max="14338" width="7.85546875" style="94" customWidth="1"/>
    <col min="14339" max="14339" width="0" style="94" hidden="1" customWidth="1"/>
    <col min="14340" max="14340" width="18" style="94" customWidth="1"/>
    <col min="14341" max="14341" width="1.140625" style="94" customWidth="1"/>
    <col min="14342" max="14342" width="18" style="94" customWidth="1"/>
    <col min="14343" max="14343" width="1.140625" style="94" customWidth="1"/>
    <col min="14344" max="14344" width="18" style="94" customWidth="1"/>
    <col min="14345" max="14345" width="1.140625" style="94" customWidth="1"/>
    <col min="14346" max="14346" width="18" style="94" customWidth="1"/>
    <col min="14347" max="14347" width="9.140625" style="94"/>
    <col min="14348" max="14348" width="19.42578125" style="94" bestFit="1" customWidth="1"/>
    <col min="14349" max="14349" width="14.5703125" style="94" bestFit="1" customWidth="1"/>
    <col min="14350" max="14351" width="10" style="94" bestFit="1" customWidth="1"/>
    <col min="14352" max="14592" width="9.140625" style="94"/>
    <col min="14593" max="14593" width="47" style="94" customWidth="1"/>
    <col min="14594" max="14594" width="7.85546875" style="94" customWidth="1"/>
    <col min="14595" max="14595" width="0" style="94" hidden="1" customWidth="1"/>
    <col min="14596" max="14596" width="18" style="94" customWidth="1"/>
    <col min="14597" max="14597" width="1.140625" style="94" customWidth="1"/>
    <col min="14598" max="14598" width="18" style="94" customWidth="1"/>
    <col min="14599" max="14599" width="1.140625" style="94" customWidth="1"/>
    <col min="14600" max="14600" width="18" style="94" customWidth="1"/>
    <col min="14601" max="14601" width="1.140625" style="94" customWidth="1"/>
    <col min="14602" max="14602" width="18" style="94" customWidth="1"/>
    <col min="14603" max="14603" width="9.140625" style="94"/>
    <col min="14604" max="14604" width="19.42578125" style="94" bestFit="1" customWidth="1"/>
    <col min="14605" max="14605" width="14.5703125" style="94" bestFit="1" customWidth="1"/>
    <col min="14606" max="14607" width="10" style="94" bestFit="1" customWidth="1"/>
    <col min="14608" max="14848" width="9.140625" style="94"/>
    <col min="14849" max="14849" width="47" style="94" customWidth="1"/>
    <col min="14850" max="14850" width="7.85546875" style="94" customWidth="1"/>
    <col min="14851" max="14851" width="0" style="94" hidden="1" customWidth="1"/>
    <col min="14852" max="14852" width="18" style="94" customWidth="1"/>
    <col min="14853" max="14853" width="1.140625" style="94" customWidth="1"/>
    <col min="14854" max="14854" width="18" style="94" customWidth="1"/>
    <col min="14855" max="14855" width="1.140625" style="94" customWidth="1"/>
    <col min="14856" max="14856" width="18" style="94" customWidth="1"/>
    <col min="14857" max="14857" width="1.140625" style="94" customWidth="1"/>
    <col min="14858" max="14858" width="18" style="94" customWidth="1"/>
    <col min="14859" max="14859" width="9.140625" style="94"/>
    <col min="14860" max="14860" width="19.42578125" style="94" bestFit="1" customWidth="1"/>
    <col min="14861" max="14861" width="14.5703125" style="94" bestFit="1" customWidth="1"/>
    <col min="14862" max="14863" width="10" style="94" bestFit="1" customWidth="1"/>
    <col min="14864" max="15104" width="9.140625" style="94"/>
    <col min="15105" max="15105" width="47" style="94" customWidth="1"/>
    <col min="15106" max="15106" width="7.85546875" style="94" customWidth="1"/>
    <col min="15107" max="15107" width="0" style="94" hidden="1" customWidth="1"/>
    <col min="15108" max="15108" width="18" style="94" customWidth="1"/>
    <col min="15109" max="15109" width="1.140625" style="94" customWidth="1"/>
    <col min="15110" max="15110" width="18" style="94" customWidth="1"/>
    <col min="15111" max="15111" width="1.140625" style="94" customWidth="1"/>
    <col min="15112" max="15112" width="18" style="94" customWidth="1"/>
    <col min="15113" max="15113" width="1.140625" style="94" customWidth="1"/>
    <col min="15114" max="15114" width="18" style="94" customWidth="1"/>
    <col min="15115" max="15115" width="9.140625" style="94"/>
    <col min="15116" max="15116" width="19.42578125" style="94" bestFit="1" customWidth="1"/>
    <col min="15117" max="15117" width="14.5703125" style="94" bestFit="1" customWidth="1"/>
    <col min="15118" max="15119" width="10" style="94" bestFit="1" customWidth="1"/>
    <col min="15120" max="15360" width="9.140625" style="94"/>
    <col min="15361" max="15361" width="47" style="94" customWidth="1"/>
    <col min="15362" max="15362" width="7.85546875" style="94" customWidth="1"/>
    <col min="15363" max="15363" width="0" style="94" hidden="1" customWidth="1"/>
    <col min="15364" max="15364" width="18" style="94" customWidth="1"/>
    <col min="15365" max="15365" width="1.140625" style="94" customWidth="1"/>
    <col min="15366" max="15366" width="18" style="94" customWidth="1"/>
    <col min="15367" max="15367" width="1.140625" style="94" customWidth="1"/>
    <col min="15368" max="15368" width="18" style="94" customWidth="1"/>
    <col min="15369" max="15369" width="1.140625" style="94" customWidth="1"/>
    <col min="15370" max="15370" width="18" style="94" customWidth="1"/>
    <col min="15371" max="15371" width="9.140625" style="94"/>
    <col min="15372" max="15372" width="19.42578125" style="94" bestFit="1" customWidth="1"/>
    <col min="15373" max="15373" width="14.5703125" style="94" bestFit="1" customWidth="1"/>
    <col min="15374" max="15375" width="10" style="94" bestFit="1" customWidth="1"/>
    <col min="15376" max="15616" width="9.140625" style="94"/>
    <col min="15617" max="15617" width="47" style="94" customWidth="1"/>
    <col min="15618" max="15618" width="7.85546875" style="94" customWidth="1"/>
    <col min="15619" max="15619" width="0" style="94" hidden="1" customWidth="1"/>
    <col min="15620" max="15620" width="18" style="94" customWidth="1"/>
    <col min="15621" max="15621" width="1.140625" style="94" customWidth="1"/>
    <col min="15622" max="15622" width="18" style="94" customWidth="1"/>
    <col min="15623" max="15623" width="1.140625" style="94" customWidth="1"/>
    <col min="15624" max="15624" width="18" style="94" customWidth="1"/>
    <col min="15625" max="15625" width="1.140625" style="94" customWidth="1"/>
    <col min="15626" max="15626" width="18" style="94" customWidth="1"/>
    <col min="15627" max="15627" width="9.140625" style="94"/>
    <col min="15628" max="15628" width="19.42578125" style="94" bestFit="1" customWidth="1"/>
    <col min="15629" max="15629" width="14.5703125" style="94" bestFit="1" customWidth="1"/>
    <col min="15630" max="15631" width="10" style="94" bestFit="1" customWidth="1"/>
    <col min="15632" max="15872" width="9.140625" style="94"/>
    <col min="15873" max="15873" width="47" style="94" customWidth="1"/>
    <col min="15874" max="15874" width="7.85546875" style="94" customWidth="1"/>
    <col min="15875" max="15875" width="0" style="94" hidden="1" customWidth="1"/>
    <col min="15876" max="15876" width="18" style="94" customWidth="1"/>
    <col min="15877" max="15877" width="1.140625" style="94" customWidth="1"/>
    <col min="15878" max="15878" width="18" style="94" customWidth="1"/>
    <col min="15879" max="15879" width="1.140625" style="94" customWidth="1"/>
    <col min="15880" max="15880" width="18" style="94" customWidth="1"/>
    <col min="15881" max="15881" width="1.140625" style="94" customWidth="1"/>
    <col min="15882" max="15882" width="18" style="94" customWidth="1"/>
    <col min="15883" max="15883" width="9.140625" style="94"/>
    <col min="15884" max="15884" width="19.42578125" style="94" bestFit="1" customWidth="1"/>
    <col min="15885" max="15885" width="14.5703125" style="94" bestFit="1" customWidth="1"/>
    <col min="15886" max="15887" width="10" style="94" bestFit="1" customWidth="1"/>
    <col min="15888" max="16128" width="9.140625" style="94"/>
    <col min="16129" max="16129" width="47" style="94" customWidth="1"/>
    <col min="16130" max="16130" width="7.85546875" style="94" customWidth="1"/>
    <col min="16131" max="16131" width="0" style="94" hidden="1" customWidth="1"/>
    <col min="16132" max="16132" width="18" style="94" customWidth="1"/>
    <col min="16133" max="16133" width="1.140625" style="94" customWidth="1"/>
    <col min="16134" max="16134" width="18" style="94" customWidth="1"/>
    <col min="16135" max="16135" width="1.140625" style="94" customWidth="1"/>
    <col min="16136" max="16136" width="18" style="94" customWidth="1"/>
    <col min="16137" max="16137" width="1.140625" style="94" customWidth="1"/>
    <col min="16138" max="16138" width="18" style="94" customWidth="1"/>
    <col min="16139" max="16139" width="9.140625" style="94"/>
    <col min="16140" max="16140" width="19.42578125" style="94" bestFit="1" customWidth="1"/>
    <col min="16141" max="16141" width="14.5703125" style="94" bestFit="1" customWidth="1"/>
    <col min="16142" max="16143" width="10" style="94" bestFit="1" customWidth="1"/>
    <col min="16144" max="16384" width="9.140625" style="94"/>
  </cols>
  <sheetData>
    <row r="1" spans="1:15" ht="22.5" customHeight="1">
      <c r="A1" s="235" t="s">
        <v>0</v>
      </c>
      <c r="B1" s="235"/>
      <c r="D1" s="109"/>
      <c r="E1" s="102"/>
      <c r="F1" s="109"/>
      <c r="G1" s="102"/>
      <c r="H1" s="109"/>
      <c r="I1" s="102"/>
      <c r="J1" s="109"/>
    </row>
    <row r="2" spans="1:15" ht="22.5" customHeight="1">
      <c r="A2" s="58" t="s">
        <v>129</v>
      </c>
      <c r="J2" s="98"/>
      <c r="O2" s="113"/>
    </row>
    <row r="3" spans="1:15" ht="23.25" customHeight="1"/>
    <row r="4" spans="1:15" ht="21.75" customHeight="1">
      <c r="A4" s="96"/>
      <c r="B4" s="170"/>
      <c r="C4" s="97"/>
      <c r="D4" s="236" t="s">
        <v>21</v>
      </c>
      <c r="E4" s="236"/>
      <c r="F4" s="236"/>
      <c r="G4" s="106"/>
      <c r="H4" s="236" t="s">
        <v>52</v>
      </c>
      <c r="I4" s="236"/>
      <c r="J4" s="236"/>
    </row>
    <row r="5" spans="1:15" ht="21.75" customHeight="1">
      <c r="A5" s="96"/>
      <c r="B5" s="170"/>
      <c r="C5" s="97"/>
      <c r="D5" s="237" t="s">
        <v>117</v>
      </c>
      <c r="E5" s="237"/>
      <c r="F5" s="237"/>
      <c r="G5" s="97"/>
      <c r="H5" s="237" t="s">
        <v>117</v>
      </c>
      <c r="I5" s="237"/>
      <c r="J5" s="237"/>
    </row>
    <row r="6" spans="1:15" ht="21.75" customHeight="1">
      <c r="A6" s="96"/>
      <c r="B6" s="170" t="s">
        <v>1</v>
      </c>
      <c r="C6" s="97"/>
      <c r="D6" s="25">
        <v>2560</v>
      </c>
      <c r="E6" s="25"/>
      <c r="F6" s="25">
        <v>2559</v>
      </c>
      <c r="G6" s="97"/>
      <c r="H6" s="25">
        <v>2560</v>
      </c>
      <c r="I6" s="25"/>
      <c r="J6" s="25">
        <v>2559</v>
      </c>
    </row>
    <row r="7" spans="1:15" ht="21.75" customHeight="1">
      <c r="A7" s="95"/>
      <c r="B7" s="170"/>
      <c r="C7" s="97"/>
      <c r="D7" s="239" t="s">
        <v>63</v>
      </c>
      <c r="E7" s="239"/>
      <c r="F7" s="239"/>
      <c r="G7" s="239"/>
      <c r="H7" s="239"/>
      <c r="I7" s="239"/>
      <c r="J7" s="239"/>
    </row>
    <row r="8" spans="1:15" ht="21.75" customHeight="1">
      <c r="A8" s="50" t="s">
        <v>180</v>
      </c>
      <c r="B8" s="174" t="s">
        <v>165</v>
      </c>
      <c r="C8" s="97"/>
      <c r="D8" s="101">
        <v>337387694059</v>
      </c>
      <c r="E8" s="99"/>
      <c r="F8" s="101">
        <v>274738948755</v>
      </c>
      <c r="G8" s="99"/>
      <c r="H8" s="101">
        <v>349828812257</v>
      </c>
      <c r="I8" s="99"/>
      <c r="J8" s="101">
        <v>283293177390</v>
      </c>
      <c r="L8" s="114"/>
    </row>
    <row r="9" spans="1:15" ht="21.75" customHeight="1">
      <c r="A9" s="50" t="s">
        <v>181</v>
      </c>
      <c r="B9" s="174" t="s">
        <v>161</v>
      </c>
      <c r="C9" s="97"/>
      <c r="D9" s="111">
        <v>-305385582808</v>
      </c>
      <c r="E9" s="99"/>
      <c r="F9" s="111">
        <v>-247261172102</v>
      </c>
      <c r="G9" s="99"/>
      <c r="H9" s="111">
        <v>-328442071503</v>
      </c>
      <c r="I9" s="99"/>
      <c r="J9" s="111">
        <v>-265517766964</v>
      </c>
      <c r="L9" s="114"/>
    </row>
    <row r="10" spans="1:15" ht="24.75" customHeight="1">
      <c r="A10" s="96" t="s">
        <v>146</v>
      </c>
      <c r="B10" s="174"/>
      <c r="C10" s="97"/>
      <c r="D10" s="6">
        <f>SUM(D8:D9)</f>
        <v>32002111251</v>
      </c>
      <c r="E10" s="109"/>
      <c r="F10" s="6">
        <f>SUM(F8:F9)</f>
        <v>27477776653</v>
      </c>
      <c r="G10" s="109"/>
      <c r="H10" s="6">
        <f>SUM(H8:H9)</f>
        <v>21386740754</v>
      </c>
      <c r="I10" s="109"/>
      <c r="J10" s="6">
        <f>SUM(J8:J9)</f>
        <v>17775410426</v>
      </c>
      <c r="L10" s="114"/>
    </row>
    <row r="11" spans="1:15" ht="21.75" customHeight="1">
      <c r="A11" s="96"/>
      <c r="B11" s="174"/>
      <c r="C11" s="97"/>
      <c r="D11" s="101"/>
      <c r="E11" s="99"/>
      <c r="F11" s="101"/>
      <c r="G11" s="99"/>
      <c r="H11" s="101"/>
      <c r="I11" s="99"/>
      <c r="J11" s="101"/>
      <c r="L11" s="114"/>
    </row>
    <row r="12" spans="1:15" ht="21.75" customHeight="1">
      <c r="A12" s="94" t="s">
        <v>59</v>
      </c>
      <c r="B12" s="174" t="s">
        <v>208</v>
      </c>
      <c r="C12" s="97"/>
      <c r="D12" s="22">
        <v>157889657</v>
      </c>
      <c r="E12" s="99"/>
      <c r="F12" s="22">
        <v>247336954</v>
      </c>
      <c r="G12" s="99"/>
      <c r="H12" s="101">
        <v>11125418007</v>
      </c>
      <c r="I12" s="99"/>
      <c r="J12" s="101">
        <v>14475224501</v>
      </c>
      <c r="L12" s="114"/>
    </row>
    <row r="13" spans="1:15" ht="21.75" customHeight="1">
      <c r="A13" s="123" t="s">
        <v>230</v>
      </c>
      <c r="B13" s="174"/>
      <c r="C13" s="97"/>
      <c r="D13" s="101">
        <v>-133218287</v>
      </c>
      <c r="E13" s="99"/>
      <c r="F13" s="101">
        <v>-243242172</v>
      </c>
      <c r="G13" s="99"/>
      <c r="H13" s="101">
        <v>-127593664</v>
      </c>
      <c r="I13" s="99"/>
      <c r="J13" s="101">
        <v>-244566022</v>
      </c>
    </row>
    <row r="14" spans="1:15" ht="21.75" customHeight="1">
      <c r="A14" s="123" t="s">
        <v>196</v>
      </c>
      <c r="B14" s="174"/>
      <c r="C14" s="97"/>
      <c r="D14" s="107">
        <v>3181552556</v>
      </c>
      <c r="E14" s="99"/>
      <c r="F14" s="107">
        <v>446107240</v>
      </c>
      <c r="G14" s="99"/>
      <c r="H14" s="107">
        <v>2881989819</v>
      </c>
      <c r="I14" s="99"/>
      <c r="J14" s="107">
        <v>372391866</v>
      </c>
    </row>
    <row r="15" spans="1:15" ht="21.75" customHeight="1">
      <c r="A15" s="94" t="s">
        <v>18</v>
      </c>
      <c r="B15" s="174" t="s">
        <v>166</v>
      </c>
      <c r="C15" s="97"/>
      <c r="D15" s="101">
        <v>1190071115</v>
      </c>
      <c r="E15" s="99"/>
      <c r="F15" s="101">
        <v>1118812470</v>
      </c>
      <c r="G15" s="99"/>
      <c r="H15" s="101">
        <v>3271699114</v>
      </c>
      <c r="I15" s="99"/>
      <c r="J15" s="101">
        <v>2925959797</v>
      </c>
      <c r="L15" s="114"/>
    </row>
    <row r="16" spans="1:15" ht="21.75" customHeight="1">
      <c r="A16" s="100" t="s">
        <v>86</v>
      </c>
      <c r="B16" s="174">
        <v>4</v>
      </c>
      <c r="C16" s="97"/>
      <c r="D16" s="101">
        <v>-491804822</v>
      </c>
      <c r="E16" s="99"/>
      <c r="F16" s="101">
        <v>-451266945</v>
      </c>
      <c r="G16" s="99"/>
      <c r="H16" s="101">
        <v>-188744447</v>
      </c>
      <c r="I16" s="99"/>
      <c r="J16" s="101">
        <v>-270370604</v>
      </c>
      <c r="L16" s="114"/>
    </row>
    <row r="17" spans="1:12" ht="21.75" customHeight="1">
      <c r="A17" s="94" t="s">
        <v>85</v>
      </c>
      <c r="B17" s="174" t="s">
        <v>167</v>
      </c>
      <c r="C17" s="97"/>
      <c r="D17" s="101">
        <v>-2969440802</v>
      </c>
      <c r="E17" s="99"/>
      <c r="F17" s="101">
        <v>-2182087017</v>
      </c>
      <c r="G17" s="99"/>
      <c r="H17" s="101">
        <v>-2493162306</v>
      </c>
      <c r="I17" s="99"/>
      <c r="J17" s="101">
        <v>-2176040397</v>
      </c>
      <c r="L17" s="114"/>
    </row>
    <row r="18" spans="1:12" ht="21.75" customHeight="1">
      <c r="A18" s="131" t="s">
        <v>189</v>
      </c>
      <c r="B18" s="174"/>
      <c r="C18" s="97"/>
      <c r="D18" s="101"/>
      <c r="E18" s="99"/>
      <c r="F18" s="101"/>
      <c r="G18" s="99"/>
      <c r="H18" s="101"/>
      <c r="I18" s="99"/>
      <c r="J18" s="101"/>
      <c r="L18" s="114"/>
    </row>
    <row r="19" spans="1:12" ht="21.75" customHeight="1">
      <c r="A19" s="168" t="s">
        <v>190</v>
      </c>
      <c r="B19" s="174">
        <v>12</v>
      </c>
      <c r="C19" s="97"/>
      <c r="D19" s="111">
        <v>1196663512</v>
      </c>
      <c r="E19" s="99"/>
      <c r="F19" s="111">
        <v>929669665</v>
      </c>
      <c r="G19" s="99"/>
      <c r="H19" s="124" t="s">
        <v>64</v>
      </c>
      <c r="I19" s="99"/>
      <c r="J19" s="124" t="s">
        <v>64</v>
      </c>
      <c r="L19" s="114"/>
    </row>
    <row r="20" spans="1:12" ht="21.75" customHeight="1">
      <c r="A20" s="159" t="s">
        <v>197</v>
      </c>
      <c r="B20" s="174"/>
      <c r="C20" s="97"/>
      <c r="D20" s="101"/>
      <c r="E20" s="99"/>
      <c r="F20" s="101"/>
      <c r="G20" s="99"/>
      <c r="H20" s="148"/>
      <c r="I20" s="99"/>
      <c r="J20" s="148"/>
      <c r="L20" s="114"/>
    </row>
    <row r="21" spans="1:12" ht="21.75" customHeight="1">
      <c r="A21" s="159" t="s">
        <v>198</v>
      </c>
      <c r="B21" s="174"/>
      <c r="C21" s="97"/>
      <c r="D21" s="6">
        <f>D10+D12+D13+D14+D15+D16+D17+D19</f>
        <v>34133824180</v>
      </c>
      <c r="E21" s="109"/>
      <c r="F21" s="6">
        <f>F10+F12+F13+F14+F15+F16+F17+F19</f>
        <v>27343106848</v>
      </c>
      <c r="G21" s="109"/>
      <c r="H21" s="6">
        <f>H10+H13+H14+H15+H16+H17+H12</f>
        <v>35856347277</v>
      </c>
      <c r="I21" s="109"/>
      <c r="J21" s="6">
        <f>J10+J13+J14+J15+J16+J17+J12</f>
        <v>32858009567</v>
      </c>
      <c r="K21" s="96"/>
      <c r="L21" s="114"/>
    </row>
    <row r="22" spans="1:12" ht="21.75" customHeight="1">
      <c r="A22" s="108" t="s">
        <v>77</v>
      </c>
      <c r="B22" s="174" t="s">
        <v>168</v>
      </c>
      <c r="C22" s="97"/>
      <c r="D22" s="29">
        <v>-3285063447</v>
      </c>
      <c r="E22" s="99"/>
      <c r="F22" s="29">
        <v>-3460705140</v>
      </c>
      <c r="G22" s="99"/>
      <c r="H22" s="111">
        <v>-2863593581</v>
      </c>
      <c r="I22" s="99"/>
      <c r="J22" s="111">
        <v>-3133580838</v>
      </c>
      <c r="L22" s="114"/>
    </row>
    <row r="23" spans="1:12" ht="21.75" customHeight="1">
      <c r="A23" s="115" t="s">
        <v>150</v>
      </c>
      <c r="B23" s="174"/>
      <c r="C23" s="97"/>
      <c r="D23" s="6">
        <f>SUM(D21:D22)</f>
        <v>30848760733</v>
      </c>
      <c r="E23" s="109"/>
      <c r="F23" s="6">
        <f>SUM(F21:F22)</f>
        <v>23882401708</v>
      </c>
      <c r="G23" s="109"/>
      <c r="H23" s="6">
        <f>SUM(H21:H22)</f>
        <v>32992753696</v>
      </c>
      <c r="I23" s="109"/>
      <c r="J23" s="6">
        <f>SUM(J21:J22)</f>
        <v>29724428729</v>
      </c>
      <c r="L23" s="114"/>
    </row>
    <row r="24" spans="1:12" ht="21.75" customHeight="1">
      <c r="A24" s="123" t="s">
        <v>149</v>
      </c>
      <c r="B24" s="174">
        <v>30</v>
      </c>
      <c r="C24" s="97"/>
      <c r="D24" s="111">
        <v>-5529487003</v>
      </c>
      <c r="E24" s="99"/>
      <c r="F24" s="111">
        <v>-2295464004</v>
      </c>
      <c r="G24" s="99"/>
      <c r="H24" s="111">
        <v>-4253115118</v>
      </c>
      <c r="I24" s="99"/>
      <c r="J24" s="111">
        <v>-1221333598</v>
      </c>
      <c r="L24" s="114"/>
    </row>
    <row r="25" spans="1:12" ht="21.75" customHeight="1" thickBot="1">
      <c r="A25" s="115" t="s">
        <v>147</v>
      </c>
      <c r="B25" s="174"/>
      <c r="C25" s="97"/>
      <c r="D25" s="36">
        <f>SUM(D23:D24)</f>
        <v>25319273730</v>
      </c>
      <c r="E25" s="109"/>
      <c r="F25" s="36">
        <f>SUM(F23:F24)</f>
        <v>21586937704</v>
      </c>
      <c r="G25" s="109"/>
      <c r="H25" s="36">
        <f>SUM(H23:H24)</f>
        <v>28739638578</v>
      </c>
      <c r="I25" s="109"/>
      <c r="J25" s="36">
        <f>SUM(J23:J24)</f>
        <v>28503095131</v>
      </c>
      <c r="L25" s="114"/>
    </row>
    <row r="26" spans="1:12" ht="21.75" customHeight="1" thickTop="1">
      <c r="A26" s="96"/>
      <c r="B26" s="174"/>
      <c r="C26" s="97"/>
      <c r="D26" s="109"/>
      <c r="E26" s="109"/>
      <c r="F26" s="109"/>
      <c r="G26" s="109"/>
      <c r="H26" s="109"/>
      <c r="I26" s="109"/>
      <c r="J26" s="109"/>
      <c r="L26" s="114"/>
    </row>
    <row r="27" spans="1:12" ht="21.75" customHeight="1">
      <c r="A27" s="115" t="s">
        <v>148</v>
      </c>
      <c r="B27" s="174"/>
      <c r="C27" s="97"/>
      <c r="D27" s="99"/>
      <c r="E27" s="99"/>
      <c r="F27" s="99"/>
      <c r="G27" s="99"/>
      <c r="H27" s="99"/>
      <c r="I27" s="99"/>
      <c r="J27" s="99"/>
      <c r="L27" s="114"/>
    </row>
    <row r="28" spans="1:12" ht="21.75" customHeight="1">
      <c r="A28" s="112" t="s">
        <v>106</v>
      </c>
      <c r="B28" s="174"/>
      <c r="C28" s="97"/>
      <c r="D28" s="101">
        <v>24856198552</v>
      </c>
      <c r="E28" s="99"/>
      <c r="F28" s="101">
        <v>21221910756</v>
      </c>
      <c r="G28" s="99"/>
      <c r="H28" s="101">
        <v>28739638578</v>
      </c>
      <c r="I28" s="99"/>
      <c r="J28" s="101">
        <v>28503095131</v>
      </c>
      <c r="L28" s="114"/>
    </row>
    <row r="29" spans="1:12" ht="21.75" customHeight="1">
      <c r="A29" s="112" t="s">
        <v>95</v>
      </c>
      <c r="B29" s="174">
        <v>11</v>
      </c>
      <c r="C29" s="97"/>
      <c r="D29" s="111">
        <v>463075178</v>
      </c>
      <c r="E29" s="99"/>
      <c r="F29" s="111">
        <v>365026948</v>
      </c>
      <c r="G29" s="99"/>
      <c r="H29" s="124" t="s">
        <v>64</v>
      </c>
      <c r="I29" s="99"/>
      <c r="J29" s="124" t="s">
        <v>64</v>
      </c>
      <c r="L29" s="114"/>
    </row>
    <row r="30" spans="1:12" ht="21.75" customHeight="1" thickBot="1">
      <c r="A30" s="115" t="s">
        <v>147</v>
      </c>
      <c r="B30" s="174"/>
      <c r="C30" s="97"/>
      <c r="D30" s="104">
        <f>SUM(D28:D29)</f>
        <v>25319273730</v>
      </c>
      <c r="E30" s="109"/>
      <c r="F30" s="104">
        <f>SUM(F28:F29)</f>
        <v>21586937704</v>
      </c>
      <c r="G30" s="109"/>
      <c r="H30" s="36">
        <f>H28</f>
        <v>28739638578</v>
      </c>
      <c r="I30" s="109"/>
      <c r="J30" s="36">
        <f>J28</f>
        <v>28503095131</v>
      </c>
      <c r="L30" s="114"/>
    </row>
    <row r="31" spans="1:12" ht="21.75" customHeight="1" thickTop="1">
      <c r="A31" s="115"/>
      <c r="B31" s="174"/>
      <c r="C31" s="97"/>
      <c r="D31" s="109"/>
      <c r="E31" s="109"/>
      <c r="F31" s="109"/>
      <c r="G31" s="109"/>
      <c r="H31" s="109"/>
      <c r="I31" s="109"/>
      <c r="J31" s="109"/>
      <c r="L31" s="114"/>
    </row>
    <row r="32" spans="1:12" ht="24" customHeight="1" thickBot="1">
      <c r="A32" s="115" t="s">
        <v>218</v>
      </c>
      <c r="B32" s="174">
        <v>32</v>
      </c>
      <c r="C32" s="97"/>
      <c r="D32" s="116">
        <v>12.18</v>
      </c>
      <c r="E32" s="117"/>
      <c r="F32" s="116">
        <v>10.4</v>
      </c>
      <c r="G32" s="117"/>
      <c r="H32" s="116">
        <v>14.09</v>
      </c>
      <c r="I32" s="117"/>
      <c r="J32" s="116">
        <v>13.97</v>
      </c>
      <c r="L32" s="126"/>
    </row>
    <row r="33" spans="1:15" ht="24" customHeight="1" thickTop="1">
      <c r="A33" s="115"/>
      <c r="B33" s="170"/>
      <c r="C33" s="97"/>
      <c r="D33" s="118"/>
      <c r="E33" s="118"/>
      <c r="F33" s="118"/>
      <c r="G33" s="118"/>
      <c r="H33" s="118"/>
      <c r="I33" s="118"/>
      <c r="J33" s="118"/>
    </row>
    <row r="34" spans="1:15" ht="22.5" customHeight="1">
      <c r="A34" s="235" t="s">
        <v>0</v>
      </c>
      <c r="B34" s="235"/>
      <c r="J34" s="98"/>
      <c r="L34" s="126"/>
    </row>
    <row r="35" spans="1:15" ht="22.5" customHeight="1">
      <c r="A35" s="58" t="s">
        <v>94</v>
      </c>
      <c r="B35" s="175"/>
      <c r="J35" s="98"/>
      <c r="O35" s="113"/>
    </row>
    <row r="36" spans="1:15" ht="21.75" customHeight="1">
      <c r="A36" s="96"/>
      <c r="B36" s="170"/>
      <c r="C36" s="97"/>
      <c r="D36" s="99"/>
      <c r="E36" s="99"/>
      <c r="F36" s="99"/>
      <c r="G36" s="99"/>
      <c r="H36" s="99"/>
      <c r="I36" s="99"/>
      <c r="J36" s="99"/>
      <c r="L36" s="114"/>
    </row>
    <row r="37" spans="1:15" ht="21.75" customHeight="1">
      <c r="A37" s="96"/>
      <c r="B37" s="170"/>
      <c r="C37" s="97"/>
      <c r="D37" s="236" t="s">
        <v>21</v>
      </c>
      <c r="E37" s="236"/>
      <c r="F37" s="236"/>
      <c r="G37" s="106"/>
      <c r="H37" s="236" t="s">
        <v>52</v>
      </c>
      <c r="I37" s="236"/>
      <c r="J37" s="236"/>
    </row>
    <row r="38" spans="1:15" ht="21.75" customHeight="1">
      <c r="A38" s="96"/>
      <c r="B38" s="170"/>
      <c r="C38" s="97"/>
      <c r="D38" s="237" t="s">
        <v>117</v>
      </c>
      <c r="E38" s="237"/>
      <c r="F38" s="237"/>
      <c r="G38" s="97"/>
      <c r="H38" s="237" t="s">
        <v>117</v>
      </c>
      <c r="I38" s="237"/>
      <c r="J38" s="237"/>
    </row>
    <row r="39" spans="1:15" ht="21.75" customHeight="1">
      <c r="A39" s="96"/>
      <c r="B39" s="170" t="s">
        <v>1</v>
      </c>
      <c r="C39" s="97"/>
      <c r="D39" s="25">
        <v>2560</v>
      </c>
      <c r="E39" s="25"/>
      <c r="F39" s="25">
        <v>2559</v>
      </c>
      <c r="G39" s="97"/>
      <c r="H39" s="25">
        <v>2560</v>
      </c>
      <c r="I39" s="25"/>
      <c r="J39" s="25">
        <v>2559</v>
      </c>
    </row>
    <row r="40" spans="1:15" ht="21.75" customHeight="1">
      <c r="A40" s="96"/>
      <c r="B40" s="170"/>
      <c r="C40" s="97"/>
      <c r="D40" s="239" t="s">
        <v>65</v>
      </c>
      <c r="E40" s="239"/>
      <c r="F40" s="239"/>
      <c r="G40" s="239"/>
      <c r="H40" s="239"/>
      <c r="I40" s="239"/>
      <c r="J40" s="239"/>
    </row>
    <row r="41" spans="1:15" ht="21.75" customHeight="1">
      <c r="A41" s="96" t="s">
        <v>147</v>
      </c>
      <c r="B41" s="170"/>
      <c r="C41" s="97"/>
      <c r="D41" s="6">
        <v>25319273730</v>
      </c>
      <c r="E41" s="109"/>
      <c r="F41" s="109">
        <f>F30</f>
        <v>21586937704</v>
      </c>
      <c r="G41" s="109"/>
      <c r="H41" s="6">
        <v>28739638578</v>
      </c>
      <c r="I41" s="109"/>
      <c r="J41" s="109">
        <f>J30</f>
        <v>28503095131</v>
      </c>
    </row>
    <row r="42" spans="1:15" ht="21.75" customHeight="1">
      <c r="A42" s="95" t="s">
        <v>96</v>
      </c>
      <c r="B42" s="170"/>
      <c r="C42" s="97"/>
      <c r="D42" s="109"/>
      <c r="E42" s="109"/>
      <c r="F42" s="109"/>
      <c r="G42" s="109"/>
      <c r="H42" s="109"/>
      <c r="I42" s="109"/>
      <c r="J42" s="109"/>
      <c r="L42" s="114"/>
    </row>
    <row r="43" spans="1:15" s="50" customFormat="1" ht="22.5" customHeight="1">
      <c r="A43" s="229" t="s">
        <v>143</v>
      </c>
      <c r="B43" s="178"/>
      <c r="C43" s="147"/>
      <c r="D43" s="6"/>
      <c r="E43" s="148"/>
      <c r="F43" s="6"/>
      <c r="G43" s="148"/>
      <c r="H43" s="6"/>
      <c r="I43" s="148"/>
      <c r="J43" s="6"/>
    </row>
    <row r="44" spans="1:15" s="50" customFormat="1" ht="22.5" customHeight="1">
      <c r="A44" s="8" t="s">
        <v>236</v>
      </c>
      <c r="B44" s="178"/>
      <c r="C44" s="147"/>
      <c r="D44" s="6"/>
      <c r="E44" s="148"/>
      <c r="F44" s="6"/>
      <c r="G44" s="148"/>
      <c r="H44" s="6"/>
      <c r="I44" s="148"/>
      <c r="J44" s="6"/>
    </row>
    <row r="45" spans="1:15" ht="21.75" customHeight="1">
      <c r="A45" s="168" t="s">
        <v>242</v>
      </c>
      <c r="B45" s="170"/>
      <c r="C45" s="97"/>
      <c r="D45" s="109"/>
      <c r="E45" s="109"/>
      <c r="F45" s="109"/>
      <c r="G45" s="109"/>
      <c r="H45" s="109"/>
      <c r="I45" s="109"/>
      <c r="J45" s="109"/>
      <c r="L45" s="114"/>
    </row>
    <row r="46" spans="1:15" ht="21.75" customHeight="1">
      <c r="A46" s="123" t="s">
        <v>243</v>
      </c>
      <c r="B46" s="170"/>
      <c r="C46" s="97"/>
      <c r="D46" s="101">
        <v>147378167</v>
      </c>
      <c r="E46" s="99"/>
      <c r="F46" s="101">
        <v>10950198</v>
      </c>
      <c r="G46" s="99"/>
      <c r="H46" s="101">
        <v>147378167</v>
      </c>
      <c r="I46" s="99"/>
      <c r="J46" s="101">
        <v>10950198</v>
      </c>
      <c r="L46" s="114"/>
      <c r="M46" s="103"/>
    </row>
    <row r="47" spans="1:15" ht="21.75" customHeight="1">
      <c r="A47" s="230" t="s">
        <v>217</v>
      </c>
      <c r="B47" s="170"/>
      <c r="C47" s="97"/>
      <c r="D47" s="101">
        <v>-120752573</v>
      </c>
      <c r="E47" s="99"/>
      <c r="F47" s="101">
        <v>-21032170</v>
      </c>
      <c r="G47" s="99"/>
      <c r="H47" s="148" t="s">
        <v>64</v>
      </c>
      <c r="I47" s="99"/>
      <c r="J47" s="148" t="s">
        <v>64</v>
      </c>
      <c r="L47" s="114"/>
      <c r="M47" s="103"/>
    </row>
    <row r="48" spans="1:15" ht="21.75" customHeight="1">
      <c r="A48" s="131" t="s">
        <v>237</v>
      </c>
      <c r="B48" s="170"/>
      <c r="C48" s="97"/>
      <c r="D48" s="101"/>
      <c r="E48" s="99"/>
      <c r="F48" s="101"/>
      <c r="G48" s="99"/>
      <c r="H48" s="148"/>
      <c r="I48" s="99"/>
      <c r="J48" s="148"/>
      <c r="L48" s="114"/>
      <c r="M48" s="103"/>
    </row>
    <row r="49" spans="1:13" ht="21.75" customHeight="1">
      <c r="A49" s="131" t="s">
        <v>200</v>
      </c>
      <c r="B49" s="170"/>
      <c r="C49" s="97"/>
      <c r="D49" s="101">
        <v>-16205521</v>
      </c>
      <c r="E49" s="99"/>
      <c r="F49" s="101">
        <v>5448281</v>
      </c>
      <c r="G49" s="99"/>
      <c r="H49" s="148" t="s">
        <v>64</v>
      </c>
      <c r="I49" s="99"/>
      <c r="J49" s="148" t="s">
        <v>64</v>
      </c>
      <c r="L49" s="114"/>
      <c r="M49" s="103"/>
    </row>
    <row r="50" spans="1:13" s="50" customFormat="1" ht="22.5" customHeight="1">
      <c r="A50" s="156" t="s">
        <v>144</v>
      </c>
      <c r="B50" s="169"/>
      <c r="C50" s="147"/>
      <c r="D50" s="157"/>
      <c r="E50" s="148"/>
      <c r="F50" s="158"/>
      <c r="G50" s="148"/>
      <c r="H50" s="158"/>
      <c r="I50" s="148"/>
      <c r="J50" s="158"/>
    </row>
    <row r="51" spans="1:13" s="50" customFormat="1" ht="22.5" customHeight="1">
      <c r="A51" s="3" t="s">
        <v>236</v>
      </c>
      <c r="B51" s="169"/>
      <c r="C51" s="147"/>
      <c r="D51" s="23">
        <f>SUM(D46:D49)</f>
        <v>10420073</v>
      </c>
      <c r="E51" s="148"/>
      <c r="F51" s="23">
        <f>SUM(F46:F49)</f>
        <v>-4633691</v>
      </c>
      <c r="G51" s="148"/>
      <c r="H51" s="23">
        <f>SUM(H46:H49)</f>
        <v>147378167</v>
      </c>
      <c r="I51" s="148"/>
      <c r="J51" s="23">
        <f>SUM(J46:J49)</f>
        <v>10950198</v>
      </c>
    </row>
    <row r="52" spans="1:13" ht="21.75" customHeight="1">
      <c r="A52" s="229" t="s">
        <v>207</v>
      </c>
      <c r="B52" s="170"/>
      <c r="C52" s="97"/>
      <c r="D52" s="109"/>
      <c r="E52" s="109"/>
      <c r="F52" s="109"/>
      <c r="G52" s="109"/>
      <c r="H52" s="109"/>
      <c r="I52" s="109"/>
      <c r="J52" s="109"/>
      <c r="L52" s="114"/>
    </row>
    <row r="53" spans="1:13" ht="21.75" customHeight="1">
      <c r="A53" s="8" t="s">
        <v>236</v>
      </c>
      <c r="B53" s="170"/>
      <c r="C53" s="97"/>
      <c r="D53" s="109"/>
      <c r="E53" s="109"/>
      <c r="F53" s="109"/>
      <c r="G53" s="109"/>
      <c r="H53" s="109"/>
      <c r="I53" s="109"/>
      <c r="J53" s="109"/>
      <c r="L53" s="114"/>
    </row>
    <row r="54" spans="1:13" ht="21.75" customHeight="1">
      <c r="A54" s="131" t="s">
        <v>211</v>
      </c>
      <c r="B54" s="170"/>
      <c r="C54" s="97"/>
      <c r="D54" s="109"/>
      <c r="E54" s="109"/>
      <c r="F54" s="109"/>
      <c r="G54" s="109"/>
      <c r="H54" s="109"/>
      <c r="I54" s="109"/>
      <c r="J54" s="109"/>
      <c r="L54" s="114"/>
    </row>
    <row r="55" spans="1:13" ht="21.75" customHeight="1">
      <c r="A55" s="131" t="s">
        <v>210</v>
      </c>
      <c r="B55" s="170">
        <v>21</v>
      </c>
      <c r="C55" s="97"/>
      <c r="D55" s="111">
        <v>-323414348</v>
      </c>
      <c r="E55" s="109"/>
      <c r="F55" s="111" t="s">
        <v>64</v>
      </c>
      <c r="G55" s="109"/>
      <c r="H55" s="111">
        <v>-291993637</v>
      </c>
      <c r="I55" s="109"/>
      <c r="J55" s="111" t="s">
        <v>64</v>
      </c>
      <c r="L55" s="114"/>
    </row>
    <row r="56" spans="1:13" ht="21.75" customHeight="1">
      <c r="A56" s="229" t="s">
        <v>209</v>
      </c>
      <c r="B56" s="179"/>
      <c r="C56" s="97"/>
      <c r="D56" s="180"/>
      <c r="E56" s="109"/>
      <c r="F56" s="101"/>
      <c r="G56" s="109"/>
      <c r="H56" s="180"/>
      <c r="I56" s="109"/>
      <c r="J56" s="180"/>
      <c r="L56" s="114"/>
    </row>
    <row r="57" spans="1:13" s="50" customFormat="1" ht="22.5" customHeight="1">
      <c r="A57" s="8" t="s">
        <v>236</v>
      </c>
      <c r="B57" s="169"/>
      <c r="C57" s="147"/>
      <c r="D57" s="23">
        <f>SUM(D55:D55)</f>
        <v>-323414348</v>
      </c>
      <c r="E57" s="148"/>
      <c r="F57" s="23" t="s">
        <v>64</v>
      </c>
      <c r="G57" s="148"/>
      <c r="H57" s="23">
        <f>SUM(H55:H55)</f>
        <v>-291993637</v>
      </c>
      <c r="I57" s="148"/>
      <c r="J57" s="23" t="s">
        <v>64</v>
      </c>
    </row>
    <row r="58" spans="1:13" s="50" customFormat="1" ht="22.5" customHeight="1">
      <c r="A58" s="3"/>
      <c r="B58" s="169"/>
      <c r="C58" s="147"/>
      <c r="D58" s="6"/>
      <c r="E58" s="148"/>
      <c r="F58" s="6"/>
      <c r="G58" s="148"/>
      <c r="H58" s="6"/>
      <c r="I58" s="148"/>
      <c r="J58" s="6"/>
    </row>
    <row r="59" spans="1:13" ht="21.75" customHeight="1">
      <c r="A59" s="95" t="s">
        <v>130</v>
      </c>
      <c r="B59" s="170"/>
      <c r="C59" s="97"/>
      <c r="D59" s="101"/>
      <c r="E59" s="99"/>
      <c r="F59" s="101"/>
      <c r="G59" s="99"/>
      <c r="H59" s="149"/>
      <c r="I59" s="99"/>
      <c r="J59" s="149"/>
      <c r="L59" s="114"/>
      <c r="M59" s="103"/>
    </row>
    <row r="60" spans="1:13" ht="21.75" customHeight="1">
      <c r="A60" s="119" t="s">
        <v>127</v>
      </c>
      <c r="B60" s="170"/>
      <c r="C60" s="97"/>
      <c r="D60" s="110">
        <f>D51+D57</f>
        <v>-312994275</v>
      </c>
      <c r="E60" s="109"/>
      <c r="F60" s="110">
        <f>F51</f>
        <v>-4633691</v>
      </c>
      <c r="G60" s="109"/>
      <c r="H60" s="110">
        <f>H51+H57</f>
        <v>-144615470</v>
      </c>
      <c r="I60" s="109"/>
      <c r="J60" s="110">
        <f>J51</f>
        <v>10950198</v>
      </c>
      <c r="L60" s="114"/>
      <c r="M60" s="103"/>
    </row>
    <row r="61" spans="1:13" ht="21.75" customHeight="1" thickBot="1">
      <c r="A61" s="95" t="s">
        <v>151</v>
      </c>
      <c r="B61" s="170"/>
      <c r="C61" s="97"/>
      <c r="D61" s="120">
        <f>D25+D60</f>
        <v>25006279455</v>
      </c>
      <c r="E61" s="109"/>
      <c r="F61" s="120">
        <f>F25+F60</f>
        <v>21582304013</v>
      </c>
      <c r="G61" s="109"/>
      <c r="H61" s="120">
        <f>H25+H60</f>
        <v>28595023108</v>
      </c>
      <c r="I61" s="109"/>
      <c r="J61" s="120">
        <f>J25+J60</f>
        <v>28514045329</v>
      </c>
      <c r="L61" s="114"/>
    </row>
    <row r="62" spans="1:13" ht="21.75" customHeight="1" thickTop="1">
      <c r="A62" s="96"/>
      <c r="B62" s="170"/>
      <c r="C62" s="97"/>
      <c r="D62" s="109"/>
      <c r="E62" s="109"/>
      <c r="F62" s="109"/>
      <c r="G62" s="109"/>
      <c r="H62" s="109"/>
      <c r="I62" s="109"/>
      <c r="J62" s="109"/>
      <c r="L62" s="114"/>
    </row>
    <row r="63" spans="1:13" ht="21.75" customHeight="1">
      <c r="A63" s="95" t="s">
        <v>152</v>
      </c>
      <c r="B63" s="170"/>
      <c r="C63" s="97"/>
      <c r="D63" s="99"/>
      <c r="E63" s="99"/>
      <c r="F63" s="99"/>
      <c r="G63" s="99"/>
      <c r="H63" s="99"/>
      <c r="I63" s="99"/>
      <c r="J63" s="99"/>
      <c r="L63" s="114"/>
    </row>
    <row r="64" spans="1:13" ht="21.75" customHeight="1">
      <c r="A64" s="112" t="s">
        <v>106</v>
      </c>
      <c r="B64" s="170"/>
      <c r="C64" s="97"/>
      <c r="D64" s="101">
        <v>24546308167</v>
      </c>
      <c r="E64" s="99"/>
      <c r="F64" s="101">
        <v>21216285097</v>
      </c>
      <c r="G64" s="99"/>
      <c r="H64" s="101">
        <v>28595023108</v>
      </c>
      <c r="I64" s="99"/>
      <c r="J64" s="101">
        <v>28514045329</v>
      </c>
      <c r="L64" s="114"/>
    </row>
    <row r="65" spans="1:12" ht="21.75" customHeight="1">
      <c r="A65" s="112" t="s">
        <v>95</v>
      </c>
      <c r="B65" s="170">
        <v>11</v>
      </c>
      <c r="C65" s="97"/>
      <c r="D65" s="111">
        <v>459971288</v>
      </c>
      <c r="E65" s="99"/>
      <c r="F65" s="111">
        <v>366018916</v>
      </c>
      <c r="G65" s="99"/>
      <c r="H65" s="124" t="s">
        <v>64</v>
      </c>
      <c r="I65" s="99"/>
      <c r="J65" s="124" t="s">
        <v>64</v>
      </c>
      <c r="L65" s="114"/>
    </row>
    <row r="66" spans="1:12" ht="21.75" customHeight="1" thickBot="1">
      <c r="A66" s="95" t="s">
        <v>151</v>
      </c>
      <c r="B66" s="170"/>
      <c r="C66" s="97"/>
      <c r="D66" s="104">
        <f>SUM(D64:D65)</f>
        <v>25006279455</v>
      </c>
      <c r="E66" s="109"/>
      <c r="F66" s="104">
        <f>SUM(F64:F65)</f>
        <v>21582304013</v>
      </c>
      <c r="G66" s="109"/>
      <c r="H66" s="104">
        <f>SUM(H64:H65)</f>
        <v>28595023108</v>
      </c>
      <c r="I66" s="109"/>
      <c r="J66" s="104">
        <f>SUM(J64:J65)</f>
        <v>28514045329</v>
      </c>
      <c r="L66" s="114"/>
    </row>
    <row r="67" spans="1:12" ht="21.6" customHeight="1" thickTop="1">
      <c r="A67" s="115"/>
      <c r="B67" s="170"/>
      <c r="C67" s="97"/>
      <c r="D67" s="105"/>
      <c r="E67" s="105"/>
      <c r="F67" s="105"/>
      <c r="G67" s="105"/>
      <c r="H67" s="105"/>
      <c r="I67" s="105"/>
      <c r="J67" s="105"/>
      <c r="L67" s="114"/>
    </row>
    <row r="68" spans="1:12" ht="21.6" customHeight="1">
      <c r="A68" s="115"/>
      <c r="B68" s="170"/>
      <c r="C68" s="97"/>
      <c r="D68" s="105"/>
      <c r="E68" s="105"/>
      <c r="F68" s="105"/>
      <c r="G68" s="105"/>
      <c r="H68" s="105"/>
      <c r="I68" s="105"/>
      <c r="J68" s="105"/>
      <c r="L68" s="114"/>
    </row>
    <row r="69" spans="1:12" ht="22.5" customHeight="1">
      <c r="B69" s="170"/>
      <c r="C69" s="97"/>
      <c r="D69" s="121"/>
      <c r="E69" s="122"/>
      <c r="F69" s="121"/>
      <c r="G69" s="122"/>
      <c r="H69" s="121"/>
      <c r="I69" s="122"/>
      <c r="J69" s="121"/>
    </row>
  </sheetData>
  <mergeCells count="12">
    <mergeCell ref="A1:B1"/>
    <mergeCell ref="D40:J40"/>
    <mergeCell ref="D4:F4"/>
    <mergeCell ref="H4:J4"/>
    <mergeCell ref="D5:F5"/>
    <mergeCell ref="H5:J5"/>
    <mergeCell ref="D7:J7"/>
    <mergeCell ref="A34:B34"/>
    <mergeCell ref="D37:F37"/>
    <mergeCell ref="H37:J37"/>
    <mergeCell ref="D38:F38"/>
    <mergeCell ref="H38:J38"/>
  </mergeCells>
  <pageMargins left="0.8" right="0.7" top="0.48" bottom="0.5" header="0.5" footer="0.5"/>
  <pageSetup paperSize="9" scale="79" firstPageNumber="11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8"/>
  <sheetViews>
    <sheetView view="pageBreakPreview" zoomScale="80" zoomScaleNormal="81" zoomScaleSheetLayoutView="80" workbookViewId="0">
      <selection activeCell="C12" sqref="C12:AA12"/>
    </sheetView>
  </sheetViews>
  <sheetFormatPr defaultRowHeight="22.5" customHeight="1"/>
  <cols>
    <col min="1" max="1" width="33.7109375" style="9" customWidth="1"/>
    <col min="2" max="2" width="9.28515625" style="9" customWidth="1"/>
    <col min="3" max="3" width="14.5703125" style="9" customWidth="1"/>
    <col min="4" max="4" width="1.28515625" style="9" customWidth="1"/>
    <col min="5" max="5" width="13.28515625" style="9" customWidth="1"/>
    <col min="6" max="6" width="1.28515625" style="9" customWidth="1"/>
    <col min="7" max="7" width="17.7109375" style="9" customWidth="1"/>
    <col min="8" max="8" width="1.140625" style="9" customWidth="1"/>
    <col min="9" max="9" width="17.5703125" style="9" customWidth="1"/>
    <col min="10" max="10" width="1.28515625" style="9" customWidth="1"/>
    <col min="11" max="11" width="13.28515625" style="9" customWidth="1"/>
    <col min="12" max="12" width="1.28515625" style="9" customWidth="1"/>
    <col min="13" max="13" width="12.7109375" style="9" customWidth="1"/>
    <col min="14" max="14" width="1.28515625" style="9" customWidth="1"/>
    <col min="15" max="15" width="15.42578125" style="9" customWidth="1"/>
    <col min="16" max="16" width="1.28515625" style="9" customWidth="1"/>
    <col min="17" max="17" width="16.28515625" style="9" customWidth="1"/>
    <col min="18" max="18" width="1.140625" style="9" customWidth="1"/>
    <col min="19" max="19" width="14.7109375" style="9" customWidth="1"/>
    <col min="20" max="20" width="1.140625" style="9" customWidth="1"/>
    <col min="21" max="21" width="15.140625" style="9" customWidth="1"/>
    <col min="22" max="22" width="1.140625" style="9" customWidth="1"/>
    <col min="23" max="23" width="15.7109375" style="9" customWidth="1"/>
    <col min="24" max="24" width="1.140625" style="9" customWidth="1"/>
    <col min="25" max="25" width="13.140625" style="9" customWidth="1"/>
    <col min="26" max="26" width="1.140625" style="9" customWidth="1"/>
    <col min="27" max="27" width="15.5703125" style="9" customWidth="1"/>
    <col min="28" max="28" width="16" style="9" bestFit="1" customWidth="1"/>
    <col min="29" max="29" width="1" style="9" customWidth="1"/>
    <col min="30" max="30" width="14.28515625" style="9" customWidth="1"/>
    <col min="31" max="31" width="1" style="9" customWidth="1"/>
    <col min="32" max="32" width="14.42578125" style="9" customWidth="1"/>
    <col min="33" max="33" width="0.85546875" style="9" customWidth="1"/>
    <col min="34" max="34" width="13.28515625" style="9" customWidth="1"/>
    <col min="35" max="35" width="1" style="9" customWidth="1"/>
    <col min="36" max="36" width="13" style="9" customWidth="1"/>
    <col min="37" max="37" width="1" style="9" customWidth="1"/>
    <col min="38" max="38" width="14.140625" style="9" bestFit="1" customWidth="1"/>
    <col min="39" max="39" width="0.85546875" style="9" customWidth="1"/>
    <col min="40" max="40" width="14.5703125" style="9" bestFit="1" customWidth="1"/>
    <col min="41" max="256" width="9.140625" style="9"/>
    <col min="257" max="257" width="47.5703125" style="9" customWidth="1"/>
    <col min="258" max="258" width="9.28515625" style="9" customWidth="1"/>
    <col min="259" max="259" width="11.28515625" style="9" customWidth="1"/>
    <col min="260" max="260" width="1.28515625" style="9" customWidth="1"/>
    <col min="261" max="261" width="12" style="9" customWidth="1"/>
    <col min="262" max="262" width="1.28515625" style="9" customWidth="1"/>
    <col min="263" max="263" width="12.85546875" style="9" customWidth="1"/>
    <col min="264" max="264" width="1.140625" style="9" customWidth="1"/>
    <col min="265" max="265" width="12.85546875" style="9" customWidth="1"/>
    <col min="266" max="266" width="1.28515625" style="9" customWidth="1"/>
    <col min="267" max="267" width="12.85546875" style="9" customWidth="1"/>
    <col min="268" max="268" width="1.28515625" style="9" customWidth="1"/>
    <col min="269" max="269" width="17.140625" style="9" customWidth="1"/>
    <col min="270" max="270" width="1.140625" style="9" customWidth="1"/>
    <col min="271" max="271" width="17.140625" style="9" customWidth="1"/>
    <col min="272" max="272" width="1.140625" style="9" customWidth="1"/>
    <col min="273" max="273" width="17.140625" style="9" customWidth="1"/>
    <col min="274" max="274" width="1.140625" style="9" customWidth="1"/>
    <col min="275" max="275" width="17.140625" style="9" customWidth="1"/>
    <col min="276" max="276" width="1.140625" style="9" customWidth="1"/>
    <col min="277" max="277" width="17.5703125" style="9" customWidth="1"/>
    <col min="278" max="278" width="1.140625" style="9" customWidth="1"/>
    <col min="279" max="279" width="13.42578125" style="9" customWidth="1"/>
    <col min="280" max="280" width="1.140625" style="9" customWidth="1"/>
    <col min="281" max="281" width="12.7109375" style="9" customWidth="1"/>
    <col min="282" max="282" width="1.140625" style="9" customWidth="1"/>
    <col min="283" max="283" width="13.5703125" style="9" customWidth="1"/>
    <col min="284" max="284" width="16" style="9" bestFit="1" customWidth="1"/>
    <col min="285" max="285" width="1" style="9" customWidth="1"/>
    <col min="286" max="286" width="14.28515625" style="9" customWidth="1"/>
    <col min="287" max="287" width="1" style="9" customWidth="1"/>
    <col min="288" max="288" width="14.42578125" style="9" customWidth="1"/>
    <col min="289" max="289" width="0.85546875" style="9" customWidth="1"/>
    <col min="290" max="290" width="13.28515625" style="9" customWidth="1"/>
    <col min="291" max="291" width="1" style="9" customWidth="1"/>
    <col min="292" max="292" width="13" style="9" customWidth="1"/>
    <col min="293" max="293" width="1" style="9" customWidth="1"/>
    <col min="294" max="294" width="14.140625" style="9" bestFit="1" customWidth="1"/>
    <col min="295" max="295" width="0.85546875" style="9" customWidth="1"/>
    <col min="296" max="296" width="14.5703125" style="9" bestFit="1" customWidth="1"/>
    <col min="297" max="512" width="9.140625" style="9"/>
    <col min="513" max="513" width="47.5703125" style="9" customWidth="1"/>
    <col min="514" max="514" width="9.28515625" style="9" customWidth="1"/>
    <col min="515" max="515" width="11.28515625" style="9" customWidth="1"/>
    <col min="516" max="516" width="1.28515625" style="9" customWidth="1"/>
    <col min="517" max="517" width="12" style="9" customWidth="1"/>
    <col min="518" max="518" width="1.28515625" style="9" customWidth="1"/>
    <col min="519" max="519" width="12.85546875" style="9" customWidth="1"/>
    <col min="520" max="520" width="1.140625" style="9" customWidth="1"/>
    <col min="521" max="521" width="12.85546875" style="9" customWidth="1"/>
    <col min="522" max="522" width="1.28515625" style="9" customWidth="1"/>
    <col min="523" max="523" width="12.85546875" style="9" customWidth="1"/>
    <col min="524" max="524" width="1.28515625" style="9" customWidth="1"/>
    <col min="525" max="525" width="17.140625" style="9" customWidth="1"/>
    <col min="526" max="526" width="1.140625" style="9" customWidth="1"/>
    <col min="527" max="527" width="17.140625" style="9" customWidth="1"/>
    <col min="528" max="528" width="1.140625" style="9" customWidth="1"/>
    <col min="529" max="529" width="17.140625" style="9" customWidth="1"/>
    <col min="530" max="530" width="1.140625" style="9" customWidth="1"/>
    <col min="531" max="531" width="17.140625" style="9" customWidth="1"/>
    <col min="532" max="532" width="1.140625" style="9" customWidth="1"/>
    <col min="533" max="533" width="17.5703125" style="9" customWidth="1"/>
    <col min="534" max="534" width="1.140625" style="9" customWidth="1"/>
    <col min="535" max="535" width="13.42578125" style="9" customWidth="1"/>
    <col min="536" max="536" width="1.140625" style="9" customWidth="1"/>
    <col min="537" max="537" width="12.7109375" style="9" customWidth="1"/>
    <col min="538" max="538" width="1.140625" style="9" customWidth="1"/>
    <col min="539" max="539" width="13.5703125" style="9" customWidth="1"/>
    <col min="540" max="540" width="16" style="9" bestFit="1" customWidth="1"/>
    <col min="541" max="541" width="1" style="9" customWidth="1"/>
    <col min="542" max="542" width="14.28515625" style="9" customWidth="1"/>
    <col min="543" max="543" width="1" style="9" customWidth="1"/>
    <col min="544" max="544" width="14.42578125" style="9" customWidth="1"/>
    <col min="545" max="545" width="0.85546875" style="9" customWidth="1"/>
    <col min="546" max="546" width="13.28515625" style="9" customWidth="1"/>
    <col min="547" max="547" width="1" style="9" customWidth="1"/>
    <col min="548" max="548" width="13" style="9" customWidth="1"/>
    <col min="549" max="549" width="1" style="9" customWidth="1"/>
    <col min="550" max="550" width="14.140625" style="9" bestFit="1" customWidth="1"/>
    <col min="551" max="551" width="0.85546875" style="9" customWidth="1"/>
    <col min="552" max="552" width="14.5703125" style="9" bestFit="1" customWidth="1"/>
    <col min="553" max="768" width="9.140625" style="9"/>
    <col min="769" max="769" width="47.5703125" style="9" customWidth="1"/>
    <col min="770" max="770" width="9.28515625" style="9" customWidth="1"/>
    <col min="771" max="771" width="11.28515625" style="9" customWidth="1"/>
    <col min="772" max="772" width="1.28515625" style="9" customWidth="1"/>
    <col min="773" max="773" width="12" style="9" customWidth="1"/>
    <col min="774" max="774" width="1.28515625" style="9" customWidth="1"/>
    <col min="775" max="775" width="12.85546875" style="9" customWidth="1"/>
    <col min="776" max="776" width="1.140625" style="9" customWidth="1"/>
    <col min="777" max="777" width="12.85546875" style="9" customWidth="1"/>
    <col min="778" max="778" width="1.28515625" style="9" customWidth="1"/>
    <col min="779" max="779" width="12.85546875" style="9" customWidth="1"/>
    <col min="780" max="780" width="1.28515625" style="9" customWidth="1"/>
    <col min="781" max="781" width="17.140625" style="9" customWidth="1"/>
    <col min="782" max="782" width="1.140625" style="9" customWidth="1"/>
    <col min="783" max="783" width="17.140625" style="9" customWidth="1"/>
    <col min="784" max="784" width="1.140625" style="9" customWidth="1"/>
    <col min="785" max="785" width="17.140625" style="9" customWidth="1"/>
    <col min="786" max="786" width="1.140625" style="9" customWidth="1"/>
    <col min="787" max="787" width="17.140625" style="9" customWidth="1"/>
    <col min="788" max="788" width="1.140625" style="9" customWidth="1"/>
    <col min="789" max="789" width="17.5703125" style="9" customWidth="1"/>
    <col min="790" max="790" width="1.140625" style="9" customWidth="1"/>
    <col min="791" max="791" width="13.42578125" style="9" customWidth="1"/>
    <col min="792" max="792" width="1.140625" style="9" customWidth="1"/>
    <col min="793" max="793" width="12.7109375" style="9" customWidth="1"/>
    <col min="794" max="794" width="1.140625" style="9" customWidth="1"/>
    <col min="795" max="795" width="13.5703125" style="9" customWidth="1"/>
    <col min="796" max="796" width="16" style="9" bestFit="1" customWidth="1"/>
    <col min="797" max="797" width="1" style="9" customWidth="1"/>
    <col min="798" max="798" width="14.28515625" style="9" customWidth="1"/>
    <col min="799" max="799" width="1" style="9" customWidth="1"/>
    <col min="800" max="800" width="14.42578125" style="9" customWidth="1"/>
    <col min="801" max="801" width="0.85546875" style="9" customWidth="1"/>
    <col min="802" max="802" width="13.28515625" style="9" customWidth="1"/>
    <col min="803" max="803" width="1" style="9" customWidth="1"/>
    <col min="804" max="804" width="13" style="9" customWidth="1"/>
    <col min="805" max="805" width="1" style="9" customWidth="1"/>
    <col min="806" max="806" width="14.140625" style="9" bestFit="1" customWidth="1"/>
    <col min="807" max="807" width="0.85546875" style="9" customWidth="1"/>
    <col min="808" max="808" width="14.5703125" style="9" bestFit="1" customWidth="1"/>
    <col min="809" max="1024" width="9.140625" style="9"/>
    <col min="1025" max="1025" width="47.5703125" style="9" customWidth="1"/>
    <col min="1026" max="1026" width="9.28515625" style="9" customWidth="1"/>
    <col min="1027" max="1027" width="11.28515625" style="9" customWidth="1"/>
    <col min="1028" max="1028" width="1.28515625" style="9" customWidth="1"/>
    <col min="1029" max="1029" width="12" style="9" customWidth="1"/>
    <col min="1030" max="1030" width="1.28515625" style="9" customWidth="1"/>
    <col min="1031" max="1031" width="12.85546875" style="9" customWidth="1"/>
    <col min="1032" max="1032" width="1.140625" style="9" customWidth="1"/>
    <col min="1033" max="1033" width="12.85546875" style="9" customWidth="1"/>
    <col min="1034" max="1034" width="1.28515625" style="9" customWidth="1"/>
    <col min="1035" max="1035" width="12.85546875" style="9" customWidth="1"/>
    <col min="1036" max="1036" width="1.28515625" style="9" customWidth="1"/>
    <col min="1037" max="1037" width="17.140625" style="9" customWidth="1"/>
    <col min="1038" max="1038" width="1.140625" style="9" customWidth="1"/>
    <col min="1039" max="1039" width="17.140625" style="9" customWidth="1"/>
    <col min="1040" max="1040" width="1.140625" style="9" customWidth="1"/>
    <col min="1041" max="1041" width="17.140625" style="9" customWidth="1"/>
    <col min="1042" max="1042" width="1.140625" style="9" customWidth="1"/>
    <col min="1043" max="1043" width="17.140625" style="9" customWidth="1"/>
    <col min="1044" max="1044" width="1.140625" style="9" customWidth="1"/>
    <col min="1045" max="1045" width="17.5703125" style="9" customWidth="1"/>
    <col min="1046" max="1046" width="1.140625" style="9" customWidth="1"/>
    <col min="1047" max="1047" width="13.42578125" style="9" customWidth="1"/>
    <col min="1048" max="1048" width="1.140625" style="9" customWidth="1"/>
    <col min="1049" max="1049" width="12.7109375" style="9" customWidth="1"/>
    <col min="1050" max="1050" width="1.140625" style="9" customWidth="1"/>
    <col min="1051" max="1051" width="13.5703125" style="9" customWidth="1"/>
    <col min="1052" max="1052" width="16" style="9" bestFit="1" customWidth="1"/>
    <col min="1053" max="1053" width="1" style="9" customWidth="1"/>
    <col min="1054" max="1054" width="14.28515625" style="9" customWidth="1"/>
    <col min="1055" max="1055" width="1" style="9" customWidth="1"/>
    <col min="1056" max="1056" width="14.42578125" style="9" customWidth="1"/>
    <col min="1057" max="1057" width="0.85546875" style="9" customWidth="1"/>
    <col min="1058" max="1058" width="13.28515625" style="9" customWidth="1"/>
    <col min="1059" max="1059" width="1" style="9" customWidth="1"/>
    <col min="1060" max="1060" width="13" style="9" customWidth="1"/>
    <col min="1061" max="1061" width="1" style="9" customWidth="1"/>
    <col min="1062" max="1062" width="14.140625" style="9" bestFit="1" customWidth="1"/>
    <col min="1063" max="1063" width="0.85546875" style="9" customWidth="1"/>
    <col min="1064" max="1064" width="14.5703125" style="9" bestFit="1" customWidth="1"/>
    <col min="1065" max="1280" width="9.140625" style="9"/>
    <col min="1281" max="1281" width="47.5703125" style="9" customWidth="1"/>
    <col min="1282" max="1282" width="9.28515625" style="9" customWidth="1"/>
    <col min="1283" max="1283" width="11.28515625" style="9" customWidth="1"/>
    <col min="1284" max="1284" width="1.28515625" style="9" customWidth="1"/>
    <col min="1285" max="1285" width="12" style="9" customWidth="1"/>
    <col min="1286" max="1286" width="1.28515625" style="9" customWidth="1"/>
    <col min="1287" max="1287" width="12.85546875" style="9" customWidth="1"/>
    <col min="1288" max="1288" width="1.140625" style="9" customWidth="1"/>
    <col min="1289" max="1289" width="12.85546875" style="9" customWidth="1"/>
    <col min="1290" max="1290" width="1.28515625" style="9" customWidth="1"/>
    <col min="1291" max="1291" width="12.85546875" style="9" customWidth="1"/>
    <col min="1292" max="1292" width="1.28515625" style="9" customWidth="1"/>
    <col min="1293" max="1293" width="17.140625" style="9" customWidth="1"/>
    <col min="1294" max="1294" width="1.140625" style="9" customWidth="1"/>
    <col min="1295" max="1295" width="17.140625" style="9" customWidth="1"/>
    <col min="1296" max="1296" width="1.140625" style="9" customWidth="1"/>
    <col min="1297" max="1297" width="17.140625" style="9" customWidth="1"/>
    <col min="1298" max="1298" width="1.140625" style="9" customWidth="1"/>
    <col min="1299" max="1299" width="17.140625" style="9" customWidth="1"/>
    <col min="1300" max="1300" width="1.140625" style="9" customWidth="1"/>
    <col min="1301" max="1301" width="17.5703125" style="9" customWidth="1"/>
    <col min="1302" max="1302" width="1.140625" style="9" customWidth="1"/>
    <col min="1303" max="1303" width="13.42578125" style="9" customWidth="1"/>
    <col min="1304" max="1304" width="1.140625" style="9" customWidth="1"/>
    <col min="1305" max="1305" width="12.7109375" style="9" customWidth="1"/>
    <col min="1306" max="1306" width="1.140625" style="9" customWidth="1"/>
    <col min="1307" max="1307" width="13.5703125" style="9" customWidth="1"/>
    <col min="1308" max="1308" width="16" style="9" bestFit="1" customWidth="1"/>
    <col min="1309" max="1309" width="1" style="9" customWidth="1"/>
    <col min="1310" max="1310" width="14.28515625" style="9" customWidth="1"/>
    <col min="1311" max="1311" width="1" style="9" customWidth="1"/>
    <col min="1312" max="1312" width="14.42578125" style="9" customWidth="1"/>
    <col min="1313" max="1313" width="0.85546875" style="9" customWidth="1"/>
    <col min="1314" max="1314" width="13.28515625" style="9" customWidth="1"/>
    <col min="1315" max="1315" width="1" style="9" customWidth="1"/>
    <col min="1316" max="1316" width="13" style="9" customWidth="1"/>
    <col min="1317" max="1317" width="1" style="9" customWidth="1"/>
    <col min="1318" max="1318" width="14.140625" style="9" bestFit="1" customWidth="1"/>
    <col min="1319" max="1319" width="0.85546875" style="9" customWidth="1"/>
    <col min="1320" max="1320" width="14.5703125" style="9" bestFit="1" customWidth="1"/>
    <col min="1321" max="1536" width="9.140625" style="9"/>
    <col min="1537" max="1537" width="47.5703125" style="9" customWidth="1"/>
    <col min="1538" max="1538" width="9.28515625" style="9" customWidth="1"/>
    <col min="1539" max="1539" width="11.28515625" style="9" customWidth="1"/>
    <col min="1540" max="1540" width="1.28515625" style="9" customWidth="1"/>
    <col min="1541" max="1541" width="12" style="9" customWidth="1"/>
    <col min="1542" max="1542" width="1.28515625" style="9" customWidth="1"/>
    <col min="1543" max="1543" width="12.85546875" style="9" customWidth="1"/>
    <col min="1544" max="1544" width="1.140625" style="9" customWidth="1"/>
    <col min="1545" max="1545" width="12.85546875" style="9" customWidth="1"/>
    <col min="1546" max="1546" width="1.28515625" style="9" customWidth="1"/>
    <col min="1547" max="1547" width="12.85546875" style="9" customWidth="1"/>
    <col min="1548" max="1548" width="1.28515625" style="9" customWidth="1"/>
    <col min="1549" max="1549" width="17.140625" style="9" customWidth="1"/>
    <col min="1550" max="1550" width="1.140625" style="9" customWidth="1"/>
    <col min="1551" max="1551" width="17.140625" style="9" customWidth="1"/>
    <col min="1552" max="1552" width="1.140625" style="9" customWidth="1"/>
    <col min="1553" max="1553" width="17.140625" style="9" customWidth="1"/>
    <col min="1554" max="1554" width="1.140625" style="9" customWidth="1"/>
    <col min="1555" max="1555" width="17.140625" style="9" customWidth="1"/>
    <col min="1556" max="1556" width="1.140625" style="9" customWidth="1"/>
    <col min="1557" max="1557" width="17.5703125" style="9" customWidth="1"/>
    <col min="1558" max="1558" width="1.140625" style="9" customWidth="1"/>
    <col min="1559" max="1559" width="13.42578125" style="9" customWidth="1"/>
    <col min="1560" max="1560" width="1.140625" style="9" customWidth="1"/>
    <col min="1561" max="1561" width="12.7109375" style="9" customWidth="1"/>
    <col min="1562" max="1562" width="1.140625" style="9" customWidth="1"/>
    <col min="1563" max="1563" width="13.5703125" style="9" customWidth="1"/>
    <col min="1564" max="1564" width="16" style="9" bestFit="1" customWidth="1"/>
    <col min="1565" max="1565" width="1" style="9" customWidth="1"/>
    <col min="1566" max="1566" width="14.28515625" style="9" customWidth="1"/>
    <col min="1567" max="1567" width="1" style="9" customWidth="1"/>
    <col min="1568" max="1568" width="14.42578125" style="9" customWidth="1"/>
    <col min="1569" max="1569" width="0.85546875" style="9" customWidth="1"/>
    <col min="1570" max="1570" width="13.28515625" style="9" customWidth="1"/>
    <col min="1571" max="1571" width="1" style="9" customWidth="1"/>
    <col min="1572" max="1572" width="13" style="9" customWidth="1"/>
    <col min="1573" max="1573" width="1" style="9" customWidth="1"/>
    <col min="1574" max="1574" width="14.140625" style="9" bestFit="1" customWidth="1"/>
    <col min="1575" max="1575" width="0.85546875" style="9" customWidth="1"/>
    <col min="1576" max="1576" width="14.5703125" style="9" bestFit="1" customWidth="1"/>
    <col min="1577" max="1792" width="9.140625" style="9"/>
    <col min="1793" max="1793" width="47.5703125" style="9" customWidth="1"/>
    <col min="1794" max="1794" width="9.28515625" style="9" customWidth="1"/>
    <col min="1795" max="1795" width="11.28515625" style="9" customWidth="1"/>
    <col min="1796" max="1796" width="1.28515625" style="9" customWidth="1"/>
    <col min="1797" max="1797" width="12" style="9" customWidth="1"/>
    <col min="1798" max="1798" width="1.28515625" style="9" customWidth="1"/>
    <col min="1799" max="1799" width="12.85546875" style="9" customWidth="1"/>
    <col min="1800" max="1800" width="1.140625" style="9" customWidth="1"/>
    <col min="1801" max="1801" width="12.85546875" style="9" customWidth="1"/>
    <col min="1802" max="1802" width="1.28515625" style="9" customWidth="1"/>
    <col min="1803" max="1803" width="12.85546875" style="9" customWidth="1"/>
    <col min="1804" max="1804" width="1.28515625" style="9" customWidth="1"/>
    <col min="1805" max="1805" width="17.140625" style="9" customWidth="1"/>
    <col min="1806" max="1806" width="1.140625" style="9" customWidth="1"/>
    <col min="1807" max="1807" width="17.140625" style="9" customWidth="1"/>
    <col min="1808" max="1808" width="1.140625" style="9" customWidth="1"/>
    <col min="1809" max="1809" width="17.140625" style="9" customWidth="1"/>
    <col min="1810" max="1810" width="1.140625" style="9" customWidth="1"/>
    <col min="1811" max="1811" width="17.140625" style="9" customWidth="1"/>
    <col min="1812" max="1812" width="1.140625" style="9" customWidth="1"/>
    <col min="1813" max="1813" width="17.5703125" style="9" customWidth="1"/>
    <col min="1814" max="1814" width="1.140625" style="9" customWidth="1"/>
    <col min="1815" max="1815" width="13.42578125" style="9" customWidth="1"/>
    <col min="1816" max="1816" width="1.140625" style="9" customWidth="1"/>
    <col min="1817" max="1817" width="12.7109375" style="9" customWidth="1"/>
    <col min="1818" max="1818" width="1.140625" style="9" customWidth="1"/>
    <col min="1819" max="1819" width="13.5703125" style="9" customWidth="1"/>
    <col min="1820" max="1820" width="16" style="9" bestFit="1" customWidth="1"/>
    <col min="1821" max="1821" width="1" style="9" customWidth="1"/>
    <col min="1822" max="1822" width="14.28515625" style="9" customWidth="1"/>
    <col min="1823" max="1823" width="1" style="9" customWidth="1"/>
    <col min="1824" max="1824" width="14.42578125" style="9" customWidth="1"/>
    <col min="1825" max="1825" width="0.85546875" style="9" customWidth="1"/>
    <col min="1826" max="1826" width="13.28515625" style="9" customWidth="1"/>
    <col min="1827" max="1827" width="1" style="9" customWidth="1"/>
    <col min="1828" max="1828" width="13" style="9" customWidth="1"/>
    <col min="1829" max="1829" width="1" style="9" customWidth="1"/>
    <col min="1830" max="1830" width="14.140625" style="9" bestFit="1" customWidth="1"/>
    <col min="1831" max="1831" width="0.85546875" style="9" customWidth="1"/>
    <col min="1832" max="1832" width="14.5703125" style="9" bestFit="1" customWidth="1"/>
    <col min="1833" max="2048" width="9.140625" style="9"/>
    <col min="2049" max="2049" width="47.5703125" style="9" customWidth="1"/>
    <col min="2050" max="2050" width="9.28515625" style="9" customWidth="1"/>
    <col min="2051" max="2051" width="11.28515625" style="9" customWidth="1"/>
    <col min="2052" max="2052" width="1.28515625" style="9" customWidth="1"/>
    <col min="2053" max="2053" width="12" style="9" customWidth="1"/>
    <col min="2054" max="2054" width="1.28515625" style="9" customWidth="1"/>
    <col min="2055" max="2055" width="12.85546875" style="9" customWidth="1"/>
    <col min="2056" max="2056" width="1.140625" style="9" customWidth="1"/>
    <col min="2057" max="2057" width="12.85546875" style="9" customWidth="1"/>
    <col min="2058" max="2058" width="1.28515625" style="9" customWidth="1"/>
    <col min="2059" max="2059" width="12.85546875" style="9" customWidth="1"/>
    <col min="2060" max="2060" width="1.28515625" style="9" customWidth="1"/>
    <col min="2061" max="2061" width="17.140625" style="9" customWidth="1"/>
    <col min="2062" max="2062" width="1.140625" style="9" customWidth="1"/>
    <col min="2063" max="2063" width="17.140625" style="9" customWidth="1"/>
    <col min="2064" max="2064" width="1.140625" style="9" customWidth="1"/>
    <col min="2065" max="2065" width="17.140625" style="9" customWidth="1"/>
    <col min="2066" max="2066" width="1.140625" style="9" customWidth="1"/>
    <col min="2067" max="2067" width="17.140625" style="9" customWidth="1"/>
    <col min="2068" max="2068" width="1.140625" style="9" customWidth="1"/>
    <col min="2069" max="2069" width="17.5703125" style="9" customWidth="1"/>
    <col min="2070" max="2070" width="1.140625" style="9" customWidth="1"/>
    <col min="2071" max="2071" width="13.42578125" style="9" customWidth="1"/>
    <col min="2072" max="2072" width="1.140625" style="9" customWidth="1"/>
    <col min="2073" max="2073" width="12.7109375" style="9" customWidth="1"/>
    <col min="2074" max="2074" width="1.140625" style="9" customWidth="1"/>
    <col min="2075" max="2075" width="13.5703125" style="9" customWidth="1"/>
    <col min="2076" max="2076" width="16" style="9" bestFit="1" customWidth="1"/>
    <col min="2077" max="2077" width="1" style="9" customWidth="1"/>
    <col min="2078" max="2078" width="14.28515625" style="9" customWidth="1"/>
    <col min="2079" max="2079" width="1" style="9" customWidth="1"/>
    <col min="2080" max="2080" width="14.42578125" style="9" customWidth="1"/>
    <col min="2081" max="2081" width="0.85546875" style="9" customWidth="1"/>
    <col min="2082" max="2082" width="13.28515625" style="9" customWidth="1"/>
    <col min="2083" max="2083" width="1" style="9" customWidth="1"/>
    <col min="2084" max="2084" width="13" style="9" customWidth="1"/>
    <col min="2085" max="2085" width="1" style="9" customWidth="1"/>
    <col min="2086" max="2086" width="14.140625" style="9" bestFit="1" customWidth="1"/>
    <col min="2087" max="2087" width="0.85546875" style="9" customWidth="1"/>
    <col min="2088" max="2088" width="14.5703125" style="9" bestFit="1" customWidth="1"/>
    <col min="2089" max="2304" width="9.140625" style="9"/>
    <col min="2305" max="2305" width="47.5703125" style="9" customWidth="1"/>
    <col min="2306" max="2306" width="9.28515625" style="9" customWidth="1"/>
    <col min="2307" max="2307" width="11.28515625" style="9" customWidth="1"/>
    <col min="2308" max="2308" width="1.28515625" style="9" customWidth="1"/>
    <col min="2309" max="2309" width="12" style="9" customWidth="1"/>
    <col min="2310" max="2310" width="1.28515625" style="9" customWidth="1"/>
    <col min="2311" max="2311" width="12.85546875" style="9" customWidth="1"/>
    <col min="2312" max="2312" width="1.140625" style="9" customWidth="1"/>
    <col min="2313" max="2313" width="12.85546875" style="9" customWidth="1"/>
    <col min="2314" max="2314" width="1.28515625" style="9" customWidth="1"/>
    <col min="2315" max="2315" width="12.85546875" style="9" customWidth="1"/>
    <col min="2316" max="2316" width="1.28515625" style="9" customWidth="1"/>
    <col min="2317" max="2317" width="17.140625" style="9" customWidth="1"/>
    <col min="2318" max="2318" width="1.140625" style="9" customWidth="1"/>
    <col min="2319" max="2319" width="17.140625" style="9" customWidth="1"/>
    <col min="2320" max="2320" width="1.140625" style="9" customWidth="1"/>
    <col min="2321" max="2321" width="17.140625" style="9" customWidth="1"/>
    <col min="2322" max="2322" width="1.140625" style="9" customWidth="1"/>
    <col min="2323" max="2323" width="17.140625" style="9" customWidth="1"/>
    <col min="2324" max="2324" width="1.140625" style="9" customWidth="1"/>
    <col min="2325" max="2325" width="17.5703125" style="9" customWidth="1"/>
    <col min="2326" max="2326" width="1.140625" style="9" customWidth="1"/>
    <col min="2327" max="2327" width="13.42578125" style="9" customWidth="1"/>
    <col min="2328" max="2328" width="1.140625" style="9" customWidth="1"/>
    <col min="2329" max="2329" width="12.7109375" style="9" customWidth="1"/>
    <col min="2330" max="2330" width="1.140625" style="9" customWidth="1"/>
    <col min="2331" max="2331" width="13.5703125" style="9" customWidth="1"/>
    <col min="2332" max="2332" width="16" style="9" bestFit="1" customWidth="1"/>
    <col min="2333" max="2333" width="1" style="9" customWidth="1"/>
    <col min="2334" max="2334" width="14.28515625" style="9" customWidth="1"/>
    <col min="2335" max="2335" width="1" style="9" customWidth="1"/>
    <col min="2336" max="2336" width="14.42578125" style="9" customWidth="1"/>
    <col min="2337" max="2337" width="0.85546875" style="9" customWidth="1"/>
    <col min="2338" max="2338" width="13.28515625" style="9" customWidth="1"/>
    <col min="2339" max="2339" width="1" style="9" customWidth="1"/>
    <col min="2340" max="2340" width="13" style="9" customWidth="1"/>
    <col min="2341" max="2341" width="1" style="9" customWidth="1"/>
    <col min="2342" max="2342" width="14.140625" style="9" bestFit="1" customWidth="1"/>
    <col min="2343" max="2343" width="0.85546875" style="9" customWidth="1"/>
    <col min="2344" max="2344" width="14.5703125" style="9" bestFit="1" customWidth="1"/>
    <col min="2345" max="2560" width="9.140625" style="9"/>
    <col min="2561" max="2561" width="47.5703125" style="9" customWidth="1"/>
    <col min="2562" max="2562" width="9.28515625" style="9" customWidth="1"/>
    <col min="2563" max="2563" width="11.28515625" style="9" customWidth="1"/>
    <col min="2564" max="2564" width="1.28515625" style="9" customWidth="1"/>
    <col min="2565" max="2565" width="12" style="9" customWidth="1"/>
    <col min="2566" max="2566" width="1.28515625" style="9" customWidth="1"/>
    <col min="2567" max="2567" width="12.85546875" style="9" customWidth="1"/>
    <col min="2568" max="2568" width="1.140625" style="9" customWidth="1"/>
    <col min="2569" max="2569" width="12.85546875" style="9" customWidth="1"/>
    <col min="2570" max="2570" width="1.28515625" style="9" customWidth="1"/>
    <col min="2571" max="2571" width="12.85546875" style="9" customWidth="1"/>
    <col min="2572" max="2572" width="1.28515625" style="9" customWidth="1"/>
    <col min="2573" max="2573" width="17.140625" style="9" customWidth="1"/>
    <col min="2574" max="2574" width="1.140625" style="9" customWidth="1"/>
    <col min="2575" max="2575" width="17.140625" style="9" customWidth="1"/>
    <col min="2576" max="2576" width="1.140625" style="9" customWidth="1"/>
    <col min="2577" max="2577" width="17.140625" style="9" customWidth="1"/>
    <col min="2578" max="2578" width="1.140625" style="9" customWidth="1"/>
    <col min="2579" max="2579" width="17.140625" style="9" customWidth="1"/>
    <col min="2580" max="2580" width="1.140625" style="9" customWidth="1"/>
    <col min="2581" max="2581" width="17.5703125" style="9" customWidth="1"/>
    <col min="2582" max="2582" width="1.140625" style="9" customWidth="1"/>
    <col min="2583" max="2583" width="13.42578125" style="9" customWidth="1"/>
    <col min="2584" max="2584" width="1.140625" style="9" customWidth="1"/>
    <col min="2585" max="2585" width="12.7109375" style="9" customWidth="1"/>
    <col min="2586" max="2586" width="1.140625" style="9" customWidth="1"/>
    <col min="2587" max="2587" width="13.5703125" style="9" customWidth="1"/>
    <col min="2588" max="2588" width="16" style="9" bestFit="1" customWidth="1"/>
    <col min="2589" max="2589" width="1" style="9" customWidth="1"/>
    <col min="2590" max="2590" width="14.28515625" style="9" customWidth="1"/>
    <col min="2591" max="2591" width="1" style="9" customWidth="1"/>
    <col min="2592" max="2592" width="14.42578125" style="9" customWidth="1"/>
    <col min="2593" max="2593" width="0.85546875" style="9" customWidth="1"/>
    <col min="2594" max="2594" width="13.28515625" style="9" customWidth="1"/>
    <col min="2595" max="2595" width="1" style="9" customWidth="1"/>
    <col min="2596" max="2596" width="13" style="9" customWidth="1"/>
    <col min="2597" max="2597" width="1" style="9" customWidth="1"/>
    <col min="2598" max="2598" width="14.140625" style="9" bestFit="1" customWidth="1"/>
    <col min="2599" max="2599" width="0.85546875" style="9" customWidth="1"/>
    <col min="2600" max="2600" width="14.5703125" style="9" bestFit="1" customWidth="1"/>
    <col min="2601" max="2816" width="9.140625" style="9"/>
    <col min="2817" max="2817" width="47.5703125" style="9" customWidth="1"/>
    <col min="2818" max="2818" width="9.28515625" style="9" customWidth="1"/>
    <col min="2819" max="2819" width="11.28515625" style="9" customWidth="1"/>
    <col min="2820" max="2820" width="1.28515625" style="9" customWidth="1"/>
    <col min="2821" max="2821" width="12" style="9" customWidth="1"/>
    <col min="2822" max="2822" width="1.28515625" style="9" customWidth="1"/>
    <col min="2823" max="2823" width="12.85546875" style="9" customWidth="1"/>
    <col min="2824" max="2824" width="1.140625" style="9" customWidth="1"/>
    <col min="2825" max="2825" width="12.85546875" style="9" customWidth="1"/>
    <col min="2826" max="2826" width="1.28515625" style="9" customWidth="1"/>
    <col min="2827" max="2827" width="12.85546875" style="9" customWidth="1"/>
    <col min="2828" max="2828" width="1.28515625" style="9" customWidth="1"/>
    <col min="2829" max="2829" width="17.140625" style="9" customWidth="1"/>
    <col min="2830" max="2830" width="1.140625" style="9" customWidth="1"/>
    <col min="2831" max="2831" width="17.140625" style="9" customWidth="1"/>
    <col min="2832" max="2832" width="1.140625" style="9" customWidth="1"/>
    <col min="2833" max="2833" width="17.140625" style="9" customWidth="1"/>
    <col min="2834" max="2834" width="1.140625" style="9" customWidth="1"/>
    <col min="2835" max="2835" width="17.140625" style="9" customWidth="1"/>
    <col min="2836" max="2836" width="1.140625" style="9" customWidth="1"/>
    <col min="2837" max="2837" width="17.5703125" style="9" customWidth="1"/>
    <col min="2838" max="2838" width="1.140625" style="9" customWidth="1"/>
    <col min="2839" max="2839" width="13.42578125" style="9" customWidth="1"/>
    <col min="2840" max="2840" width="1.140625" style="9" customWidth="1"/>
    <col min="2841" max="2841" width="12.7109375" style="9" customWidth="1"/>
    <col min="2842" max="2842" width="1.140625" style="9" customWidth="1"/>
    <col min="2843" max="2843" width="13.5703125" style="9" customWidth="1"/>
    <col min="2844" max="2844" width="16" style="9" bestFit="1" customWidth="1"/>
    <col min="2845" max="2845" width="1" style="9" customWidth="1"/>
    <col min="2846" max="2846" width="14.28515625" style="9" customWidth="1"/>
    <col min="2847" max="2847" width="1" style="9" customWidth="1"/>
    <col min="2848" max="2848" width="14.42578125" style="9" customWidth="1"/>
    <col min="2849" max="2849" width="0.85546875" style="9" customWidth="1"/>
    <col min="2850" max="2850" width="13.28515625" style="9" customWidth="1"/>
    <col min="2851" max="2851" width="1" style="9" customWidth="1"/>
    <col min="2852" max="2852" width="13" style="9" customWidth="1"/>
    <col min="2853" max="2853" width="1" style="9" customWidth="1"/>
    <col min="2854" max="2854" width="14.140625" style="9" bestFit="1" customWidth="1"/>
    <col min="2855" max="2855" width="0.85546875" style="9" customWidth="1"/>
    <col min="2856" max="2856" width="14.5703125" style="9" bestFit="1" customWidth="1"/>
    <col min="2857" max="3072" width="9.140625" style="9"/>
    <col min="3073" max="3073" width="47.5703125" style="9" customWidth="1"/>
    <col min="3074" max="3074" width="9.28515625" style="9" customWidth="1"/>
    <col min="3075" max="3075" width="11.28515625" style="9" customWidth="1"/>
    <col min="3076" max="3076" width="1.28515625" style="9" customWidth="1"/>
    <col min="3077" max="3077" width="12" style="9" customWidth="1"/>
    <col min="3078" max="3078" width="1.28515625" style="9" customWidth="1"/>
    <col min="3079" max="3079" width="12.85546875" style="9" customWidth="1"/>
    <col min="3080" max="3080" width="1.140625" style="9" customWidth="1"/>
    <col min="3081" max="3081" width="12.85546875" style="9" customWidth="1"/>
    <col min="3082" max="3082" width="1.28515625" style="9" customWidth="1"/>
    <col min="3083" max="3083" width="12.85546875" style="9" customWidth="1"/>
    <col min="3084" max="3084" width="1.28515625" style="9" customWidth="1"/>
    <col min="3085" max="3085" width="17.140625" style="9" customWidth="1"/>
    <col min="3086" max="3086" width="1.140625" style="9" customWidth="1"/>
    <col min="3087" max="3087" width="17.140625" style="9" customWidth="1"/>
    <col min="3088" max="3088" width="1.140625" style="9" customWidth="1"/>
    <col min="3089" max="3089" width="17.140625" style="9" customWidth="1"/>
    <col min="3090" max="3090" width="1.140625" style="9" customWidth="1"/>
    <col min="3091" max="3091" width="17.140625" style="9" customWidth="1"/>
    <col min="3092" max="3092" width="1.140625" style="9" customWidth="1"/>
    <col min="3093" max="3093" width="17.5703125" style="9" customWidth="1"/>
    <col min="3094" max="3094" width="1.140625" style="9" customWidth="1"/>
    <col min="3095" max="3095" width="13.42578125" style="9" customWidth="1"/>
    <col min="3096" max="3096" width="1.140625" style="9" customWidth="1"/>
    <col min="3097" max="3097" width="12.7109375" style="9" customWidth="1"/>
    <col min="3098" max="3098" width="1.140625" style="9" customWidth="1"/>
    <col min="3099" max="3099" width="13.5703125" style="9" customWidth="1"/>
    <col min="3100" max="3100" width="16" style="9" bestFit="1" customWidth="1"/>
    <col min="3101" max="3101" width="1" style="9" customWidth="1"/>
    <col min="3102" max="3102" width="14.28515625" style="9" customWidth="1"/>
    <col min="3103" max="3103" width="1" style="9" customWidth="1"/>
    <col min="3104" max="3104" width="14.42578125" style="9" customWidth="1"/>
    <col min="3105" max="3105" width="0.85546875" style="9" customWidth="1"/>
    <col min="3106" max="3106" width="13.28515625" style="9" customWidth="1"/>
    <col min="3107" max="3107" width="1" style="9" customWidth="1"/>
    <col min="3108" max="3108" width="13" style="9" customWidth="1"/>
    <col min="3109" max="3109" width="1" style="9" customWidth="1"/>
    <col min="3110" max="3110" width="14.140625" style="9" bestFit="1" customWidth="1"/>
    <col min="3111" max="3111" width="0.85546875" style="9" customWidth="1"/>
    <col min="3112" max="3112" width="14.5703125" style="9" bestFit="1" customWidth="1"/>
    <col min="3113" max="3328" width="9.140625" style="9"/>
    <col min="3329" max="3329" width="47.5703125" style="9" customWidth="1"/>
    <col min="3330" max="3330" width="9.28515625" style="9" customWidth="1"/>
    <col min="3331" max="3331" width="11.28515625" style="9" customWidth="1"/>
    <col min="3332" max="3332" width="1.28515625" style="9" customWidth="1"/>
    <col min="3333" max="3333" width="12" style="9" customWidth="1"/>
    <col min="3334" max="3334" width="1.28515625" style="9" customWidth="1"/>
    <col min="3335" max="3335" width="12.85546875" style="9" customWidth="1"/>
    <col min="3336" max="3336" width="1.140625" style="9" customWidth="1"/>
    <col min="3337" max="3337" width="12.85546875" style="9" customWidth="1"/>
    <col min="3338" max="3338" width="1.28515625" style="9" customWidth="1"/>
    <col min="3339" max="3339" width="12.85546875" style="9" customWidth="1"/>
    <col min="3340" max="3340" width="1.28515625" style="9" customWidth="1"/>
    <col min="3341" max="3341" width="17.140625" style="9" customWidth="1"/>
    <col min="3342" max="3342" width="1.140625" style="9" customWidth="1"/>
    <col min="3343" max="3343" width="17.140625" style="9" customWidth="1"/>
    <col min="3344" max="3344" width="1.140625" style="9" customWidth="1"/>
    <col min="3345" max="3345" width="17.140625" style="9" customWidth="1"/>
    <col min="3346" max="3346" width="1.140625" style="9" customWidth="1"/>
    <col min="3347" max="3347" width="17.140625" style="9" customWidth="1"/>
    <col min="3348" max="3348" width="1.140625" style="9" customWidth="1"/>
    <col min="3349" max="3349" width="17.5703125" style="9" customWidth="1"/>
    <col min="3350" max="3350" width="1.140625" style="9" customWidth="1"/>
    <col min="3351" max="3351" width="13.42578125" style="9" customWidth="1"/>
    <col min="3352" max="3352" width="1.140625" style="9" customWidth="1"/>
    <col min="3353" max="3353" width="12.7109375" style="9" customWidth="1"/>
    <col min="3354" max="3354" width="1.140625" style="9" customWidth="1"/>
    <col min="3355" max="3355" width="13.5703125" style="9" customWidth="1"/>
    <col min="3356" max="3356" width="16" style="9" bestFit="1" customWidth="1"/>
    <col min="3357" max="3357" width="1" style="9" customWidth="1"/>
    <col min="3358" max="3358" width="14.28515625" style="9" customWidth="1"/>
    <col min="3359" max="3359" width="1" style="9" customWidth="1"/>
    <col min="3360" max="3360" width="14.42578125" style="9" customWidth="1"/>
    <col min="3361" max="3361" width="0.85546875" style="9" customWidth="1"/>
    <col min="3362" max="3362" width="13.28515625" style="9" customWidth="1"/>
    <col min="3363" max="3363" width="1" style="9" customWidth="1"/>
    <col min="3364" max="3364" width="13" style="9" customWidth="1"/>
    <col min="3365" max="3365" width="1" style="9" customWidth="1"/>
    <col min="3366" max="3366" width="14.140625" style="9" bestFit="1" customWidth="1"/>
    <col min="3367" max="3367" width="0.85546875" style="9" customWidth="1"/>
    <col min="3368" max="3368" width="14.5703125" style="9" bestFit="1" customWidth="1"/>
    <col min="3369" max="3584" width="9.140625" style="9"/>
    <col min="3585" max="3585" width="47.5703125" style="9" customWidth="1"/>
    <col min="3586" max="3586" width="9.28515625" style="9" customWidth="1"/>
    <col min="3587" max="3587" width="11.28515625" style="9" customWidth="1"/>
    <col min="3588" max="3588" width="1.28515625" style="9" customWidth="1"/>
    <col min="3589" max="3589" width="12" style="9" customWidth="1"/>
    <col min="3590" max="3590" width="1.28515625" style="9" customWidth="1"/>
    <col min="3591" max="3591" width="12.85546875" style="9" customWidth="1"/>
    <col min="3592" max="3592" width="1.140625" style="9" customWidth="1"/>
    <col min="3593" max="3593" width="12.85546875" style="9" customWidth="1"/>
    <col min="3594" max="3594" width="1.28515625" style="9" customWidth="1"/>
    <col min="3595" max="3595" width="12.85546875" style="9" customWidth="1"/>
    <col min="3596" max="3596" width="1.28515625" style="9" customWidth="1"/>
    <col min="3597" max="3597" width="17.140625" style="9" customWidth="1"/>
    <col min="3598" max="3598" width="1.140625" style="9" customWidth="1"/>
    <col min="3599" max="3599" width="17.140625" style="9" customWidth="1"/>
    <col min="3600" max="3600" width="1.140625" style="9" customWidth="1"/>
    <col min="3601" max="3601" width="17.140625" style="9" customWidth="1"/>
    <col min="3602" max="3602" width="1.140625" style="9" customWidth="1"/>
    <col min="3603" max="3603" width="17.140625" style="9" customWidth="1"/>
    <col min="3604" max="3604" width="1.140625" style="9" customWidth="1"/>
    <col min="3605" max="3605" width="17.5703125" style="9" customWidth="1"/>
    <col min="3606" max="3606" width="1.140625" style="9" customWidth="1"/>
    <col min="3607" max="3607" width="13.42578125" style="9" customWidth="1"/>
    <col min="3608" max="3608" width="1.140625" style="9" customWidth="1"/>
    <col min="3609" max="3609" width="12.7109375" style="9" customWidth="1"/>
    <col min="3610" max="3610" width="1.140625" style="9" customWidth="1"/>
    <col min="3611" max="3611" width="13.5703125" style="9" customWidth="1"/>
    <col min="3612" max="3612" width="16" style="9" bestFit="1" customWidth="1"/>
    <col min="3613" max="3613" width="1" style="9" customWidth="1"/>
    <col min="3614" max="3614" width="14.28515625" style="9" customWidth="1"/>
    <col min="3615" max="3615" width="1" style="9" customWidth="1"/>
    <col min="3616" max="3616" width="14.42578125" style="9" customWidth="1"/>
    <col min="3617" max="3617" width="0.85546875" style="9" customWidth="1"/>
    <col min="3618" max="3618" width="13.28515625" style="9" customWidth="1"/>
    <col min="3619" max="3619" width="1" style="9" customWidth="1"/>
    <col min="3620" max="3620" width="13" style="9" customWidth="1"/>
    <col min="3621" max="3621" width="1" style="9" customWidth="1"/>
    <col min="3622" max="3622" width="14.140625" style="9" bestFit="1" customWidth="1"/>
    <col min="3623" max="3623" width="0.85546875" style="9" customWidth="1"/>
    <col min="3624" max="3624" width="14.5703125" style="9" bestFit="1" customWidth="1"/>
    <col min="3625" max="3840" width="9.140625" style="9"/>
    <col min="3841" max="3841" width="47.5703125" style="9" customWidth="1"/>
    <col min="3842" max="3842" width="9.28515625" style="9" customWidth="1"/>
    <col min="3843" max="3843" width="11.28515625" style="9" customWidth="1"/>
    <col min="3844" max="3844" width="1.28515625" style="9" customWidth="1"/>
    <col min="3845" max="3845" width="12" style="9" customWidth="1"/>
    <col min="3846" max="3846" width="1.28515625" style="9" customWidth="1"/>
    <col min="3847" max="3847" width="12.85546875" style="9" customWidth="1"/>
    <col min="3848" max="3848" width="1.140625" style="9" customWidth="1"/>
    <col min="3849" max="3849" width="12.85546875" style="9" customWidth="1"/>
    <col min="3850" max="3850" width="1.28515625" style="9" customWidth="1"/>
    <col min="3851" max="3851" width="12.85546875" style="9" customWidth="1"/>
    <col min="3852" max="3852" width="1.28515625" style="9" customWidth="1"/>
    <col min="3853" max="3853" width="17.140625" style="9" customWidth="1"/>
    <col min="3854" max="3854" width="1.140625" style="9" customWidth="1"/>
    <col min="3855" max="3855" width="17.140625" style="9" customWidth="1"/>
    <col min="3856" max="3856" width="1.140625" style="9" customWidth="1"/>
    <col min="3857" max="3857" width="17.140625" style="9" customWidth="1"/>
    <col min="3858" max="3858" width="1.140625" style="9" customWidth="1"/>
    <col min="3859" max="3859" width="17.140625" style="9" customWidth="1"/>
    <col min="3860" max="3860" width="1.140625" style="9" customWidth="1"/>
    <col min="3861" max="3861" width="17.5703125" style="9" customWidth="1"/>
    <col min="3862" max="3862" width="1.140625" style="9" customWidth="1"/>
    <col min="3863" max="3863" width="13.42578125" style="9" customWidth="1"/>
    <col min="3864" max="3864" width="1.140625" style="9" customWidth="1"/>
    <col min="3865" max="3865" width="12.7109375" style="9" customWidth="1"/>
    <col min="3866" max="3866" width="1.140625" style="9" customWidth="1"/>
    <col min="3867" max="3867" width="13.5703125" style="9" customWidth="1"/>
    <col min="3868" max="3868" width="16" style="9" bestFit="1" customWidth="1"/>
    <col min="3869" max="3869" width="1" style="9" customWidth="1"/>
    <col min="3870" max="3870" width="14.28515625" style="9" customWidth="1"/>
    <col min="3871" max="3871" width="1" style="9" customWidth="1"/>
    <col min="3872" max="3872" width="14.42578125" style="9" customWidth="1"/>
    <col min="3873" max="3873" width="0.85546875" style="9" customWidth="1"/>
    <col min="3874" max="3874" width="13.28515625" style="9" customWidth="1"/>
    <col min="3875" max="3875" width="1" style="9" customWidth="1"/>
    <col min="3876" max="3876" width="13" style="9" customWidth="1"/>
    <col min="3877" max="3877" width="1" style="9" customWidth="1"/>
    <col min="3878" max="3878" width="14.140625" style="9" bestFit="1" customWidth="1"/>
    <col min="3879" max="3879" width="0.85546875" style="9" customWidth="1"/>
    <col min="3880" max="3880" width="14.5703125" style="9" bestFit="1" customWidth="1"/>
    <col min="3881" max="4096" width="9.140625" style="9"/>
    <col min="4097" max="4097" width="47.5703125" style="9" customWidth="1"/>
    <col min="4098" max="4098" width="9.28515625" style="9" customWidth="1"/>
    <col min="4099" max="4099" width="11.28515625" style="9" customWidth="1"/>
    <col min="4100" max="4100" width="1.28515625" style="9" customWidth="1"/>
    <col min="4101" max="4101" width="12" style="9" customWidth="1"/>
    <col min="4102" max="4102" width="1.28515625" style="9" customWidth="1"/>
    <col min="4103" max="4103" width="12.85546875" style="9" customWidth="1"/>
    <col min="4104" max="4104" width="1.140625" style="9" customWidth="1"/>
    <col min="4105" max="4105" width="12.85546875" style="9" customWidth="1"/>
    <col min="4106" max="4106" width="1.28515625" style="9" customWidth="1"/>
    <col min="4107" max="4107" width="12.85546875" style="9" customWidth="1"/>
    <col min="4108" max="4108" width="1.28515625" style="9" customWidth="1"/>
    <col min="4109" max="4109" width="17.140625" style="9" customWidth="1"/>
    <col min="4110" max="4110" width="1.140625" style="9" customWidth="1"/>
    <col min="4111" max="4111" width="17.140625" style="9" customWidth="1"/>
    <col min="4112" max="4112" width="1.140625" style="9" customWidth="1"/>
    <col min="4113" max="4113" width="17.140625" style="9" customWidth="1"/>
    <col min="4114" max="4114" width="1.140625" style="9" customWidth="1"/>
    <col min="4115" max="4115" width="17.140625" style="9" customWidth="1"/>
    <col min="4116" max="4116" width="1.140625" style="9" customWidth="1"/>
    <col min="4117" max="4117" width="17.5703125" style="9" customWidth="1"/>
    <col min="4118" max="4118" width="1.140625" style="9" customWidth="1"/>
    <col min="4119" max="4119" width="13.42578125" style="9" customWidth="1"/>
    <col min="4120" max="4120" width="1.140625" style="9" customWidth="1"/>
    <col min="4121" max="4121" width="12.7109375" style="9" customWidth="1"/>
    <col min="4122" max="4122" width="1.140625" style="9" customWidth="1"/>
    <col min="4123" max="4123" width="13.5703125" style="9" customWidth="1"/>
    <col min="4124" max="4124" width="16" style="9" bestFit="1" customWidth="1"/>
    <col min="4125" max="4125" width="1" style="9" customWidth="1"/>
    <col min="4126" max="4126" width="14.28515625" style="9" customWidth="1"/>
    <col min="4127" max="4127" width="1" style="9" customWidth="1"/>
    <col min="4128" max="4128" width="14.42578125" style="9" customWidth="1"/>
    <col min="4129" max="4129" width="0.85546875" style="9" customWidth="1"/>
    <col min="4130" max="4130" width="13.28515625" style="9" customWidth="1"/>
    <col min="4131" max="4131" width="1" style="9" customWidth="1"/>
    <col min="4132" max="4132" width="13" style="9" customWidth="1"/>
    <col min="4133" max="4133" width="1" style="9" customWidth="1"/>
    <col min="4134" max="4134" width="14.140625" style="9" bestFit="1" customWidth="1"/>
    <col min="4135" max="4135" width="0.85546875" style="9" customWidth="1"/>
    <col min="4136" max="4136" width="14.5703125" style="9" bestFit="1" customWidth="1"/>
    <col min="4137" max="4352" width="9.140625" style="9"/>
    <col min="4353" max="4353" width="47.5703125" style="9" customWidth="1"/>
    <col min="4354" max="4354" width="9.28515625" style="9" customWidth="1"/>
    <col min="4355" max="4355" width="11.28515625" style="9" customWidth="1"/>
    <col min="4356" max="4356" width="1.28515625" style="9" customWidth="1"/>
    <col min="4357" max="4357" width="12" style="9" customWidth="1"/>
    <col min="4358" max="4358" width="1.28515625" style="9" customWidth="1"/>
    <col min="4359" max="4359" width="12.85546875" style="9" customWidth="1"/>
    <col min="4360" max="4360" width="1.140625" style="9" customWidth="1"/>
    <col min="4361" max="4361" width="12.85546875" style="9" customWidth="1"/>
    <col min="4362" max="4362" width="1.28515625" style="9" customWidth="1"/>
    <col min="4363" max="4363" width="12.85546875" style="9" customWidth="1"/>
    <col min="4364" max="4364" width="1.28515625" style="9" customWidth="1"/>
    <col min="4365" max="4365" width="17.140625" style="9" customWidth="1"/>
    <col min="4366" max="4366" width="1.140625" style="9" customWidth="1"/>
    <col min="4367" max="4367" width="17.140625" style="9" customWidth="1"/>
    <col min="4368" max="4368" width="1.140625" style="9" customWidth="1"/>
    <col min="4369" max="4369" width="17.140625" style="9" customWidth="1"/>
    <col min="4370" max="4370" width="1.140625" style="9" customWidth="1"/>
    <col min="4371" max="4371" width="17.140625" style="9" customWidth="1"/>
    <col min="4372" max="4372" width="1.140625" style="9" customWidth="1"/>
    <col min="4373" max="4373" width="17.5703125" style="9" customWidth="1"/>
    <col min="4374" max="4374" width="1.140625" style="9" customWidth="1"/>
    <col min="4375" max="4375" width="13.42578125" style="9" customWidth="1"/>
    <col min="4376" max="4376" width="1.140625" style="9" customWidth="1"/>
    <col min="4377" max="4377" width="12.7109375" style="9" customWidth="1"/>
    <col min="4378" max="4378" width="1.140625" style="9" customWidth="1"/>
    <col min="4379" max="4379" width="13.5703125" style="9" customWidth="1"/>
    <col min="4380" max="4380" width="16" style="9" bestFit="1" customWidth="1"/>
    <col min="4381" max="4381" width="1" style="9" customWidth="1"/>
    <col min="4382" max="4382" width="14.28515625" style="9" customWidth="1"/>
    <col min="4383" max="4383" width="1" style="9" customWidth="1"/>
    <col min="4384" max="4384" width="14.42578125" style="9" customWidth="1"/>
    <col min="4385" max="4385" width="0.85546875" style="9" customWidth="1"/>
    <col min="4386" max="4386" width="13.28515625" style="9" customWidth="1"/>
    <col min="4387" max="4387" width="1" style="9" customWidth="1"/>
    <col min="4388" max="4388" width="13" style="9" customWidth="1"/>
    <col min="4389" max="4389" width="1" style="9" customWidth="1"/>
    <col min="4390" max="4390" width="14.140625" style="9" bestFit="1" customWidth="1"/>
    <col min="4391" max="4391" width="0.85546875" style="9" customWidth="1"/>
    <col min="4392" max="4392" width="14.5703125" style="9" bestFit="1" customWidth="1"/>
    <col min="4393" max="4608" width="9.140625" style="9"/>
    <col min="4609" max="4609" width="47.5703125" style="9" customWidth="1"/>
    <col min="4610" max="4610" width="9.28515625" style="9" customWidth="1"/>
    <col min="4611" max="4611" width="11.28515625" style="9" customWidth="1"/>
    <col min="4612" max="4612" width="1.28515625" style="9" customWidth="1"/>
    <col min="4613" max="4613" width="12" style="9" customWidth="1"/>
    <col min="4614" max="4614" width="1.28515625" style="9" customWidth="1"/>
    <col min="4615" max="4615" width="12.85546875" style="9" customWidth="1"/>
    <col min="4616" max="4616" width="1.140625" style="9" customWidth="1"/>
    <col min="4617" max="4617" width="12.85546875" style="9" customWidth="1"/>
    <col min="4618" max="4618" width="1.28515625" style="9" customWidth="1"/>
    <col min="4619" max="4619" width="12.85546875" style="9" customWidth="1"/>
    <col min="4620" max="4620" width="1.28515625" style="9" customWidth="1"/>
    <col min="4621" max="4621" width="17.140625" style="9" customWidth="1"/>
    <col min="4622" max="4622" width="1.140625" style="9" customWidth="1"/>
    <col min="4623" max="4623" width="17.140625" style="9" customWidth="1"/>
    <col min="4624" max="4624" width="1.140625" style="9" customWidth="1"/>
    <col min="4625" max="4625" width="17.140625" style="9" customWidth="1"/>
    <col min="4626" max="4626" width="1.140625" style="9" customWidth="1"/>
    <col min="4627" max="4627" width="17.140625" style="9" customWidth="1"/>
    <col min="4628" max="4628" width="1.140625" style="9" customWidth="1"/>
    <col min="4629" max="4629" width="17.5703125" style="9" customWidth="1"/>
    <col min="4630" max="4630" width="1.140625" style="9" customWidth="1"/>
    <col min="4631" max="4631" width="13.42578125" style="9" customWidth="1"/>
    <col min="4632" max="4632" width="1.140625" style="9" customWidth="1"/>
    <col min="4633" max="4633" width="12.7109375" style="9" customWidth="1"/>
    <col min="4634" max="4634" width="1.140625" style="9" customWidth="1"/>
    <col min="4635" max="4635" width="13.5703125" style="9" customWidth="1"/>
    <col min="4636" max="4636" width="16" style="9" bestFit="1" customWidth="1"/>
    <col min="4637" max="4637" width="1" style="9" customWidth="1"/>
    <col min="4638" max="4638" width="14.28515625" style="9" customWidth="1"/>
    <col min="4639" max="4639" width="1" style="9" customWidth="1"/>
    <col min="4640" max="4640" width="14.42578125" style="9" customWidth="1"/>
    <col min="4641" max="4641" width="0.85546875" style="9" customWidth="1"/>
    <col min="4642" max="4642" width="13.28515625" style="9" customWidth="1"/>
    <col min="4643" max="4643" width="1" style="9" customWidth="1"/>
    <col min="4644" max="4644" width="13" style="9" customWidth="1"/>
    <col min="4645" max="4645" width="1" style="9" customWidth="1"/>
    <col min="4646" max="4646" width="14.140625" style="9" bestFit="1" customWidth="1"/>
    <col min="4647" max="4647" width="0.85546875" style="9" customWidth="1"/>
    <col min="4648" max="4648" width="14.5703125" style="9" bestFit="1" customWidth="1"/>
    <col min="4649" max="4864" width="9.140625" style="9"/>
    <col min="4865" max="4865" width="47.5703125" style="9" customWidth="1"/>
    <col min="4866" max="4866" width="9.28515625" style="9" customWidth="1"/>
    <col min="4867" max="4867" width="11.28515625" style="9" customWidth="1"/>
    <col min="4868" max="4868" width="1.28515625" style="9" customWidth="1"/>
    <col min="4869" max="4869" width="12" style="9" customWidth="1"/>
    <col min="4870" max="4870" width="1.28515625" style="9" customWidth="1"/>
    <col min="4871" max="4871" width="12.85546875" style="9" customWidth="1"/>
    <col min="4872" max="4872" width="1.140625" style="9" customWidth="1"/>
    <col min="4873" max="4873" width="12.85546875" style="9" customWidth="1"/>
    <col min="4874" max="4874" width="1.28515625" style="9" customWidth="1"/>
    <col min="4875" max="4875" width="12.85546875" style="9" customWidth="1"/>
    <col min="4876" max="4876" width="1.28515625" style="9" customWidth="1"/>
    <col min="4877" max="4877" width="17.140625" style="9" customWidth="1"/>
    <col min="4878" max="4878" width="1.140625" style="9" customWidth="1"/>
    <col min="4879" max="4879" width="17.140625" style="9" customWidth="1"/>
    <col min="4880" max="4880" width="1.140625" style="9" customWidth="1"/>
    <col min="4881" max="4881" width="17.140625" style="9" customWidth="1"/>
    <col min="4882" max="4882" width="1.140625" style="9" customWidth="1"/>
    <col min="4883" max="4883" width="17.140625" style="9" customWidth="1"/>
    <col min="4884" max="4884" width="1.140625" style="9" customWidth="1"/>
    <col min="4885" max="4885" width="17.5703125" style="9" customWidth="1"/>
    <col min="4886" max="4886" width="1.140625" style="9" customWidth="1"/>
    <col min="4887" max="4887" width="13.42578125" style="9" customWidth="1"/>
    <col min="4888" max="4888" width="1.140625" style="9" customWidth="1"/>
    <col min="4889" max="4889" width="12.7109375" style="9" customWidth="1"/>
    <col min="4890" max="4890" width="1.140625" style="9" customWidth="1"/>
    <col min="4891" max="4891" width="13.5703125" style="9" customWidth="1"/>
    <col min="4892" max="4892" width="16" style="9" bestFit="1" customWidth="1"/>
    <col min="4893" max="4893" width="1" style="9" customWidth="1"/>
    <col min="4894" max="4894" width="14.28515625" style="9" customWidth="1"/>
    <col min="4895" max="4895" width="1" style="9" customWidth="1"/>
    <col min="4896" max="4896" width="14.42578125" style="9" customWidth="1"/>
    <col min="4897" max="4897" width="0.85546875" style="9" customWidth="1"/>
    <col min="4898" max="4898" width="13.28515625" style="9" customWidth="1"/>
    <col min="4899" max="4899" width="1" style="9" customWidth="1"/>
    <col min="4900" max="4900" width="13" style="9" customWidth="1"/>
    <col min="4901" max="4901" width="1" style="9" customWidth="1"/>
    <col min="4902" max="4902" width="14.140625" style="9" bestFit="1" customWidth="1"/>
    <col min="4903" max="4903" width="0.85546875" style="9" customWidth="1"/>
    <col min="4904" max="4904" width="14.5703125" style="9" bestFit="1" customWidth="1"/>
    <col min="4905" max="5120" width="9.140625" style="9"/>
    <col min="5121" max="5121" width="47.5703125" style="9" customWidth="1"/>
    <col min="5122" max="5122" width="9.28515625" style="9" customWidth="1"/>
    <col min="5123" max="5123" width="11.28515625" style="9" customWidth="1"/>
    <col min="5124" max="5124" width="1.28515625" style="9" customWidth="1"/>
    <col min="5125" max="5125" width="12" style="9" customWidth="1"/>
    <col min="5126" max="5126" width="1.28515625" style="9" customWidth="1"/>
    <col min="5127" max="5127" width="12.85546875" style="9" customWidth="1"/>
    <col min="5128" max="5128" width="1.140625" style="9" customWidth="1"/>
    <col min="5129" max="5129" width="12.85546875" style="9" customWidth="1"/>
    <col min="5130" max="5130" width="1.28515625" style="9" customWidth="1"/>
    <col min="5131" max="5131" width="12.85546875" style="9" customWidth="1"/>
    <col min="5132" max="5132" width="1.28515625" style="9" customWidth="1"/>
    <col min="5133" max="5133" width="17.140625" style="9" customWidth="1"/>
    <col min="5134" max="5134" width="1.140625" style="9" customWidth="1"/>
    <col min="5135" max="5135" width="17.140625" style="9" customWidth="1"/>
    <col min="5136" max="5136" width="1.140625" style="9" customWidth="1"/>
    <col min="5137" max="5137" width="17.140625" style="9" customWidth="1"/>
    <col min="5138" max="5138" width="1.140625" style="9" customWidth="1"/>
    <col min="5139" max="5139" width="17.140625" style="9" customWidth="1"/>
    <col min="5140" max="5140" width="1.140625" style="9" customWidth="1"/>
    <col min="5141" max="5141" width="17.5703125" style="9" customWidth="1"/>
    <col min="5142" max="5142" width="1.140625" style="9" customWidth="1"/>
    <col min="5143" max="5143" width="13.42578125" style="9" customWidth="1"/>
    <col min="5144" max="5144" width="1.140625" style="9" customWidth="1"/>
    <col min="5145" max="5145" width="12.7109375" style="9" customWidth="1"/>
    <col min="5146" max="5146" width="1.140625" style="9" customWidth="1"/>
    <col min="5147" max="5147" width="13.5703125" style="9" customWidth="1"/>
    <col min="5148" max="5148" width="16" style="9" bestFit="1" customWidth="1"/>
    <col min="5149" max="5149" width="1" style="9" customWidth="1"/>
    <col min="5150" max="5150" width="14.28515625" style="9" customWidth="1"/>
    <col min="5151" max="5151" width="1" style="9" customWidth="1"/>
    <col min="5152" max="5152" width="14.42578125" style="9" customWidth="1"/>
    <col min="5153" max="5153" width="0.85546875" style="9" customWidth="1"/>
    <col min="5154" max="5154" width="13.28515625" style="9" customWidth="1"/>
    <col min="5155" max="5155" width="1" style="9" customWidth="1"/>
    <col min="5156" max="5156" width="13" style="9" customWidth="1"/>
    <col min="5157" max="5157" width="1" style="9" customWidth="1"/>
    <col min="5158" max="5158" width="14.140625" style="9" bestFit="1" customWidth="1"/>
    <col min="5159" max="5159" width="0.85546875" style="9" customWidth="1"/>
    <col min="5160" max="5160" width="14.5703125" style="9" bestFit="1" customWidth="1"/>
    <col min="5161" max="5376" width="9.140625" style="9"/>
    <col min="5377" max="5377" width="47.5703125" style="9" customWidth="1"/>
    <col min="5378" max="5378" width="9.28515625" style="9" customWidth="1"/>
    <col min="5379" max="5379" width="11.28515625" style="9" customWidth="1"/>
    <col min="5380" max="5380" width="1.28515625" style="9" customWidth="1"/>
    <col min="5381" max="5381" width="12" style="9" customWidth="1"/>
    <col min="5382" max="5382" width="1.28515625" style="9" customWidth="1"/>
    <col min="5383" max="5383" width="12.85546875" style="9" customWidth="1"/>
    <col min="5384" max="5384" width="1.140625" style="9" customWidth="1"/>
    <col min="5385" max="5385" width="12.85546875" style="9" customWidth="1"/>
    <col min="5386" max="5386" width="1.28515625" style="9" customWidth="1"/>
    <col min="5387" max="5387" width="12.85546875" style="9" customWidth="1"/>
    <col min="5388" max="5388" width="1.28515625" style="9" customWidth="1"/>
    <col min="5389" max="5389" width="17.140625" style="9" customWidth="1"/>
    <col min="5390" max="5390" width="1.140625" style="9" customWidth="1"/>
    <col min="5391" max="5391" width="17.140625" style="9" customWidth="1"/>
    <col min="5392" max="5392" width="1.140625" style="9" customWidth="1"/>
    <col min="5393" max="5393" width="17.140625" style="9" customWidth="1"/>
    <col min="5394" max="5394" width="1.140625" style="9" customWidth="1"/>
    <col min="5395" max="5395" width="17.140625" style="9" customWidth="1"/>
    <col min="5396" max="5396" width="1.140625" style="9" customWidth="1"/>
    <col min="5397" max="5397" width="17.5703125" style="9" customWidth="1"/>
    <col min="5398" max="5398" width="1.140625" style="9" customWidth="1"/>
    <col min="5399" max="5399" width="13.42578125" style="9" customWidth="1"/>
    <col min="5400" max="5400" width="1.140625" style="9" customWidth="1"/>
    <col min="5401" max="5401" width="12.7109375" style="9" customWidth="1"/>
    <col min="5402" max="5402" width="1.140625" style="9" customWidth="1"/>
    <col min="5403" max="5403" width="13.5703125" style="9" customWidth="1"/>
    <col min="5404" max="5404" width="16" style="9" bestFit="1" customWidth="1"/>
    <col min="5405" max="5405" width="1" style="9" customWidth="1"/>
    <col min="5406" max="5406" width="14.28515625" style="9" customWidth="1"/>
    <col min="5407" max="5407" width="1" style="9" customWidth="1"/>
    <col min="5408" max="5408" width="14.42578125" style="9" customWidth="1"/>
    <col min="5409" max="5409" width="0.85546875" style="9" customWidth="1"/>
    <col min="5410" max="5410" width="13.28515625" style="9" customWidth="1"/>
    <col min="5411" max="5411" width="1" style="9" customWidth="1"/>
    <col min="5412" max="5412" width="13" style="9" customWidth="1"/>
    <col min="5413" max="5413" width="1" style="9" customWidth="1"/>
    <col min="5414" max="5414" width="14.140625" style="9" bestFit="1" customWidth="1"/>
    <col min="5415" max="5415" width="0.85546875" style="9" customWidth="1"/>
    <col min="5416" max="5416" width="14.5703125" style="9" bestFit="1" customWidth="1"/>
    <col min="5417" max="5632" width="9.140625" style="9"/>
    <col min="5633" max="5633" width="47.5703125" style="9" customWidth="1"/>
    <col min="5634" max="5634" width="9.28515625" style="9" customWidth="1"/>
    <col min="5635" max="5635" width="11.28515625" style="9" customWidth="1"/>
    <col min="5636" max="5636" width="1.28515625" style="9" customWidth="1"/>
    <col min="5637" max="5637" width="12" style="9" customWidth="1"/>
    <col min="5638" max="5638" width="1.28515625" style="9" customWidth="1"/>
    <col min="5639" max="5639" width="12.85546875" style="9" customWidth="1"/>
    <col min="5640" max="5640" width="1.140625" style="9" customWidth="1"/>
    <col min="5641" max="5641" width="12.85546875" style="9" customWidth="1"/>
    <col min="5642" max="5642" width="1.28515625" style="9" customWidth="1"/>
    <col min="5643" max="5643" width="12.85546875" style="9" customWidth="1"/>
    <col min="5644" max="5644" width="1.28515625" style="9" customWidth="1"/>
    <col min="5645" max="5645" width="17.140625" style="9" customWidth="1"/>
    <col min="5646" max="5646" width="1.140625" style="9" customWidth="1"/>
    <col min="5647" max="5647" width="17.140625" style="9" customWidth="1"/>
    <col min="5648" max="5648" width="1.140625" style="9" customWidth="1"/>
    <col min="5649" max="5649" width="17.140625" style="9" customWidth="1"/>
    <col min="5650" max="5650" width="1.140625" style="9" customWidth="1"/>
    <col min="5651" max="5651" width="17.140625" style="9" customWidth="1"/>
    <col min="5652" max="5652" width="1.140625" style="9" customWidth="1"/>
    <col min="5653" max="5653" width="17.5703125" style="9" customWidth="1"/>
    <col min="5654" max="5654" width="1.140625" style="9" customWidth="1"/>
    <col min="5655" max="5655" width="13.42578125" style="9" customWidth="1"/>
    <col min="5656" max="5656" width="1.140625" style="9" customWidth="1"/>
    <col min="5657" max="5657" width="12.7109375" style="9" customWidth="1"/>
    <col min="5658" max="5658" width="1.140625" style="9" customWidth="1"/>
    <col min="5659" max="5659" width="13.5703125" style="9" customWidth="1"/>
    <col min="5660" max="5660" width="16" style="9" bestFit="1" customWidth="1"/>
    <col min="5661" max="5661" width="1" style="9" customWidth="1"/>
    <col min="5662" max="5662" width="14.28515625" style="9" customWidth="1"/>
    <col min="5663" max="5663" width="1" style="9" customWidth="1"/>
    <col min="5664" max="5664" width="14.42578125" style="9" customWidth="1"/>
    <col min="5665" max="5665" width="0.85546875" style="9" customWidth="1"/>
    <col min="5666" max="5666" width="13.28515625" style="9" customWidth="1"/>
    <col min="5667" max="5667" width="1" style="9" customWidth="1"/>
    <col min="5668" max="5668" width="13" style="9" customWidth="1"/>
    <col min="5669" max="5669" width="1" style="9" customWidth="1"/>
    <col min="5670" max="5670" width="14.140625" style="9" bestFit="1" customWidth="1"/>
    <col min="5671" max="5671" width="0.85546875" style="9" customWidth="1"/>
    <col min="5672" max="5672" width="14.5703125" style="9" bestFit="1" customWidth="1"/>
    <col min="5673" max="5888" width="9.140625" style="9"/>
    <col min="5889" max="5889" width="47.5703125" style="9" customWidth="1"/>
    <col min="5890" max="5890" width="9.28515625" style="9" customWidth="1"/>
    <col min="5891" max="5891" width="11.28515625" style="9" customWidth="1"/>
    <col min="5892" max="5892" width="1.28515625" style="9" customWidth="1"/>
    <col min="5893" max="5893" width="12" style="9" customWidth="1"/>
    <col min="5894" max="5894" width="1.28515625" style="9" customWidth="1"/>
    <col min="5895" max="5895" width="12.85546875" style="9" customWidth="1"/>
    <col min="5896" max="5896" width="1.140625" style="9" customWidth="1"/>
    <col min="5897" max="5897" width="12.85546875" style="9" customWidth="1"/>
    <col min="5898" max="5898" width="1.28515625" style="9" customWidth="1"/>
    <col min="5899" max="5899" width="12.85546875" style="9" customWidth="1"/>
    <col min="5900" max="5900" width="1.28515625" style="9" customWidth="1"/>
    <col min="5901" max="5901" width="17.140625" style="9" customWidth="1"/>
    <col min="5902" max="5902" width="1.140625" style="9" customWidth="1"/>
    <col min="5903" max="5903" width="17.140625" style="9" customWidth="1"/>
    <col min="5904" max="5904" width="1.140625" style="9" customWidth="1"/>
    <col min="5905" max="5905" width="17.140625" style="9" customWidth="1"/>
    <col min="5906" max="5906" width="1.140625" style="9" customWidth="1"/>
    <col min="5907" max="5907" width="17.140625" style="9" customWidth="1"/>
    <col min="5908" max="5908" width="1.140625" style="9" customWidth="1"/>
    <col min="5909" max="5909" width="17.5703125" style="9" customWidth="1"/>
    <col min="5910" max="5910" width="1.140625" style="9" customWidth="1"/>
    <col min="5911" max="5911" width="13.42578125" style="9" customWidth="1"/>
    <col min="5912" max="5912" width="1.140625" style="9" customWidth="1"/>
    <col min="5913" max="5913" width="12.7109375" style="9" customWidth="1"/>
    <col min="5914" max="5914" width="1.140625" style="9" customWidth="1"/>
    <col min="5915" max="5915" width="13.5703125" style="9" customWidth="1"/>
    <col min="5916" max="5916" width="16" style="9" bestFit="1" customWidth="1"/>
    <col min="5917" max="5917" width="1" style="9" customWidth="1"/>
    <col min="5918" max="5918" width="14.28515625" style="9" customWidth="1"/>
    <col min="5919" max="5919" width="1" style="9" customWidth="1"/>
    <col min="5920" max="5920" width="14.42578125" style="9" customWidth="1"/>
    <col min="5921" max="5921" width="0.85546875" style="9" customWidth="1"/>
    <col min="5922" max="5922" width="13.28515625" style="9" customWidth="1"/>
    <col min="5923" max="5923" width="1" style="9" customWidth="1"/>
    <col min="5924" max="5924" width="13" style="9" customWidth="1"/>
    <col min="5925" max="5925" width="1" style="9" customWidth="1"/>
    <col min="5926" max="5926" width="14.140625" style="9" bestFit="1" customWidth="1"/>
    <col min="5927" max="5927" width="0.85546875" style="9" customWidth="1"/>
    <col min="5928" max="5928" width="14.5703125" style="9" bestFit="1" customWidth="1"/>
    <col min="5929" max="6144" width="9.140625" style="9"/>
    <col min="6145" max="6145" width="47.5703125" style="9" customWidth="1"/>
    <col min="6146" max="6146" width="9.28515625" style="9" customWidth="1"/>
    <col min="6147" max="6147" width="11.28515625" style="9" customWidth="1"/>
    <col min="6148" max="6148" width="1.28515625" style="9" customWidth="1"/>
    <col min="6149" max="6149" width="12" style="9" customWidth="1"/>
    <col min="6150" max="6150" width="1.28515625" style="9" customWidth="1"/>
    <col min="6151" max="6151" width="12.85546875" style="9" customWidth="1"/>
    <col min="6152" max="6152" width="1.140625" style="9" customWidth="1"/>
    <col min="6153" max="6153" width="12.85546875" style="9" customWidth="1"/>
    <col min="6154" max="6154" width="1.28515625" style="9" customWidth="1"/>
    <col min="6155" max="6155" width="12.85546875" style="9" customWidth="1"/>
    <col min="6156" max="6156" width="1.28515625" style="9" customWidth="1"/>
    <col min="6157" max="6157" width="17.140625" style="9" customWidth="1"/>
    <col min="6158" max="6158" width="1.140625" style="9" customWidth="1"/>
    <col min="6159" max="6159" width="17.140625" style="9" customWidth="1"/>
    <col min="6160" max="6160" width="1.140625" style="9" customWidth="1"/>
    <col min="6161" max="6161" width="17.140625" style="9" customWidth="1"/>
    <col min="6162" max="6162" width="1.140625" style="9" customWidth="1"/>
    <col min="6163" max="6163" width="17.140625" style="9" customWidth="1"/>
    <col min="6164" max="6164" width="1.140625" style="9" customWidth="1"/>
    <col min="6165" max="6165" width="17.5703125" style="9" customWidth="1"/>
    <col min="6166" max="6166" width="1.140625" style="9" customWidth="1"/>
    <col min="6167" max="6167" width="13.42578125" style="9" customWidth="1"/>
    <col min="6168" max="6168" width="1.140625" style="9" customWidth="1"/>
    <col min="6169" max="6169" width="12.7109375" style="9" customWidth="1"/>
    <col min="6170" max="6170" width="1.140625" style="9" customWidth="1"/>
    <col min="6171" max="6171" width="13.5703125" style="9" customWidth="1"/>
    <col min="6172" max="6172" width="16" style="9" bestFit="1" customWidth="1"/>
    <col min="6173" max="6173" width="1" style="9" customWidth="1"/>
    <col min="6174" max="6174" width="14.28515625" style="9" customWidth="1"/>
    <col min="6175" max="6175" width="1" style="9" customWidth="1"/>
    <col min="6176" max="6176" width="14.42578125" style="9" customWidth="1"/>
    <col min="6177" max="6177" width="0.85546875" style="9" customWidth="1"/>
    <col min="6178" max="6178" width="13.28515625" style="9" customWidth="1"/>
    <col min="6179" max="6179" width="1" style="9" customWidth="1"/>
    <col min="6180" max="6180" width="13" style="9" customWidth="1"/>
    <col min="6181" max="6181" width="1" style="9" customWidth="1"/>
    <col min="6182" max="6182" width="14.140625" style="9" bestFit="1" customWidth="1"/>
    <col min="6183" max="6183" width="0.85546875" style="9" customWidth="1"/>
    <col min="6184" max="6184" width="14.5703125" style="9" bestFit="1" customWidth="1"/>
    <col min="6185" max="6400" width="9.140625" style="9"/>
    <col min="6401" max="6401" width="47.5703125" style="9" customWidth="1"/>
    <col min="6402" max="6402" width="9.28515625" style="9" customWidth="1"/>
    <col min="6403" max="6403" width="11.28515625" style="9" customWidth="1"/>
    <col min="6404" max="6404" width="1.28515625" style="9" customWidth="1"/>
    <col min="6405" max="6405" width="12" style="9" customWidth="1"/>
    <col min="6406" max="6406" width="1.28515625" style="9" customWidth="1"/>
    <col min="6407" max="6407" width="12.85546875" style="9" customWidth="1"/>
    <col min="6408" max="6408" width="1.140625" style="9" customWidth="1"/>
    <col min="6409" max="6409" width="12.85546875" style="9" customWidth="1"/>
    <col min="6410" max="6410" width="1.28515625" style="9" customWidth="1"/>
    <col min="6411" max="6411" width="12.85546875" style="9" customWidth="1"/>
    <col min="6412" max="6412" width="1.28515625" style="9" customWidth="1"/>
    <col min="6413" max="6413" width="17.140625" style="9" customWidth="1"/>
    <col min="6414" max="6414" width="1.140625" style="9" customWidth="1"/>
    <col min="6415" max="6415" width="17.140625" style="9" customWidth="1"/>
    <col min="6416" max="6416" width="1.140625" style="9" customWidth="1"/>
    <col min="6417" max="6417" width="17.140625" style="9" customWidth="1"/>
    <col min="6418" max="6418" width="1.140625" style="9" customWidth="1"/>
    <col min="6419" max="6419" width="17.140625" style="9" customWidth="1"/>
    <col min="6420" max="6420" width="1.140625" style="9" customWidth="1"/>
    <col min="6421" max="6421" width="17.5703125" style="9" customWidth="1"/>
    <col min="6422" max="6422" width="1.140625" style="9" customWidth="1"/>
    <col min="6423" max="6423" width="13.42578125" style="9" customWidth="1"/>
    <col min="6424" max="6424" width="1.140625" style="9" customWidth="1"/>
    <col min="6425" max="6425" width="12.7109375" style="9" customWidth="1"/>
    <col min="6426" max="6426" width="1.140625" style="9" customWidth="1"/>
    <col min="6427" max="6427" width="13.5703125" style="9" customWidth="1"/>
    <col min="6428" max="6428" width="16" style="9" bestFit="1" customWidth="1"/>
    <col min="6429" max="6429" width="1" style="9" customWidth="1"/>
    <col min="6430" max="6430" width="14.28515625" style="9" customWidth="1"/>
    <col min="6431" max="6431" width="1" style="9" customWidth="1"/>
    <col min="6432" max="6432" width="14.42578125" style="9" customWidth="1"/>
    <col min="6433" max="6433" width="0.85546875" style="9" customWidth="1"/>
    <col min="6434" max="6434" width="13.28515625" style="9" customWidth="1"/>
    <col min="6435" max="6435" width="1" style="9" customWidth="1"/>
    <col min="6436" max="6436" width="13" style="9" customWidth="1"/>
    <col min="6437" max="6437" width="1" style="9" customWidth="1"/>
    <col min="6438" max="6438" width="14.140625" style="9" bestFit="1" customWidth="1"/>
    <col min="6439" max="6439" width="0.85546875" style="9" customWidth="1"/>
    <col min="6440" max="6440" width="14.5703125" style="9" bestFit="1" customWidth="1"/>
    <col min="6441" max="6656" width="9.140625" style="9"/>
    <col min="6657" max="6657" width="47.5703125" style="9" customWidth="1"/>
    <col min="6658" max="6658" width="9.28515625" style="9" customWidth="1"/>
    <col min="6659" max="6659" width="11.28515625" style="9" customWidth="1"/>
    <col min="6660" max="6660" width="1.28515625" style="9" customWidth="1"/>
    <col min="6661" max="6661" width="12" style="9" customWidth="1"/>
    <col min="6662" max="6662" width="1.28515625" style="9" customWidth="1"/>
    <col min="6663" max="6663" width="12.85546875" style="9" customWidth="1"/>
    <col min="6664" max="6664" width="1.140625" style="9" customWidth="1"/>
    <col min="6665" max="6665" width="12.85546875" style="9" customWidth="1"/>
    <col min="6666" max="6666" width="1.28515625" style="9" customWidth="1"/>
    <col min="6667" max="6667" width="12.85546875" style="9" customWidth="1"/>
    <col min="6668" max="6668" width="1.28515625" style="9" customWidth="1"/>
    <col min="6669" max="6669" width="17.140625" style="9" customWidth="1"/>
    <col min="6670" max="6670" width="1.140625" style="9" customWidth="1"/>
    <col min="6671" max="6671" width="17.140625" style="9" customWidth="1"/>
    <col min="6672" max="6672" width="1.140625" style="9" customWidth="1"/>
    <col min="6673" max="6673" width="17.140625" style="9" customWidth="1"/>
    <col min="6674" max="6674" width="1.140625" style="9" customWidth="1"/>
    <col min="6675" max="6675" width="17.140625" style="9" customWidth="1"/>
    <col min="6676" max="6676" width="1.140625" style="9" customWidth="1"/>
    <col min="6677" max="6677" width="17.5703125" style="9" customWidth="1"/>
    <col min="6678" max="6678" width="1.140625" style="9" customWidth="1"/>
    <col min="6679" max="6679" width="13.42578125" style="9" customWidth="1"/>
    <col min="6680" max="6680" width="1.140625" style="9" customWidth="1"/>
    <col min="6681" max="6681" width="12.7109375" style="9" customWidth="1"/>
    <col min="6682" max="6682" width="1.140625" style="9" customWidth="1"/>
    <col min="6683" max="6683" width="13.5703125" style="9" customWidth="1"/>
    <col min="6684" max="6684" width="16" style="9" bestFit="1" customWidth="1"/>
    <col min="6685" max="6685" width="1" style="9" customWidth="1"/>
    <col min="6686" max="6686" width="14.28515625" style="9" customWidth="1"/>
    <col min="6687" max="6687" width="1" style="9" customWidth="1"/>
    <col min="6688" max="6688" width="14.42578125" style="9" customWidth="1"/>
    <col min="6689" max="6689" width="0.85546875" style="9" customWidth="1"/>
    <col min="6690" max="6690" width="13.28515625" style="9" customWidth="1"/>
    <col min="6691" max="6691" width="1" style="9" customWidth="1"/>
    <col min="6692" max="6692" width="13" style="9" customWidth="1"/>
    <col min="6693" max="6693" width="1" style="9" customWidth="1"/>
    <col min="6694" max="6694" width="14.140625" style="9" bestFit="1" customWidth="1"/>
    <col min="6695" max="6695" width="0.85546875" style="9" customWidth="1"/>
    <col min="6696" max="6696" width="14.5703125" style="9" bestFit="1" customWidth="1"/>
    <col min="6697" max="6912" width="9.140625" style="9"/>
    <col min="6913" max="6913" width="47.5703125" style="9" customWidth="1"/>
    <col min="6914" max="6914" width="9.28515625" style="9" customWidth="1"/>
    <col min="6915" max="6915" width="11.28515625" style="9" customWidth="1"/>
    <col min="6916" max="6916" width="1.28515625" style="9" customWidth="1"/>
    <col min="6917" max="6917" width="12" style="9" customWidth="1"/>
    <col min="6918" max="6918" width="1.28515625" style="9" customWidth="1"/>
    <col min="6919" max="6919" width="12.85546875" style="9" customWidth="1"/>
    <col min="6920" max="6920" width="1.140625" style="9" customWidth="1"/>
    <col min="6921" max="6921" width="12.85546875" style="9" customWidth="1"/>
    <col min="6922" max="6922" width="1.28515625" style="9" customWidth="1"/>
    <col min="6923" max="6923" width="12.85546875" style="9" customWidth="1"/>
    <col min="6924" max="6924" width="1.28515625" style="9" customWidth="1"/>
    <col min="6925" max="6925" width="17.140625" style="9" customWidth="1"/>
    <col min="6926" max="6926" width="1.140625" style="9" customWidth="1"/>
    <col min="6927" max="6927" width="17.140625" style="9" customWidth="1"/>
    <col min="6928" max="6928" width="1.140625" style="9" customWidth="1"/>
    <col min="6929" max="6929" width="17.140625" style="9" customWidth="1"/>
    <col min="6930" max="6930" width="1.140625" style="9" customWidth="1"/>
    <col min="6931" max="6931" width="17.140625" style="9" customWidth="1"/>
    <col min="6932" max="6932" width="1.140625" style="9" customWidth="1"/>
    <col min="6933" max="6933" width="17.5703125" style="9" customWidth="1"/>
    <col min="6934" max="6934" width="1.140625" style="9" customWidth="1"/>
    <col min="6935" max="6935" width="13.42578125" style="9" customWidth="1"/>
    <col min="6936" max="6936" width="1.140625" style="9" customWidth="1"/>
    <col min="6937" max="6937" width="12.7109375" style="9" customWidth="1"/>
    <col min="6938" max="6938" width="1.140625" style="9" customWidth="1"/>
    <col min="6939" max="6939" width="13.5703125" style="9" customWidth="1"/>
    <col min="6940" max="6940" width="16" style="9" bestFit="1" customWidth="1"/>
    <col min="6941" max="6941" width="1" style="9" customWidth="1"/>
    <col min="6942" max="6942" width="14.28515625" style="9" customWidth="1"/>
    <col min="6943" max="6943" width="1" style="9" customWidth="1"/>
    <col min="6944" max="6944" width="14.42578125" style="9" customWidth="1"/>
    <col min="6945" max="6945" width="0.85546875" style="9" customWidth="1"/>
    <col min="6946" max="6946" width="13.28515625" style="9" customWidth="1"/>
    <col min="6947" max="6947" width="1" style="9" customWidth="1"/>
    <col min="6948" max="6948" width="13" style="9" customWidth="1"/>
    <col min="6949" max="6949" width="1" style="9" customWidth="1"/>
    <col min="6950" max="6950" width="14.140625" style="9" bestFit="1" customWidth="1"/>
    <col min="6951" max="6951" width="0.85546875" style="9" customWidth="1"/>
    <col min="6952" max="6952" width="14.5703125" style="9" bestFit="1" customWidth="1"/>
    <col min="6953" max="7168" width="9.140625" style="9"/>
    <col min="7169" max="7169" width="47.5703125" style="9" customWidth="1"/>
    <col min="7170" max="7170" width="9.28515625" style="9" customWidth="1"/>
    <col min="7171" max="7171" width="11.28515625" style="9" customWidth="1"/>
    <col min="7172" max="7172" width="1.28515625" style="9" customWidth="1"/>
    <col min="7173" max="7173" width="12" style="9" customWidth="1"/>
    <col min="7174" max="7174" width="1.28515625" style="9" customWidth="1"/>
    <col min="7175" max="7175" width="12.85546875" style="9" customWidth="1"/>
    <col min="7176" max="7176" width="1.140625" style="9" customWidth="1"/>
    <col min="7177" max="7177" width="12.85546875" style="9" customWidth="1"/>
    <col min="7178" max="7178" width="1.28515625" style="9" customWidth="1"/>
    <col min="7179" max="7179" width="12.85546875" style="9" customWidth="1"/>
    <col min="7180" max="7180" width="1.28515625" style="9" customWidth="1"/>
    <col min="7181" max="7181" width="17.140625" style="9" customWidth="1"/>
    <col min="7182" max="7182" width="1.140625" style="9" customWidth="1"/>
    <col min="7183" max="7183" width="17.140625" style="9" customWidth="1"/>
    <col min="7184" max="7184" width="1.140625" style="9" customWidth="1"/>
    <col min="7185" max="7185" width="17.140625" style="9" customWidth="1"/>
    <col min="7186" max="7186" width="1.140625" style="9" customWidth="1"/>
    <col min="7187" max="7187" width="17.140625" style="9" customWidth="1"/>
    <col min="7188" max="7188" width="1.140625" style="9" customWidth="1"/>
    <col min="7189" max="7189" width="17.5703125" style="9" customWidth="1"/>
    <col min="7190" max="7190" width="1.140625" style="9" customWidth="1"/>
    <col min="7191" max="7191" width="13.42578125" style="9" customWidth="1"/>
    <col min="7192" max="7192" width="1.140625" style="9" customWidth="1"/>
    <col min="7193" max="7193" width="12.7109375" style="9" customWidth="1"/>
    <col min="7194" max="7194" width="1.140625" style="9" customWidth="1"/>
    <col min="7195" max="7195" width="13.5703125" style="9" customWidth="1"/>
    <col min="7196" max="7196" width="16" style="9" bestFit="1" customWidth="1"/>
    <col min="7197" max="7197" width="1" style="9" customWidth="1"/>
    <col min="7198" max="7198" width="14.28515625" style="9" customWidth="1"/>
    <col min="7199" max="7199" width="1" style="9" customWidth="1"/>
    <col min="7200" max="7200" width="14.42578125" style="9" customWidth="1"/>
    <col min="7201" max="7201" width="0.85546875" style="9" customWidth="1"/>
    <col min="7202" max="7202" width="13.28515625" style="9" customWidth="1"/>
    <col min="7203" max="7203" width="1" style="9" customWidth="1"/>
    <col min="7204" max="7204" width="13" style="9" customWidth="1"/>
    <col min="7205" max="7205" width="1" style="9" customWidth="1"/>
    <col min="7206" max="7206" width="14.140625" style="9" bestFit="1" customWidth="1"/>
    <col min="7207" max="7207" width="0.85546875" style="9" customWidth="1"/>
    <col min="7208" max="7208" width="14.5703125" style="9" bestFit="1" customWidth="1"/>
    <col min="7209" max="7424" width="9.140625" style="9"/>
    <col min="7425" max="7425" width="47.5703125" style="9" customWidth="1"/>
    <col min="7426" max="7426" width="9.28515625" style="9" customWidth="1"/>
    <col min="7427" max="7427" width="11.28515625" style="9" customWidth="1"/>
    <col min="7428" max="7428" width="1.28515625" style="9" customWidth="1"/>
    <col min="7429" max="7429" width="12" style="9" customWidth="1"/>
    <col min="7430" max="7430" width="1.28515625" style="9" customWidth="1"/>
    <col min="7431" max="7431" width="12.85546875" style="9" customWidth="1"/>
    <col min="7432" max="7432" width="1.140625" style="9" customWidth="1"/>
    <col min="7433" max="7433" width="12.85546875" style="9" customWidth="1"/>
    <col min="7434" max="7434" width="1.28515625" style="9" customWidth="1"/>
    <col min="7435" max="7435" width="12.85546875" style="9" customWidth="1"/>
    <col min="7436" max="7436" width="1.28515625" style="9" customWidth="1"/>
    <col min="7437" max="7437" width="17.140625" style="9" customWidth="1"/>
    <col min="7438" max="7438" width="1.140625" style="9" customWidth="1"/>
    <col min="7439" max="7439" width="17.140625" style="9" customWidth="1"/>
    <col min="7440" max="7440" width="1.140625" style="9" customWidth="1"/>
    <col min="7441" max="7441" width="17.140625" style="9" customWidth="1"/>
    <col min="7442" max="7442" width="1.140625" style="9" customWidth="1"/>
    <col min="7443" max="7443" width="17.140625" style="9" customWidth="1"/>
    <col min="7444" max="7444" width="1.140625" style="9" customWidth="1"/>
    <col min="7445" max="7445" width="17.5703125" style="9" customWidth="1"/>
    <col min="7446" max="7446" width="1.140625" style="9" customWidth="1"/>
    <col min="7447" max="7447" width="13.42578125" style="9" customWidth="1"/>
    <col min="7448" max="7448" width="1.140625" style="9" customWidth="1"/>
    <col min="7449" max="7449" width="12.7109375" style="9" customWidth="1"/>
    <col min="7450" max="7450" width="1.140625" style="9" customWidth="1"/>
    <col min="7451" max="7451" width="13.5703125" style="9" customWidth="1"/>
    <col min="7452" max="7452" width="16" style="9" bestFit="1" customWidth="1"/>
    <col min="7453" max="7453" width="1" style="9" customWidth="1"/>
    <col min="7454" max="7454" width="14.28515625" style="9" customWidth="1"/>
    <col min="7455" max="7455" width="1" style="9" customWidth="1"/>
    <col min="7456" max="7456" width="14.42578125" style="9" customWidth="1"/>
    <col min="7457" max="7457" width="0.85546875" style="9" customWidth="1"/>
    <col min="7458" max="7458" width="13.28515625" style="9" customWidth="1"/>
    <col min="7459" max="7459" width="1" style="9" customWidth="1"/>
    <col min="7460" max="7460" width="13" style="9" customWidth="1"/>
    <col min="7461" max="7461" width="1" style="9" customWidth="1"/>
    <col min="7462" max="7462" width="14.140625" style="9" bestFit="1" customWidth="1"/>
    <col min="7463" max="7463" width="0.85546875" style="9" customWidth="1"/>
    <col min="7464" max="7464" width="14.5703125" style="9" bestFit="1" customWidth="1"/>
    <col min="7465" max="7680" width="9.140625" style="9"/>
    <col min="7681" max="7681" width="47.5703125" style="9" customWidth="1"/>
    <col min="7682" max="7682" width="9.28515625" style="9" customWidth="1"/>
    <col min="7683" max="7683" width="11.28515625" style="9" customWidth="1"/>
    <col min="7684" max="7684" width="1.28515625" style="9" customWidth="1"/>
    <col min="7685" max="7685" width="12" style="9" customWidth="1"/>
    <col min="7686" max="7686" width="1.28515625" style="9" customWidth="1"/>
    <col min="7687" max="7687" width="12.85546875" style="9" customWidth="1"/>
    <col min="7688" max="7688" width="1.140625" style="9" customWidth="1"/>
    <col min="7689" max="7689" width="12.85546875" style="9" customWidth="1"/>
    <col min="7690" max="7690" width="1.28515625" style="9" customWidth="1"/>
    <col min="7691" max="7691" width="12.85546875" style="9" customWidth="1"/>
    <col min="7692" max="7692" width="1.28515625" style="9" customWidth="1"/>
    <col min="7693" max="7693" width="17.140625" style="9" customWidth="1"/>
    <col min="7694" max="7694" width="1.140625" style="9" customWidth="1"/>
    <col min="7695" max="7695" width="17.140625" style="9" customWidth="1"/>
    <col min="7696" max="7696" width="1.140625" style="9" customWidth="1"/>
    <col min="7697" max="7697" width="17.140625" style="9" customWidth="1"/>
    <col min="7698" max="7698" width="1.140625" style="9" customWidth="1"/>
    <col min="7699" max="7699" width="17.140625" style="9" customWidth="1"/>
    <col min="7700" max="7700" width="1.140625" style="9" customWidth="1"/>
    <col min="7701" max="7701" width="17.5703125" style="9" customWidth="1"/>
    <col min="7702" max="7702" width="1.140625" style="9" customWidth="1"/>
    <col min="7703" max="7703" width="13.42578125" style="9" customWidth="1"/>
    <col min="7704" max="7704" width="1.140625" style="9" customWidth="1"/>
    <col min="7705" max="7705" width="12.7109375" style="9" customWidth="1"/>
    <col min="7706" max="7706" width="1.140625" style="9" customWidth="1"/>
    <col min="7707" max="7707" width="13.5703125" style="9" customWidth="1"/>
    <col min="7708" max="7708" width="16" style="9" bestFit="1" customWidth="1"/>
    <col min="7709" max="7709" width="1" style="9" customWidth="1"/>
    <col min="7710" max="7710" width="14.28515625" style="9" customWidth="1"/>
    <col min="7711" max="7711" width="1" style="9" customWidth="1"/>
    <col min="7712" max="7712" width="14.42578125" style="9" customWidth="1"/>
    <col min="7713" max="7713" width="0.85546875" style="9" customWidth="1"/>
    <col min="7714" max="7714" width="13.28515625" style="9" customWidth="1"/>
    <col min="7715" max="7715" width="1" style="9" customWidth="1"/>
    <col min="7716" max="7716" width="13" style="9" customWidth="1"/>
    <col min="7717" max="7717" width="1" style="9" customWidth="1"/>
    <col min="7718" max="7718" width="14.140625" style="9" bestFit="1" customWidth="1"/>
    <col min="7719" max="7719" width="0.85546875" style="9" customWidth="1"/>
    <col min="7720" max="7720" width="14.5703125" style="9" bestFit="1" customWidth="1"/>
    <col min="7721" max="7936" width="9.140625" style="9"/>
    <col min="7937" max="7937" width="47.5703125" style="9" customWidth="1"/>
    <col min="7938" max="7938" width="9.28515625" style="9" customWidth="1"/>
    <col min="7939" max="7939" width="11.28515625" style="9" customWidth="1"/>
    <col min="7940" max="7940" width="1.28515625" style="9" customWidth="1"/>
    <col min="7941" max="7941" width="12" style="9" customWidth="1"/>
    <col min="7942" max="7942" width="1.28515625" style="9" customWidth="1"/>
    <col min="7943" max="7943" width="12.85546875" style="9" customWidth="1"/>
    <col min="7944" max="7944" width="1.140625" style="9" customWidth="1"/>
    <col min="7945" max="7945" width="12.85546875" style="9" customWidth="1"/>
    <col min="7946" max="7946" width="1.28515625" style="9" customWidth="1"/>
    <col min="7947" max="7947" width="12.85546875" style="9" customWidth="1"/>
    <col min="7948" max="7948" width="1.28515625" style="9" customWidth="1"/>
    <col min="7949" max="7949" width="17.140625" style="9" customWidth="1"/>
    <col min="7950" max="7950" width="1.140625" style="9" customWidth="1"/>
    <col min="7951" max="7951" width="17.140625" style="9" customWidth="1"/>
    <col min="7952" max="7952" width="1.140625" style="9" customWidth="1"/>
    <col min="7953" max="7953" width="17.140625" style="9" customWidth="1"/>
    <col min="7954" max="7954" width="1.140625" style="9" customWidth="1"/>
    <col min="7955" max="7955" width="17.140625" style="9" customWidth="1"/>
    <col min="7956" max="7956" width="1.140625" style="9" customWidth="1"/>
    <col min="7957" max="7957" width="17.5703125" style="9" customWidth="1"/>
    <col min="7958" max="7958" width="1.140625" style="9" customWidth="1"/>
    <col min="7959" max="7959" width="13.42578125" style="9" customWidth="1"/>
    <col min="7960" max="7960" width="1.140625" style="9" customWidth="1"/>
    <col min="7961" max="7961" width="12.7109375" style="9" customWidth="1"/>
    <col min="7962" max="7962" width="1.140625" style="9" customWidth="1"/>
    <col min="7963" max="7963" width="13.5703125" style="9" customWidth="1"/>
    <col min="7964" max="7964" width="16" style="9" bestFit="1" customWidth="1"/>
    <col min="7965" max="7965" width="1" style="9" customWidth="1"/>
    <col min="7966" max="7966" width="14.28515625" style="9" customWidth="1"/>
    <col min="7967" max="7967" width="1" style="9" customWidth="1"/>
    <col min="7968" max="7968" width="14.42578125" style="9" customWidth="1"/>
    <col min="7969" max="7969" width="0.85546875" style="9" customWidth="1"/>
    <col min="7970" max="7970" width="13.28515625" style="9" customWidth="1"/>
    <col min="7971" max="7971" width="1" style="9" customWidth="1"/>
    <col min="7972" max="7972" width="13" style="9" customWidth="1"/>
    <col min="7973" max="7973" width="1" style="9" customWidth="1"/>
    <col min="7974" max="7974" width="14.140625" style="9" bestFit="1" customWidth="1"/>
    <col min="7975" max="7975" width="0.85546875" style="9" customWidth="1"/>
    <col min="7976" max="7976" width="14.5703125" style="9" bestFit="1" customWidth="1"/>
    <col min="7977" max="8192" width="9.140625" style="9"/>
    <col min="8193" max="8193" width="47.5703125" style="9" customWidth="1"/>
    <col min="8194" max="8194" width="9.28515625" style="9" customWidth="1"/>
    <col min="8195" max="8195" width="11.28515625" style="9" customWidth="1"/>
    <col min="8196" max="8196" width="1.28515625" style="9" customWidth="1"/>
    <col min="8197" max="8197" width="12" style="9" customWidth="1"/>
    <col min="8198" max="8198" width="1.28515625" style="9" customWidth="1"/>
    <col min="8199" max="8199" width="12.85546875" style="9" customWidth="1"/>
    <col min="8200" max="8200" width="1.140625" style="9" customWidth="1"/>
    <col min="8201" max="8201" width="12.85546875" style="9" customWidth="1"/>
    <col min="8202" max="8202" width="1.28515625" style="9" customWidth="1"/>
    <col min="8203" max="8203" width="12.85546875" style="9" customWidth="1"/>
    <col min="8204" max="8204" width="1.28515625" style="9" customWidth="1"/>
    <col min="8205" max="8205" width="17.140625" style="9" customWidth="1"/>
    <col min="8206" max="8206" width="1.140625" style="9" customWidth="1"/>
    <col min="8207" max="8207" width="17.140625" style="9" customWidth="1"/>
    <col min="8208" max="8208" width="1.140625" style="9" customWidth="1"/>
    <col min="8209" max="8209" width="17.140625" style="9" customWidth="1"/>
    <col min="8210" max="8210" width="1.140625" style="9" customWidth="1"/>
    <col min="8211" max="8211" width="17.140625" style="9" customWidth="1"/>
    <col min="8212" max="8212" width="1.140625" style="9" customWidth="1"/>
    <col min="8213" max="8213" width="17.5703125" style="9" customWidth="1"/>
    <col min="8214" max="8214" width="1.140625" style="9" customWidth="1"/>
    <col min="8215" max="8215" width="13.42578125" style="9" customWidth="1"/>
    <col min="8216" max="8216" width="1.140625" style="9" customWidth="1"/>
    <col min="8217" max="8217" width="12.7109375" style="9" customWidth="1"/>
    <col min="8218" max="8218" width="1.140625" style="9" customWidth="1"/>
    <col min="8219" max="8219" width="13.5703125" style="9" customWidth="1"/>
    <col min="8220" max="8220" width="16" style="9" bestFit="1" customWidth="1"/>
    <col min="8221" max="8221" width="1" style="9" customWidth="1"/>
    <col min="8222" max="8222" width="14.28515625" style="9" customWidth="1"/>
    <col min="8223" max="8223" width="1" style="9" customWidth="1"/>
    <col min="8224" max="8224" width="14.42578125" style="9" customWidth="1"/>
    <col min="8225" max="8225" width="0.85546875" style="9" customWidth="1"/>
    <col min="8226" max="8226" width="13.28515625" style="9" customWidth="1"/>
    <col min="8227" max="8227" width="1" style="9" customWidth="1"/>
    <col min="8228" max="8228" width="13" style="9" customWidth="1"/>
    <col min="8229" max="8229" width="1" style="9" customWidth="1"/>
    <col min="8230" max="8230" width="14.140625" style="9" bestFit="1" customWidth="1"/>
    <col min="8231" max="8231" width="0.85546875" style="9" customWidth="1"/>
    <col min="8232" max="8232" width="14.5703125" style="9" bestFit="1" customWidth="1"/>
    <col min="8233" max="8448" width="9.140625" style="9"/>
    <col min="8449" max="8449" width="47.5703125" style="9" customWidth="1"/>
    <col min="8450" max="8450" width="9.28515625" style="9" customWidth="1"/>
    <col min="8451" max="8451" width="11.28515625" style="9" customWidth="1"/>
    <col min="8452" max="8452" width="1.28515625" style="9" customWidth="1"/>
    <col min="8453" max="8453" width="12" style="9" customWidth="1"/>
    <col min="8454" max="8454" width="1.28515625" style="9" customWidth="1"/>
    <col min="8455" max="8455" width="12.85546875" style="9" customWidth="1"/>
    <col min="8456" max="8456" width="1.140625" style="9" customWidth="1"/>
    <col min="8457" max="8457" width="12.85546875" style="9" customWidth="1"/>
    <col min="8458" max="8458" width="1.28515625" style="9" customWidth="1"/>
    <col min="8459" max="8459" width="12.85546875" style="9" customWidth="1"/>
    <col min="8460" max="8460" width="1.28515625" style="9" customWidth="1"/>
    <col min="8461" max="8461" width="17.140625" style="9" customWidth="1"/>
    <col min="8462" max="8462" width="1.140625" style="9" customWidth="1"/>
    <col min="8463" max="8463" width="17.140625" style="9" customWidth="1"/>
    <col min="8464" max="8464" width="1.140625" style="9" customWidth="1"/>
    <col min="8465" max="8465" width="17.140625" style="9" customWidth="1"/>
    <col min="8466" max="8466" width="1.140625" style="9" customWidth="1"/>
    <col min="8467" max="8467" width="17.140625" style="9" customWidth="1"/>
    <col min="8468" max="8468" width="1.140625" style="9" customWidth="1"/>
    <col min="8469" max="8469" width="17.5703125" style="9" customWidth="1"/>
    <col min="8470" max="8470" width="1.140625" style="9" customWidth="1"/>
    <col min="8471" max="8471" width="13.42578125" style="9" customWidth="1"/>
    <col min="8472" max="8472" width="1.140625" style="9" customWidth="1"/>
    <col min="8473" max="8473" width="12.7109375" style="9" customWidth="1"/>
    <col min="8474" max="8474" width="1.140625" style="9" customWidth="1"/>
    <col min="8475" max="8475" width="13.5703125" style="9" customWidth="1"/>
    <col min="8476" max="8476" width="16" style="9" bestFit="1" customWidth="1"/>
    <col min="8477" max="8477" width="1" style="9" customWidth="1"/>
    <col min="8478" max="8478" width="14.28515625" style="9" customWidth="1"/>
    <col min="8479" max="8479" width="1" style="9" customWidth="1"/>
    <col min="8480" max="8480" width="14.42578125" style="9" customWidth="1"/>
    <col min="8481" max="8481" width="0.85546875" style="9" customWidth="1"/>
    <col min="8482" max="8482" width="13.28515625" style="9" customWidth="1"/>
    <col min="8483" max="8483" width="1" style="9" customWidth="1"/>
    <col min="8484" max="8484" width="13" style="9" customWidth="1"/>
    <col min="8485" max="8485" width="1" style="9" customWidth="1"/>
    <col min="8486" max="8486" width="14.140625" style="9" bestFit="1" customWidth="1"/>
    <col min="8487" max="8487" width="0.85546875" style="9" customWidth="1"/>
    <col min="8488" max="8488" width="14.5703125" style="9" bestFit="1" customWidth="1"/>
    <col min="8489" max="8704" width="9.140625" style="9"/>
    <col min="8705" max="8705" width="47.5703125" style="9" customWidth="1"/>
    <col min="8706" max="8706" width="9.28515625" style="9" customWidth="1"/>
    <col min="8707" max="8707" width="11.28515625" style="9" customWidth="1"/>
    <col min="8708" max="8708" width="1.28515625" style="9" customWidth="1"/>
    <col min="8709" max="8709" width="12" style="9" customWidth="1"/>
    <col min="8710" max="8710" width="1.28515625" style="9" customWidth="1"/>
    <col min="8711" max="8711" width="12.85546875" style="9" customWidth="1"/>
    <col min="8712" max="8712" width="1.140625" style="9" customWidth="1"/>
    <col min="8713" max="8713" width="12.85546875" style="9" customWidth="1"/>
    <col min="8714" max="8714" width="1.28515625" style="9" customWidth="1"/>
    <col min="8715" max="8715" width="12.85546875" style="9" customWidth="1"/>
    <col min="8716" max="8716" width="1.28515625" style="9" customWidth="1"/>
    <col min="8717" max="8717" width="17.140625" style="9" customWidth="1"/>
    <col min="8718" max="8718" width="1.140625" style="9" customWidth="1"/>
    <col min="8719" max="8719" width="17.140625" style="9" customWidth="1"/>
    <col min="8720" max="8720" width="1.140625" style="9" customWidth="1"/>
    <col min="8721" max="8721" width="17.140625" style="9" customWidth="1"/>
    <col min="8722" max="8722" width="1.140625" style="9" customWidth="1"/>
    <col min="8723" max="8723" width="17.140625" style="9" customWidth="1"/>
    <col min="8724" max="8724" width="1.140625" style="9" customWidth="1"/>
    <col min="8725" max="8725" width="17.5703125" style="9" customWidth="1"/>
    <col min="8726" max="8726" width="1.140625" style="9" customWidth="1"/>
    <col min="8727" max="8727" width="13.42578125" style="9" customWidth="1"/>
    <col min="8728" max="8728" width="1.140625" style="9" customWidth="1"/>
    <col min="8729" max="8729" width="12.7109375" style="9" customWidth="1"/>
    <col min="8730" max="8730" width="1.140625" style="9" customWidth="1"/>
    <col min="8731" max="8731" width="13.5703125" style="9" customWidth="1"/>
    <col min="8732" max="8732" width="16" style="9" bestFit="1" customWidth="1"/>
    <col min="8733" max="8733" width="1" style="9" customWidth="1"/>
    <col min="8734" max="8734" width="14.28515625" style="9" customWidth="1"/>
    <col min="8735" max="8735" width="1" style="9" customWidth="1"/>
    <col min="8736" max="8736" width="14.42578125" style="9" customWidth="1"/>
    <col min="8737" max="8737" width="0.85546875" style="9" customWidth="1"/>
    <col min="8738" max="8738" width="13.28515625" style="9" customWidth="1"/>
    <col min="8739" max="8739" width="1" style="9" customWidth="1"/>
    <col min="8740" max="8740" width="13" style="9" customWidth="1"/>
    <col min="8741" max="8741" width="1" style="9" customWidth="1"/>
    <col min="8742" max="8742" width="14.140625" style="9" bestFit="1" customWidth="1"/>
    <col min="8743" max="8743" width="0.85546875" style="9" customWidth="1"/>
    <col min="8744" max="8744" width="14.5703125" style="9" bestFit="1" customWidth="1"/>
    <col min="8745" max="8960" width="9.140625" style="9"/>
    <col min="8961" max="8961" width="47.5703125" style="9" customWidth="1"/>
    <col min="8962" max="8962" width="9.28515625" style="9" customWidth="1"/>
    <col min="8963" max="8963" width="11.28515625" style="9" customWidth="1"/>
    <col min="8964" max="8964" width="1.28515625" style="9" customWidth="1"/>
    <col min="8965" max="8965" width="12" style="9" customWidth="1"/>
    <col min="8966" max="8966" width="1.28515625" style="9" customWidth="1"/>
    <col min="8967" max="8967" width="12.85546875" style="9" customWidth="1"/>
    <col min="8968" max="8968" width="1.140625" style="9" customWidth="1"/>
    <col min="8969" max="8969" width="12.85546875" style="9" customWidth="1"/>
    <col min="8970" max="8970" width="1.28515625" style="9" customWidth="1"/>
    <col min="8971" max="8971" width="12.85546875" style="9" customWidth="1"/>
    <col min="8972" max="8972" width="1.28515625" style="9" customWidth="1"/>
    <col min="8973" max="8973" width="17.140625" style="9" customWidth="1"/>
    <col min="8974" max="8974" width="1.140625" style="9" customWidth="1"/>
    <col min="8975" max="8975" width="17.140625" style="9" customWidth="1"/>
    <col min="8976" max="8976" width="1.140625" style="9" customWidth="1"/>
    <col min="8977" max="8977" width="17.140625" style="9" customWidth="1"/>
    <col min="8978" max="8978" width="1.140625" style="9" customWidth="1"/>
    <col min="8979" max="8979" width="17.140625" style="9" customWidth="1"/>
    <col min="8980" max="8980" width="1.140625" style="9" customWidth="1"/>
    <col min="8981" max="8981" width="17.5703125" style="9" customWidth="1"/>
    <col min="8982" max="8982" width="1.140625" style="9" customWidth="1"/>
    <col min="8983" max="8983" width="13.42578125" style="9" customWidth="1"/>
    <col min="8984" max="8984" width="1.140625" style="9" customWidth="1"/>
    <col min="8985" max="8985" width="12.7109375" style="9" customWidth="1"/>
    <col min="8986" max="8986" width="1.140625" style="9" customWidth="1"/>
    <col min="8987" max="8987" width="13.5703125" style="9" customWidth="1"/>
    <col min="8988" max="8988" width="16" style="9" bestFit="1" customWidth="1"/>
    <col min="8989" max="8989" width="1" style="9" customWidth="1"/>
    <col min="8990" max="8990" width="14.28515625" style="9" customWidth="1"/>
    <col min="8991" max="8991" width="1" style="9" customWidth="1"/>
    <col min="8992" max="8992" width="14.42578125" style="9" customWidth="1"/>
    <col min="8993" max="8993" width="0.85546875" style="9" customWidth="1"/>
    <col min="8994" max="8994" width="13.28515625" style="9" customWidth="1"/>
    <col min="8995" max="8995" width="1" style="9" customWidth="1"/>
    <col min="8996" max="8996" width="13" style="9" customWidth="1"/>
    <col min="8997" max="8997" width="1" style="9" customWidth="1"/>
    <col min="8998" max="8998" width="14.140625" style="9" bestFit="1" customWidth="1"/>
    <col min="8999" max="8999" width="0.85546875" style="9" customWidth="1"/>
    <col min="9000" max="9000" width="14.5703125" style="9" bestFit="1" customWidth="1"/>
    <col min="9001" max="9216" width="9.140625" style="9"/>
    <col min="9217" max="9217" width="47.5703125" style="9" customWidth="1"/>
    <col min="9218" max="9218" width="9.28515625" style="9" customWidth="1"/>
    <col min="9219" max="9219" width="11.28515625" style="9" customWidth="1"/>
    <col min="9220" max="9220" width="1.28515625" style="9" customWidth="1"/>
    <col min="9221" max="9221" width="12" style="9" customWidth="1"/>
    <col min="9222" max="9222" width="1.28515625" style="9" customWidth="1"/>
    <col min="9223" max="9223" width="12.85546875" style="9" customWidth="1"/>
    <col min="9224" max="9224" width="1.140625" style="9" customWidth="1"/>
    <col min="9225" max="9225" width="12.85546875" style="9" customWidth="1"/>
    <col min="9226" max="9226" width="1.28515625" style="9" customWidth="1"/>
    <col min="9227" max="9227" width="12.85546875" style="9" customWidth="1"/>
    <col min="9228" max="9228" width="1.28515625" style="9" customWidth="1"/>
    <col min="9229" max="9229" width="17.140625" style="9" customWidth="1"/>
    <col min="9230" max="9230" width="1.140625" style="9" customWidth="1"/>
    <col min="9231" max="9231" width="17.140625" style="9" customWidth="1"/>
    <col min="9232" max="9232" width="1.140625" style="9" customWidth="1"/>
    <col min="9233" max="9233" width="17.140625" style="9" customWidth="1"/>
    <col min="9234" max="9234" width="1.140625" style="9" customWidth="1"/>
    <col min="9235" max="9235" width="17.140625" style="9" customWidth="1"/>
    <col min="9236" max="9236" width="1.140625" style="9" customWidth="1"/>
    <col min="9237" max="9237" width="17.5703125" style="9" customWidth="1"/>
    <col min="9238" max="9238" width="1.140625" style="9" customWidth="1"/>
    <col min="9239" max="9239" width="13.42578125" style="9" customWidth="1"/>
    <col min="9240" max="9240" width="1.140625" style="9" customWidth="1"/>
    <col min="9241" max="9241" width="12.7109375" style="9" customWidth="1"/>
    <col min="9242" max="9242" width="1.140625" style="9" customWidth="1"/>
    <col min="9243" max="9243" width="13.5703125" style="9" customWidth="1"/>
    <col min="9244" max="9244" width="16" style="9" bestFit="1" customWidth="1"/>
    <col min="9245" max="9245" width="1" style="9" customWidth="1"/>
    <col min="9246" max="9246" width="14.28515625" style="9" customWidth="1"/>
    <col min="9247" max="9247" width="1" style="9" customWidth="1"/>
    <col min="9248" max="9248" width="14.42578125" style="9" customWidth="1"/>
    <col min="9249" max="9249" width="0.85546875" style="9" customWidth="1"/>
    <col min="9250" max="9250" width="13.28515625" style="9" customWidth="1"/>
    <col min="9251" max="9251" width="1" style="9" customWidth="1"/>
    <col min="9252" max="9252" width="13" style="9" customWidth="1"/>
    <col min="9253" max="9253" width="1" style="9" customWidth="1"/>
    <col min="9254" max="9254" width="14.140625" style="9" bestFit="1" customWidth="1"/>
    <col min="9255" max="9255" width="0.85546875" style="9" customWidth="1"/>
    <col min="9256" max="9256" width="14.5703125" style="9" bestFit="1" customWidth="1"/>
    <col min="9257" max="9472" width="9.140625" style="9"/>
    <col min="9473" max="9473" width="47.5703125" style="9" customWidth="1"/>
    <col min="9474" max="9474" width="9.28515625" style="9" customWidth="1"/>
    <col min="9475" max="9475" width="11.28515625" style="9" customWidth="1"/>
    <col min="9476" max="9476" width="1.28515625" style="9" customWidth="1"/>
    <col min="9477" max="9477" width="12" style="9" customWidth="1"/>
    <col min="9478" max="9478" width="1.28515625" style="9" customWidth="1"/>
    <col min="9479" max="9479" width="12.85546875" style="9" customWidth="1"/>
    <col min="9480" max="9480" width="1.140625" style="9" customWidth="1"/>
    <col min="9481" max="9481" width="12.85546875" style="9" customWidth="1"/>
    <col min="9482" max="9482" width="1.28515625" style="9" customWidth="1"/>
    <col min="9483" max="9483" width="12.85546875" style="9" customWidth="1"/>
    <col min="9484" max="9484" width="1.28515625" style="9" customWidth="1"/>
    <col min="9485" max="9485" width="17.140625" style="9" customWidth="1"/>
    <col min="9486" max="9486" width="1.140625" style="9" customWidth="1"/>
    <col min="9487" max="9487" width="17.140625" style="9" customWidth="1"/>
    <col min="9488" max="9488" width="1.140625" style="9" customWidth="1"/>
    <col min="9489" max="9489" width="17.140625" style="9" customWidth="1"/>
    <col min="9490" max="9490" width="1.140625" style="9" customWidth="1"/>
    <col min="9491" max="9491" width="17.140625" style="9" customWidth="1"/>
    <col min="9492" max="9492" width="1.140625" style="9" customWidth="1"/>
    <col min="9493" max="9493" width="17.5703125" style="9" customWidth="1"/>
    <col min="9494" max="9494" width="1.140625" style="9" customWidth="1"/>
    <col min="9495" max="9495" width="13.42578125" style="9" customWidth="1"/>
    <col min="9496" max="9496" width="1.140625" style="9" customWidth="1"/>
    <col min="9497" max="9497" width="12.7109375" style="9" customWidth="1"/>
    <col min="9498" max="9498" width="1.140625" style="9" customWidth="1"/>
    <col min="9499" max="9499" width="13.5703125" style="9" customWidth="1"/>
    <col min="9500" max="9500" width="16" style="9" bestFit="1" customWidth="1"/>
    <col min="9501" max="9501" width="1" style="9" customWidth="1"/>
    <col min="9502" max="9502" width="14.28515625" style="9" customWidth="1"/>
    <col min="9503" max="9503" width="1" style="9" customWidth="1"/>
    <col min="9504" max="9504" width="14.42578125" style="9" customWidth="1"/>
    <col min="9505" max="9505" width="0.85546875" style="9" customWidth="1"/>
    <col min="9506" max="9506" width="13.28515625" style="9" customWidth="1"/>
    <col min="9507" max="9507" width="1" style="9" customWidth="1"/>
    <col min="9508" max="9508" width="13" style="9" customWidth="1"/>
    <col min="9509" max="9509" width="1" style="9" customWidth="1"/>
    <col min="9510" max="9510" width="14.140625" style="9" bestFit="1" customWidth="1"/>
    <col min="9511" max="9511" width="0.85546875" style="9" customWidth="1"/>
    <col min="9512" max="9512" width="14.5703125" style="9" bestFit="1" customWidth="1"/>
    <col min="9513" max="9728" width="9.140625" style="9"/>
    <col min="9729" max="9729" width="47.5703125" style="9" customWidth="1"/>
    <col min="9730" max="9730" width="9.28515625" style="9" customWidth="1"/>
    <col min="9731" max="9731" width="11.28515625" style="9" customWidth="1"/>
    <col min="9732" max="9732" width="1.28515625" style="9" customWidth="1"/>
    <col min="9733" max="9733" width="12" style="9" customWidth="1"/>
    <col min="9734" max="9734" width="1.28515625" style="9" customWidth="1"/>
    <col min="9735" max="9735" width="12.85546875" style="9" customWidth="1"/>
    <col min="9736" max="9736" width="1.140625" style="9" customWidth="1"/>
    <col min="9737" max="9737" width="12.85546875" style="9" customWidth="1"/>
    <col min="9738" max="9738" width="1.28515625" style="9" customWidth="1"/>
    <col min="9739" max="9739" width="12.85546875" style="9" customWidth="1"/>
    <col min="9740" max="9740" width="1.28515625" style="9" customWidth="1"/>
    <col min="9741" max="9741" width="17.140625" style="9" customWidth="1"/>
    <col min="9742" max="9742" width="1.140625" style="9" customWidth="1"/>
    <col min="9743" max="9743" width="17.140625" style="9" customWidth="1"/>
    <col min="9744" max="9744" width="1.140625" style="9" customWidth="1"/>
    <col min="9745" max="9745" width="17.140625" style="9" customWidth="1"/>
    <col min="9746" max="9746" width="1.140625" style="9" customWidth="1"/>
    <col min="9747" max="9747" width="17.140625" style="9" customWidth="1"/>
    <col min="9748" max="9748" width="1.140625" style="9" customWidth="1"/>
    <col min="9749" max="9749" width="17.5703125" style="9" customWidth="1"/>
    <col min="9750" max="9750" width="1.140625" style="9" customWidth="1"/>
    <col min="9751" max="9751" width="13.42578125" style="9" customWidth="1"/>
    <col min="9752" max="9752" width="1.140625" style="9" customWidth="1"/>
    <col min="9753" max="9753" width="12.7109375" style="9" customWidth="1"/>
    <col min="9754" max="9754" width="1.140625" style="9" customWidth="1"/>
    <col min="9755" max="9755" width="13.5703125" style="9" customWidth="1"/>
    <col min="9756" max="9756" width="16" style="9" bestFit="1" customWidth="1"/>
    <col min="9757" max="9757" width="1" style="9" customWidth="1"/>
    <col min="9758" max="9758" width="14.28515625" style="9" customWidth="1"/>
    <col min="9759" max="9759" width="1" style="9" customWidth="1"/>
    <col min="9760" max="9760" width="14.42578125" style="9" customWidth="1"/>
    <col min="9761" max="9761" width="0.85546875" style="9" customWidth="1"/>
    <col min="9762" max="9762" width="13.28515625" style="9" customWidth="1"/>
    <col min="9763" max="9763" width="1" style="9" customWidth="1"/>
    <col min="9764" max="9764" width="13" style="9" customWidth="1"/>
    <col min="9765" max="9765" width="1" style="9" customWidth="1"/>
    <col min="9766" max="9766" width="14.140625" style="9" bestFit="1" customWidth="1"/>
    <col min="9767" max="9767" width="0.85546875" style="9" customWidth="1"/>
    <col min="9768" max="9768" width="14.5703125" style="9" bestFit="1" customWidth="1"/>
    <col min="9769" max="9984" width="9.140625" style="9"/>
    <col min="9985" max="9985" width="47.5703125" style="9" customWidth="1"/>
    <col min="9986" max="9986" width="9.28515625" style="9" customWidth="1"/>
    <col min="9987" max="9987" width="11.28515625" style="9" customWidth="1"/>
    <col min="9988" max="9988" width="1.28515625" style="9" customWidth="1"/>
    <col min="9989" max="9989" width="12" style="9" customWidth="1"/>
    <col min="9990" max="9990" width="1.28515625" style="9" customWidth="1"/>
    <col min="9991" max="9991" width="12.85546875" style="9" customWidth="1"/>
    <col min="9992" max="9992" width="1.140625" style="9" customWidth="1"/>
    <col min="9993" max="9993" width="12.85546875" style="9" customWidth="1"/>
    <col min="9994" max="9994" width="1.28515625" style="9" customWidth="1"/>
    <col min="9995" max="9995" width="12.85546875" style="9" customWidth="1"/>
    <col min="9996" max="9996" width="1.28515625" style="9" customWidth="1"/>
    <col min="9997" max="9997" width="17.140625" style="9" customWidth="1"/>
    <col min="9998" max="9998" width="1.140625" style="9" customWidth="1"/>
    <col min="9999" max="9999" width="17.140625" style="9" customWidth="1"/>
    <col min="10000" max="10000" width="1.140625" style="9" customWidth="1"/>
    <col min="10001" max="10001" width="17.140625" style="9" customWidth="1"/>
    <col min="10002" max="10002" width="1.140625" style="9" customWidth="1"/>
    <col min="10003" max="10003" width="17.140625" style="9" customWidth="1"/>
    <col min="10004" max="10004" width="1.140625" style="9" customWidth="1"/>
    <col min="10005" max="10005" width="17.5703125" style="9" customWidth="1"/>
    <col min="10006" max="10006" width="1.140625" style="9" customWidth="1"/>
    <col min="10007" max="10007" width="13.42578125" style="9" customWidth="1"/>
    <col min="10008" max="10008" width="1.140625" style="9" customWidth="1"/>
    <col min="10009" max="10009" width="12.7109375" style="9" customWidth="1"/>
    <col min="10010" max="10010" width="1.140625" style="9" customWidth="1"/>
    <col min="10011" max="10011" width="13.5703125" style="9" customWidth="1"/>
    <col min="10012" max="10012" width="16" style="9" bestFit="1" customWidth="1"/>
    <col min="10013" max="10013" width="1" style="9" customWidth="1"/>
    <col min="10014" max="10014" width="14.28515625" style="9" customWidth="1"/>
    <col min="10015" max="10015" width="1" style="9" customWidth="1"/>
    <col min="10016" max="10016" width="14.42578125" style="9" customWidth="1"/>
    <col min="10017" max="10017" width="0.85546875" style="9" customWidth="1"/>
    <col min="10018" max="10018" width="13.28515625" style="9" customWidth="1"/>
    <col min="10019" max="10019" width="1" style="9" customWidth="1"/>
    <col min="10020" max="10020" width="13" style="9" customWidth="1"/>
    <col min="10021" max="10021" width="1" style="9" customWidth="1"/>
    <col min="10022" max="10022" width="14.140625" style="9" bestFit="1" customWidth="1"/>
    <col min="10023" max="10023" width="0.85546875" style="9" customWidth="1"/>
    <col min="10024" max="10024" width="14.5703125" style="9" bestFit="1" customWidth="1"/>
    <col min="10025" max="10240" width="9.140625" style="9"/>
    <col min="10241" max="10241" width="47.5703125" style="9" customWidth="1"/>
    <col min="10242" max="10242" width="9.28515625" style="9" customWidth="1"/>
    <col min="10243" max="10243" width="11.28515625" style="9" customWidth="1"/>
    <col min="10244" max="10244" width="1.28515625" style="9" customWidth="1"/>
    <col min="10245" max="10245" width="12" style="9" customWidth="1"/>
    <col min="10246" max="10246" width="1.28515625" style="9" customWidth="1"/>
    <col min="10247" max="10247" width="12.85546875" style="9" customWidth="1"/>
    <col min="10248" max="10248" width="1.140625" style="9" customWidth="1"/>
    <col min="10249" max="10249" width="12.85546875" style="9" customWidth="1"/>
    <col min="10250" max="10250" width="1.28515625" style="9" customWidth="1"/>
    <col min="10251" max="10251" width="12.85546875" style="9" customWidth="1"/>
    <col min="10252" max="10252" width="1.28515625" style="9" customWidth="1"/>
    <col min="10253" max="10253" width="17.140625" style="9" customWidth="1"/>
    <col min="10254" max="10254" width="1.140625" style="9" customWidth="1"/>
    <col min="10255" max="10255" width="17.140625" style="9" customWidth="1"/>
    <col min="10256" max="10256" width="1.140625" style="9" customWidth="1"/>
    <col min="10257" max="10257" width="17.140625" style="9" customWidth="1"/>
    <col min="10258" max="10258" width="1.140625" style="9" customWidth="1"/>
    <col min="10259" max="10259" width="17.140625" style="9" customWidth="1"/>
    <col min="10260" max="10260" width="1.140625" style="9" customWidth="1"/>
    <col min="10261" max="10261" width="17.5703125" style="9" customWidth="1"/>
    <col min="10262" max="10262" width="1.140625" style="9" customWidth="1"/>
    <col min="10263" max="10263" width="13.42578125" style="9" customWidth="1"/>
    <col min="10264" max="10264" width="1.140625" style="9" customWidth="1"/>
    <col min="10265" max="10265" width="12.7109375" style="9" customWidth="1"/>
    <col min="10266" max="10266" width="1.140625" style="9" customWidth="1"/>
    <col min="10267" max="10267" width="13.5703125" style="9" customWidth="1"/>
    <col min="10268" max="10268" width="16" style="9" bestFit="1" customWidth="1"/>
    <col min="10269" max="10269" width="1" style="9" customWidth="1"/>
    <col min="10270" max="10270" width="14.28515625" style="9" customWidth="1"/>
    <col min="10271" max="10271" width="1" style="9" customWidth="1"/>
    <col min="10272" max="10272" width="14.42578125" style="9" customWidth="1"/>
    <col min="10273" max="10273" width="0.85546875" style="9" customWidth="1"/>
    <col min="10274" max="10274" width="13.28515625" style="9" customWidth="1"/>
    <col min="10275" max="10275" width="1" style="9" customWidth="1"/>
    <col min="10276" max="10276" width="13" style="9" customWidth="1"/>
    <col min="10277" max="10277" width="1" style="9" customWidth="1"/>
    <col min="10278" max="10278" width="14.140625" style="9" bestFit="1" customWidth="1"/>
    <col min="10279" max="10279" width="0.85546875" style="9" customWidth="1"/>
    <col min="10280" max="10280" width="14.5703125" style="9" bestFit="1" customWidth="1"/>
    <col min="10281" max="10496" width="9.140625" style="9"/>
    <col min="10497" max="10497" width="47.5703125" style="9" customWidth="1"/>
    <col min="10498" max="10498" width="9.28515625" style="9" customWidth="1"/>
    <col min="10499" max="10499" width="11.28515625" style="9" customWidth="1"/>
    <col min="10500" max="10500" width="1.28515625" style="9" customWidth="1"/>
    <col min="10501" max="10501" width="12" style="9" customWidth="1"/>
    <col min="10502" max="10502" width="1.28515625" style="9" customWidth="1"/>
    <col min="10503" max="10503" width="12.85546875" style="9" customWidth="1"/>
    <col min="10504" max="10504" width="1.140625" style="9" customWidth="1"/>
    <col min="10505" max="10505" width="12.85546875" style="9" customWidth="1"/>
    <col min="10506" max="10506" width="1.28515625" style="9" customWidth="1"/>
    <col min="10507" max="10507" width="12.85546875" style="9" customWidth="1"/>
    <col min="10508" max="10508" width="1.28515625" style="9" customWidth="1"/>
    <col min="10509" max="10509" width="17.140625" style="9" customWidth="1"/>
    <col min="10510" max="10510" width="1.140625" style="9" customWidth="1"/>
    <col min="10511" max="10511" width="17.140625" style="9" customWidth="1"/>
    <col min="10512" max="10512" width="1.140625" style="9" customWidth="1"/>
    <col min="10513" max="10513" width="17.140625" style="9" customWidth="1"/>
    <col min="10514" max="10514" width="1.140625" style="9" customWidth="1"/>
    <col min="10515" max="10515" width="17.140625" style="9" customWidth="1"/>
    <col min="10516" max="10516" width="1.140625" style="9" customWidth="1"/>
    <col min="10517" max="10517" width="17.5703125" style="9" customWidth="1"/>
    <col min="10518" max="10518" width="1.140625" style="9" customWidth="1"/>
    <col min="10519" max="10519" width="13.42578125" style="9" customWidth="1"/>
    <col min="10520" max="10520" width="1.140625" style="9" customWidth="1"/>
    <col min="10521" max="10521" width="12.7109375" style="9" customWidth="1"/>
    <col min="10522" max="10522" width="1.140625" style="9" customWidth="1"/>
    <col min="10523" max="10523" width="13.5703125" style="9" customWidth="1"/>
    <col min="10524" max="10524" width="16" style="9" bestFit="1" customWidth="1"/>
    <col min="10525" max="10525" width="1" style="9" customWidth="1"/>
    <col min="10526" max="10526" width="14.28515625" style="9" customWidth="1"/>
    <col min="10527" max="10527" width="1" style="9" customWidth="1"/>
    <col min="10528" max="10528" width="14.42578125" style="9" customWidth="1"/>
    <col min="10529" max="10529" width="0.85546875" style="9" customWidth="1"/>
    <col min="10530" max="10530" width="13.28515625" style="9" customWidth="1"/>
    <col min="10531" max="10531" width="1" style="9" customWidth="1"/>
    <col min="10532" max="10532" width="13" style="9" customWidth="1"/>
    <col min="10533" max="10533" width="1" style="9" customWidth="1"/>
    <col min="10534" max="10534" width="14.140625" style="9" bestFit="1" customWidth="1"/>
    <col min="10535" max="10535" width="0.85546875" style="9" customWidth="1"/>
    <col min="10536" max="10536" width="14.5703125" style="9" bestFit="1" customWidth="1"/>
    <col min="10537" max="10752" width="9.140625" style="9"/>
    <col min="10753" max="10753" width="47.5703125" style="9" customWidth="1"/>
    <col min="10754" max="10754" width="9.28515625" style="9" customWidth="1"/>
    <col min="10755" max="10755" width="11.28515625" style="9" customWidth="1"/>
    <col min="10756" max="10756" width="1.28515625" style="9" customWidth="1"/>
    <col min="10757" max="10757" width="12" style="9" customWidth="1"/>
    <col min="10758" max="10758" width="1.28515625" style="9" customWidth="1"/>
    <col min="10759" max="10759" width="12.85546875" style="9" customWidth="1"/>
    <col min="10760" max="10760" width="1.140625" style="9" customWidth="1"/>
    <col min="10761" max="10761" width="12.85546875" style="9" customWidth="1"/>
    <col min="10762" max="10762" width="1.28515625" style="9" customWidth="1"/>
    <col min="10763" max="10763" width="12.85546875" style="9" customWidth="1"/>
    <col min="10764" max="10764" width="1.28515625" style="9" customWidth="1"/>
    <col min="10765" max="10765" width="17.140625" style="9" customWidth="1"/>
    <col min="10766" max="10766" width="1.140625" style="9" customWidth="1"/>
    <col min="10767" max="10767" width="17.140625" style="9" customWidth="1"/>
    <col min="10768" max="10768" width="1.140625" style="9" customWidth="1"/>
    <col min="10769" max="10769" width="17.140625" style="9" customWidth="1"/>
    <col min="10770" max="10770" width="1.140625" style="9" customWidth="1"/>
    <col min="10771" max="10771" width="17.140625" style="9" customWidth="1"/>
    <col min="10772" max="10772" width="1.140625" style="9" customWidth="1"/>
    <col min="10773" max="10773" width="17.5703125" style="9" customWidth="1"/>
    <col min="10774" max="10774" width="1.140625" style="9" customWidth="1"/>
    <col min="10775" max="10775" width="13.42578125" style="9" customWidth="1"/>
    <col min="10776" max="10776" width="1.140625" style="9" customWidth="1"/>
    <col min="10777" max="10777" width="12.7109375" style="9" customWidth="1"/>
    <col min="10778" max="10778" width="1.140625" style="9" customWidth="1"/>
    <col min="10779" max="10779" width="13.5703125" style="9" customWidth="1"/>
    <col min="10780" max="10780" width="16" style="9" bestFit="1" customWidth="1"/>
    <col min="10781" max="10781" width="1" style="9" customWidth="1"/>
    <col min="10782" max="10782" width="14.28515625" style="9" customWidth="1"/>
    <col min="10783" max="10783" width="1" style="9" customWidth="1"/>
    <col min="10784" max="10784" width="14.42578125" style="9" customWidth="1"/>
    <col min="10785" max="10785" width="0.85546875" style="9" customWidth="1"/>
    <col min="10786" max="10786" width="13.28515625" style="9" customWidth="1"/>
    <col min="10787" max="10787" width="1" style="9" customWidth="1"/>
    <col min="10788" max="10788" width="13" style="9" customWidth="1"/>
    <col min="10789" max="10789" width="1" style="9" customWidth="1"/>
    <col min="10790" max="10790" width="14.140625" style="9" bestFit="1" customWidth="1"/>
    <col min="10791" max="10791" width="0.85546875" style="9" customWidth="1"/>
    <col min="10792" max="10792" width="14.5703125" style="9" bestFit="1" customWidth="1"/>
    <col min="10793" max="11008" width="9.140625" style="9"/>
    <col min="11009" max="11009" width="47.5703125" style="9" customWidth="1"/>
    <col min="11010" max="11010" width="9.28515625" style="9" customWidth="1"/>
    <col min="11011" max="11011" width="11.28515625" style="9" customWidth="1"/>
    <col min="11012" max="11012" width="1.28515625" style="9" customWidth="1"/>
    <col min="11013" max="11013" width="12" style="9" customWidth="1"/>
    <col min="11014" max="11014" width="1.28515625" style="9" customWidth="1"/>
    <col min="11015" max="11015" width="12.85546875" style="9" customWidth="1"/>
    <col min="11016" max="11016" width="1.140625" style="9" customWidth="1"/>
    <col min="11017" max="11017" width="12.85546875" style="9" customWidth="1"/>
    <col min="11018" max="11018" width="1.28515625" style="9" customWidth="1"/>
    <col min="11019" max="11019" width="12.85546875" style="9" customWidth="1"/>
    <col min="11020" max="11020" width="1.28515625" style="9" customWidth="1"/>
    <col min="11021" max="11021" width="17.140625" style="9" customWidth="1"/>
    <col min="11022" max="11022" width="1.140625" style="9" customWidth="1"/>
    <col min="11023" max="11023" width="17.140625" style="9" customWidth="1"/>
    <col min="11024" max="11024" width="1.140625" style="9" customWidth="1"/>
    <col min="11025" max="11025" width="17.140625" style="9" customWidth="1"/>
    <col min="11026" max="11026" width="1.140625" style="9" customWidth="1"/>
    <col min="11027" max="11027" width="17.140625" style="9" customWidth="1"/>
    <col min="11028" max="11028" width="1.140625" style="9" customWidth="1"/>
    <col min="11029" max="11029" width="17.5703125" style="9" customWidth="1"/>
    <col min="11030" max="11030" width="1.140625" style="9" customWidth="1"/>
    <col min="11031" max="11031" width="13.42578125" style="9" customWidth="1"/>
    <col min="11032" max="11032" width="1.140625" style="9" customWidth="1"/>
    <col min="11033" max="11033" width="12.7109375" style="9" customWidth="1"/>
    <col min="11034" max="11034" width="1.140625" style="9" customWidth="1"/>
    <col min="11035" max="11035" width="13.5703125" style="9" customWidth="1"/>
    <col min="11036" max="11036" width="16" style="9" bestFit="1" customWidth="1"/>
    <col min="11037" max="11037" width="1" style="9" customWidth="1"/>
    <col min="11038" max="11038" width="14.28515625" style="9" customWidth="1"/>
    <col min="11039" max="11039" width="1" style="9" customWidth="1"/>
    <col min="11040" max="11040" width="14.42578125" style="9" customWidth="1"/>
    <col min="11041" max="11041" width="0.85546875" style="9" customWidth="1"/>
    <col min="11042" max="11042" width="13.28515625" style="9" customWidth="1"/>
    <col min="11043" max="11043" width="1" style="9" customWidth="1"/>
    <col min="11044" max="11044" width="13" style="9" customWidth="1"/>
    <col min="11045" max="11045" width="1" style="9" customWidth="1"/>
    <col min="11046" max="11046" width="14.140625" style="9" bestFit="1" customWidth="1"/>
    <col min="11047" max="11047" width="0.85546875" style="9" customWidth="1"/>
    <col min="11048" max="11048" width="14.5703125" style="9" bestFit="1" customWidth="1"/>
    <col min="11049" max="11264" width="9.140625" style="9"/>
    <col min="11265" max="11265" width="47.5703125" style="9" customWidth="1"/>
    <col min="11266" max="11266" width="9.28515625" style="9" customWidth="1"/>
    <col min="11267" max="11267" width="11.28515625" style="9" customWidth="1"/>
    <col min="11268" max="11268" width="1.28515625" style="9" customWidth="1"/>
    <col min="11269" max="11269" width="12" style="9" customWidth="1"/>
    <col min="11270" max="11270" width="1.28515625" style="9" customWidth="1"/>
    <col min="11271" max="11271" width="12.85546875" style="9" customWidth="1"/>
    <col min="11272" max="11272" width="1.140625" style="9" customWidth="1"/>
    <col min="11273" max="11273" width="12.85546875" style="9" customWidth="1"/>
    <col min="11274" max="11274" width="1.28515625" style="9" customWidth="1"/>
    <col min="11275" max="11275" width="12.85546875" style="9" customWidth="1"/>
    <col min="11276" max="11276" width="1.28515625" style="9" customWidth="1"/>
    <col min="11277" max="11277" width="17.140625" style="9" customWidth="1"/>
    <col min="11278" max="11278" width="1.140625" style="9" customWidth="1"/>
    <col min="11279" max="11279" width="17.140625" style="9" customWidth="1"/>
    <col min="11280" max="11280" width="1.140625" style="9" customWidth="1"/>
    <col min="11281" max="11281" width="17.140625" style="9" customWidth="1"/>
    <col min="11282" max="11282" width="1.140625" style="9" customWidth="1"/>
    <col min="11283" max="11283" width="17.140625" style="9" customWidth="1"/>
    <col min="11284" max="11284" width="1.140625" style="9" customWidth="1"/>
    <col min="11285" max="11285" width="17.5703125" style="9" customWidth="1"/>
    <col min="11286" max="11286" width="1.140625" style="9" customWidth="1"/>
    <col min="11287" max="11287" width="13.42578125" style="9" customWidth="1"/>
    <col min="11288" max="11288" width="1.140625" style="9" customWidth="1"/>
    <col min="11289" max="11289" width="12.7109375" style="9" customWidth="1"/>
    <col min="11290" max="11290" width="1.140625" style="9" customWidth="1"/>
    <col min="11291" max="11291" width="13.5703125" style="9" customWidth="1"/>
    <col min="11292" max="11292" width="16" style="9" bestFit="1" customWidth="1"/>
    <col min="11293" max="11293" width="1" style="9" customWidth="1"/>
    <col min="11294" max="11294" width="14.28515625" style="9" customWidth="1"/>
    <col min="11295" max="11295" width="1" style="9" customWidth="1"/>
    <col min="11296" max="11296" width="14.42578125" style="9" customWidth="1"/>
    <col min="11297" max="11297" width="0.85546875" style="9" customWidth="1"/>
    <col min="11298" max="11298" width="13.28515625" style="9" customWidth="1"/>
    <col min="11299" max="11299" width="1" style="9" customWidth="1"/>
    <col min="11300" max="11300" width="13" style="9" customWidth="1"/>
    <col min="11301" max="11301" width="1" style="9" customWidth="1"/>
    <col min="11302" max="11302" width="14.140625" style="9" bestFit="1" customWidth="1"/>
    <col min="11303" max="11303" width="0.85546875" style="9" customWidth="1"/>
    <col min="11304" max="11304" width="14.5703125" style="9" bestFit="1" customWidth="1"/>
    <col min="11305" max="11520" width="9.140625" style="9"/>
    <col min="11521" max="11521" width="47.5703125" style="9" customWidth="1"/>
    <col min="11522" max="11522" width="9.28515625" style="9" customWidth="1"/>
    <col min="11523" max="11523" width="11.28515625" style="9" customWidth="1"/>
    <col min="11524" max="11524" width="1.28515625" style="9" customWidth="1"/>
    <col min="11525" max="11525" width="12" style="9" customWidth="1"/>
    <col min="11526" max="11526" width="1.28515625" style="9" customWidth="1"/>
    <col min="11527" max="11527" width="12.85546875" style="9" customWidth="1"/>
    <col min="11528" max="11528" width="1.140625" style="9" customWidth="1"/>
    <col min="11529" max="11529" width="12.85546875" style="9" customWidth="1"/>
    <col min="11530" max="11530" width="1.28515625" style="9" customWidth="1"/>
    <col min="11531" max="11531" width="12.85546875" style="9" customWidth="1"/>
    <col min="11532" max="11532" width="1.28515625" style="9" customWidth="1"/>
    <col min="11533" max="11533" width="17.140625" style="9" customWidth="1"/>
    <col min="11534" max="11534" width="1.140625" style="9" customWidth="1"/>
    <col min="11535" max="11535" width="17.140625" style="9" customWidth="1"/>
    <col min="11536" max="11536" width="1.140625" style="9" customWidth="1"/>
    <col min="11537" max="11537" width="17.140625" style="9" customWidth="1"/>
    <col min="11538" max="11538" width="1.140625" style="9" customWidth="1"/>
    <col min="11539" max="11539" width="17.140625" style="9" customWidth="1"/>
    <col min="11540" max="11540" width="1.140625" style="9" customWidth="1"/>
    <col min="11541" max="11541" width="17.5703125" style="9" customWidth="1"/>
    <col min="11542" max="11542" width="1.140625" style="9" customWidth="1"/>
    <col min="11543" max="11543" width="13.42578125" style="9" customWidth="1"/>
    <col min="11544" max="11544" width="1.140625" style="9" customWidth="1"/>
    <col min="11545" max="11545" width="12.7109375" style="9" customWidth="1"/>
    <col min="11546" max="11546" width="1.140625" style="9" customWidth="1"/>
    <col min="11547" max="11547" width="13.5703125" style="9" customWidth="1"/>
    <col min="11548" max="11548" width="16" style="9" bestFit="1" customWidth="1"/>
    <col min="11549" max="11549" width="1" style="9" customWidth="1"/>
    <col min="11550" max="11550" width="14.28515625" style="9" customWidth="1"/>
    <col min="11551" max="11551" width="1" style="9" customWidth="1"/>
    <col min="11552" max="11552" width="14.42578125" style="9" customWidth="1"/>
    <col min="11553" max="11553" width="0.85546875" style="9" customWidth="1"/>
    <col min="11554" max="11554" width="13.28515625" style="9" customWidth="1"/>
    <col min="11555" max="11555" width="1" style="9" customWidth="1"/>
    <col min="11556" max="11556" width="13" style="9" customWidth="1"/>
    <col min="11557" max="11557" width="1" style="9" customWidth="1"/>
    <col min="11558" max="11558" width="14.140625" style="9" bestFit="1" customWidth="1"/>
    <col min="11559" max="11559" width="0.85546875" style="9" customWidth="1"/>
    <col min="11560" max="11560" width="14.5703125" style="9" bestFit="1" customWidth="1"/>
    <col min="11561" max="11776" width="9.140625" style="9"/>
    <col min="11777" max="11777" width="47.5703125" style="9" customWidth="1"/>
    <col min="11778" max="11778" width="9.28515625" style="9" customWidth="1"/>
    <col min="11779" max="11779" width="11.28515625" style="9" customWidth="1"/>
    <col min="11780" max="11780" width="1.28515625" style="9" customWidth="1"/>
    <col min="11781" max="11781" width="12" style="9" customWidth="1"/>
    <col min="11782" max="11782" width="1.28515625" style="9" customWidth="1"/>
    <col min="11783" max="11783" width="12.85546875" style="9" customWidth="1"/>
    <col min="11784" max="11784" width="1.140625" style="9" customWidth="1"/>
    <col min="11785" max="11785" width="12.85546875" style="9" customWidth="1"/>
    <col min="11786" max="11786" width="1.28515625" style="9" customWidth="1"/>
    <col min="11787" max="11787" width="12.85546875" style="9" customWidth="1"/>
    <col min="11788" max="11788" width="1.28515625" style="9" customWidth="1"/>
    <col min="11789" max="11789" width="17.140625" style="9" customWidth="1"/>
    <col min="11790" max="11790" width="1.140625" style="9" customWidth="1"/>
    <col min="11791" max="11791" width="17.140625" style="9" customWidth="1"/>
    <col min="11792" max="11792" width="1.140625" style="9" customWidth="1"/>
    <col min="11793" max="11793" width="17.140625" style="9" customWidth="1"/>
    <col min="11794" max="11794" width="1.140625" style="9" customWidth="1"/>
    <col min="11795" max="11795" width="17.140625" style="9" customWidth="1"/>
    <col min="11796" max="11796" width="1.140625" style="9" customWidth="1"/>
    <col min="11797" max="11797" width="17.5703125" style="9" customWidth="1"/>
    <col min="11798" max="11798" width="1.140625" style="9" customWidth="1"/>
    <col min="11799" max="11799" width="13.42578125" style="9" customWidth="1"/>
    <col min="11800" max="11800" width="1.140625" style="9" customWidth="1"/>
    <col min="11801" max="11801" width="12.7109375" style="9" customWidth="1"/>
    <col min="11802" max="11802" width="1.140625" style="9" customWidth="1"/>
    <col min="11803" max="11803" width="13.5703125" style="9" customWidth="1"/>
    <col min="11804" max="11804" width="16" style="9" bestFit="1" customWidth="1"/>
    <col min="11805" max="11805" width="1" style="9" customWidth="1"/>
    <col min="11806" max="11806" width="14.28515625" style="9" customWidth="1"/>
    <col min="11807" max="11807" width="1" style="9" customWidth="1"/>
    <col min="11808" max="11808" width="14.42578125" style="9" customWidth="1"/>
    <col min="11809" max="11809" width="0.85546875" style="9" customWidth="1"/>
    <col min="11810" max="11810" width="13.28515625" style="9" customWidth="1"/>
    <col min="11811" max="11811" width="1" style="9" customWidth="1"/>
    <col min="11812" max="11812" width="13" style="9" customWidth="1"/>
    <col min="11813" max="11813" width="1" style="9" customWidth="1"/>
    <col min="11814" max="11814" width="14.140625" style="9" bestFit="1" customWidth="1"/>
    <col min="11815" max="11815" width="0.85546875" style="9" customWidth="1"/>
    <col min="11816" max="11816" width="14.5703125" style="9" bestFit="1" customWidth="1"/>
    <col min="11817" max="12032" width="9.140625" style="9"/>
    <col min="12033" max="12033" width="47.5703125" style="9" customWidth="1"/>
    <col min="12034" max="12034" width="9.28515625" style="9" customWidth="1"/>
    <col min="12035" max="12035" width="11.28515625" style="9" customWidth="1"/>
    <col min="12036" max="12036" width="1.28515625" style="9" customWidth="1"/>
    <col min="12037" max="12037" width="12" style="9" customWidth="1"/>
    <col min="12038" max="12038" width="1.28515625" style="9" customWidth="1"/>
    <col min="12039" max="12039" width="12.85546875" style="9" customWidth="1"/>
    <col min="12040" max="12040" width="1.140625" style="9" customWidth="1"/>
    <col min="12041" max="12041" width="12.85546875" style="9" customWidth="1"/>
    <col min="12042" max="12042" width="1.28515625" style="9" customWidth="1"/>
    <col min="12043" max="12043" width="12.85546875" style="9" customWidth="1"/>
    <col min="12044" max="12044" width="1.28515625" style="9" customWidth="1"/>
    <col min="12045" max="12045" width="17.140625" style="9" customWidth="1"/>
    <col min="12046" max="12046" width="1.140625" style="9" customWidth="1"/>
    <col min="12047" max="12047" width="17.140625" style="9" customWidth="1"/>
    <col min="12048" max="12048" width="1.140625" style="9" customWidth="1"/>
    <col min="12049" max="12049" width="17.140625" style="9" customWidth="1"/>
    <col min="12050" max="12050" width="1.140625" style="9" customWidth="1"/>
    <col min="12051" max="12051" width="17.140625" style="9" customWidth="1"/>
    <col min="12052" max="12052" width="1.140625" style="9" customWidth="1"/>
    <col min="12053" max="12053" width="17.5703125" style="9" customWidth="1"/>
    <col min="12054" max="12054" width="1.140625" style="9" customWidth="1"/>
    <col min="12055" max="12055" width="13.42578125" style="9" customWidth="1"/>
    <col min="12056" max="12056" width="1.140625" style="9" customWidth="1"/>
    <col min="12057" max="12057" width="12.7109375" style="9" customWidth="1"/>
    <col min="12058" max="12058" width="1.140625" style="9" customWidth="1"/>
    <col min="12059" max="12059" width="13.5703125" style="9" customWidth="1"/>
    <col min="12060" max="12060" width="16" style="9" bestFit="1" customWidth="1"/>
    <col min="12061" max="12061" width="1" style="9" customWidth="1"/>
    <col min="12062" max="12062" width="14.28515625" style="9" customWidth="1"/>
    <col min="12063" max="12063" width="1" style="9" customWidth="1"/>
    <col min="12064" max="12064" width="14.42578125" style="9" customWidth="1"/>
    <col min="12065" max="12065" width="0.85546875" style="9" customWidth="1"/>
    <col min="12066" max="12066" width="13.28515625" style="9" customWidth="1"/>
    <col min="12067" max="12067" width="1" style="9" customWidth="1"/>
    <col min="12068" max="12068" width="13" style="9" customWidth="1"/>
    <col min="12069" max="12069" width="1" style="9" customWidth="1"/>
    <col min="12070" max="12070" width="14.140625" style="9" bestFit="1" customWidth="1"/>
    <col min="12071" max="12071" width="0.85546875" style="9" customWidth="1"/>
    <col min="12072" max="12072" width="14.5703125" style="9" bestFit="1" customWidth="1"/>
    <col min="12073" max="12288" width="9.140625" style="9"/>
    <col min="12289" max="12289" width="47.5703125" style="9" customWidth="1"/>
    <col min="12290" max="12290" width="9.28515625" style="9" customWidth="1"/>
    <col min="12291" max="12291" width="11.28515625" style="9" customWidth="1"/>
    <col min="12292" max="12292" width="1.28515625" style="9" customWidth="1"/>
    <col min="12293" max="12293" width="12" style="9" customWidth="1"/>
    <col min="12294" max="12294" width="1.28515625" style="9" customWidth="1"/>
    <col min="12295" max="12295" width="12.85546875" style="9" customWidth="1"/>
    <col min="12296" max="12296" width="1.140625" style="9" customWidth="1"/>
    <col min="12297" max="12297" width="12.85546875" style="9" customWidth="1"/>
    <col min="12298" max="12298" width="1.28515625" style="9" customWidth="1"/>
    <col min="12299" max="12299" width="12.85546875" style="9" customWidth="1"/>
    <col min="12300" max="12300" width="1.28515625" style="9" customWidth="1"/>
    <col min="12301" max="12301" width="17.140625" style="9" customWidth="1"/>
    <col min="12302" max="12302" width="1.140625" style="9" customWidth="1"/>
    <col min="12303" max="12303" width="17.140625" style="9" customWidth="1"/>
    <col min="12304" max="12304" width="1.140625" style="9" customWidth="1"/>
    <col min="12305" max="12305" width="17.140625" style="9" customWidth="1"/>
    <col min="12306" max="12306" width="1.140625" style="9" customWidth="1"/>
    <col min="12307" max="12307" width="17.140625" style="9" customWidth="1"/>
    <col min="12308" max="12308" width="1.140625" style="9" customWidth="1"/>
    <col min="12309" max="12309" width="17.5703125" style="9" customWidth="1"/>
    <col min="12310" max="12310" width="1.140625" style="9" customWidth="1"/>
    <col min="12311" max="12311" width="13.42578125" style="9" customWidth="1"/>
    <col min="12312" max="12312" width="1.140625" style="9" customWidth="1"/>
    <col min="12313" max="12313" width="12.7109375" style="9" customWidth="1"/>
    <col min="12314" max="12314" width="1.140625" style="9" customWidth="1"/>
    <col min="12315" max="12315" width="13.5703125" style="9" customWidth="1"/>
    <col min="12316" max="12316" width="16" style="9" bestFit="1" customWidth="1"/>
    <col min="12317" max="12317" width="1" style="9" customWidth="1"/>
    <col min="12318" max="12318" width="14.28515625" style="9" customWidth="1"/>
    <col min="12319" max="12319" width="1" style="9" customWidth="1"/>
    <col min="12320" max="12320" width="14.42578125" style="9" customWidth="1"/>
    <col min="12321" max="12321" width="0.85546875" style="9" customWidth="1"/>
    <col min="12322" max="12322" width="13.28515625" style="9" customWidth="1"/>
    <col min="12323" max="12323" width="1" style="9" customWidth="1"/>
    <col min="12324" max="12324" width="13" style="9" customWidth="1"/>
    <col min="12325" max="12325" width="1" style="9" customWidth="1"/>
    <col min="12326" max="12326" width="14.140625" style="9" bestFit="1" customWidth="1"/>
    <col min="12327" max="12327" width="0.85546875" style="9" customWidth="1"/>
    <col min="12328" max="12328" width="14.5703125" style="9" bestFit="1" customWidth="1"/>
    <col min="12329" max="12544" width="9.140625" style="9"/>
    <col min="12545" max="12545" width="47.5703125" style="9" customWidth="1"/>
    <col min="12546" max="12546" width="9.28515625" style="9" customWidth="1"/>
    <col min="12547" max="12547" width="11.28515625" style="9" customWidth="1"/>
    <col min="12548" max="12548" width="1.28515625" style="9" customWidth="1"/>
    <col min="12549" max="12549" width="12" style="9" customWidth="1"/>
    <col min="12550" max="12550" width="1.28515625" style="9" customWidth="1"/>
    <col min="12551" max="12551" width="12.85546875" style="9" customWidth="1"/>
    <col min="12552" max="12552" width="1.140625" style="9" customWidth="1"/>
    <col min="12553" max="12553" width="12.85546875" style="9" customWidth="1"/>
    <col min="12554" max="12554" width="1.28515625" style="9" customWidth="1"/>
    <col min="12555" max="12555" width="12.85546875" style="9" customWidth="1"/>
    <col min="12556" max="12556" width="1.28515625" style="9" customWidth="1"/>
    <col min="12557" max="12557" width="17.140625" style="9" customWidth="1"/>
    <col min="12558" max="12558" width="1.140625" style="9" customWidth="1"/>
    <col min="12559" max="12559" width="17.140625" style="9" customWidth="1"/>
    <col min="12560" max="12560" width="1.140625" style="9" customWidth="1"/>
    <col min="12561" max="12561" width="17.140625" style="9" customWidth="1"/>
    <col min="12562" max="12562" width="1.140625" style="9" customWidth="1"/>
    <col min="12563" max="12563" width="17.140625" style="9" customWidth="1"/>
    <col min="12564" max="12564" width="1.140625" style="9" customWidth="1"/>
    <col min="12565" max="12565" width="17.5703125" style="9" customWidth="1"/>
    <col min="12566" max="12566" width="1.140625" style="9" customWidth="1"/>
    <col min="12567" max="12567" width="13.42578125" style="9" customWidth="1"/>
    <col min="12568" max="12568" width="1.140625" style="9" customWidth="1"/>
    <col min="12569" max="12569" width="12.7109375" style="9" customWidth="1"/>
    <col min="12570" max="12570" width="1.140625" style="9" customWidth="1"/>
    <col min="12571" max="12571" width="13.5703125" style="9" customWidth="1"/>
    <col min="12572" max="12572" width="16" style="9" bestFit="1" customWidth="1"/>
    <col min="12573" max="12573" width="1" style="9" customWidth="1"/>
    <col min="12574" max="12574" width="14.28515625" style="9" customWidth="1"/>
    <col min="12575" max="12575" width="1" style="9" customWidth="1"/>
    <col min="12576" max="12576" width="14.42578125" style="9" customWidth="1"/>
    <col min="12577" max="12577" width="0.85546875" style="9" customWidth="1"/>
    <col min="12578" max="12578" width="13.28515625" style="9" customWidth="1"/>
    <col min="12579" max="12579" width="1" style="9" customWidth="1"/>
    <col min="12580" max="12580" width="13" style="9" customWidth="1"/>
    <col min="12581" max="12581" width="1" style="9" customWidth="1"/>
    <col min="12582" max="12582" width="14.140625" style="9" bestFit="1" customWidth="1"/>
    <col min="12583" max="12583" width="0.85546875" style="9" customWidth="1"/>
    <col min="12584" max="12584" width="14.5703125" style="9" bestFit="1" customWidth="1"/>
    <col min="12585" max="12800" width="9.140625" style="9"/>
    <col min="12801" max="12801" width="47.5703125" style="9" customWidth="1"/>
    <col min="12802" max="12802" width="9.28515625" style="9" customWidth="1"/>
    <col min="12803" max="12803" width="11.28515625" style="9" customWidth="1"/>
    <col min="12804" max="12804" width="1.28515625" style="9" customWidth="1"/>
    <col min="12805" max="12805" width="12" style="9" customWidth="1"/>
    <col min="12806" max="12806" width="1.28515625" style="9" customWidth="1"/>
    <col min="12807" max="12807" width="12.85546875" style="9" customWidth="1"/>
    <col min="12808" max="12808" width="1.140625" style="9" customWidth="1"/>
    <col min="12809" max="12809" width="12.85546875" style="9" customWidth="1"/>
    <col min="12810" max="12810" width="1.28515625" style="9" customWidth="1"/>
    <col min="12811" max="12811" width="12.85546875" style="9" customWidth="1"/>
    <col min="12812" max="12812" width="1.28515625" style="9" customWidth="1"/>
    <col min="12813" max="12813" width="17.140625" style="9" customWidth="1"/>
    <col min="12814" max="12814" width="1.140625" style="9" customWidth="1"/>
    <col min="12815" max="12815" width="17.140625" style="9" customWidth="1"/>
    <col min="12816" max="12816" width="1.140625" style="9" customWidth="1"/>
    <col min="12817" max="12817" width="17.140625" style="9" customWidth="1"/>
    <col min="12818" max="12818" width="1.140625" style="9" customWidth="1"/>
    <col min="12819" max="12819" width="17.140625" style="9" customWidth="1"/>
    <col min="12820" max="12820" width="1.140625" style="9" customWidth="1"/>
    <col min="12821" max="12821" width="17.5703125" style="9" customWidth="1"/>
    <col min="12822" max="12822" width="1.140625" style="9" customWidth="1"/>
    <col min="12823" max="12823" width="13.42578125" style="9" customWidth="1"/>
    <col min="12824" max="12824" width="1.140625" style="9" customWidth="1"/>
    <col min="12825" max="12825" width="12.7109375" style="9" customWidth="1"/>
    <col min="12826" max="12826" width="1.140625" style="9" customWidth="1"/>
    <col min="12827" max="12827" width="13.5703125" style="9" customWidth="1"/>
    <col min="12828" max="12828" width="16" style="9" bestFit="1" customWidth="1"/>
    <col min="12829" max="12829" width="1" style="9" customWidth="1"/>
    <col min="12830" max="12830" width="14.28515625" style="9" customWidth="1"/>
    <col min="12831" max="12831" width="1" style="9" customWidth="1"/>
    <col min="12832" max="12832" width="14.42578125" style="9" customWidth="1"/>
    <col min="12833" max="12833" width="0.85546875" style="9" customWidth="1"/>
    <col min="12834" max="12834" width="13.28515625" style="9" customWidth="1"/>
    <col min="12835" max="12835" width="1" style="9" customWidth="1"/>
    <col min="12836" max="12836" width="13" style="9" customWidth="1"/>
    <col min="12837" max="12837" width="1" style="9" customWidth="1"/>
    <col min="12838" max="12838" width="14.140625" style="9" bestFit="1" customWidth="1"/>
    <col min="12839" max="12839" width="0.85546875" style="9" customWidth="1"/>
    <col min="12840" max="12840" width="14.5703125" style="9" bestFit="1" customWidth="1"/>
    <col min="12841" max="13056" width="9.140625" style="9"/>
    <col min="13057" max="13057" width="47.5703125" style="9" customWidth="1"/>
    <col min="13058" max="13058" width="9.28515625" style="9" customWidth="1"/>
    <col min="13059" max="13059" width="11.28515625" style="9" customWidth="1"/>
    <col min="13060" max="13060" width="1.28515625" style="9" customWidth="1"/>
    <col min="13061" max="13061" width="12" style="9" customWidth="1"/>
    <col min="13062" max="13062" width="1.28515625" style="9" customWidth="1"/>
    <col min="13063" max="13063" width="12.85546875" style="9" customWidth="1"/>
    <col min="13064" max="13064" width="1.140625" style="9" customWidth="1"/>
    <col min="13065" max="13065" width="12.85546875" style="9" customWidth="1"/>
    <col min="13066" max="13066" width="1.28515625" style="9" customWidth="1"/>
    <col min="13067" max="13067" width="12.85546875" style="9" customWidth="1"/>
    <col min="13068" max="13068" width="1.28515625" style="9" customWidth="1"/>
    <col min="13069" max="13069" width="17.140625" style="9" customWidth="1"/>
    <col min="13070" max="13070" width="1.140625" style="9" customWidth="1"/>
    <col min="13071" max="13071" width="17.140625" style="9" customWidth="1"/>
    <col min="13072" max="13072" width="1.140625" style="9" customWidth="1"/>
    <col min="13073" max="13073" width="17.140625" style="9" customWidth="1"/>
    <col min="13074" max="13074" width="1.140625" style="9" customWidth="1"/>
    <col min="13075" max="13075" width="17.140625" style="9" customWidth="1"/>
    <col min="13076" max="13076" width="1.140625" style="9" customWidth="1"/>
    <col min="13077" max="13077" width="17.5703125" style="9" customWidth="1"/>
    <col min="13078" max="13078" width="1.140625" style="9" customWidth="1"/>
    <col min="13079" max="13079" width="13.42578125" style="9" customWidth="1"/>
    <col min="13080" max="13080" width="1.140625" style="9" customWidth="1"/>
    <col min="13081" max="13081" width="12.7109375" style="9" customWidth="1"/>
    <col min="13082" max="13082" width="1.140625" style="9" customWidth="1"/>
    <col min="13083" max="13083" width="13.5703125" style="9" customWidth="1"/>
    <col min="13084" max="13084" width="16" style="9" bestFit="1" customWidth="1"/>
    <col min="13085" max="13085" width="1" style="9" customWidth="1"/>
    <col min="13086" max="13086" width="14.28515625" style="9" customWidth="1"/>
    <col min="13087" max="13087" width="1" style="9" customWidth="1"/>
    <col min="13088" max="13088" width="14.42578125" style="9" customWidth="1"/>
    <col min="13089" max="13089" width="0.85546875" style="9" customWidth="1"/>
    <col min="13090" max="13090" width="13.28515625" style="9" customWidth="1"/>
    <col min="13091" max="13091" width="1" style="9" customWidth="1"/>
    <col min="13092" max="13092" width="13" style="9" customWidth="1"/>
    <col min="13093" max="13093" width="1" style="9" customWidth="1"/>
    <col min="13094" max="13094" width="14.140625" style="9" bestFit="1" customWidth="1"/>
    <col min="13095" max="13095" width="0.85546875" style="9" customWidth="1"/>
    <col min="13096" max="13096" width="14.5703125" style="9" bestFit="1" customWidth="1"/>
    <col min="13097" max="13312" width="9.140625" style="9"/>
    <col min="13313" max="13313" width="47.5703125" style="9" customWidth="1"/>
    <col min="13314" max="13314" width="9.28515625" style="9" customWidth="1"/>
    <col min="13315" max="13315" width="11.28515625" style="9" customWidth="1"/>
    <col min="13316" max="13316" width="1.28515625" style="9" customWidth="1"/>
    <col min="13317" max="13317" width="12" style="9" customWidth="1"/>
    <col min="13318" max="13318" width="1.28515625" style="9" customWidth="1"/>
    <col min="13319" max="13319" width="12.85546875" style="9" customWidth="1"/>
    <col min="13320" max="13320" width="1.140625" style="9" customWidth="1"/>
    <col min="13321" max="13321" width="12.85546875" style="9" customWidth="1"/>
    <col min="13322" max="13322" width="1.28515625" style="9" customWidth="1"/>
    <col min="13323" max="13323" width="12.85546875" style="9" customWidth="1"/>
    <col min="13324" max="13324" width="1.28515625" style="9" customWidth="1"/>
    <col min="13325" max="13325" width="17.140625" style="9" customWidth="1"/>
    <col min="13326" max="13326" width="1.140625" style="9" customWidth="1"/>
    <col min="13327" max="13327" width="17.140625" style="9" customWidth="1"/>
    <col min="13328" max="13328" width="1.140625" style="9" customWidth="1"/>
    <col min="13329" max="13329" width="17.140625" style="9" customWidth="1"/>
    <col min="13330" max="13330" width="1.140625" style="9" customWidth="1"/>
    <col min="13331" max="13331" width="17.140625" style="9" customWidth="1"/>
    <col min="13332" max="13332" width="1.140625" style="9" customWidth="1"/>
    <col min="13333" max="13333" width="17.5703125" style="9" customWidth="1"/>
    <col min="13334" max="13334" width="1.140625" style="9" customWidth="1"/>
    <col min="13335" max="13335" width="13.42578125" style="9" customWidth="1"/>
    <col min="13336" max="13336" width="1.140625" style="9" customWidth="1"/>
    <col min="13337" max="13337" width="12.7109375" style="9" customWidth="1"/>
    <col min="13338" max="13338" width="1.140625" style="9" customWidth="1"/>
    <col min="13339" max="13339" width="13.5703125" style="9" customWidth="1"/>
    <col min="13340" max="13340" width="16" style="9" bestFit="1" customWidth="1"/>
    <col min="13341" max="13341" width="1" style="9" customWidth="1"/>
    <col min="13342" max="13342" width="14.28515625" style="9" customWidth="1"/>
    <col min="13343" max="13343" width="1" style="9" customWidth="1"/>
    <col min="13344" max="13344" width="14.42578125" style="9" customWidth="1"/>
    <col min="13345" max="13345" width="0.85546875" style="9" customWidth="1"/>
    <col min="13346" max="13346" width="13.28515625" style="9" customWidth="1"/>
    <col min="13347" max="13347" width="1" style="9" customWidth="1"/>
    <col min="13348" max="13348" width="13" style="9" customWidth="1"/>
    <col min="13349" max="13349" width="1" style="9" customWidth="1"/>
    <col min="13350" max="13350" width="14.140625" style="9" bestFit="1" customWidth="1"/>
    <col min="13351" max="13351" width="0.85546875" style="9" customWidth="1"/>
    <col min="13352" max="13352" width="14.5703125" style="9" bestFit="1" customWidth="1"/>
    <col min="13353" max="13568" width="9.140625" style="9"/>
    <col min="13569" max="13569" width="47.5703125" style="9" customWidth="1"/>
    <col min="13570" max="13570" width="9.28515625" style="9" customWidth="1"/>
    <col min="13571" max="13571" width="11.28515625" style="9" customWidth="1"/>
    <col min="13572" max="13572" width="1.28515625" style="9" customWidth="1"/>
    <col min="13573" max="13573" width="12" style="9" customWidth="1"/>
    <col min="13574" max="13574" width="1.28515625" style="9" customWidth="1"/>
    <col min="13575" max="13575" width="12.85546875" style="9" customWidth="1"/>
    <col min="13576" max="13576" width="1.140625" style="9" customWidth="1"/>
    <col min="13577" max="13577" width="12.85546875" style="9" customWidth="1"/>
    <col min="13578" max="13578" width="1.28515625" style="9" customWidth="1"/>
    <col min="13579" max="13579" width="12.85546875" style="9" customWidth="1"/>
    <col min="13580" max="13580" width="1.28515625" style="9" customWidth="1"/>
    <col min="13581" max="13581" width="17.140625" style="9" customWidth="1"/>
    <col min="13582" max="13582" width="1.140625" style="9" customWidth="1"/>
    <col min="13583" max="13583" width="17.140625" style="9" customWidth="1"/>
    <col min="13584" max="13584" width="1.140625" style="9" customWidth="1"/>
    <col min="13585" max="13585" width="17.140625" style="9" customWidth="1"/>
    <col min="13586" max="13586" width="1.140625" style="9" customWidth="1"/>
    <col min="13587" max="13587" width="17.140625" style="9" customWidth="1"/>
    <col min="13588" max="13588" width="1.140625" style="9" customWidth="1"/>
    <col min="13589" max="13589" width="17.5703125" style="9" customWidth="1"/>
    <col min="13590" max="13590" width="1.140625" style="9" customWidth="1"/>
    <col min="13591" max="13591" width="13.42578125" style="9" customWidth="1"/>
    <col min="13592" max="13592" width="1.140625" style="9" customWidth="1"/>
    <col min="13593" max="13593" width="12.7109375" style="9" customWidth="1"/>
    <col min="13594" max="13594" width="1.140625" style="9" customWidth="1"/>
    <col min="13595" max="13595" width="13.5703125" style="9" customWidth="1"/>
    <col min="13596" max="13596" width="16" style="9" bestFit="1" customWidth="1"/>
    <col min="13597" max="13597" width="1" style="9" customWidth="1"/>
    <col min="13598" max="13598" width="14.28515625" style="9" customWidth="1"/>
    <col min="13599" max="13599" width="1" style="9" customWidth="1"/>
    <col min="13600" max="13600" width="14.42578125" style="9" customWidth="1"/>
    <col min="13601" max="13601" width="0.85546875" style="9" customWidth="1"/>
    <col min="13602" max="13602" width="13.28515625" style="9" customWidth="1"/>
    <col min="13603" max="13603" width="1" style="9" customWidth="1"/>
    <col min="13604" max="13604" width="13" style="9" customWidth="1"/>
    <col min="13605" max="13605" width="1" style="9" customWidth="1"/>
    <col min="13606" max="13606" width="14.140625" style="9" bestFit="1" customWidth="1"/>
    <col min="13607" max="13607" width="0.85546875" style="9" customWidth="1"/>
    <col min="13608" max="13608" width="14.5703125" style="9" bestFit="1" customWidth="1"/>
    <col min="13609" max="13824" width="9.140625" style="9"/>
    <col min="13825" max="13825" width="47.5703125" style="9" customWidth="1"/>
    <col min="13826" max="13826" width="9.28515625" style="9" customWidth="1"/>
    <col min="13827" max="13827" width="11.28515625" style="9" customWidth="1"/>
    <col min="13828" max="13828" width="1.28515625" style="9" customWidth="1"/>
    <col min="13829" max="13829" width="12" style="9" customWidth="1"/>
    <col min="13830" max="13830" width="1.28515625" style="9" customWidth="1"/>
    <col min="13831" max="13831" width="12.85546875" style="9" customWidth="1"/>
    <col min="13832" max="13832" width="1.140625" style="9" customWidth="1"/>
    <col min="13833" max="13833" width="12.85546875" style="9" customWidth="1"/>
    <col min="13834" max="13834" width="1.28515625" style="9" customWidth="1"/>
    <col min="13835" max="13835" width="12.85546875" style="9" customWidth="1"/>
    <col min="13836" max="13836" width="1.28515625" style="9" customWidth="1"/>
    <col min="13837" max="13837" width="17.140625" style="9" customWidth="1"/>
    <col min="13838" max="13838" width="1.140625" style="9" customWidth="1"/>
    <col min="13839" max="13839" width="17.140625" style="9" customWidth="1"/>
    <col min="13840" max="13840" width="1.140625" style="9" customWidth="1"/>
    <col min="13841" max="13841" width="17.140625" style="9" customWidth="1"/>
    <col min="13842" max="13842" width="1.140625" style="9" customWidth="1"/>
    <col min="13843" max="13843" width="17.140625" style="9" customWidth="1"/>
    <col min="13844" max="13844" width="1.140625" style="9" customWidth="1"/>
    <col min="13845" max="13845" width="17.5703125" style="9" customWidth="1"/>
    <col min="13846" max="13846" width="1.140625" style="9" customWidth="1"/>
    <col min="13847" max="13847" width="13.42578125" style="9" customWidth="1"/>
    <col min="13848" max="13848" width="1.140625" style="9" customWidth="1"/>
    <col min="13849" max="13849" width="12.7109375" style="9" customWidth="1"/>
    <col min="13850" max="13850" width="1.140625" style="9" customWidth="1"/>
    <col min="13851" max="13851" width="13.5703125" style="9" customWidth="1"/>
    <col min="13852" max="13852" width="16" style="9" bestFit="1" customWidth="1"/>
    <col min="13853" max="13853" width="1" style="9" customWidth="1"/>
    <col min="13854" max="13854" width="14.28515625" style="9" customWidth="1"/>
    <col min="13855" max="13855" width="1" style="9" customWidth="1"/>
    <col min="13856" max="13856" width="14.42578125" style="9" customWidth="1"/>
    <col min="13857" max="13857" width="0.85546875" style="9" customWidth="1"/>
    <col min="13858" max="13858" width="13.28515625" style="9" customWidth="1"/>
    <col min="13859" max="13859" width="1" style="9" customWidth="1"/>
    <col min="13860" max="13860" width="13" style="9" customWidth="1"/>
    <col min="13861" max="13861" width="1" style="9" customWidth="1"/>
    <col min="13862" max="13862" width="14.140625" style="9" bestFit="1" customWidth="1"/>
    <col min="13863" max="13863" width="0.85546875" style="9" customWidth="1"/>
    <col min="13864" max="13864" width="14.5703125" style="9" bestFit="1" customWidth="1"/>
    <col min="13865" max="14080" width="9.140625" style="9"/>
    <col min="14081" max="14081" width="47.5703125" style="9" customWidth="1"/>
    <col min="14082" max="14082" width="9.28515625" style="9" customWidth="1"/>
    <col min="14083" max="14083" width="11.28515625" style="9" customWidth="1"/>
    <col min="14084" max="14084" width="1.28515625" style="9" customWidth="1"/>
    <col min="14085" max="14085" width="12" style="9" customWidth="1"/>
    <col min="14086" max="14086" width="1.28515625" style="9" customWidth="1"/>
    <col min="14087" max="14087" width="12.85546875" style="9" customWidth="1"/>
    <col min="14088" max="14088" width="1.140625" style="9" customWidth="1"/>
    <col min="14089" max="14089" width="12.85546875" style="9" customWidth="1"/>
    <col min="14090" max="14090" width="1.28515625" style="9" customWidth="1"/>
    <col min="14091" max="14091" width="12.85546875" style="9" customWidth="1"/>
    <col min="14092" max="14092" width="1.28515625" style="9" customWidth="1"/>
    <col min="14093" max="14093" width="17.140625" style="9" customWidth="1"/>
    <col min="14094" max="14094" width="1.140625" style="9" customWidth="1"/>
    <col min="14095" max="14095" width="17.140625" style="9" customWidth="1"/>
    <col min="14096" max="14096" width="1.140625" style="9" customWidth="1"/>
    <col min="14097" max="14097" width="17.140625" style="9" customWidth="1"/>
    <col min="14098" max="14098" width="1.140625" style="9" customWidth="1"/>
    <col min="14099" max="14099" width="17.140625" style="9" customWidth="1"/>
    <col min="14100" max="14100" width="1.140625" style="9" customWidth="1"/>
    <col min="14101" max="14101" width="17.5703125" style="9" customWidth="1"/>
    <col min="14102" max="14102" width="1.140625" style="9" customWidth="1"/>
    <col min="14103" max="14103" width="13.42578125" style="9" customWidth="1"/>
    <col min="14104" max="14104" width="1.140625" style="9" customWidth="1"/>
    <col min="14105" max="14105" width="12.7109375" style="9" customWidth="1"/>
    <col min="14106" max="14106" width="1.140625" style="9" customWidth="1"/>
    <col min="14107" max="14107" width="13.5703125" style="9" customWidth="1"/>
    <col min="14108" max="14108" width="16" style="9" bestFit="1" customWidth="1"/>
    <col min="14109" max="14109" width="1" style="9" customWidth="1"/>
    <col min="14110" max="14110" width="14.28515625" style="9" customWidth="1"/>
    <col min="14111" max="14111" width="1" style="9" customWidth="1"/>
    <col min="14112" max="14112" width="14.42578125" style="9" customWidth="1"/>
    <col min="14113" max="14113" width="0.85546875" style="9" customWidth="1"/>
    <col min="14114" max="14114" width="13.28515625" style="9" customWidth="1"/>
    <col min="14115" max="14115" width="1" style="9" customWidth="1"/>
    <col min="14116" max="14116" width="13" style="9" customWidth="1"/>
    <col min="14117" max="14117" width="1" style="9" customWidth="1"/>
    <col min="14118" max="14118" width="14.140625" style="9" bestFit="1" customWidth="1"/>
    <col min="14119" max="14119" width="0.85546875" style="9" customWidth="1"/>
    <col min="14120" max="14120" width="14.5703125" style="9" bestFit="1" customWidth="1"/>
    <col min="14121" max="14336" width="9.140625" style="9"/>
    <col min="14337" max="14337" width="47.5703125" style="9" customWidth="1"/>
    <col min="14338" max="14338" width="9.28515625" style="9" customWidth="1"/>
    <col min="14339" max="14339" width="11.28515625" style="9" customWidth="1"/>
    <col min="14340" max="14340" width="1.28515625" style="9" customWidth="1"/>
    <col min="14341" max="14341" width="12" style="9" customWidth="1"/>
    <col min="14342" max="14342" width="1.28515625" style="9" customWidth="1"/>
    <col min="14343" max="14343" width="12.85546875" style="9" customWidth="1"/>
    <col min="14344" max="14344" width="1.140625" style="9" customWidth="1"/>
    <col min="14345" max="14345" width="12.85546875" style="9" customWidth="1"/>
    <col min="14346" max="14346" width="1.28515625" style="9" customWidth="1"/>
    <col min="14347" max="14347" width="12.85546875" style="9" customWidth="1"/>
    <col min="14348" max="14348" width="1.28515625" style="9" customWidth="1"/>
    <col min="14349" max="14349" width="17.140625" style="9" customWidth="1"/>
    <col min="14350" max="14350" width="1.140625" style="9" customWidth="1"/>
    <col min="14351" max="14351" width="17.140625" style="9" customWidth="1"/>
    <col min="14352" max="14352" width="1.140625" style="9" customWidth="1"/>
    <col min="14353" max="14353" width="17.140625" style="9" customWidth="1"/>
    <col min="14354" max="14354" width="1.140625" style="9" customWidth="1"/>
    <col min="14355" max="14355" width="17.140625" style="9" customWidth="1"/>
    <col min="14356" max="14356" width="1.140625" style="9" customWidth="1"/>
    <col min="14357" max="14357" width="17.5703125" style="9" customWidth="1"/>
    <col min="14358" max="14358" width="1.140625" style="9" customWidth="1"/>
    <col min="14359" max="14359" width="13.42578125" style="9" customWidth="1"/>
    <col min="14360" max="14360" width="1.140625" style="9" customWidth="1"/>
    <col min="14361" max="14361" width="12.7109375" style="9" customWidth="1"/>
    <col min="14362" max="14362" width="1.140625" style="9" customWidth="1"/>
    <col min="14363" max="14363" width="13.5703125" style="9" customWidth="1"/>
    <col min="14364" max="14364" width="16" style="9" bestFit="1" customWidth="1"/>
    <col min="14365" max="14365" width="1" style="9" customWidth="1"/>
    <col min="14366" max="14366" width="14.28515625" style="9" customWidth="1"/>
    <col min="14367" max="14367" width="1" style="9" customWidth="1"/>
    <col min="14368" max="14368" width="14.42578125" style="9" customWidth="1"/>
    <col min="14369" max="14369" width="0.85546875" style="9" customWidth="1"/>
    <col min="14370" max="14370" width="13.28515625" style="9" customWidth="1"/>
    <col min="14371" max="14371" width="1" style="9" customWidth="1"/>
    <col min="14372" max="14372" width="13" style="9" customWidth="1"/>
    <col min="14373" max="14373" width="1" style="9" customWidth="1"/>
    <col min="14374" max="14374" width="14.140625" style="9" bestFit="1" customWidth="1"/>
    <col min="14375" max="14375" width="0.85546875" style="9" customWidth="1"/>
    <col min="14376" max="14376" width="14.5703125" style="9" bestFit="1" customWidth="1"/>
    <col min="14377" max="14592" width="9.140625" style="9"/>
    <col min="14593" max="14593" width="47.5703125" style="9" customWidth="1"/>
    <col min="14594" max="14594" width="9.28515625" style="9" customWidth="1"/>
    <col min="14595" max="14595" width="11.28515625" style="9" customWidth="1"/>
    <col min="14596" max="14596" width="1.28515625" style="9" customWidth="1"/>
    <col min="14597" max="14597" width="12" style="9" customWidth="1"/>
    <col min="14598" max="14598" width="1.28515625" style="9" customWidth="1"/>
    <col min="14599" max="14599" width="12.85546875" style="9" customWidth="1"/>
    <col min="14600" max="14600" width="1.140625" style="9" customWidth="1"/>
    <col min="14601" max="14601" width="12.85546875" style="9" customWidth="1"/>
    <col min="14602" max="14602" width="1.28515625" style="9" customWidth="1"/>
    <col min="14603" max="14603" width="12.85546875" style="9" customWidth="1"/>
    <col min="14604" max="14604" width="1.28515625" style="9" customWidth="1"/>
    <col min="14605" max="14605" width="17.140625" style="9" customWidth="1"/>
    <col min="14606" max="14606" width="1.140625" style="9" customWidth="1"/>
    <col min="14607" max="14607" width="17.140625" style="9" customWidth="1"/>
    <col min="14608" max="14608" width="1.140625" style="9" customWidth="1"/>
    <col min="14609" max="14609" width="17.140625" style="9" customWidth="1"/>
    <col min="14610" max="14610" width="1.140625" style="9" customWidth="1"/>
    <col min="14611" max="14611" width="17.140625" style="9" customWidth="1"/>
    <col min="14612" max="14612" width="1.140625" style="9" customWidth="1"/>
    <col min="14613" max="14613" width="17.5703125" style="9" customWidth="1"/>
    <col min="14614" max="14614" width="1.140625" style="9" customWidth="1"/>
    <col min="14615" max="14615" width="13.42578125" style="9" customWidth="1"/>
    <col min="14616" max="14616" width="1.140625" style="9" customWidth="1"/>
    <col min="14617" max="14617" width="12.7109375" style="9" customWidth="1"/>
    <col min="14618" max="14618" width="1.140625" style="9" customWidth="1"/>
    <col min="14619" max="14619" width="13.5703125" style="9" customWidth="1"/>
    <col min="14620" max="14620" width="16" style="9" bestFit="1" customWidth="1"/>
    <col min="14621" max="14621" width="1" style="9" customWidth="1"/>
    <col min="14622" max="14622" width="14.28515625" style="9" customWidth="1"/>
    <col min="14623" max="14623" width="1" style="9" customWidth="1"/>
    <col min="14624" max="14624" width="14.42578125" style="9" customWidth="1"/>
    <col min="14625" max="14625" width="0.85546875" style="9" customWidth="1"/>
    <col min="14626" max="14626" width="13.28515625" style="9" customWidth="1"/>
    <col min="14627" max="14627" width="1" style="9" customWidth="1"/>
    <col min="14628" max="14628" width="13" style="9" customWidth="1"/>
    <col min="14629" max="14629" width="1" style="9" customWidth="1"/>
    <col min="14630" max="14630" width="14.140625" style="9" bestFit="1" customWidth="1"/>
    <col min="14631" max="14631" width="0.85546875" style="9" customWidth="1"/>
    <col min="14632" max="14632" width="14.5703125" style="9" bestFit="1" customWidth="1"/>
    <col min="14633" max="14848" width="9.140625" style="9"/>
    <col min="14849" max="14849" width="47.5703125" style="9" customWidth="1"/>
    <col min="14850" max="14850" width="9.28515625" style="9" customWidth="1"/>
    <col min="14851" max="14851" width="11.28515625" style="9" customWidth="1"/>
    <col min="14852" max="14852" width="1.28515625" style="9" customWidth="1"/>
    <col min="14853" max="14853" width="12" style="9" customWidth="1"/>
    <col min="14854" max="14854" width="1.28515625" style="9" customWidth="1"/>
    <col min="14855" max="14855" width="12.85546875" style="9" customWidth="1"/>
    <col min="14856" max="14856" width="1.140625" style="9" customWidth="1"/>
    <col min="14857" max="14857" width="12.85546875" style="9" customWidth="1"/>
    <col min="14858" max="14858" width="1.28515625" style="9" customWidth="1"/>
    <col min="14859" max="14859" width="12.85546875" style="9" customWidth="1"/>
    <col min="14860" max="14860" width="1.28515625" style="9" customWidth="1"/>
    <col min="14861" max="14861" width="17.140625" style="9" customWidth="1"/>
    <col min="14862" max="14862" width="1.140625" style="9" customWidth="1"/>
    <col min="14863" max="14863" width="17.140625" style="9" customWidth="1"/>
    <col min="14864" max="14864" width="1.140625" style="9" customWidth="1"/>
    <col min="14865" max="14865" width="17.140625" style="9" customWidth="1"/>
    <col min="14866" max="14866" width="1.140625" style="9" customWidth="1"/>
    <col min="14867" max="14867" width="17.140625" style="9" customWidth="1"/>
    <col min="14868" max="14868" width="1.140625" style="9" customWidth="1"/>
    <col min="14869" max="14869" width="17.5703125" style="9" customWidth="1"/>
    <col min="14870" max="14870" width="1.140625" style="9" customWidth="1"/>
    <col min="14871" max="14871" width="13.42578125" style="9" customWidth="1"/>
    <col min="14872" max="14872" width="1.140625" style="9" customWidth="1"/>
    <col min="14873" max="14873" width="12.7109375" style="9" customWidth="1"/>
    <col min="14874" max="14874" width="1.140625" style="9" customWidth="1"/>
    <col min="14875" max="14875" width="13.5703125" style="9" customWidth="1"/>
    <col min="14876" max="14876" width="16" style="9" bestFit="1" customWidth="1"/>
    <col min="14877" max="14877" width="1" style="9" customWidth="1"/>
    <col min="14878" max="14878" width="14.28515625" style="9" customWidth="1"/>
    <col min="14879" max="14879" width="1" style="9" customWidth="1"/>
    <col min="14880" max="14880" width="14.42578125" style="9" customWidth="1"/>
    <col min="14881" max="14881" width="0.85546875" style="9" customWidth="1"/>
    <col min="14882" max="14882" width="13.28515625" style="9" customWidth="1"/>
    <col min="14883" max="14883" width="1" style="9" customWidth="1"/>
    <col min="14884" max="14884" width="13" style="9" customWidth="1"/>
    <col min="14885" max="14885" width="1" style="9" customWidth="1"/>
    <col min="14886" max="14886" width="14.140625" style="9" bestFit="1" customWidth="1"/>
    <col min="14887" max="14887" width="0.85546875" style="9" customWidth="1"/>
    <col min="14888" max="14888" width="14.5703125" style="9" bestFit="1" customWidth="1"/>
    <col min="14889" max="15104" width="9.140625" style="9"/>
    <col min="15105" max="15105" width="47.5703125" style="9" customWidth="1"/>
    <col min="15106" max="15106" width="9.28515625" style="9" customWidth="1"/>
    <col min="15107" max="15107" width="11.28515625" style="9" customWidth="1"/>
    <col min="15108" max="15108" width="1.28515625" style="9" customWidth="1"/>
    <col min="15109" max="15109" width="12" style="9" customWidth="1"/>
    <col min="15110" max="15110" width="1.28515625" style="9" customWidth="1"/>
    <col min="15111" max="15111" width="12.85546875" style="9" customWidth="1"/>
    <col min="15112" max="15112" width="1.140625" style="9" customWidth="1"/>
    <col min="15113" max="15113" width="12.85546875" style="9" customWidth="1"/>
    <col min="15114" max="15114" width="1.28515625" style="9" customWidth="1"/>
    <col min="15115" max="15115" width="12.85546875" style="9" customWidth="1"/>
    <col min="15116" max="15116" width="1.28515625" style="9" customWidth="1"/>
    <col min="15117" max="15117" width="17.140625" style="9" customWidth="1"/>
    <col min="15118" max="15118" width="1.140625" style="9" customWidth="1"/>
    <col min="15119" max="15119" width="17.140625" style="9" customWidth="1"/>
    <col min="15120" max="15120" width="1.140625" style="9" customWidth="1"/>
    <col min="15121" max="15121" width="17.140625" style="9" customWidth="1"/>
    <col min="15122" max="15122" width="1.140625" style="9" customWidth="1"/>
    <col min="15123" max="15123" width="17.140625" style="9" customWidth="1"/>
    <col min="15124" max="15124" width="1.140625" style="9" customWidth="1"/>
    <col min="15125" max="15125" width="17.5703125" style="9" customWidth="1"/>
    <col min="15126" max="15126" width="1.140625" style="9" customWidth="1"/>
    <col min="15127" max="15127" width="13.42578125" style="9" customWidth="1"/>
    <col min="15128" max="15128" width="1.140625" style="9" customWidth="1"/>
    <col min="15129" max="15129" width="12.7109375" style="9" customWidth="1"/>
    <col min="15130" max="15130" width="1.140625" style="9" customWidth="1"/>
    <col min="15131" max="15131" width="13.5703125" style="9" customWidth="1"/>
    <col min="15132" max="15132" width="16" style="9" bestFit="1" customWidth="1"/>
    <col min="15133" max="15133" width="1" style="9" customWidth="1"/>
    <col min="15134" max="15134" width="14.28515625" style="9" customWidth="1"/>
    <col min="15135" max="15135" width="1" style="9" customWidth="1"/>
    <col min="15136" max="15136" width="14.42578125" style="9" customWidth="1"/>
    <col min="15137" max="15137" width="0.85546875" style="9" customWidth="1"/>
    <col min="15138" max="15138" width="13.28515625" style="9" customWidth="1"/>
    <col min="15139" max="15139" width="1" style="9" customWidth="1"/>
    <col min="15140" max="15140" width="13" style="9" customWidth="1"/>
    <col min="15141" max="15141" width="1" style="9" customWidth="1"/>
    <col min="15142" max="15142" width="14.140625" style="9" bestFit="1" customWidth="1"/>
    <col min="15143" max="15143" width="0.85546875" style="9" customWidth="1"/>
    <col min="15144" max="15144" width="14.5703125" style="9" bestFit="1" customWidth="1"/>
    <col min="15145" max="15360" width="9.140625" style="9"/>
    <col min="15361" max="15361" width="47.5703125" style="9" customWidth="1"/>
    <col min="15362" max="15362" width="9.28515625" style="9" customWidth="1"/>
    <col min="15363" max="15363" width="11.28515625" style="9" customWidth="1"/>
    <col min="15364" max="15364" width="1.28515625" style="9" customWidth="1"/>
    <col min="15365" max="15365" width="12" style="9" customWidth="1"/>
    <col min="15366" max="15366" width="1.28515625" style="9" customWidth="1"/>
    <col min="15367" max="15367" width="12.85546875" style="9" customWidth="1"/>
    <col min="15368" max="15368" width="1.140625" style="9" customWidth="1"/>
    <col min="15369" max="15369" width="12.85546875" style="9" customWidth="1"/>
    <col min="15370" max="15370" width="1.28515625" style="9" customWidth="1"/>
    <col min="15371" max="15371" width="12.85546875" style="9" customWidth="1"/>
    <col min="15372" max="15372" width="1.28515625" style="9" customWidth="1"/>
    <col min="15373" max="15373" width="17.140625" style="9" customWidth="1"/>
    <col min="15374" max="15374" width="1.140625" style="9" customWidth="1"/>
    <col min="15375" max="15375" width="17.140625" style="9" customWidth="1"/>
    <col min="15376" max="15376" width="1.140625" style="9" customWidth="1"/>
    <col min="15377" max="15377" width="17.140625" style="9" customWidth="1"/>
    <col min="15378" max="15378" width="1.140625" style="9" customWidth="1"/>
    <col min="15379" max="15379" width="17.140625" style="9" customWidth="1"/>
    <col min="15380" max="15380" width="1.140625" style="9" customWidth="1"/>
    <col min="15381" max="15381" width="17.5703125" style="9" customWidth="1"/>
    <col min="15382" max="15382" width="1.140625" style="9" customWidth="1"/>
    <col min="15383" max="15383" width="13.42578125" style="9" customWidth="1"/>
    <col min="15384" max="15384" width="1.140625" style="9" customWidth="1"/>
    <col min="15385" max="15385" width="12.7109375" style="9" customWidth="1"/>
    <col min="15386" max="15386" width="1.140625" style="9" customWidth="1"/>
    <col min="15387" max="15387" width="13.5703125" style="9" customWidth="1"/>
    <col min="15388" max="15388" width="16" style="9" bestFit="1" customWidth="1"/>
    <col min="15389" max="15389" width="1" style="9" customWidth="1"/>
    <col min="15390" max="15390" width="14.28515625" style="9" customWidth="1"/>
    <col min="15391" max="15391" width="1" style="9" customWidth="1"/>
    <col min="15392" max="15392" width="14.42578125" style="9" customWidth="1"/>
    <col min="15393" max="15393" width="0.85546875" style="9" customWidth="1"/>
    <col min="15394" max="15394" width="13.28515625" style="9" customWidth="1"/>
    <col min="15395" max="15395" width="1" style="9" customWidth="1"/>
    <col min="15396" max="15396" width="13" style="9" customWidth="1"/>
    <col min="15397" max="15397" width="1" style="9" customWidth="1"/>
    <col min="15398" max="15398" width="14.140625" style="9" bestFit="1" customWidth="1"/>
    <col min="15399" max="15399" width="0.85546875" style="9" customWidth="1"/>
    <col min="15400" max="15400" width="14.5703125" style="9" bestFit="1" customWidth="1"/>
    <col min="15401" max="15616" width="9.140625" style="9"/>
    <col min="15617" max="15617" width="47.5703125" style="9" customWidth="1"/>
    <col min="15618" max="15618" width="9.28515625" style="9" customWidth="1"/>
    <col min="15619" max="15619" width="11.28515625" style="9" customWidth="1"/>
    <col min="15620" max="15620" width="1.28515625" style="9" customWidth="1"/>
    <col min="15621" max="15621" width="12" style="9" customWidth="1"/>
    <col min="15622" max="15622" width="1.28515625" style="9" customWidth="1"/>
    <col min="15623" max="15623" width="12.85546875" style="9" customWidth="1"/>
    <col min="15624" max="15624" width="1.140625" style="9" customWidth="1"/>
    <col min="15625" max="15625" width="12.85546875" style="9" customWidth="1"/>
    <col min="15626" max="15626" width="1.28515625" style="9" customWidth="1"/>
    <col min="15627" max="15627" width="12.85546875" style="9" customWidth="1"/>
    <col min="15628" max="15628" width="1.28515625" style="9" customWidth="1"/>
    <col min="15629" max="15629" width="17.140625" style="9" customWidth="1"/>
    <col min="15630" max="15630" width="1.140625" style="9" customWidth="1"/>
    <col min="15631" max="15631" width="17.140625" style="9" customWidth="1"/>
    <col min="15632" max="15632" width="1.140625" style="9" customWidth="1"/>
    <col min="15633" max="15633" width="17.140625" style="9" customWidth="1"/>
    <col min="15634" max="15634" width="1.140625" style="9" customWidth="1"/>
    <col min="15635" max="15635" width="17.140625" style="9" customWidth="1"/>
    <col min="15636" max="15636" width="1.140625" style="9" customWidth="1"/>
    <col min="15637" max="15637" width="17.5703125" style="9" customWidth="1"/>
    <col min="15638" max="15638" width="1.140625" style="9" customWidth="1"/>
    <col min="15639" max="15639" width="13.42578125" style="9" customWidth="1"/>
    <col min="15640" max="15640" width="1.140625" style="9" customWidth="1"/>
    <col min="15641" max="15641" width="12.7109375" style="9" customWidth="1"/>
    <col min="15642" max="15642" width="1.140625" style="9" customWidth="1"/>
    <col min="15643" max="15643" width="13.5703125" style="9" customWidth="1"/>
    <col min="15644" max="15644" width="16" style="9" bestFit="1" customWidth="1"/>
    <col min="15645" max="15645" width="1" style="9" customWidth="1"/>
    <col min="15646" max="15646" width="14.28515625" style="9" customWidth="1"/>
    <col min="15647" max="15647" width="1" style="9" customWidth="1"/>
    <col min="15648" max="15648" width="14.42578125" style="9" customWidth="1"/>
    <col min="15649" max="15649" width="0.85546875" style="9" customWidth="1"/>
    <col min="15650" max="15650" width="13.28515625" style="9" customWidth="1"/>
    <col min="15651" max="15651" width="1" style="9" customWidth="1"/>
    <col min="15652" max="15652" width="13" style="9" customWidth="1"/>
    <col min="15653" max="15653" width="1" style="9" customWidth="1"/>
    <col min="15654" max="15654" width="14.140625" style="9" bestFit="1" customWidth="1"/>
    <col min="15655" max="15655" width="0.85546875" style="9" customWidth="1"/>
    <col min="15656" max="15656" width="14.5703125" style="9" bestFit="1" customWidth="1"/>
    <col min="15657" max="15872" width="9.140625" style="9"/>
    <col min="15873" max="15873" width="47.5703125" style="9" customWidth="1"/>
    <col min="15874" max="15874" width="9.28515625" style="9" customWidth="1"/>
    <col min="15875" max="15875" width="11.28515625" style="9" customWidth="1"/>
    <col min="15876" max="15876" width="1.28515625" style="9" customWidth="1"/>
    <col min="15877" max="15877" width="12" style="9" customWidth="1"/>
    <col min="15878" max="15878" width="1.28515625" style="9" customWidth="1"/>
    <col min="15879" max="15879" width="12.85546875" style="9" customWidth="1"/>
    <col min="15880" max="15880" width="1.140625" style="9" customWidth="1"/>
    <col min="15881" max="15881" width="12.85546875" style="9" customWidth="1"/>
    <col min="15882" max="15882" width="1.28515625" style="9" customWidth="1"/>
    <col min="15883" max="15883" width="12.85546875" style="9" customWidth="1"/>
    <col min="15884" max="15884" width="1.28515625" style="9" customWidth="1"/>
    <col min="15885" max="15885" width="17.140625" style="9" customWidth="1"/>
    <col min="15886" max="15886" width="1.140625" style="9" customWidth="1"/>
    <col min="15887" max="15887" width="17.140625" style="9" customWidth="1"/>
    <col min="15888" max="15888" width="1.140625" style="9" customWidth="1"/>
    <col min="15889" max="15889" width="17.140625" style="9" customWidth="1"/>
    <col min="15890" max="15890" width="1.140625" style="9" customWidth="1"/>
    <col min="15891" max="15891" width="17.140625" style="9" customWidth="1"/>
    <col min="15892" max="15892" width="1.140625" style="9" customWidth="1"/>
    <col min="15893" max="15893" width="17.5703125" style="9" customWidth="1"/>
    <col min="15894" max="15894" width="1.140625" style="9" customWidth="1"/>
    <col min="15895" max="15895" width="13.42578125" style="9" customWidth="1"/>
    <col min="15896" max="15896" width="1.140625" style="9" customWidth="1"/>
    <col min="15897" max="15897" width="12.7109375" style="9" customWidth="1"/>
    <col min="15898" max="15898" width="1.140625" style="9" customWidth="1"/>
    <col min="15899" max="15899" width="13.5703125" style="9" customWidth="1"/>
    <col min="15900" max="15900" width="16" style="9" bestFit="1" customWidth="1"/>
    <col min="15901" max="15901" width="1" style="9" customWidth="1"/>
    <col min="15902" max="15902" width="14.28515625" style="9" customWidth="1"/>
    <col min="15903" max="15903" width="1" style="9" customWidth="1"/>
    <col min="15904" max="15904" width="14.42578125" style="9" customWidth="1"/>
    <col min="15905" max="15905" width="0.85546875" style="9" customWidth="1"/>
    <col min="15906" max="15906" width="13.28515625" style="9" customWidth="1"/>
    <col min="15907" max="15907" width="1" style="9" customWidth="1"/>
    <col min="15908" max="15908" width="13" style="9" customWidth="1"/>
    <col min="15909" max="15909" width="1" style="9" customWidth="1"/>
    <col min="15910" max="15910" width="14.140625" style="9" bestFit="1" customWidth="1"/>
    <col min="15911" max="15911" width="0.85546875" style="9" customWidth="1"/>
    <col min="15912" max="15912" width="14.5703125" style="9" bestFit="1" customWidth="1"/>
    <col min="15913" max="16128" width="9.140625" style="9"/>
    <col min="16129" max="16129" width="47.5703125" style="9" customWidth="1"/>
    <col min="16130" max="16130" width="9.28515625" style="9" customWidth="1"/>
    <col min="16131" max="16131" width="11.28515625" style="9" customWidth="1"/>
    <col min="16132" max="16132" width="1.28515625" style="9" customWidth="1"/>
    <col min="16133" max="16133" width="12" style="9" customWidth="1"/>
    <col min="16134" max="16134" width="1.28515625" style="9" customWidth="1"/>
    <col min="16135" max="16135" width="12.85546875" style="9" customWidth="1"/>
    <col min="16136" max="16136" width="1.140625" style="9" customWidth="1"/>
    <col min="16137" max="16137" width="12.85546875" style="9" customWidth="1"/>
    <col min="16138" max="16138" width="1.28515625" style="9" customWidth="1"/>
    <col min="16139" max="16139" width="12.85546875" style="9" customWidth="1"/>
    <col min="16140" max="16140" width="1.28515625" style="9" customWidth="1"/>
    <col min="16141" max="16141" width="17.140625" style="9" customWidth="1"/>
    <col min="16142" max="16142" width="1.140625" style="9" customWidth="1"/>
    <col min="16143" max="16143" width="17.140625" style="9" customWidth="1"/>
    <col min="16144" max="16144" width="1.140625" style="9" customWidth="1"/>
    <col min="16145" max="16145" width="17.140625" style="9" customWidth="1"/>
    <col min="16146" max="16146" width="1.140625" style="9" customWidth="1"/>
    <col min="16147" max="16147" width="17.140625" style="9" customWidth="1"/>
    <col min="16148" max="16148" width="1.140625" style="9" customWidth="1"/>
    <col min="16149" max="16149" width="17.5703125" style="9" customWidth="1"/>
    <col min="16150" max="16150" width="1.140625" style="9" customWidth="1"/>
    <col min="16151" max="16151" width="13.42578125" style="9" customWidth="1"/>
    <col min="16152" max="16152" width="1.140625" style="9" customWidth="1"/>
    <col min="16153" max="16153" width="12.7109375" style="9" customWidth="1"/>
    <col min="16154" max="16154" width="1.140625" style="9" customWidth="1"/>
    <col min="16155" max="16155" width="13.5703125" style="9" customWidth="1"/>
    <col min="16156" max="16156" width="16" style="9" bestFit="1" customWidth="1"/>
    <col min="16157" max="16157" width="1" style="9" customWidth="1"/>
    <col min="16158" max="16158" width="14.28515625" style="9" customWidth="1"/>
    <col min="16159" max="16159" width="1" style="9" customWidth="1"/>
    <col min="16160" max="16160" width="14.42578125" style="9" customWidth="1"/>
    <col min="16161" max="16161" width="0.85546875" style="9" customWidth="1"/>
    <col min="16162" max="16162" width="13.28515625" style="9" customWidth="1"/>
    <col min="16163" max="16163" width="1" style="9" customWidth="1"/>
    <col min="16164" max="16164" width="13" style="9" customWidth="1"/>
    <col min="16165" max="16165" width="1" style="9" customWidth="1"/>
    <col min="16166" max="16166" width="14.140625" style="9" bestFit="1" customWidth="1"/>
    <col min="16167" max="16167" width="0.85546875" style="9" customWidth="1"/>
    <col min="16168" max="16168" width="14.5703125" style="9" bestFit="1" customWidth="1"/>
    <col min="16169" max="16380" width="9.140625" style="9"/>
    <col min="16381" max="16384" width="9.140625" style="9" customWidth="1"/>
  </cols>
  <sheetData>
    <row r="1" spans="1:27" ht="22.5" customHeight="1">
      <c r="A1" s="17" t="s">
        <v>36</v>
      </c>
      <c r="B1" s="60"/>
      <c r="Y1" s="132"/>
      <c r="AA1" s="133"/>
    </row>
    <row r="2" spans="1:27" ht="22.5" customHeight="1">
      <c r="A2" s="73" t="s">
        <v>111</v>
      </c>
      <c r="B2" s="62"/>
      <c r="C2" s="62"/>
      <c r="D2" s="62"/>
      <c r="E2" s="62"/>
      <c r="F2" s="62"/>
      <c r="J2" s="62"/>
      <c r="K2" s="62"/>
      <c r="L2" s="62"/>
      <c r="M2" s="62"/>
      <c r="N2" s="62"/>
      <c r="O2" s="62"/>
      <c r="Y2" s="137"/>
      <c r="AA2" s="33"/>
    </row>
    <row r="3" spans="1:27" ht="22.5" customHeight="1">
      <c r="A3" s="17"/>
      <c r="B3" s="60"/>
    </row>
    <row r="4" spans="1:27" ht="22.5" customHeight="1">
      <c r="A4" s="40"/>
      <c r="B4" s="40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</row>
    <row r="5" spans="1:27" ht="22.5" customHeight="1">
      <c r="A5" s="40"/>
      <c r="B5" s="40"/>
      <c r="C5" s="240" t="s">
        <v>20</v>
      </c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</row>
    <row r="6" spans="1:27" ht="22.5" customHeight="1">
      <c r="A6" s="40"/>
      <c r="B6" s="40"/>
      <c r="C6" s="35"/>
      <c r="D6" s="35"/>
      <c r="E6" s="138"/>
      <c r="F6" s="138"/>
      <c r="G6" s="244" t="s">
        <v>182</v>
      </c>
      <c r="H6" s="245"/>
      <c r="I6" s="245"/>
      <c r="J6" s="165"/>
      <c r="K6" s="241" t="s">
        <v>49</v>
      </c>
      <c r="L6" s="241"/>
      <c r="M6" s="241"/>
      <c r="N6" s="241"/>
      <c r="O6" s="241"/>
      <c r="P6" s="35"/>
      <c r="Q6" s="241" t="s">
        <v>104</v>
      </c>
      <c r="R6" s="241"/>
      <c r="S6" s="241"/>
      <c r="T6" s="241"/>
      <c r="U6" s="241"/>
      <c r="V6" s="241"/>
      <c r="W6" s="35"/>
      <c r="X6" s="35"/>
      <c r="Y6" s="35"/>
      <c r="Z6" s="35"/>
      <c r="AA6" s="18"/>
    </row>
    <row r="7" spans="1:27" ht="22.5" customHeight="1">
      <c r="A7" s="40"/>
      <c r="B7" s="40"/>
      <c r="C7" s="35"/>
      <c r="D7" s="35"/>
      <c r="E7" s="138"/>
      <c r="F7" s="138"/>
      <c r="G7" s="46"/>
      <c r="H7" s="138"/>
      <c r="I7" s="138"/>
      <c r="J7" s="138"/>
      <c r="K7" s="35"/>
      <c r="L7" s="35"/>
      <c r="M7" s="35"/>
      <c r="N7" s="35"/>
      <c r="O7" s="35"/>
      <c r="P7" s="35"/>
      <c r="Q7" s="242" t="s">
        <v>96</v>
      </c>
      <c r="R7" s="242"/>
      <c r="S7" s="242"/>
      <c r="T7" s="242"/>
      <c r="U7" s="242"/>
      <c r="V7" s="35"/>
      <c r="W7" s="35"/>
      <c r="X7" s="35"/>
      <c r="Y7" s="35"/>
      <c r="Z7" s="35"/>
      <c r="AA7" s="18"/>
    </row>
    <row r="8" spans="1:27" ht="22.5" customHeight="1">
      <c r="A8" s="40"/>
      <c r="B8" s="40"/>
      <c r="C8" s="35"/>
      <c r="D8" s="35"/>
      <c r="E8" s="138"/>
      <c r="F8" s="138"/>
      <c r="G8" s="138"/>
      <c r="H8" s="35"/>
      <c r="I8" s="35" t="s">
        <v>124</v>
      </c>
      <c r="J8" s="138"/>
      <c r="K8" s="35"/>
      <c r="L8" s="35"/>
      <c r="M8" s="35"/>
      <c r="N8" s="35"/>
      <c r="O8" s="35"/>
      <c r="P8" s="35"/>
      <c r="Q8" s="35" t="s">
        <v>70</v>
      </c>
      <c r="R8" s="35"/>
      <c r="S8" s="228"/>
      <c r="T8" s="35"/>
      <c r="U8" s="35" t="s">
        <v>125</v>
      </c>
      <c r="V8" s="35"/>
      <c r="W8" s="35"/>
      <c r="X8" s="35"/>
      <c r="Y8" s="35" t="s">
        <v>23</v>
      </c>
      <c r="Z8" s="35"/>
      <c r="AA8" s="18"/>
    </row>
    <row r="9" spans="1:27" ht="22.5" customHeight="1">
      <c r="A9" s="40"/>
      <c r="B9" s="172" t="s">
        <v>1</v>
      </c>
      <c r="C9" s="35" t="s">
        <v>22</v>
      </c>
      <c r="D9" s="35"/>
      <c r="E9" s="35" t="s">
        <v>25</v>
      </c>
      <c r="F9" s="35"/>
      <c r="G9" s="35" t="s">
        <v>132</v>
      </c>
      <c r="H9" s="35"/>
      <c r="I9" s="35" t="s">
        <v>119</v>
      </c>
      <c r="J9" s="35"/>
      <c r="K9" s="35"/>
      <c r="L9" s="35"/>
      <c r="M9" s="35"/>
      <c r="N9" s="35"/>
      <c r="O9" s="35"/>
      <c r="P9" s="35"/>
      <c r="Q9" s="35" t="s">
        <v>71</v>
      </c>
      <c r="R9" s="35"/>
      <c r="S9" s="228" t="s">
        <v>238</v>
      </c>
      <c r="T9" s="35"/>
      <c r="U9" s="228" t="s">
        <v>240</v>
      </c>
      <c r="V9" s="35"/>
      <c r="X9" s="35"/>
      <c r="Y9" s="35" t="s">
        <v>97</v>
      </c>
      <c r="Z9" s="35"/>
      <c r="AA9" s="18"/>
    </row>
    <row r="10" spans="1:27" ht="22.5" customHeight="1">
      <c r="A10" s="40"/>
      <c r="B10" s="40"/>
      <c r="C10" s="35" t="s">
        <v>24</v>
      </c>
      <c r="D10" s="35"/>
      <c r="E10" s="42" t="s">
        <v>73</v>
      </c>
      <c r="F10" s="35"/>
      <c r="G10" s="35" t="s">
        <v>134</v>
      </c>
      <c r="H10" s="35"/>
      <c r="I10" s="35" t="s">
        <v>120</v>
      </c>
      <c r="J10" s="35"/>
      <c r="K10" s="35" t="s">
        <v>74</v>
      </c>
      <c r="L10" s="35"/>
      <c r="M10" s="35" t="s">
        <v>74</v>
      </c>
      <c r="N10" s="35"/>
      <c r="O10" s="35" t="s">
        <v>133</v>
      </c>
      <c r="P10" s="35"/>
      <c r="Q10" s="42" t="s">
        <v>72</v>
      </c>
      <c r="R10" s="35"/>
      <c r="S10" s="228" t="s">
        <v>239</v>
      </c>
      <c r="T10" s="35"/>
      <c r="U10" s="228" t="s">
        <v>241</v>
      </c>
      <c r="V10" s="35"/>
      <c r="W10" s="35" t="s">
        <v>135</v>
      </c>
      <c r="X10" s="35"/>
      <c r="Y10" s="35" t="s">
        <v>98</v>
      </c>
      <c r="Z10" s="35"/>
      <c r="AA10" s="35" t="s">
        <v>47</v>
      </c>
    </row>
    <row r="11" spans="1:27" ht="22.5" customHeight="1">
      <c r="A11" s="40"/>
      <c r="C11" s="35" t="s">
        <v>26</v>
      </c>
      <c r="D11" s="35"/>
      <c r="E11" s="35" t="s">
        <v>75</v>
      </c>
      <c r="F11" s="35"/>
      <c r="G11" s="42" t="s">
        <v>138</v>
      </c>
      <c r="H11" s="35"/>
      <c r="I11" s="42" t="s">
        <v>121</v>
      </c>
      <c r="J11" s="35"/>
      <c r="K11" s="35" t="s">
        <v>136</v>
      </c>
      <c r="L11" s="35"/>
      <c r="M11" s="35" t="s">
        <v>185</v>
      </c>
      <c r="N11" s="35"/>
      <c r="O11" s="35" t="s">
        <v>137</v>
      </c>
      <c r="P11" s="35"/>
      <c r="Q11" s="166" t="s">
        <v>186</v>
      </c>
      <c r="R11" s="35"/>
      <c r="S11" s="42" t="s">
        <v>69</v>
      </c>
      <c r="T11" s="35"/>
      <c r="U11" s="35" t="s">
        <v>126</v>
      </c>
      <c r="V11" s="35"/>
      <c r="W11" s="35" t="s">
        <v>139</v>
      </c>
      <c r="X11" s="35"/>
      <c r="Y11" s="35" t="s">
        <v>100</v>
      </c>
      <c r="Z11" s="35"/>
      <c r="AA11" s="35" t="s">
        <v>110</v>
      </c>
    </row>
    <row r="12" spans="1:27" ht="22.5" customHeight="1">
      <c r="A12" s="40"/>
      <c r="B12" s="171"/>
      <c r="C12" s="243" t="s">
        <v>65</v>
      </c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3"/>
    </row>
    <row r="13" spans="1:27" ht="22.5" customHeight="1">
      <c r="A13" s="14" t="s">
        <v>155</v>
      </c>
      <c r="B13" s="171"/>
      <c r="C13" s="152"/>
      <c r="D13" s="152"/>
      <c r="E13" s="152"/>
      <c r="F13" s="152"/>
      <c r="G13" s="163"/>
      <c r="H13" s="163"/>
      <c r="I13" s="163"/>
      <c r="J13" s="163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</row>
    <row r="14" spans="1:27" ht="22.5" customHeight="1">
      <c r="A14" s="59" t="s">
        <v>153</v>
      </c>
      <c r="B14" s="14"/>
      <c r="C14" s="7">
        <v>20400278730</v>
      </c>
      <c r="D14" s="7">
        <v>0</v>
      </c>
      <c r="E14" s="7">
        <v>2456261491</v>
      </c>
      <c r="F14" s="7">
        <v>0</v>
      </c>
      <c r="G14" s="7">
        <v>330835954</v>
      </c>
      <c r="H14" s="7"/>
      <c r="I14" s="7">
        <v>-127795383</v>
      </c>
      <c r="J14" s="7"/>
      <c r="K14" s="7">
        <v>2040027873</v>
      </c>
      <c r="L14" s="7">
        <v>0</v>
      </c>
      <c r="M14" s="7">
        <v>244500000</v>
      </c>
      <c r="N14" s="7"/>
      <c r="O14" s="7">
        <v>67131185613</v>
      </c>
      <c r="P14" s="7">
        <v>0</v>
      </c>
      <c r="Q14" s="7">
        <v>-89418543</v>
      </c>
      <c r="R14" s="7">
        <v>0</v>
      </c>
      <c r="S14" s="7">
        <v>-17357393</v>
      </c>
      <c r="T14" s="7">
        <v>0</v>
      </c>
      <c r="U14" s="7">
        <v>2932616</v>
      </c>
      <c r="V14" s="7">
        <v>0</v>
      </c>
      <c r="W14" s="7">
        <v>92371450958</v>
      </c>
      <c r="X14" s="7">
        <v>0</v>
      </c>
      <c r="Y14" s="7">
        <v>4637290947</v>
      </c>
      <c r="Z14" s="7">
        <v>0</v>
      </c>
      <c r="AA14" s="7">
        <v>97008741905</v>
      </c>
    </row>
    <row r="15" spans="1:27" s="60" customFormat="1" ht="22.5" customHeight="1">
      <c r="A15" s="63" t="s">
        <v>60</v>
      </c>
      <c r="B15" s="172">
        <v>33</v>
      </c>
      <c r="C15" s="139" t="s">
        <v>64</v>
      </c>
      <c r="D15" s="135"/>
      <c r="E15" s="139" t="s">
        <v>64</v>
      </c>
      <c r="F15" s="136"/>
      <c r="G15" s="139" t="s">
        <v>64</v>
      </c>
      <c r="H15" s="56"/>
      <c r="I15" s="139" t="s">
        <v>64</v>
      </c>
      <c r="J15" s="136"/>
      <c r="K15" s="139" t="s">
        <v>64</v>
      </c>
      <c r="L15" s="136"/>
      <c r="M15" s="139" t="s">
        <v>64</v>
      </c>
      <c r="N15" s="7"/>
      <c r="O15" s="56">
        <v>-6731160865</v>
      </c>
      <c r="P15" s="7"/>
      <c r="Q15" s="139" t="s">
        <v>64</v>
      </c>
      <c r="R15" s="7"/>
      <c r="S15" s="139" t="s">
        <v>64</v>
      </c>
      <c r="T15" s="7"/>
      <c r="U15" s="139" t="s">
        <v>64</v>
      </c>
      <c r="V15" s="7"/>
      <c r="W15" s="32">
        <f>SUM(C15:U15)</f>
        <v>-6731160865</v>
      </c>
      <c r="X15" s="7"/>
      <c r="Y15" s="56">
        <v>-262581035</v>
      </c>
      <c r="Z15" s="7"/>
      <c r="AA15" s="32">
        <f>+W15+Y15</f>
        <v>-6993741900</v>
      </c>
    </row>
    <row r="16" spans="1:27" ht="22.5" customHeight="1">
      <c r="A16" s="59" t="s">
        <v>109</v>
      </c>
      <c r="B16" s="14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161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32"/>
    </row>
    <row r="17" spans="1:36" ht="22.5" customHeight="1">
      <c r="A17" s="125" t="s">
        <v>107</v>
      </c>
      <c r="C17" s="139" t="s">
        <v>64</v>
      </c>
      <c r="D17" s="70"/>
      <c r="E17" s="139" t="s">
        <v>64</v>
      </c>
      <c r="F17" s="71"/>
      <c r="G17" s="139" t="s">
        <v>64</v>
      </c>
      <c r="H17" s="7"/>
      <c r="I17" s="139" t="s">
        <v>64</v>
      </c>
      <c r="J17" s="71"/>
      <c r="K17" s="139" t="s">
        <v>64</v>
      </c>
      <c r="L17" s="71"/>
      <c r="M17" s="139" t="s">
        <v>64</v>
      </c>
      <c r="N17" s="70"/>
      <c r="O17" s="32">
        <v>21221910756</v>
      </c>
      <c r="P17" s="32"/>
      <c r="Q17" s="139" t="s">
        <v>64</v>
      </c>
      <c r="R17" s="7"/>
      <c r="S17" s="139" t="s">
        <v>64</v>
      </c>
      <c r="T17" s="7"/>
      <c r="U17" s="139" t="s">
        <v>64</v>
      </c>
      <c r="V17" s="7"/>
      <c r="W17" s="32">
        <f>SUM(C17:U17)</f>
        <v>21221910756</v>
      </c>
      <c r="X17" s="141"/>
      <c r="Y17" s="132">
        <v>365026948</v>
      </c>
      <c r="Z17" s="141"/>
      <c r="AA17" s="32">
        <f>+W17+Y17</f>
        <v>21586937704</v>
      </c>
    </row>
    <row r="18" spans="1:36" ht="22.5" customHeight="1">
      <c r="A18" s="49" t="s">
        <v>101</v>
      </c>
      <c r="B18" s="40"/>
      <c r="C18" s="139" t="s">
        <v>64</v>
      </c>
      <c r="D18" s="72"/>
      <c r="E18" s="139" t="s">
        <v>64</v>
      </c>
      <c r="F18" s="32"/>
      <c r="G18" s="139" t="s">
        <v>64</v>
      </c>
      <c r="H18" s="7"/>
      <c r="I18" s="139" t="s">
        <v>64</v>
      </c>
      <c r="J18" s="32"/>
      <c r="K18" s="139" t="s">
        <v>64</v>
      </c>
      <c r="L18" s="32"/>
      <c r="M18" s="139" t="s">
        <v>64</v>
      </c>
      <c r="N18" s="72"/>
      <c r="O18" s="134" t="s">
        <v>64</v>
      </c>
      <c r="P18" s="32"/>
      <c r="Q18" s="134">
        <v>10950198</v>
      </c>
      <c r="R18" s="7"/>
      <c r="S18" s="38">
        <v>-21032170</v>
      </c>
      <c r="T18" s="7"/>
      <c r="U18" s="38">
        <v>4456313</v>
      </c>
      <c r="V18" s="7"/>
      <c r="W18" s="32">
        <f>SUM(C18:U18)</f>
        <v>-5625659</v>
      </c>
      <c r="X18" s="141"/>
      <c r="Y18" s="38">
        <v>991968</v>
      </c>
      <c r="Z18" s="141"/>
      <c r="AA18" s="32">
        <f>+W18+Y18</f>
        <v>-4633691</v>
      </c>
    </row>
    <row r="19" spans="1:36" ht="22.5" customHeight="1">
      <c r="A19" s="59" t="s">
        <v>108</v>
      </c>
      <c r="B19" s="40"/>
      <c r="C19" s="142" t="s">
        <v>64</v>
      </c>
      <c r="D19" s="66"/>
      <c r="E19" s="142" t="s">
        <v>64</v>
      </c>
      <c r="F19" s="67"/>
      <c r="G19" s="142" t="s">
        <v>64</v>
      </c>
      <c r="H19" s="67"/>
      <c r="I19" s="142" t="s">
        <v>64</v>
      </c>
      <c r="J19" s="67"/>
      <c r="K19" s="142" t="s">
        <v>64</v>
      </c>
      <c r="L19" s="67"/>
      <c r="M19" s="142" t="s">
        <v>64</v>
      </c>
      <c r="N19" s="66"/>
      <c r="O19" s="140">
        <f>SUM(O17:O18)</f>
        <v>21221910756</v>
      </c>
      <c r="P19" s="7"/>
      <c r="Q19" s="140">
        <f>SUM(Q17:Q18)</f>
        <v>10950198</v>
      </c>
      <c r="R19" s="67"/>
      <c r="S19" s="140">
        <f>SUM(S17:S18)</f>
        <v>-21032170</v>
      </c>
      <c r="T19" s="67"/>
      <c r="U19" s="140">
        <f>SUM(U17:U18)</f>
        <v>4456313</v>
      </c>
      <c r="V19" s="67"/>
      <c r="W19" s="140">
        <f>SUM(W17:W18)</f>
        <v>21216285097</v>
      </c>
      <c r="X19" s="7"/>
      <c r="Y19" s="140">
        <f>SUM(Y17:Y18)</f>
        <v>366018916</v>
      </c>
      <c r="Z19" s="67"/>
      <c r="AA19" s="140">
        <f>SUM(AA17:AA18)</f>
        <v>21582304013</v>
      </c>
    </row>
    <row r="20" spans="1:36" ht="22.5" customHeight="1" thickBot="1">
      <c r="A20" s="15" t="s">
        <v>154</v>
      </c>
      <c r="B20" s="15"/>
      <c r="C20" s="143">
        <f>SUM(C14,C15,C19)</f>
        <v>20400278730</v>
      </c>
      <c r="D20" s="144">
        <f>SUM(D14,D19:D19)</f>
        <v>0</v>
      </c>
      <c r="E20" s="143">
        <f>SUM(E14,E15,E19)</f>
        <v>2456261491</v>
      </c>
      <c r="F20" s="144">
        <f>SUM(F14,F19:F19)</f>
        <v>0</v>
      </c>
      <c r="G20" s="143">
        <f>SUM(G14,G19)</f>
        <v>330835954</v>
      </c>
      <c r="H20" s="144" t="e">
        <f>SUM(#REF!,H19:H19)</f>
        <v>#REF!</v>
      </c>
      <c r="I20" s="143">
        <f>SUM(I14,I19)</f>
        <v>-127795383</v>
      </c>
      <c r="J20" s="144" t="e">
        <f>SUM(#REF!,J19:J19)</f>
        <v>#REF!</v>
      </c>
      <c r="K20" s="143">
        <f>SUM(K14,K15,K19)</f>
        <v>2040027873</v>
      </c>
      <c r="L20" s="144">
        <f>SUM(L14,L19:L19)</f>
        <v>0</v>
      </c>
      <c r="M20" s="143">
        <f>SUM(M14,M15,M19)</f>
        <v>244500000</v>
      </c>
      <c r="N20" s="144"/>
      <c r="O20" s="143">
        <f>SUM(O14,O15,O19)</f>
        <v>81621935504</v>
      </c>
      <c r="P20" s="144">
        <f>SUM(P14,P19:P19)</f>
        <v>0</v>
      </c>
      <c r="Q20" s="143">
        <f>SUM(Q14,Q15,Q19)</f>
        <v>-78468345</v>
      </c>
      <c r="R20" s="144">
        <f>SUM(R14,R19:R19)</f>
        <v>0</v>
      </c>
      <c r="S20" s="143">
        <f>SUM(S14,S15,S19)</f>
        <v>-38389563</v>
      </c>
      <c r="T20" s="144">
        <f>SUM(T14,T19:T19)</f>
        <v>0</v>
      </c>
      <c r="U20" s="143">
        <f>SUM(U14,U15,U19)</f>
        <v>7388929</v>
      </c>
      <c r="V20" s="144">
        <f>SUM(V14,V19:V19)</f>
        <v>0</v>
      </c>
      <c r="W20" s="143">
        <f>SUM(W14,W15,W19)</f>
        <v>106856575190</v>
      </c>
      <c r="X20" s="144">
        <f>SUM(X14,X19:X19)</f>
        <v>0</v>
      </c>
      <c r="Y20" s="143">
        <f>SUM(Y14,Y15,Y19)</f>
        <v>4740728828</v>
      </c>
      <c r="Z20" s="144">
        <f>SUM(Z14,Z19:Z19)</f>
        <v>0</v>
      </c>
      <c r="AA20" s="143">
        <f>SUM(AA14,AA15,AA19)</f>
        <v>111597304018</v>
      </c>
    </row>
    <row r="21" spans="1:36" ht="22.5" customHeight="1" thickTop="1">
      <c r="A21" s="17"/>
      <c r="B21" s="60"/>
      <c r="G21" s="144"/>
      <c r="H21" s="144"/>
      <c r="I21" s="144"/>
      <c r="J21" s="144"/>
      <c r="AA21" s="33"/>
      <c r="AJ21" s="61"/>
    </row>
    <row r="22" spans="1:36" ht="22.5" customHeight="1">
      <c r="A22" s="14" t="s">
        <v>183</v>
      </c>
      <c r="B22" s="171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87"/>
      <c r="V22" s="7"/>
      <c r="W22" s="7"/>
      <c r="X22" s="7"/>
      <c r="Y22" s="7"/>
      <c r="Z22" s="7"/>
      <c r="AA22" s="7"/>
    </row>
    <row r="23" spans="1:36" ht="22.5" customHeight="1">
      <c r="A23" s="59" t="s">
        <v>184</v>
      </c>
      <c r="B23" s="14"/>
      <c r="C23" s="7">
        <f>C20</f>
        <v>20400278730</v>
      </c>
      <c r="D23" s="7">
        <v>0</v>
      </c>
      <c r="E23" s="7">
        <f>E20</f>
        <v>2456261491</v>
      </c>
      <c r="F23" s="7">
        <v>0</v>
      </c>
      <c r="G23" s="7">
        <f>G20</f>
        <v>330835954</v>
      </c>
      <c r="H23" s="7" t="e">
        <v>#REF!</v>
      </c>
      <c r="I23" s="7">
        <f>I20</f>
        <v>-127795383</v>
      </c>
      <c r="J23" s="7" t="e">
        <v>#REF!</v>
      </c>
      <c r="K23" s="7">
        <f>K20</f>
        <v>2040027873</v>
      </c>
      <c r="L23" s="7">
        <v>0</v>
      </c>
      <c r="M23" s="7">
        <f>M20</f>
        <v>244500000</v>
      </c>
      <c r="N23" s="7"/>
      <c r="O23" s="7">
        <f>O20</f>
        <v>81621935504</v>
      </c>
      <c r="P23" s="7">
        <v>0</v>
      </c>
      <c r="Q23" s="7">
        <f>Q20</f>
        <v>-78468345</v>
      </c>
      <c r="R23" s="7">
        <v>0</v>
      </c>
      <c r="S23" s="7">
        <f>S20</f>
        <v>-38389563</v>
      </c>
      <c r="T23" s="7">
        <v>0</v>
      </c>
      <c r="U23" s="7">
        <f>U20</f>
        <v>7388929</v>
      </c>
      <c r="V23" s="7">
        <v>0</v>
      </c>
      <c r="W23" s="7">
        <f>W20</f>
        <v>106856575190</v>
      </c>
      <c r="X23" s="7">
        <v>0</v>
      </c>
      <c r="Y23" s="7">
        <f>Y20</f>
        <v>4740728828</v>
      </c>
      <c r="Z23" s="7">
        <v>0</v>
      </c>
      <c r="AA23" s="7">
        <f>AA20</f>
        <v>111597304018</v>
      </c>
    </row>
    <row r="24" spans="1:36" ht="22.5" customHeight="1">
      <c r="A24" s="63" t="s">
        <v>60</v>
      </c>
      <c r="B24" s="172">
        <v>33</v>
      </c>
      <c r="C24" s="139" t="s">
        <v>64</v>
      </c>
      <c r="D24" s="135"/>
      <c r="E24" s="139" t="s">
        <v>64</v>
      </c>
      <c r="F24" s="136"/>
      <c r="G24" s="139" t="s">
        <v>64</v>
      </c>
      <c r="H24" s="56"/>
      <c r="I24" s="139" t="s">
        <v>64</v>
      </c>
      <c r="J24" s="136"/>
      <c r="K24" s="139" t="s">
        <v>64</v>
      </c>
      <c r="L24" s="136"/>
      <c r="M24" s="139" t="s">
        <v>64</v>
      </c>
      <c r="N24" s="56"/>
      <c r="O24" s="56">
        <v>-9179406329</v>
      </c>
      <c r="P24" s="56"/>
      <c r="Q24" s="139" t="s">
        <v>64</v>
      </c>
      <c r="R24" s="56"/>
      <c r="S24" s="139" t="s">
        <v>64</v>
      </c>
      <c r="T24" s="56"/>
      <c r="U24" s="139" t="s">
        <v>64</v>
      </c>
      <c r="V24" s="56"/>
      <c r="W24" s="32">
        <f>SUM(C24:U24)</f>
        <v>-9179406329</v>
      </c>
      <c r="X24" s="56"/>
      <c r="Y24" s="56">
        <v>-275931009</v>
      </c>
      <c r="Z24" s="56"/>
      <c r="AA24" s="32">
        <f>+W24+Y24</f>
        <v>-9455337338</v>
      </c>
    </row>
    <row r="25" spans="1:36" ht="22.5" customHeight="1">
      <c r="A25" s="59" t="s">
        <v>109</v>
      </c>
      <c r="B25" s="14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32"/>
    </row>
    <row r="26" spans="1:36" ht="22.5" customHeight="1">
      <c r="A26" s="125" t="s">
        <v>107</v>
      </c>
      <c r="C26" s="139" t="s">
        <v>64</v>
      </c>
      <c r="D26" s="70"/>
      <c r="E26" s="139" t="s">
        <v>64</v>
      </c>
      <c r="F26" s="71"/>
      <c r="G26" s="139" t="s">
        <v>64</v>
      </c>
      <c r="H26" s="7"/>
      <c r="I26" s="139" t="s">
        <v>64</v>
      </c>
      <c r="J26" s="71"/>
      <c r="K26" s="139" t="s">
        <v>64</v>
      </c>
      <c r="L26" s="71"/>
      <c r="M26" s="139" t="s">
        <v>64</v>
      </c>
      <c r="N26" s="70"/>
      <c r="O26" s="32">
        <v>24856198552</v>
      </c>
      <c r="P26" s="32"/>
      <c r="Q26" s="139" t="s">
        <v>64</v>
      </c>
      <c r="R26" s="7"/>
      <c r="S26" s="139" t="s">
        <v>64</v>
      </c>
      <c r="T26" s="7"/>
      <c r="U26" s="139" t="s">
        <v>64</v>
      </c>
      <c r="V26" s="7"/>
      <c r="W26" s="32">
        <f t="shared" ref="W26:W27" si="0">SUM(C26:U26)</f>
        <v>24856198552</v>
      </c>
      <c r="X26" s="141"/>
      <c r="Y26" s="132">
        <v>463075178</v>
      </c>
      <c r="Z26" s="141"/>
      <c r="AA26" s="32">
        <f>+W26+Y26</f>
        <v>25319273730</v>
      </c>
    </row>
    <row r="27" spans="1:36" ht="22.5" customHeight="1">
      <c r="A27" s="49" t="s">
        <v>101</v>
      </c>
      <c r="B27" s="40"/>
      <c r="C27" s="139" t="s">
        <v>64</v>
      </c>
      <c r="D27" s="72"/>
      <c r="E27" s="139" t="s">
        <v>64</v>
      </c>
      <c r="F27" s="32"/>
      <c r="G27" s="139" t="s">
        <v>64</v>
      </c>
      <c r="H27" s="7"/>
      <c r="I27" s="139" t="s">
        <v>64</v>
      </c>
      <c r="J27" s="32"/>
      <c r="K27" s="139" t="s">
        <v>64</v>
      </c>
      <c r="L27" s="32"/>
      <c r="M27" s="139" t="s">
        <v>64</v>
      </c>
      <c r="N27" s="72"/>
      <c r="O27" s="225">
        <v>-323260997</v>
      </c>
      <c r="P27" s="32"/>
      <c r="Q27" s="134">
        <v>147378167</v>
      </c>
      <c r="R27" s="7"/>
      <c r="S27" s="38">
        <v>-120752573</v>
      </c>
      <c r="T27" s="7"/>
      <c r="U27" s="38">
        <v>-13254982</v>
      </c>
      <c r="V27" s="7"/>
      <c r="W27" s="32">
        <f t="shared" si="0"/>
        <v>-309890385</v>
      </c>
      <c r="X27" s="141"/>
      <c r="Y27" s="38">
        <v>-3103890</v>
      </c>
      <c r="Z27" s="141"/>
      <c r="AA27" s="32">
        <f>+W27+Y27</f>
        <v>-312994275</v>
      </c>
    </row>
    <row r="28" spans="1:36" ht="22.5" customHeight="1">
      <c r="A28" s="59" t="s">
        <v>108</v>
      </c>
      <c r="B28" s="40"/>
      <c r="C28" s="142" t="s">
        <v>64</v>
      </c>
      <c r="D28" s="66"/>
      <c r="E28" s="142" t="s">
        <v>64</v>
      </c>
      <c r="F28" s="67"/>
      <c r="G28" s="142" t="s">
        <v>64</v>
      </c>
      <c r="H28" s="67"/>
      <c r="I28" s="142" t="s">
        <v>64</v>
      </c>
      <c r="J28" s="67"/>
      <c r="K28" s="142" t="s">
        <v>64</v>
      </c>
      <c r="L28" s="67"/>
      <c r="M28" s="142" t="s">
        <v>64</v>
      </c>
      <c r="N28" s="66"/>
      <c r="O28" s="5">
        <f>SUM(O26:O27)</f>
        <v>24532937555</v>
      </c>
      <c r="P28" s="87"/>
      <c r="Q28" s="5">
        <f>SUM(Q26:Q27)</f>
        <v>147378167</v>
      </c>
      <c r="R28" s="161"/>
      <c r="S28" s="5">
        <f>SUM(S26:S27)</f>
        <v>-120752573</v>
      </c>
      <c r="T28" s="161"/>
      <c r="U28" s="5">
        <f>SUM(U26:U27)</f>
        <v>-13254982</v>
      </c>
      <c r="V28" s="161"/>
      <c r="W28" s="5">
        <f>SUM(W26:W27)</f>
        <v>24546308167</v>
      </c>
      <c r="X28" s="87"/>
      <c r="Y28" s="5">
        <f>SUM(Y26:Y27)</f>
        <v>459971288</v>
      </c>
      <c r="Z28" s="161"/>
      <c r="AA28" s="5">
        <f>SUM(AA26:AA27)</f>
        <v>25006279455</v>
      </c>
    </row>
    <row r="29" spans="1:36" ht="22.5" customHeight="1" thickBot="1">
      <c r="A29" s="15" t="s">
        <v>187</v>
      </c>
      <c r="B29" s="15"/>
      <c r="C29" s="143">
        <f>SUM(C23,C24,C28)</f>
        <v>20400278730</v>
      </c>
      <c r="D29" s="144">
        <v>11432392</v>
      </c>
      <c r="E29" s="143">
        <f>SUM(E23,E24,E28)</f>
        <v>2456261491</v>
      </c>
      <c r="F29" s="144">
        <v>11299350</v>
      </c>
      <c r="G29" s="143">
        <f>SUM(G23,G28)</f>
        <v>330835954</v>
      </c>
      <c r="H29" s="144" t="e">
        <f>SUM(#REF!,H28:H28)</f>
        <v>#REF!</v>
      </c>
      <c r="I29" s="143">
        <f>SUM(I23,I28)</f>
        <v>-127795383</v>
      </c>
      <c r="J29" s="144">
        <v>11299350</v>
      </c>
      <c r="K29" s="143">
        <f>SUM(K23,K24,K28)</f>
        <v>2040027873</v>
      </c>
      <c r="L29" s="144">
        <f>SUM(L23,L28:L28)</f>
        <v>0</v>
      </c>
      <c r="M29" s="143">
        <f>SUM(M23,M24,M28)</f>
        <v>244500000</v>
      </c>
      <c r="N29" s="144"/>
      <c r="O29" s="143">
        <f>SUM(O23,O24,O28)</f>
        <v>96975466730</v>
      </c>
      <c r="P29" s="144">
        <f>SUM(P23,P28:P28)</f>
        <v>0</v>
      </c>
      <c r="Q29" s="143">
        <f>SUM(Q23,Q24,Q28)</f>
        <v>68909822</v>
      </c>
      <c r="R29" s="144">
        <f>SUM(R23,R28:R28)</f>
        <v>0</v>
      </c>
      <c r="S29" s="143">
        <f>SUM(S23,S24,S28)</f>
        <v>-159142136</v>
      </c>
      <c r="T29" s="144">
        <f>SUM(T23,T28:T28)</f>
        <v>0</v>
      </c>
      <c r="U29" s="143">
        <f>SUM(U23,U24,U28)</f>
        <v>-5866053</v>
      </c>
      <c r="V29" s="144">
        <f>SUM(V23,V28:V28)</f>
        <v>0</v>
      </c>
      <c r="W29" s="143">
        <f>SUM(W23,W24,W28)</f>
        <v>122223477028</v>
      </c>
      <c r="X29" s="144">
        <f>SUM(X23,X28:X28)</f>
        <v>0</v>
      </c>
      <c r="Y29" s="143">
        <f>SUM(Y23,Y24,Y28)</f>
        <v>4924769107</v>
      </c>
      <c r="Z29" s="144">
        <f>SUM(Z23,Z28:Z28)</f>
        <v>0</v>
      </c>
      <c r="AA29" s="143">
        <f>SUM(AA23,AA24,AA28)</f>
        <v>127148246135</v>
      </c>
    </row>
    <row r="30" spans="1:36" ht="22.5" customHeight="1" thickTop="1"/>
    <row r="63" spans="4:12" ht="22.5" customHeight="1">
      <c r="D63" s="9" t="s">
        <v>140</v>
      </c>
      <c r="L63" s="9" t="s">
        <v>140</v>
      </c>
    </row>
    <row r="98" spans="4:12" ht="22.5" customHeight="1">
      <c r="D98" s="9" t="s">
        <v>140</v>
      </c>
      <c r="L98" s="9" t="s">
        <v>140</v>
      </c>
    </row>
  </sheetData>
  <mergeCells count="6">
    <mergeCell ref="C5:AA5"/>
    <mergeCell ref="K6:O6"/>
    <mergeCell ref="Q6:V6"/>
    <mergeCell ref="Q7:U7"/>
    <mergeCell ref="C12:AA12"/>
    <mergeCell ref="G6:I6"/>
  </mergeCells>
  <pageMargins left="0.8" right="0.7" top="0.48" bottom="0.5" header="0.5" footer="0.5"/>
  <pageSetup paperSize="9" scale="58" firstPageNumber="13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view="pageBreakPreview" topLeftCell="A28" zoomScaleNormal="100" zoomScaleSheetLayoutView="100" workbookViewId="0">
      <selection activeCell="C31" sqref="C31:O31"/>
    </sheetView>
  </sheetViews>
  <sheetFormatPr defaultColWidth="9.28515625" defaultRowHeight="22.5" customHeight="1"/>
  <cols>
    <col min="1" max="1" width="42.5703125" style="48" customWidth="1"/>
    <col min="2" max="2" width="8.7109375" style="48" customWidth="1"/>
    <col min="3" max="3" width="14.85546875" style="48" customWidth="1"/>
    <col min="4" max="4" width="1.42578125" style="48" customWidth="1"/>
    <col min="5" max="5" width="14" style="48" customWidth="1"/>
    <col min="6" max="6" width="1.42578125" style="48" customWidth="1"/>
    <col min="7" max="7" width="14.42578125" style="48" customWidth="1"/>
    <col min="8" max="8" width="1.42578125" style="48" customWidth="1"/>
    <col min="9" max="9" width="12.7109375" style="48" customWidth="1"/>
    <col min="10" max="10" width="1.42578125" style="48" customWidth="1"/>
    <col min="11" max="11" width="15.140625" style="48" customWidth="1"/>
    <col min="12" max="12" width="1.42578125" style="48" customWidth="1"/>
    <col min="13" max="13" width="18.28515625" style="48" customWidth="1"/>
    <col min="14" max="14" width="1.42578125" style="48" customWidth="1"/>
    <col min="15" max="15" width="15.42578125" style="48" customWidth="1"/>
    <col min="16" max="16384" width="9.28515625" style="48"/>
  </cols>
  <sheetData>
    <row r="1" spans="1:20" s="39" customFormat="1" ht="22.5" customHeight="1">
      <c r="A1" s="17" t="s">
        <v>36</v>
      </c>
      <c r="B1" s="17"/>
      <c r="C1" s="19"/>
      <c r="D1" s="19"/>
      <c r="E1" s="19"/>
      <c r="G1" s="19"/>
      <c r="H1" s="19"/>
      <c r="I1" s="19"/>
      <c r="L1" s="19"/>
      <c r="M1" s="19"/>
      <c r="N1" s="19"/>
      <c r="O1" s="13"/>
      <c r="P1" s="154"/>
      <c r="Q1" s="93"/>
      <c r="R1" s="74"/>
      <c r="S1" s="74"/>
    </row>
    <row r="2" spans="1:20" s="39" customFormat="1" ht="22.5" customHeight="1">
      <c r="A2" s="73" t="s">
        <v>111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13"/>
      <c r="P2" s="16"/>
      <c r="Q2" s="10"/>
      <c r="R2" s="74"/>
      <c r="S2" s="74"/>
    </row>
    <row r="3" spans="1:20" s="9" customFormat="1" ht="22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75"/>
      <c r="Q3" s="76"/>
      <c r="R3" s="76"/>
      <c r="S3" s="76"/>
      <c r="T3" s="44"/>
    </row>
    <row r="4" spans="1:20" s="9" customFormat="1" ht="22.5" customHeight="1">
      <c r="A4" s="39"/>
      <c r="B4" s="39"/>
      <c r="C4" s="240" t="s">
        <v>76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75"/>
      <c r="Q4" s="76"/>
      <c r="R4" s="76"/>
      <c r="S4" s="76"/>
      <c r="T4" s="44"/>
    </row>
    <row r="5" spans="1:20" s="9" customFormat="1" ht="22.5" customHeight="1">
      <c r="A5" s="39"/>
      <c r="B5" s="39"/>
      <c r="C5" s="153"/>
      <c r="D5" s="57"/>
      <c r="E5" s="57"/>
      <c r="F5" s="57"/>
      <c r="G5" s="57"/>
      <c r="H5" s="57"/>
      <c r="I5" s="57"/>
      <c r="J5" s="57"/>
      <c r="K5" s="57"/>
      <c r="L5" s="57"/>
      <c r="M5" s="35" t="s">
        <v>102</v>
      </c>
      <c r="N5" s="57"/>
      <c r="O5" s="57"/>
      <c r="P5" s="75"/>
      <c r="Q5" s="76"/>
      <c r="R5" s="76"/>
      <c r="S5" s="76"/>
      <c r="T5" s="44"/>
    </row>
    <row r="6" spans="1:20" s="9" customFormat="1" ht="22.5" customHeight="1">
      <c r="A6" s="39"/>
      <c r="B6" s="39"/>
      <c r="C6" s="39"/>
      <c r="D6" s="35"/>
      <c r="E6" s="41"/>
      <c r="F6" s="35"/>
      <c r="G6" s="241" t="s">
        <v>49</v>
      </c>
      <c r="H6" s="241"/>
      <c r="I6" s="241"/>
      <c r="J6" s="241"/>
      <c r="K6" s="241"/>
      <c r="L6" s="35"/>
      <c r="M6" s="151" t="s">
        <v>122</v>
      </c>
      <c r="N6" s="35"/>
      <c r="O6" s="35"/>
      <c r="P6" s="75"/>
      <c r="Q6" s="76"/>
      <c r="R6" s="76"/>
      <c r="S6" s="76"/>
      <c r="T6" s="44"/>
    </row>
    <row r="7" spans="1:20" s="9" customFormat="1" ht="22.5" customHeight="1">
      <c r="A7" s="39"/>
      <c r="B7" s="39"/>
      <c r="C7" s="39"/>
      <c r="D7" s="35"/>
      <c r="E7" s="41"/>
      <c r="F7" s="35"/>
      <c r="G7" s="35"/>
      <c r="H7" s="35"/>
      <c r="I7" s="35"/>
      <c r="J7" s="35"/>
      <c r="K7" s="35"/>
      <c r="L7" s="35"/>
      <c r="M7" s="35" t="s">
        <v>70</v>
      </c>
      <c r="N7" s="35"/>
      <c r="O7" s="35"/>
      <c r="P7" s="75"/>
      <c r="Q7" s="76"/>
      <c r="R7" s="76"/>
      <c r="S7" s="76"/>
      <c r="T7" s="44"/>
    </row>
    <row r="8" spans="1:20" s="9" customFormat="1" ht="22.5" customHeight="1">
      <c r="A8" s="39"/>
      <c r="B8" s="39"/>
      <c r="C8" s="35" t="s">
        <v>16</v>
      </c>
      <c r="D8" s="35"/>
      <c r="E8" s="35" t="s">
        <v>25</v>
      </c>
      <c r="F8" s="35"/>
      <c r="G8" s="39"/>
      <c r="H8" s="39"/>
      <c r="I8" s="39"/>
      <c r="J8" s="39"/>
      <c r="K8" s="39"/>
      <c r="L8" s="35"/>
      <c r="M8" s="35" t="s">
        <v>71</v>
      </c>
      <c r="N8" s="41"/>
      <c r="O8" s="35"/>
      <c r="P8" s="75"/>
      <c r="Q8" s="76"/>
      <c r="R8" s="76"/>
      <c r="S8" s="76"/>
      <c r="T8" s="44"/>
    </row>
    <row r="9" spans="1:20" s="9" customFormat="1" ht="22.5" customHeight="1">
      <c r="A9" s="39"/>
      <c r="B9" s="39"/>
      <c r="C9" s="35" t="s">
        <v>24</v>
      </c>
      <c r="D9" s="35"/>
      <c r="E9" s="35" t="s">
        <v>73</v>
      </c>
      <c r="F9" s="35"/>
      <c r="G9" s="35" t="s">
        <v>74</v>
      </c>
      <c r="H9" s="35"/>
      <c r="I9" s="35" t="s">
        <v>74</v>
      </c>
      <c r="J9" s="35"/>
      <c r="K9" s="35"/>
      <c r="L9" s="35"/>
      <c r="M9" s="42" t="s">
        <v>72</v>
      </c>
      <c r="N9" s="35"/>
      <c r="O9" s="35" t="s">
        <v>47</v>
      </c>
      <c r="P9" s="75"/>
      <c r="Q9" s="76"/>
      <c r="R9" s="76"/>
      <c r="S9" s="76"/>
      <c r="T9" s="44"/>
    </row>
    <row r="10" spans="1:20" s="9" customFormat="1" ht="22.5" customHeight="1">
      <c r="A10" s="39"/>
      <c r="B10" s="171" t="s">
        <v>1</v>
      </c>
      <c r="C10" s="35" t="s">
        <v>26</v>
      </c>
      <c r="D10" s="35"/>
      <c r="E10" s="42" t="s">
        <v>75</v>
      </c>
      <c r="F10" s="35"/>
      <c r="G10" s="35" t="s">
        <v>99</v>
      </c>
      <c r="H10" s="35"/>
      <c r="I10" s="35" t="s">
        <v>185</v>
      </c>
      <c r="J10" s="35"/>
      <c r="K10" s="35" t="s">
        <v>48</v>
      </c>
      <c r="L10" s="35"/>
      <c r="M10" s="166" t="s">
        <v>186</v>
      </c>
      <c r="N10" s="35"/>
      <c r="O10" s="35" t="s">
        <v>110</v>
      </c>
      <c r="P10" s="75"/>
      <c r="Q10" s="76"/>
      <c r="R10" s="76"/>
      <c r="S10" s="76"/>
      <c r="T10" s="44"/>
    </row>
    <row r="11" spans="1:20" s="9" customFormat="1" ht="22.5" customHeight="1">
      <c r="A11" s="39"/>
      <c r="B11" s="39"/>
      <c r="C11" s="246" t="s">
        <v>65</v>
      </c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75"/>
      <c r="Q11" s="76"/>
      <c r="R11" s="76"/>
      <c r="S11" s="76"/>
      <c r="T11" s="44"/>
    </row>
    <row r="12" spans="1:20" s="9" customFormat="1" ht="22.5" customHeight="1">
      <c r="A12" s="60" t="s">
        <v>155</v>
      </c>
      <c r="B12" s="39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75"/>
      <c r="Q12" s="76"/>
      <c r="R12" s="76"/>
      <c r="S12" s="76"/>
      <c r="T12" s="44"/>
    </row>
    <row r="13" spans="1:20" s="9" customFormat="1" ht="22.5" customHeight="1">
      <c r="A13" s="14" t="s">
        <v>153</v>
      </c>
      <c r="B13" s="14"/>
      <c r="C13" s="16">
        <v>20400278730</v>
      </c>
      <c r="D13" s="16"/>
      <c r="E13" s="16">
        <v>2456261491</v>
      </c>
      <c r="F13" s="10"/>
      <c r="G13" s="16">
        <v>2040027873</v>
      </c>
      <c r="H13" s="16"/>
      <c r="I13" s="16">
        <v>244500000</v>
      </c>
      <c r="J13" s="16"/>
      <c r="K13" s="16">
        <v>34915797048</v>
      </c>
      <c r="L13" s="16"/>
      <c r="M13" s="16">
        <v>-89418543</v>
      </c>
      <c r="N13" s="16"/>
      <c r="O13" s="10">
        <v>59967446599</v>
      </c>
      <c r="P13" s="75"/>
      <c r="Q13" s="76"/>
      <c r="R13" s="76"/>
      <c r="S13" s="76"/>
      <c r="T13" s="44"/>
    </row>
    <row r="14" spans="1:20" ht="22.5" customHeight="1">
      <c r="A14" s="61" t="s">
        <v>60</v>
      </c>
      <c r="B14" s="171">
        <v>33</v>
      </c>
      <c r="C14" s="64" t="s">
        <v>64</v>
      </c>
      <c r="D14" s="47"/>
      <c r="E14" s="64" t="s">
        <v>64</v>
      </c>
      <c r="F14" s="47"/>
      <c r="G14" s="64" t="s">
        <v>64</v>
      </c>
      <c r="H14" s="47"/>
      <c r="I14" s="64" t="s">
        <v>64</v>
      </c>
      <c r="J14" s="45"/>
      <c r="K14" s="77">
        <v>-6731160865</v>
      </c>
      <c r="L14" s="80"/>
      <c r="M14" s="64" t="s">
        <v>64</v>
      </c>
      <c r="N14" s="47"/>
      <c r="O14" s="54">
        <f>SUM(C14:M14)</f>
        <v>-6731160865</v>
      </c>
    </row>
    <row r="15" spans="1:20" ht="22.5" customHeight="1">
      <c r="A15" s="59" t="s">
        <v>109</v>
      </c>
      <c r="B15" s="59"/>
      <c r="C15" s="75"/>
      <c r="D15" s="43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</row>
    <row r="16" spans="1:20" ht="22.5" customHeight="1">
      <c r="A16" s="63" t="s">
        <v>107</v>
      </c>
      <c r="B16" s="40"/>
      <c r="C16" s="64" t="s">
        <v>64</v>
      </c>
      <c r="D16" s="47"/>
      <c r="E16" s="64" t="s">
        <v>64</v>
      </c>
      <c r="F16" s="47"/>
      <c r="G16" s="64" t="s">
        <v>64</v>
      </c>
      <c r="H16" s="47"/>
      <c r="I16" s="64" t="s">
        <v>64</v>
      </c>
      <c r="J16" s="47"/>
      <c r="K16" s="47">
        <v>28503095131</v>
      </c>
      <c r="L16" s="47"/>
      <c r="M16" s="64" t="s">
        <v>64</v>
      </c>
      <c r="N16" s="47"/>
      <c r="O16" s="54">
        <f>SUM(C16:M16)</f>
        <v>28503095131</v>
      </c>
    </row>
    <row r="17" spans="1:20" s="81" customFormat="1" ht="22.5" customHeight="1">
      <c r="A17" s="51" t="s">
        <v>101</v>
      </c>
      <c r="B17" s="46"/>
      <c r="C17" s="64" t="s">
        <v>64</v>
      </c>
      <c r="D17" s="55"/>
      <c r="E17" s="64" t="s">
        <v>64</v>
      </c>
      <c r="F17" s="54"/>
      <c r="G17" s="64" t="s">
        <v>64</v>
      </c>
      <c r="H17" s="55"/>
      <c r="I17" s="64" t="s">
        <v>64</v>
      </c>
      <c r="J17" s="54"/>
      <c r="K17" s="77">
        <v>0</v>
      </c>
      <c r="L17" s="54"/>
      <c r="M17" s="47">
        <v>10950198</v>
      </c>
      <c r="N17" s="54"/>
      <c r="O17" s="54">
        <f>SUM(C17:M17)</f>
        <v>10950198</v>
      </c>
    </row>
    <row r="18" spans="1:20" ht="22.5" customHeight="1">
      <c r="A18" s="59" t="s">
        <v>108</v>
      </c>
      <c r="B18" s="40"/>
      <c r="C18" s="65" t="s">
        <v>64</v>
      </c>
      <c r="D18" s="78"/>
      <c r="E18" s="65" t="s">
        <v>64</v>
      </c>
      <c r="F18" s="79"/>
      <c r="G18" s="65" t="s">
        <v>64</v>
      </c>
      <c r="H18" s="7"/>
      <c r="I18" s="65" t="s">
        <v>64</v>
      </c>
      <c r="J18" s="82"/>
      <c r="K18" s="68">
        <f>SUM(K16:K17)</f>
        <v>28503095131</v>
      </c>
      <c r="L18" s="83"/>
      <c r="M18" s="68">
        <f>SUM(M16:M17)</f>
        <v>10950198</v>
      </c>
      <c r="N18" s="7"/>
      <c r="O18" s="145">
        <f>SUM(C18:M18)</f>
        <v>28514045329</v>
      </c>
    </row>
    <row r="19" spans="1:20" ht="22.5" customHeight="1" thickBot="1">
      <c r="A19" s="15" t="s">
        <v>154</v>
      </c>
      <c r="B19" s="15"/>
      <c r="C19" s="69">
        <f>+C13</f>
        <v>20400278730</v>
      </c>
      <c r="D19" s="10"/>
      <c r="E19" s="69">
        <f>+E13</f>
        <v>2456261491</v>
      </c>
      <c r="F19" s="10"/>
      <c r="G19" s="69">
        <f>+G13</f>
        <v>2040027873</v>
      </c>
      <c r="H19" s="10"/>
      <c r="I19" s="69">
        <f>+I13</f>
        <v>244500000</v>
      </c>
      <c r="J19" s="10"/>
      <c r="K19" s="234">
        <f>+K13+K14+K18</f>
        <v>56687731314</v>
      </c>
      <c r="L19" s="10"/>
      <c r="M19" s="69">
        <f>+M13+M18</f>
        <v>-78468345</v>
      </c>
      <c r="N19" s="10"/>
      <c r="O19" s="69">
        <f>+O13+O14+O18</f>
        <v>81750331063</v>
      </c>
    </row>
    <row r="20" spans="1:20" ht="22.5" customHeight="1" thickTop="1"/>
    <row r="21" spans="1:20" s="39" customFormat="1" ht="22.5" customHeight="1">
      <c r="A21" s="17" t="s">
        <v>36</v>
      </c>
      <c r="B21" s="17"/>
      <c r="C21" s="19"/>
      <c r="D21" s="19"/>
      <c r="E21" s="19"/>
      <c r="G21" s="19"/>
      <c r="H21" s="19"/>
      <c r="I21" s="19"/>
      <c r="L21" s="19"/>
      <c r="M21" s="19"/>
      <c r="N21" s="19"/>
      <c r="O21" s="13"/>
      <c r="P21" s="154"/>
      <c r="Q21" s="93"/>
      <c r="R21" s="74"/>
      <c r="S21" s="74"/>
    </row>
    <row r="22" spans="1:20" s="39" customFormat="1" ht="22.5" customHeight="1">
      <c r="A22" s="73" t="s">
        <v>111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13"/>
      <c r="P22" s="16"/>
      <c r="Q22" s="10"/>
      <c r="R22" s="74"/>
      <c r="S22" s="74"/>
    </row>
    <row r="23" spans="1:20" s="9" customFormat="1" ht="22.5" customHeight="1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75"/>
      <c r="Q23" s="76"/>
      <c r="R23" s="76"/>
      <c r="S23" s="76"/>
      <c r="T23" s="44"/>
    </row>
    <row r="24" spans="1:20" s="9" customFormat="1" ht="22.5" customHeight="1">
      <c r="A24" s="39"/>
      <c r="B24" s="39"/>
      <c r="C24" s="240" t="s">
        <v>76</v>
      </c>
      <c r="D24" s="240"/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75"/>
      <c r="Q24" s="76"/>
      <c r="R24" s="76"/>
      <c r="S24" s="76"/>
      <c r="T24" s="44"/>
    </row>
    <row r="25" spans="1:20" s="9" customFormat="1" ht="22.5" customHeight="1">
      <c r="A25" s="39"/>
      <c r="B25" s="39"/>
      <c r="C25" s="153"/>
      <c r="D25" s="57"/>
      <c r="E25" s="57"/>
      <c r="F25" s="57"/>
      <c r="G25" s="57"/>
      <c r="H25" s="57"/>
      <c r="I25" s="57"/>
      <c r="J25" s="57"/>
      <c r="K25" s="57"/>
      <c r="L25" s="57"/>
      <c r="M25" s="35" t="s">
        <v>102</v>
      </c>
      <c r="N25" s="57"/>
      <c r="O25" s="57"/>
      <c r="P25" s="75"/>
      <c r="Q25" s="76"/>
      <c r="R25" s="76"/>
      <c r="S25" s="76"/>
      <c r="T25" s="44"/>
    </row>
    <row r="26" spans="1:20" s="9" customFormat="1" ht="22.5" customHeight="1">
      <c r="A26" s="39"/>
      <c r="B26" s="39"/>
      <c r="C26" s="39"/>
      <c r="D26" s="35"/>
      <c r="E26" s="41"/>
      <c r="F26" s="35"/>
      <c r="G26" s="241" t="s">
        <v>49</v>
      </c>
      <c r="H26" s="241"/>
      <c r="I26" s="241"/>
      <c r="J26" s="241"/>
      <c r="K26" s="241"/>
      <c r="L26" s="35"/>
      <c r="M26" s="151" t="s">
        <v>122</v>
      </c>
      <c r="N26" s="35"/>
      <c r="O26" s="35"/>
      <c r="P26" s="75"/>
      <c r="Q26" s="76"/>
      <c r="R26" s="76"/>
      <c r="S26" s="76"/>
      <c r="T26" s="44"/>
    </row>
    <row r="27" spans="1:20" s="9" customFormat="1" ht="22.5" customHeight="1">
      <c r="A27" s="39"/>
      <c r="B27" s="39"/>
      <c r="D27" s="35"/>
      <c r="F27" s="35"/>
      <c r="G27" s="39"/>
      <c r="H27" s="39"/>
      <c r="I27" s="39"/>
      <c r="J27" s="39"/>
      <c r="K27" s="39"/>
      <c r="L27" s="35"/>
      <c r="M27" s="35" t="s">
        <v>70</v>
      </c>
      <c r="N27" s="41"/>
      <c r="O27" s="35"/>
      <c r="P27" s="75"/>
      <c r="Q27" s="76"/>
      <c r="R27" s="76"/>
      <c r="S27" s="76"/>
      <c r="T27" s="44"/>
    </row>
    <row r="28" spans="1:20" s="9" customFormat="1" ht="22.5" customHeight="1">
      <c r="A28" s="39"/>
      <c r="B28" s="39"/>
      <c r="C28" s="35" t="s">
        <v>16</v>
      </c>
      <c r="D28" s="35"/>
      <c r="E28" s="35" t="s">
        <v>25</v>
      </c>
      <c r="F28" s="35"/>
      <c r="H28" s="35"/>
      <c r="J28" s="35"/>
      <c r="K28" s="35"/>
      <c r="L28" s="35"/>
      <c r="M28" s="35" t="s">
        <v>71</v>
      </c>
      <c r="N28" s="35"/>
      <c r="P28" s="75"/>
      <c r="Q28" s="76"/>
      <c r="R28" s="76"/>
      <c r="S28" s="76"/>
      <c r="T28" s="44"/>
    </row>
    <row r="29" spans="1:20" s="9" customFormat="1" ht="22.5" customHeight="1">
      <c r="A29" s="39"/>
      <c r="C29" s="35" t="s">
        <v>24</v>
      </c>
      <c r="D29" s="35"/>
      <c r="E29" s="35" t="s">
        <v>73</v>
      </c>
      <c r="F29" s="35"/>
      <c r="G29" s="35" t="s">
        <v>74</v>
      </c>
      <c r="H29" s="35"/>
      <c r="I29" s="35" t="s">
        <v>74</v>
      </c>
      <c r="J29" s="35"/>
      <c r="L29" s="35"/>
      <c r="M29" s="42" t="s">
        <v>72</v>
      </c>
      <c r="N29" s="35"/>
      <c r="O29" s="35" t="s">
        <v>47</v>
      </c>
      <c r="P29" s="75"/>
      <c r="Q29" s="76"/>
      <c r="R29" s="76"/>
      <c r="S29" s="76"/>
      <c r="T29" s="44"/>
    </row>
    <row r="30" spans="1:20" s="9" customFormat="1" ht="22.5" customHeight="1">
      <c r="A30" s="39"/>
      <c r="B30" s="171" t="s">
        <v>1</v>
      </c>
      <c r="C30" s="35" t="s">
        <v>26</v>
      </c>
      <c r="D30" s="35"/>
      <c r="E30" s="42" t="s">
        <v>75</v>
      </c>
      <c r="F30" s="35"/>
      <c r="G30" s="35" t="s">
        <v>99</v>
      </c>
      <c r="H30" s="35"/>
      <c r="I30" s="35" t="s">
        <v>185</v>
      </c>
      <c r="J30" s="35"/>
      <c r="K30" s="35" t="s">
        <v>48</v>
      </c>
      <c r="L30" s="35"/>
      <c r="M30" s="42" t="s">
        <v>186</v>
      </c>
      <c r="N30" s="35"/>
      <c r="O30" s="35" t="s">
        <v>110</v>
      </c>
      <c r="P30" s="75"/>
      <c r="Q30" s="76"/>
      <c r="R30" s="76"/>
      <c r="S30" s="76"/>
      <c r="T30" s="44"/>
    </row>
    <row r="31" spans="1:20" s="9" customFormat="1" ht="22.5" customHeight="1">
      <c r="A31" s="39"/>
      <c r="B31" s="39"/>
      <c r="C31" s="246" t="s">
        <v>65</v>
      </c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75"/>
      <c r="Q31" s="76"/>
      <c r="R31" s="76"/>
      <c r="S31" s="76"/>
      <c r="T31" s="44"/>
    </row>
    <row r="32" spans="1:20" s="9" customFormat="1" ht="22.5" customHeight="1">
      <c r="A32" s="60" t="s">
        <v>183</v>
      </c>
      <c r="B32" s="39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75"/>
      <c r="Q32" s="76"/>
      <c r="R32" s="76"/>
      <c r="S32" s="76"/>
      <c r="T32" s="44"/>
    </row>
    <row r="33" spans="1:20" s="9" customFormat="1" ht="22.5" customHeight="1">
      <c r="A33" s="14" t="s">
        <v>188</v>
      </c>
      <c r="B33" s="14"/>
      <c r="C33" s="16">
        <v>20400278730</v>
      </c>
      <c r="D33" s="16"/>
      <c r="E33" s="16">
        <v>2456261491</v>
      </c>
      <c r="F33" s="10"/>
      <c r="G33" s="16">
        <v>2040027873</v>
      </c>
      <c r="H33" s="16"/>
      <c r="I33" s="16">
        <v>244500000</v>
      </c>
      <c r="J33" s="16"/>
      <c r="K33" s="16">
        <v>56687731314</v>
      </c>
      <c r="L33" s="16"/>
      <c r="M33" s="16">
        <v>-78468345</v>
      </c>
      <c r="N33" s="16"/>
      <c r="O33" s="10">
        <v>81750331063</v>
      </c>
      <c r="P33" s="75"/>
      <c r="Q33" s="76"/>
      <c r="R33" s="76"/>
      <c r="S33" s="76"/>
      <c r="T33" s="44"/>
    </row>
    <row r="34" spans="1:20" ht="22.5" customHeight="1">
      <c r="A34" s="61" t="s">
        <v>60</v>
      </c>
      <c r="B34" s="171">
        <v>33</v>
      </c>
      <c r="C34" s="64" t="s">
        <v>64</v>
      </c>
      <c r="D34" s="47"/>
      <c r="E34" s="64" t="s">
        <v>64</v>
      </c>
      <c r="F34" s="47"/>
      <c r="G34" s="64" t="s">
        <v>64</v>
      </c>
      <c r="H34" s="47"/>
      <c r="I34" s="64" t="s">
        <v>64</v>
      </c>
      <c r="J34" s="45"/>
      <c r="K34" s="77">
        <v>-9179406329</v>
      </c>
      <c r="L34" s="80"/>
      <c r="M34" s="64" t="s">
        <v>64</v>
      </c>
      <c r="N34" s="47"/>
      <c r="O34" s="54">
        <f>SUM(C34:M34)</f>
        <v>-9179406329</v>
      </c>
    </row>
    <row r="35" spans="1:20" ht="22.5" customHeight="1">
      <c r="A35" s="59" t="s">
        <v>109</v>
      </c>
      <c r="B35" s="59"/>
      <c r="C35" s="75"/>
      <c r="D35" s="43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</row>
    <row r="36" spans="1:20" ht="22.5" customHeight="1">
      <c r="A36" s="63" t="s">
        <v>107</v>
      </c>
      <c r="B36" s="40"/>
      <c r="C36" s="64" t="s">
        <v>64</v>
      </c>
      <c r="D36" s="47"/>
      <c r="E36" s="64" t="s">
        <v>64</v>
      </c>
      <c r="F36" s="47"/>
      <c r="G36" s="64" t="s">
        <v>64</v>
      </c>
      <c r="H36" s="47"/>
      <c r="I36" s="64" t="s">
        <v>64</v>
      </c>
      <c r="J36" s="47"/>
      <c r="K36" s="47">
        <v>28739638578</v>
      </c>
      <c r="L36" s="47"/>
      <c r="M36" s="64" t="s">
        <v>64</v>
      </c>
      <c r="N36" s="47"/>
      <c r="O36" s="54">
        <f t="shared" ref="O36:O37" si="0">SUM(C36:M36)</f>
        <v>28739638578</v>
      </c>
    </row>
    <row r="37" spans="1:20" s="81" customFormat="1" ht="22.5" customHeight="1">
      <c r="A37" s="51" t="s">
        <v>101</v>
      </c>
      <c r="B37" s="46"/>
      <c r="C37" s="64" t="s">
        <v>64</v>
      </c>
      <c r="D37" s="55"/>
      <c r="E37" s="64" t="s">
        <v>64</v>
      </c>
      <c r="F37" s="54"/>
      <c r="G37" s="64" t="s">
        <v>64</v>
      </c>
      <c r="H37" s="55"/>
      <c r="I37" s="64" t="s">
        <v>64</v>
      </c>
      <c r="J37" s="54"/>
      <c r="K37" s="77">
        <v>-291993637</v>
      </c>
      <c r="L37" s="54"/>
      <c r="M37" s="47">
        <v>147378167</v>
      </c>
      <c r="N37" s="54"/>
      <c r="O37" s="54">
        <f t="shared" si="0"/>
        <v>-144615470</v>
      </c>
    </row>
    <row r="38" spans="1:20" ht="22.5" customHeight="1">
      <c r="A38" s="59" t="s">
        <v>108</v>
      </c>
      <c r="B38" s="40"/>
      <c r="C38" s="65" t="s">
        <v>64</v>
      </c>
      <c r="D38" s="78"/>
      <c r="E38" s="65" t="s">
        <v>64</v>
      </c>
      <c r="F38" s="79"/>
      <c r="G38" s="65" t="s">
        <v>64</v>
      </c>
      <c r="H38" s="7"/>
      <c r="I38" s="65" t="s">
        <v>64</v>
      </c>
      <c r="J38" s="82"/>
      <c r="K38" s="68">
        <f>SUM(K36:K37)</f>
        <v>28447644941</v>
      </c>
      <c r="L38" s="83"/>
      <c r="M38" s="68">
        <f>SUM(M36:M37)</f>
        <v>147378167</v>
      </c>
      <c r="N38" s="7"/>
      <c r="O38" s="182">
        <f>SUM(C38:M38)</f>
        <v>28595023108</v>
      </c>
    </row>
    <row r="39" spans="1:20" ht="22.5" customHeight="1" thickBot="1">
      <c r="A39" s="15" t="s">
        <v>187</v>
      </c>
      <c r="B39" s="15"/>
      <c r="C39" s="69">
        <f>+C33</f>
        <v>20400278730</v>
      </c>
      <c r="D39" s="10"/>
      <c r="E39" s="69">
        <f>+E33</f>
        <v>2456261491</v>
      </c>
      <c r="F39" s="10"/>
      <c r="G39" s="69">
        <f>+G33</f>
        <v>2040027873</v>
      </c>
      <c r="H39" s="10"/>
      <c r="I39" s="69">
        <f>+I33</f>
        <v>244500000</v>
      </c>
      <c r="J39" s="10"/>
      <c r="K39" s="234">
        <f>+K33+K34+K38</f>
        <v>75955969926</v>
      </c>
      <c r="L39" s="10"/>
      <c r="M39" s="69">
        <f>+M33+M38</f>
        <v>68909822</v>
      </c>
      <c r="N39" s="10"/>
      <c r="O39" s="69">
        <f>+O33+O34+O38</f>
        <v>101165947842</v>
      </c>
    </row>
    <row r="40" spans="1:20" ht="22.5" customHeight="1" thickTop="1"/>
    <row r="42" spans="1:20" ht="22.5" customHeight="1">
      <c r="K42" s="86"/>
    </row>
  </sheetData>
  <mergeCells count="6">
    <mergeCell ref="C24:O24"/>
    <mergeCell ref="G26:K26"/>
    <mergeCell ref="C31:O31"/>
    <mergeCell ref="C4:O4"/>
    <mergeCell ref="G6:K6"/>
    <mergeCell ref="C11:O11"/>
  </mergeCells>
  <phoneticPr fontId="22" type="noConversion"/>
  <pageMargins left="0.8" right="0.7" top="0.48" bottom="0.5" header="0.5" footer="0.5"/>
  <pageSetup paperSize="9" scale="90" firstPageNumber="14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  <pageSetUpPr fitToPage="1"/>
  </sheetPr>
  <dimension ref="A1:O97"/>
  <sheetViews>
    <sheetView tabSelected="1" view="pageBreakPreview" topLeftCell="A82" zoomScale="96" zoomScaleNormal="100" zoomScaleSheetLayoutView="96" workbookViewId="0">
      <selection activeCell="E92" sqref="E92"/>
    </sheetView>
  </sheetViews>
  <sheetFormatPr defaultColWidth="9.140625" defaultRowHeight="22.5" customHeight="1"/>
  <cols>
    <col min="1" max="1" width="49.85546875" style="183" customWidth="1"/>
    <col min="2" max="2" width="9.5703125" style="183" bestFit="1" customWidth="1"/>
    <col min="3" max="3" width="0.85546875" style="183" customWidth="1"/>
    <col min="4" max="4" width="16.5703125" style="183" bestFit="1" customWidth="1"/>
    <col min="5" max="5" width="1.42578125" style="183" customWidth="1"/>
    <col min="6" max="6" width="19" style="183" customWidth="1"/>
    <col min="7" max="7" width="1.42578125" style="183" customWidth="1"/>
    <col min="8" max="8" width="20.5703125" style="183" customWidth="1"/>
    <col min="9" max="9" width="1.42578125" style="183" customWidth="1"/>
    <col min="10" max="10" width="18.5703125" style="183" customWidth="1"/>
    <col min="11" max="11" width="1.42578125" style="183" customWidth="1"/>
    <col min="12" max="12" width="18.140625" style="90" bestFit="1" customWidth="1"/>
    <col min="13" max="13" width="17.42578125" style="183" bestFit="1" customWidth="1"/>
    <col min="14" max="14" width="16.85546875" style="183" customWidth="1"/>
    <col min="15" max="256" width="9.140625" style="183"/>
    <col min="257" max="257" width="49" style="183" customWidth="1"/>
    <col min="258" max="258" width="8" style="183" customWidth="1"/>
    <col min="259" max="259" width="0.85546875" style="183" customWidth="1"/>
    <col min="260" max="260" width="15" style="183" customWidth="1"/>
    <col min="261" max="261" width="1.42578125" style="183" customWidth="1"/>
    <col min="262" max="262" width="16.7109375" style="183" bestFit="1" customWidth="1"/>
    <col min="263" max="263" width="1.42578125" style="183" customWidth="1"/>
    <col min="264" max="264" width="17.28515625" style="183" customWidth="1"/>
    <col min="265" max="265" width="1.42578125" style="183" customWidth="1"/>
    <col min="266" max="266" width="15.85546875" style="183" customWidth="1"/>
    <col min="267" max="267" width="1.42578125" style="183" customWidth="1"/>
    <col min="268" max="268" width="18.140625" style="183" bestFit="1" customWidth="1"/>
    <col min="269" max="269" width="17.42578125" style="183" bestFit="1" customWidth="1"/>
    <col min="270" max="270" width="16.85546875" style="183" customWidth="1"/>
    <col min="271" max="512" width="9.140625" style="183"/>
    <col min="513" max="513" width="49" style="183" customWidth="1"/>
    <col min="514" max="514" width="8" style="183" customWidth="1"/>
    <col min="515" max="515" width="0.85546875" style="183" customWidth="1"/>
    <col min="516" max="516" width="15" style="183" customWidth="1"/>
    <col min="517" max="517" width="1.42578125" style="183" customWidth="1"/>
    <col min="518" max="518" width="16.7109375" style="183" bestFit="1" customWidth="1"/>
    <col min="519" max="519" width="1.42578125" style="183" customWidth="1"/>
    <col min="520" max="520" width="17.28515625" style="183" customWidth="1"/>
    <col min="521" max="521" width="1.42578125" style="183" customWidth="1"/>
    <col min="522" max="522" width="15.85546875" style="183" customWidth="1"/>
    <col min="523" max="523" width="1.42578125" style="183" customWidth="1"/>
    <col min="524" max="524" width="18.140625" style="183" bestFit="1" customWidth="1"/>
    <col min="525" max="525" width="17.42578125" style="183" bestFit="1" customWidth="1"/>
    <col min="526" max="526" width="16.85546875" style="183" customWidth="1"/>
    <col min="527" max="768" width="9.140625" style="183"/>
    <col min="769" max="769" width="49" style="183" customWidth="1"/>
    <col min="770" max="770" width="8" style="183" customWidth="1"/>
    <col min="771" max="771" width="0.85546875" style="183" customWidth="1"/>
    <col min="772" max="772" width="15" style="183" customWidth="1"/>
    <col min="773" max="773" width="1.42578125" style="183" customWidth="1"/>
    <col min="774" max="774" width="16.7109375" style="183" bestFit="1" customWidth="1"/>
    <col min="775" max="775" width="1.42578125" style="183" customWidth="1"/>
    <col min="776" max="776" width="17.28515625" style="183" customWidth="1"/>
    <col min="777" max="777" width="1.42578125" style="183" customWidth="1"/>
    <col min="778" max="778" width="15.85546875" style="183" customWidth="1"/>
    <col min="779" max="779" width="1.42578125" style="183" customWidth="1"/>
    <col min="780" max="780" width="18.140625" style="183" bestFit="1" customWidth="1"/>
    <col min="781" max="781" width="17.42578125" style="183" bestFit="1" customWidth="1"/>
    <col min="782" max="782" width="16.85546875" style="183" customWidth="1"/>
    <col min="783" max="1024" width="9.140625" style="183"/>
    <col min="1025" max="1025" width="49" style="183" customWidth="1"/>
    <col min="1026" max="1026" width="8" style="183" customWidth="1"/>
    <col min="1027" max="1027" width="0.85546875" style="183" customWidth="1"/>
    <col min="1028" max="1028" width="15" style="183" customWidth="1"/>
    <col min="1029" max="1029" width="1.42578125" style="183" customWidth="1"/>
    <col min="1030" max="1030" width="16.7109375" style="183" bestFit="1" customWidth="1"/>
    <col min="1031" max="1031" width="1.42578125" style="183" customWidth="1"/>
    <col min="1032" max="1032" width="17.28515625" style="183" customWidth="1"/>
    <col min="1033" max="1033" width="1.42578125" style="183" customWidth="1"/>
    <col min="1034" max="1034" width="15.85546875" style="183" customWidth="1"/>
    <col min="1035" max="1035" width="1.42578125" style="183" customWidth="1"/>
    <col min="1036" max="1036" width="18.140625" style="183" bestFit="1" customWidth="1"/>
    <col min="1037" max="1037" width="17.42578125" style="183" bestFit="1" customWidth="1"/>
    <col min="1038" max="1038" width="16.85546875" style="183" customWidth="1"/>
    <col min="1039" max="1280" width="9.140625" style="183"/>
    <col min="1281" max="1281" width="49" style="183" customWidth="1"/>
    <col min="1282" max="1282" width="8" style="183" customWidth="1"/>
    <col min="1283" max="1283" width="0.85546875" style="183" customWidth="1"/>
    <col min="1284" max="1284" width="15" style="183" customWidth="1"/>
    <col min="1285" max="1285" width="1.42578125" style="183" customWidth="1"/>
    <col min="1286" max="1286" width="16.7109375" style="183" bestFit="1" customWidth="1"/>
    <col min="1287" max="1287" width="1.42578125" style="183" customWidth="1"/>
    <col min="1288" max="1288" width="17.28515625" style="183" customWidth="1"/>
    <col min="1289" max="1289" width="1.42578125" style="183" customWidth="1"/>
    <col min="1290" max="1290" width="15.85546875" style="183" customWidth="1"/>
    <col min="1291" max="1291" width="1.42578125" style="183" customWidth="1"/>
    <col min="1292" max="1292" width="18.140625" style="183" bestFit="1" customWidth="1"/>
    <col min="1293" max="1293" width="17.42578125" style="183" bestFit="1" customWidth="1"/>
    <col min="1294" max="1294" width="16.85546875" style="183" customWidth="1"/>
    <col min="1295" max="1536" width="9.140625" style="183"/>
    <col min="1537" max="1537" width="49" style="183" customWidth="1"/>
    <col min="1538" max="1538" width="8" style="183" customWidth="1"/>
    <col min="1539" max="1539" width="0.85546875" style="183" customWidth="1"/>
    <col min="1540" max="1540" width="15" style="183" customWidth="1"/>
    <col min="1541" max="1541" width="1.42578125" style="183" customWidth="1"/>
    <col min="1542" max="1542" width="16.7109375" style="183" bestFit="1" customWidth="1"/>
    <col min="1543" max="1543" width="1.42578125" style="183" customWidth="1"/>
    <col min="1544" max="1544" width="17.28515625" style="183" customWidth="1"/>
    <col min="1545" max="1545" width="1.42578125" style="183" customWidth="1"/>
    <col min="1546" max="1546" width="15.85546875" style="183" customWidth="1"/>
    <col min="1547" max="1547" width="1.42578125" style="183" customWidth="1"/>
    <col min="1548" max="1548" width="18.140625" style="183" bestFit="1" customWidth="1"/>
    <col min="1549" max="1549" width="17.42578125" style="183" bestFit="1" customWidth="1"/>
    <col min="1550" max="1550" width="16.85546875" style="183" customWidth="1"/>
    <col min="1551" max="1792" width="9.140625" style="183"/>
    <col min="1793" max="1793" width="49" style="183" customWidth="1"/>
    <col min="1794" max="1794" width="8" style="183" customWidth="1"/>
    <col min="1795" max="1795" width="0.85546875" style="183" customWidth="1"/>
    <col min="1796" max="1796" width="15" style="183" customWidth="1"/>
    <col min="1797" max="1797" width="1.42578125" style="183" customWidth="1"/>
    <col min="1798" max="1798" width="16.7109375" style="183" bestFit="1" customWidth="1"/>
    <col min="1799" max="1799" width="1.42578125" style="183" customWidth="1"/>
    <col min="1800" max="1800" width="17.28515625" style="183" customWidth="1"/>
    <col min="1801" max="1801" width="1.42578125" style="183" customWidth="1"/>
    <col min="1802" max="1802" width="15.85546875" style="183" customWidth="1"/>
    <col min="1803" max="1803" width="1.42578125" style="183" customWidth="1"/>
    <col min="1804" max="1804" width="18.140625" style="183" bestFit="1" customWidth="1"/>
    <col min="1805" max="1805" width="17.42578125" style="183" bestFit="1" customWidth="1"/>
    <col min="1806" max="1806" width="16.85546875" style="183" customWidth="1"/>
    <col min="1807" max="2048" width="9.140625" style="183"/>
    <col min="2049" max="2049" width="49" style="183" customWidth="1"/>
    <col min="2050" max="2050" width="8" style="183" customWidth="1"/>
    <col min="2051" max="2051" width="0.85546875" style="183" customWidth="1"/>
    <col min="2052" max="2052" width="15" style="183" customWidth="1"/>
    <col min="2053" max="2053" width="1.42578125" style="183" customWidth="1"/>
    <col min="2054" max="2054" width="16.7109375" style="183" bestFit="1" customWidth="1"/>
    <col min="2055" max="2055" width="1.42578125" style="183" customWidth="1"/>
    <col min="2056" max="2056" width="17.28515625" style="183" customWidth="1"/>
    <col min="2057" max="2057" width="1.42578125" style="183" customWidth="1"/>
    <col min="2058" max="2058" width="15.85546875" style="183" customWidth="1"/>
    <col min="2059" max="2059" width="1.42578125" style="183" customWidth="1"/>
    <col min="2060" max="2060" width="18.140625" style="183" bestFit="1" customWidth="1"/>
    <col min="2061" max="2061" width="17.42578125" style="183" bestFit="1" customWidth="1"/>
    <col min="2062" max="2062" width="16.85546875" style="183" customWidth="1"/>
    <col min="2063" max="2304" width="9.140625" style="183"/>
    <col min="2305" max="2305" width="49" style="183" customWidth="1"/>
    <col min="2306" max="2306" width="8" style="183" customWidth="1"/>
    <col min="2307" max="2307" width="0.85546875" style="183" customWidth="1"/>
    <col min="2308" max="2308" width="15" style="183" customWidth="1"/>
    <col min="2309" max="2309" width="1.42578125" style="183" customWidth="1"/>
    <col min="2310" max="2310" width="16.7109375" style="183" bestFit="1" customWidth="1"/>
    <col min="2311" max="2311" width="1.42578125" style="183" customWidth="1"/>
    <col min="2312" max="2312" width="17.28515625" style="183" customWidth="1"/>
    <col min="2313" max="2313" width="1.42578125" style="183" customWidth="1"/>
    <col min="2314" max="2314" width="15.85546875" style="183" customWidth="1"/>
    <col min="2315" max="2315" width="1.42578125" style="183" customWidth="1"/>
    <col min="2316" max="2316" width="18.140625" style="183" bestFit="1" customWidth="1"/>
    <col min="2317" max="2317" width="17.42578125" style="183" bestFit="1" customWidth="1"/>
    <col min="2318" max="2318" width="16.85546875" style="183" customWidth="1"/>
    <col min="2319" max="2560" width="9.140625" style="183"/>
    <col min="2561" max="2561" width="49" style="183" customWidth="1"/>
    <col min="2562" max="2562" width="8" style="183" customWidth="1"/>
    <col min="2563" max="2563" width="0.85546875" style="183" customWidth="1"/>
    <col min="2564" max="2564" width="15" style="183" customWidth="1"/>
    <col min="2565" max="2565" width="1.42578125" style="183" customWidth="1"/>
    <col min="2566" max="2566" width="16.7109375" style="183" bestFit="1" customWidth="1"/>
    <col min="2567" max="2567" width="1.42578125" style="183" customWidth="1"/>
    <col min="2568" max="2568" width="17.28515625" style="183" customWidth="1"/>
    <col min="2569" max="2569" width="1.42578125" style="183" customWidth="1"/>
    <col min="2570" max="2570" width="15.85546875" style="183" customWidth="1"/>
    <col min="2571" max="2571" width="1.42578125" style="183" customWidth="1"/>
    <col min="2572" max="2572" width="18.140625" style="183" bestFit="1" customWidth="1"/>
    <col min="2573" max="2573" width="17.42578125" style="183" bestFit="1" customWidth="1"/>
    <col min="2574" max="2574" width="16.85546875" style="183" customWidth="1"/>
    <col min="2575" max="2816" width="9.140625" style="183"/>
    <col min="2817" max="2817" width="49" style="183" customWidth="1"/>
    <col min="2818" max="2818" width="8" style="183" customWidth="1"/>
    <col min="2819" max="2819" width="0.85546875" style="183" customWidth="1"/>
    <col min="2820" max="2820" width="15" style="183" customWidth="1"/>
    <col min="2821" max="2821" width="1.42578125" style="183" customWidth="1"/>
    <col min="2822" max="2822" width="16.7109375" style="183" bestFit="1" customWidth="1"/>
    <col min="2823" max="2823" width="1.42578125" style="183" customWidth="1"/>
    <col min="2824" max="2824" width="17.28515625" style="183" customWidth="1"/>
    <col min="2825" max="2825" width="1.42578125" style="183" customWidth="1"/>
    <col min="2826" max="2826" width="15.85546875" style="183" customWidth="1"/>
    <col min="2827" max="2827" width="1.42578125" style="183" customWidth="1"/>
    <col min="2828" max="2828" width="18.140625" style="183" bestFit="1" customWidth="1"/>
    <col min="2829" max="2829" width="17.42578125" style="183" bestFit="1" customWidth="1"/>
    <col min="2830" max="2830" width="16.85546875" style="183" customWidth="1"/>
    <col min="2831" max="3072" width="9.140625" style="183"/>
    <col min="3073" max="3073" width="49" style="183" customWidth="1"/>
    <col min="3074" max="3074" width="8" style="183" customWidth="1"/>
    <col min="3075" max="3075" width="0.85546875" style="183" customWidth="1"/>
    <col min="3076" max="3076" width="15" style="183" customWidth="1"/>
    <col min="3077" max="3077" width="1.42578125" style="183" customWidth="1"/>
    <col min="3078" max="3078" width="16.7109375" style="183" bestFit="1" customWidth="1"/>
    <col min="3079" max="3079" width="1.42578125" style="183" customWidth="1"/>
    <col min="3080" max="3080" width="17.28515625" style="183" customWidth="1"/>
    <col min="3081" max="3081" width="1.42578125" style="183" customWidth="1"/>
    <col min="3082" max="3082" width="15.85546875" style="183" customWidth="1"/>
    <col min="3083" max="3083" width="1.42578125" style="183" customWidth="1"/>
    <col min="3084" max="3084" width="18.140625" style="183" bestFit="1" customWidth="1"/>
    <col min="3085" max="3085" width="17.42578125" style="183" bestFit="1" customWidth="1"/>
    <col min="3086" max="3086" width="16.85546875" style="183" customWidth="1"/>
    <col min="3087" max="3328" width="9.140625" style="183"/>
    <col min="3329" max="3329" width="49" style="183" customWidth="1"/>
    <col min="3330" max="3330" width="8" style="183" customWidth="1"/>
    <col min="3331" max="3331" width="0.85546875" style="183" customWidth="1"/>
    <col min="3332" max="3332" width="15" style="183" customWidth="1"/>
    <col min="3333" max="3333" width="1.42578125" style="183" customWidth="1"/>
    <col min="3334" max="3334" width="16.7109375" style="183" bestFit="1" customWidth="1"/>
    <col min="3335" max="3335" width="1.42578125" style="183" customWidth="1"/>
    <col min="3336" max="3336" width="17.28515625" style="183" customWidth="1"/>
    <col min="3337" max="3337" width="1.42578125" style="183" customWidth="1"/>
    <col min="3338" max="3338" width="15.85546875" style="183" customWidth="1"/>
    <col min="3339" max="3339" width="1.42578125" style="183" customWidth="1"/>
    <col min="3340" max="3340" width="18.140625" style="183" bestFit="1" customWidth="1"/>
    <col min="3341" max="3341" width="17.42578125" style="183" bestFit="1" customWidth="1"/>
    <col min="3342" max="3342" width="16.85546875" style="183" customWidth="1"/>
    <col min="3343" max="3584" width="9.140625" style="183"/>
    <col min="3585" max="3585" width="49" style="183" customWidth="1"/>
    <col min="3586" max="3586" width="8" style="183" customWidth="1"/>
    <col min="3587" max="3587" width="0.85546875" style="183" customWidth="1"/>
    <col min="3588" max="3588" width="15" style="183" customWidth="1"/>
    <col min="3589" max="3589" width="1.42578125" style="183" customWidth="1"/>
    <col min="3590" max="3590" width="16.7109375" style="183" bestFit="1" customWidth="1"/>
    <col min="3591" max="3591" width="1.42578125" style="183" customWidth="1"/>
    <col min="3592" max="3592" width="17.28515625" style="183" customWidth="1"/>
    <col min="3593" max="3593" width="1.42578125" style="183" customWidth="1"/>
    <col min="3594" max="3594" width="15.85546875" style="183" customWidth="1"/>
    <col min="3595" max="3595" width="1.42578125" style="183" customWidth="1"/>
    <col min="3596" max="3596" width="18.140625" style="183" bestFit="1" customWidth="1"/>
    <col min="3597" max="3597" width="17.42578125" style="183" bestFit="1" customWidth="1"/>
    <col min="3598" max="3598" width="16.85546875" style="183" customWidth="1"/>
    <col min="3599" max="3840" width="9.140625" style="183"/>
    <col min="3841" max="3841" width="49" style="183" customWidth="1"/>
    <col min="3842" max="3842" width="8" style="183" customWidth="1"/>
    <col min="3843" max="3843" width="0.85546875" style="183" customWidth="1"/>
    <col min="3844" max="3844" width="15" style="183" customWidth="1"/>
    <col min="3845" max="3845" width="1.42578125" style="183" customWidth="1"/>
    <col min="3846" max="3846" width="16.7109375" style="183" bestFit="1" customWidth="1"/>
    <col min="3847" max="3847" width="1.42578125" style="183" customWidth="1"/>
    <col min="3848" max="3848" width="17.28515625" style="183" customWidth="1"/>
    <col min="3849" max="3849" width="1.42578125" style="183" customWidth="1"/>
    <col min="3850" max="3850" width="15.85546875" style="183" customWidth="1"/>
    <col min="3851" max="3851" width="1.42578125" style="183" customWidth="1"/>
    <col min="3852" max="3852" width="18.140625" style="183" bestFit="1" customWidth="1"/>
    <col min="3853" max="3853" width="17.42578125" style="183" bestFit="1" customWidth="1"/>
    <col min="3854" max="3854" width="16.85546875" style="183" customWidth="1"/>
    <col min="3855" max="4096" width="9.140625" style="183"/>
    <col min="4097" max="4097" width="49" style="183" customWidth="1"/>
    <col min="4098" max="4098" width="8" style="183" customWidth="1"/>
    <col min="4099" max="4099" width="0.85546875" style="183" customWidth="1"/>
    <col min="4100" max="4100" width="15" style="183" customWidth="1"/>
    <col min="4101" max="4101" width="1.42578125" style="183" customWidth="1"/>
    <col min="4102" max="4102" width="16.7109375" style="183" bestFit="1" customWidth="1"/>
    <col min="4103" max="4103" width="1.42578125" style="183" customWidth="1"/>
    <col min="4104" max="4104" width="17.28515625" style="183" customWidth="1"/>
    <col min="4105" max="4105" width="1.42578125" style="183" customWidth="1"/>
    <col min="4106" max="4106" width="15.85546875" style="183" customWidth="1"/>
    <col min="4107" max="4107" width="1.42578125" style="183" customWidth="1"/>
    <col min="4108" max="4108" width="18.140625" style="183" bestFit="1" customWidth="1"/>
    <col min="4109" max="4109" width="17.42578125" style="183" bestFit="1" customWidth="1"/>
    <col min="4110" max="4110" width="16.85546875" style="183" customWidth="1"/>
    <col min="4111" max="4352" width="9.140625" style="183"/>
    <col min="4353" max="4353" width="49" style="183" customWidth="1"/>
    <col min="4354" max="4354" width="8" style="183" customWidth="1"/>
    <col min="4355" max="4355" width="0.85546875" style="183" customWidth="1"/>
    <col min="4356" max="4356" width="15" style="183" customWidth="1"/>
    <col min="4357" max="4357" width="1.42578125" style="183" customWidth="1"/>
    <col min="4358" max="4358" width="16.7109375" style="183" bestFit="1" customWidth="1"/>
    <col min="4359" max="4359" width="1.42578125" style="183" customWidth="1"/>
    <col min="4360" max="4360" width="17.28515625" style="183" customWidth="1"/>
    <col min="4361" max="4361" width="1.42578125" style="183" customWidth="1"/>
    <col min="4362" max="4362" width="15.85546875" style="183" customWidth="1"/>
    <col min="4363" max="4363" width="1.42578125" style="183" customWidth="1"/>
    <col min="4364" max="4364" width="18.140625" style="183" bestFit="1" customWidth="1"/>
    <col min="4365" max="4365" width="17.42578125" style="183" bestFit="1" customWidth="1"/>
    <col min="4366" max="4366" width="16.85546875" style="183" customWidth="1"/>
    <col min="4367" max="4608" width="9.140625" style="183"/>
    <col min="4609" max="4609" width="49" style="183" customWidth="1"/>
    <col min="4610" max="4610" width="8" style="183" customWidth="1"/>
    <col min="4611" max="4611" width="0.85546875" style="183" customWidth="1"/>
    <col min="4612" max="4612" width="15" style="183" customWidth="1"/>
    <col min="4613" max="4613" width="1.42578125" style="183" customWidth="1"/>
    <col min="4614" max="4614" width="16.7109375" style="183" bestFit="1" customWidth="1"/>
    <col min="4615" max="4615" width="1.42578125" style="183" customWidth="1"/>
    <col min="4616" max="4616" width="17.28515625" style="183" customWidth="1"/>
    <col min="4617" max="4617" width="1.42578125" style="183" customWidth="1"/>
    <col min="4618" max="4618" width="15.85546875" style="183" customWidth="1"/>
    <col min="4619" max="4619" width="1.42578125" style="183" customWidth="1"/>
    <col min="4620" max="4620" width="18.140625" style="183" bestFit="1" customWidth="1"/>
    <col min="4621" max="4621" width="17.42578125" style="183" bestFit="1" customWidth="1"/>
    <col min="4622" max="4622" width="16.85546875" style="183" customWidth="1"/>
    <col min="4623" max="4864" width="9.140625" style="183"/>
    <col min="4865" max="4865" width="49" style="183" customWidth="1"/>
    <col min="4866" max="4866" width="8" style="183" customWidth="1"/>
    <col min="4867" max="4867" width="0.85546875" style="183" customWidth="1"/>
    <col min="4868" max="4868" width="15" style="183" customWidth="1"/>
    <col min="4869" max="4869" width="1.42578125" style="183" customWidth="1"/>
    <col min="4870" max="4870" width="16.7109375" style="183" bestFit="1" customWidth="1"/>
    <col min="4871" max="4871" width="1.42578125" style="183" customWidth="1"/>
    <col min="4872" max="4872" width="17.28515625" style="183" customWidth="1"/>
    <col min="4873" max="4873" width="1.42578125" style="183" customWidth="1"/>
    <col min="4874" max="4874" width="15.85546875" style="183" customWidth="1"/>
    <col min="4875" max="4875" width="1.42578125" style="183" customWidth="1"/>
    <col min="4876" max="4876" width="18.140625" style="183" bestFit="1" customWidth="1"/>
    <col min="4877" max="4877" width="17.42578125" style="183" bestFit="1" customWidth="1"/>
    <col min="4878" max="4878" width="16.85546875" style="183" customWidth="1"/>
    <col min="4879" max="5120" width="9.140625" style="183"/>
    <col min="5121" max="5121" width="49" style="183" customWidth="1"/>
    <col min="5122" max="5122" width="8" style="183" customWidth="1"/>
    <col min="5123" max="5123" width="0.85546875" style="183" customWidth="1"/>
    <col min="5124" max="5124" width="15" style="183" customWidth="1"/>
    <col min="5125" max="5125" width="1.42578125" style="183" customWidth="1"/>
    <col min="5126" max="5126" width="16.7109375" style="183" bestFit="1" customWidth="1"/>
    <col min="5127" max="5127" width="1.42578125" style="183" customWidth="1"/>
    <col min="5128" max="5128" width="17.28515625" style="183" customWidth="1"/>
    <col min="5129" max="5129" width="1.42578125" style="183" customWidth="1"/>
    <col min="5130" max="5130" width="15.85546875" style="183" customWidth="1"/>
    <col min="5131" max="5131" width="1.42578125" style="183" customWidth="1"/>
    <col min="5132" max="5132" width="18.140625" style="183" bestFit="1" customWidth="1"/>
    <col min="5133" max="5133" width="17.42578125" style="183" bestFit="1" customWidth="1"/>
    <col min="5134" max="5134" width="16.85546875" style="183" customWidth="1"/>
    <col min="5135" max="5376" width="9.140625" style="183"/>
    <col min="5377" max="5377" width="49" style="183" customWidth="1"/>
    <col min="5378" max="5378" width="8" style="183" customWidth="1"/>
    <col min="5379" max="5379" width="0.85546875" style="183" customWidth="1"/>
    <col min="5380" max="5380" width="15" style="183" customWidth="1"/>
    <col min="5381" max="5381" width="1.42578125" style="183" customWidth="1"/>
    <col min="5382" max="5382" width="16.7109375" style="183" bestFit="1" customWidth="1"/>
    <col min="5383" max="5383" width="1.42578125" style="183" customWidth="1"/>
    <col min="5384" max="5384" width="17.28515625" style="183" customWidth="1"/>
    <col min="5385" max="5385" width="1.42578125" style="183" customWidth="1"/>
    <col min="5386" max="5386" width="15.85546875" style="183" customWidth="1"/>
    <col min="5387" max="5387" width="1.42578125" style="183" customWidth="1"/>
    <col min="5388" max="5388" width="18.140625" style="183" bestFit="1" customWidth="1"/>
    <col min="5389" max="5389" width="17.42578125" style="183" bestFit="1" customWidth="1"/>
    <col min="5390" max="5390" width="16.85546875" style="183" customWidth="1"/>
    <col min="5391" max="5632" width="9.140625" style="183"/>
    <col min="5633" max="5633" width="49" style="183" customWidth="1"/>
    <col min="5634" max="5634" width="8" style="183" customWidth="1"/>
    <col min="5635" max="5635" width="0.85546875" style="183" customWidth="1"/>
    <col min="5636" max="5636" width="15" style="183" customWidth="1"/>
    <col min="5637" max="5637" width="1.42578125" style="183" customWidth="1"/>
    <col min="5638" max="5638" width="16.7109375" style="183" bestFit="1" customWidth="1"/>
    <col min="5639" max="5639" width="1.42578125" style="183" customWidth="1"/>
    <col min="5640" max="5640" width="17.28515625" style="183" customWidth="1"/>
    <col min="5641" max="5641" width="1.42578125" style="183" customWidth="1"/>
    <col min="5642" max="5642" width="15.85546875" style="183" customWidth="1"/>
    <col min="5643" max="5643" width="1.42578125" style="183" customWidth="1"/>
    <col min="5644" max="5644" width="18.140625" style="183" bestFit="1" customWidth="1"/>
    <col min="5645" max="5645" width="17.42578125" style="183" bestFit="1" customWidth="1"/>
    <col min="5646" max="5646" width="16.85546875" style="183" customWidth="1"/>
    <col min="5647" max="5888" width="9.140625" style="183"/>
    <col min="5889" max="5889" width="49" style="183" customWidth="1"/>
    <col min="5890" max="5890" width="8" style="183" customWidth="1"/>
    <col min="5891" max="5891" width="0.85546875" style="183" customWidth="1"/>
    <col min="5892" max="5892" width="15" style="183" customWidth="1"/>
    <col min="5893" max="5893" width="1.42578125" style="183" customWidth="1"/>
    <col min="5894" max="5894" width="16.7109375" style="183" bestFit="1" customWidth="1"/>
    <col min="5895" max="5895" width="1.42578125" style="183" customWidth="1"/>
    <col min="5896" max="5896" width="17.28515625" style="183" customWidth="1"/>
    <col min="5897" max="5897" width="1.42578125" style="183" customWidth="1"/>
    <col min="5898" max="5898" width="15.85546875" style="183" customWidth="1"/>
    <col min="5899" max="5899" width="1.42578125" style="183" customWidth="1"/>
    <col min="5900" max="5900" width="18.140625" style="183" bestFit="1" customWidth="1"/>
    <col min="5901" max="5901" width="17.42578125" style="183" bestFit="1" customWidth="1"/>
    <col min="5902" max="5902" width="16.85546875" style="183" customWidth="1"/>
    <col min="5903" max="6144" width="9.140625" style="183"/>
    <col min="6145" max="6145" width="49" style="183" customWidth="1"/>
    <col min="6146" max="6146" width="8" style="183" customWidth="1"/>
    <col min="6147" max="6147" width="0.85546875" style="183" customWidth="1"/>
    <col min="6148" max="6148" width="15" style="183" customWidth="1"/>
    <col min="6149" max="6149" width="1.42578125" style="183" customWidth="1"/>
    <col min="6150" max="6150" width="16.7109375" style="183" bestFit="1" customWidth="1"/>
    <col min="6151" max="6151" width="1.42578125" style="183" customWidth="1"/>
    <col min="6152" max="6152" width="17.28515625" style="183" customWidth="1"/>
    <col min="6153" max="6153" width="1.42578125" style="183" customWidth="1"/>
    <col min="6154" max="6154" width="15.85546875" style="183" customWidth="1"/>
    <col min="6155" max="6155" width="1.42578125" style="183" customWidth="1"/>
    <col min="6156" max="6156" width="18.140625" style="183" bestFit="1" customWidth="1"/>
    <col min="6157" max="6157" width="17.42578125" style="183" bestFit="1" customWidth="1"/>
    <col min="6158" max="6158" width="16.85546875" style="183" customWidth="1"/>
    <col min="6159" max="6400" width="9.140625" style="183"/>
    <col min="6401" max="6401" width="49" style="183" customWidth="1"/>
    <col min="6402" max="6402" width="8" style="183" customWidth="1"/>
    <col min="6403" max="6403" width="0.85546875" style="183" customWidth="1"/>
    <col min="6404" max="6404" width="15" style="183" customWidth="1"/>
    <col min="6405" max="6405" width="1.42578125" style="183" customWidth="1"/>
    <col min="6406" max="6406" width="16.7109375" style="183" bestFit="1" customWidth="1"/>
    <col min="6407" max="6407" width="1.42578125" style="183" customWidth="1"/>
    <col min="6408" max="6408" width="17.28515625" style="183" customWidth="1"/>
    <col min="6409" max="6409" width="1.42578125" style="183" customWidth="1"/>
    <col min="6410" max="6410" width="15.85546875" style="183" customWidth="1"/>
    <col min="6411" max="6411" width="1.42578125" style="183" customWidth="1"/>
    <col min="6412" max="6412" width="18.140625" style="183" bestFit="1" customWidth="1"/>
    <col min="6413" max="6413" width="17.42578125" style="183" bestFit="1" customWidth="1"/>
    <col min="6414" max="6414" width="16.85546875" style="183" customWidth="1"/>
    <col min="6415" max="6656" width="9.140625" style="183"/>
    <col min="6657" max="6657" width="49" style="183" customWidth="1"/>
    <col min="6658" max="6658" width="8" style="183" customWidth="1"/>
    <col min="6659" max="6659" width="0.85546875" style="183" customWidth="1"/>
    <col min="6660" max="6660" width="15" style="183" customWidth="1"/>
    <col min="6661" max="6661" width="1.42578125" style="183" customWidth="1"/>
    <col min="6662" max="6662" width="16.7109375" style="183" bestFit="1" customWidth="1"/>
    <col min="6663" max="6663" width="1.42578125" style="183" customWidth="1"/>
    <col min="6664" max="6664" width="17.28515625" style="183" customWidth="1"/>
    <col min="6665" max="6665" width="1.42578125" style="183" customWidth="1"/>
    <col min="6666" max="6666" width="15.85546875" style="183" customWidth="1"/>
    <col min="6667" max="6667" width="1.42578125" style="183" customWidth="1"/>
    <col min="6668" max="6668" width="18.140625" style="183" bestFit="1" customWidth="1"/>
    <col min="6669" max="6669" width="17.42578125" style="183" bestFit="1" customWidth="1"/>
    <col min="6670" max="6670" width="16.85546875" style="183" customWidth="1"/>
    <col min="6671" max="6912" width="9.140625" style="183"/>
    <col min="6913" max="6913" width="49" style="183" customWidth="1"/>
    <col min="6914" max="6914" width="8" style="183" customWidth="1"/>
    <col min="6915" max="6915" width="0.85546875" style="183" customWidth="1"/>
    <col min="6916" max="6916" width="15" style="183" customWidth="1"/>
    <col min="6917" max="6917" width="1.42578125" style="183" customWidth="1"/>
    <col min="6918" max="6918" width="16.7109375" style="183" bestFit="1" customWidth="1"/>
    <col min="6919" max="6919" width="1.42578125" style="183" customWidth="1"/>
    <col min="6920" max="6920" width="17.28515625" style="183" customWidth="1"/>
    <col min="6921" max="6921" width="1.42578125" style="183" customWidth="1"/>
    <col min="6922" max="6922" width="15.85546875" style="183" customWidth="1"/>
    <col min="6923" max="6923" width="1.42578125" style="183" customWidth="1"/>
    <col min="6924" max="6924" width="18.140625" style="183" bestFit="1" customWidth="1"/>
    <col min="6925" max="6925" width="17.42578125" style="183" bestFit="1" customWidth="1"/>
    <col min="6926" max="6926" width="16.85546875" style="183" customWidth="1"/>
    <col min="6927" max="7168" width="9.140625" style="183"/>
    <col min="7169" max="7169" width="49" style="183" customWidth="1"/>
    <col min="7170" max="7170" width="8" style="183" customWidth="1"/>
    <col min="7171" max="7171" width="0.85546875" style="183" customWidth="1"/>
    <col min="7172" max="7172" width="15" style="183" customWidth="1"/>
    <col min="7173" max="7173" width="1.42578125" style="183" customWidth="1"/>
    <col min="7174" max="7174" width="16.7109375" style="183" bestFit="1" customWidth="1"/>
    <col min="7175" max="7175" width="1.42578125" style="183" customWidth="1"/>
    <col min="7176" max="7176" width="17.28515625" style="183" customWidth="1"/>
    <col min="7177" max="7177" width="1.42578125" style="183" customWidth="1"/>
    <col min="7178" max="7178" width="15.85546875" style="183" customWidth="1"/>
    <col min="7179" max="7179" width="1.42578125" style="183" customWidth="1"/>
    <col min="7180" max="7180" width="18.140625" style="183" bestFit="1" customWidth="1"/>
    <col min="7181" max="7181" width="17.42578125" style="183" bestFit="1" customWidth="1"/>
    <col min="7182" max="7182" width="16.85546875" style="183" customWidth="1"/>
    <col min="7183" max="7424" width="9.140625" style="183"/>
    <col min="7425" max="7425" width="49" style="183" customWidth="1"/>
    <col min="7426" max="7426" width="8" style="183" customWidth="1"/>
    <col min="7427" max="7427" width="0.85546875" style="183" customWidth="1"/>
    <col min="7428" max="7428" width="15" style="183" customWidth="1"/>
    <col min="7429" max="7429" width="1.42578125" style="183" customWidth="1"/>
    <col min="7430" max="7430" width="16.7109375" style="183" bestFit="1" customWidth="1"/>
    <col min="7431" max="7431" width="1.42578125" style="183" customWidth="1"/>
    <col min="7432" max="7432" width="17.28515625" style="183" customWidth="1"/>
    <col min="7433" max="7433" width="1.42578125" style="183" customWidth="1"/>
    <col min="7434" max="7434" width="15.85546875" style="183" customWidth="1"/>
    <col min="7435" max="7435" width="1.42578125" style="183" customWidth="1"/>
    <col min="7436" max="7436" width="18.140625" style="183" bestFit="1" customWidth="1"/>
    <col min="7437" max="7437" width="17.42578125" style="183" bestFit="1" customWidth="1"/>
    <col min="7438" max="7438" width="16.85546875" style="183" customWidth="1"/>
    <col min="7439" max="7680" width="9.140625" style="183"/>
    <col min="7681" max="7681" width="49" style="183" customWidth="1"/>
    <col min="7682" max="7682" width="8" style="183" customWidth="1"/>
    <col min="7683" max="7683" width="0.85546875" style="183" customWidth="1"/>
    <col min="7684" max="7684" width="15" style="183" customWidth="1"/>
    <col min="7685" max="7685" width="1.42578125" style="183" customWidth="1"/>
    <col min="7686" max="7686" width="16.7109375" style="183" bestFit="1" customWidth="1"/>
    <col min="7687" max="7687" width="1.42578125" style="183" customWidth="1"/>
    <col min="7688" max="7688" width="17.28515625" style="183" customWidth="1"/>
    <col min="7689" max="7689" width="1.42578125" style="183" customWidth="1"/>
    <col min="7690" max="7690" width="15.85546875" style="183" customWidth="1"/>
    <col min="7691" max="7691" width="1.42578125" style="183" customWidth="1"/>
    <col min="7692" max="7692" width="18.140625" style="183" bestFit="1" customWidth="1"/>
    <col min="7693" max="7693" width="17.42578125" style="183" bestFit="1" customWidth="1"/>
    <col min="7694" max="7694" width="16.85546875" style="183" customWidth="1"/>
    <col min="7695" max="7936" width="9.140625" style="183"/>
    <col min="7937" max="7937" width="49" style="183" customWidth="1"/>
    <col min="7938" max="7938" width="8" style="183" customWidth="1"/>
    <col min="7939" max="7939" width="0.85546875" style="183" customWidth="1"/>
    <col min="7940" max="7940" width="15" style="183" customWidth="1"/>
    <col min="7941" max="7941" width="1.42578125" style="183" customWidth="1"/>
    <col min="7942" max="7942" width="16.7109375" style="183" bestFit="1" customWidth="1"/>
    <col min="7943" max="7943" width="1.42578125" style="183" customWidth="1"/>
    <col min="7944" max="7944" width="17.28515625" style="183" customWidth="1"/>
    <col min="7945" max="7945" width="1.42578125" style="183" customWidth="1"/>
    <col min="7946" max="7946" width="15.85546875" style="183" customWidth="1"/>
    <col min="7947" max="7947" width="1.42578125" style="183" customWidth="1"/>
    <col min="7948" max="7948" width="18.140625" style="183" bestFit="1" customWidth="1"/>
    <col min="7949" max="7949" width="17.42578125" style="183" bestFit="1" customWidth="1"/>
    <col min="7950" max="7950" width="16.85546875" style="183" customWidth="1"/>
    <col min="7951" max="8192" width="9.140625" style="183"/>
    <col min="8193" max="8193" width="49" style="183" customWidth="1"/>
    <col min="8194" max="8194" width="8" style="183" customWidth="1"/>
    <col min="8195" max="8195" width="0.85546875" style="183" customWidth="1"/>
    <col min="8196" max="8196" width="15" style="183" customWidth="1"/>
    <col min="8197" max="8197" width="1.42578125" style="183" customWidth="1"/>
    <col min="8198" max="8198" width="16.7109375" style="183" bestFit="1" customWidth="1"/>
    <col min="8199" max="8199" width="1.42578125" style="183" customWidth="1"/>
    <col min="8200" max="8200" width="17.28515625" style="183" customWidth="1"/>
    <col min="8201" max="8201" width="1.42578125" style="183" customWidth="1"/>
    <col min="8202" max="8202" width="15.85546875" style="183" customWidth="1"/>
    <col min="8203" max="8203" width="1.42578125" style="183" customWidth="1"/>
    <col min="8204" max="8204" width="18.140625" style="183" bestFit="1" customWidth="1"/>
    <col min="8205" max="8205" width="17.42578125" style="183" bestFit="1" customWidth="1"/>
    <col min="8206" max="8206" width="16.85546875" style="183" customWidth="1"/>
    <col min="8207" max="8448" width="9.140625" style="183"/>
    <col min="8449" max="8449" width="49" style="183" customWidth="1"/>
    <col min="8450" max="8450" width="8" style="183" customWidth="1"/>
    <col min="8451" max="8451" width="0.85546875" style="183" customWidth="1"/>
    <col min="8452" max="8452" width="15" style="183" customWidth="1"/>
    <col min="8453" max="8453" width="1.42578125" style="183" customWidth="1"/>
    <col min="8454" max="8454" width="16.7109375" style="183" bestFit="1" customWidth="1"/>
    <col min="8455" max="8455" width="1.42578125" style="183" customWidth="1"/>
    <col min="8456" max="8456" width="17.28515625" style="183" customWidth="1"/>
    <col min="8457" max="8457" width="1.42578125" style="183" customWidth="1"/>
    <col min="8458" max="8458" width="15.85546875" style="183" customWidth="1"/>
    <col min="8459" max="8459" width="1.42578125" style="183" customWidth="1"/>
    <col min="8460" max="8460" width="18.140625" style="183" bestFit="1" customWidth="1"/>
    <col min="8461" max="8461" width="17.42578125" style="183" bestFit="1" customWidth="1"/>
    <col min="8462" max="8462" width="16.85546875" style="183" customWidth="1"/>
    <col min="8463" max="8704" width="9.140625" style="183"/>
    <col min="8705" max="8705" width="49" style="183" customWidth="1"/>
    <col min="8706" max="8706" width="8" style="183" customWidth="1"/>
    <col min="8707" max="8707" width="0.85546875" style="183" customWidth="1"/>
    <col min="8708" max="8708" width="15" style="183" customWidth="1"/>
    <col min="8709" max="8709" width="1.42578125" style="183" customWidth="1"/>
    <col min="8710" max="8710" width="16.7109375" style="183" bestFit="1" customWidth="1"/>
    <col min="8711" max="8711" width="1.42578125" style="183" customWidth="1"/>
    <col min="8712" max="8712" width="17.28515625" style="183" customWidth="1"/>
    <col min="8713" max="8713" width="1.42578125" style="183" customWidth="1"/>
    <col min="8714" max="8714" width="15.85546875" style="183" customWidth="1"/>
    <col min="8715" max="8715" width="1.42578125" style="183" customWidth="1"/>
    <col min="8716" max="8716" width="18.140625" style="183" bestFit="1" customWidth="1"/>
    <col min="8717" max="8717" width="17.42578125" style="183" bestFit="1" customWidth="1"/>
    <col min="8718" max="8718" width="16.85546875" style="183" customWidth="1"/>
    <col min="8719" max="8960" width="9.140625" style="183"/>
    <col min="8961" max="8961" width="49" style="183" customWidth="1"/>
    <col min="8962" max="8962" width="8" style="183" customWidth="1"/>
    <col min="8963" max="8963" width="0.85546875" style="183" customWidth="1"/>
    <col min="8964" max="8964" width="15" style="183" customWidth="1"/>
    <col min="8965" max="8965" width="1.42578125" style="183" customWidth="1"/>
    <col min="8966" max="8966" width="16.7109375" style="183" bestFit="1" customWidth="1"/>
    <col min="8967" max="8967" width="1.42578125" style="183" customWidth="1"/>
    <col min="8968" max="8968" width="17.28515625" style="183" customWidth="1"/>
    <col min="8969" max="8969" width="1.42578125" style="183" customWidth="1"/>
    <col min="8970" max="8970" width="15.85546875" style="183" customWidth="1"/>
    <col min="8971" max="8971" width="1.42578125" style="183" customWidth="1"/>
    <col min="8972" max="8972" width="18.140625" style="183" bestFit="1" customWidth="1"/>
    <col min="8973" max="8973" width="17.42578125" style="183" bestFit="1" customWidth="1"/>
    <col min="8974" max="8974" width="16.85546875" style="183" customWidth="1"/>
    <col min="8975" max="9216" width="9.140625" style="183"/>
    <col min="9217" max="9217" width="49" style="183" customWidth="1"/>
    <col min="9218" max="9218" width="8" style="183" customWidth="1"/>
    <col min="9219" max="9219" width="0.85546875" style="183" customWidth="1"/>
    <col min="9220" max="9220" width="15" style="183" customWidth="1"/>
    <col min="9221" max="9221" width="1.42578125" style="183" customWidth="1"/>
    <col min="9222" max="9222" width="16.7109375" style="183" bestFit="1" customWidth="1"/>
    <col min="9223" max="9223" width="1.42578125" style="183" customWidth="1"/>
    <col min="9224" max="9224" width="17.28515625" style="183" customWidth="1"/>
    <col min="9225" max="9225" width="1.42578125" style="183" customWidth="1"/>
    <col min="9226" max="9226" width="15.85546875" style="183" customWidth="1"/>
    <col min="9227" max="9227" width="1.42578125" style="183" customWidth="1"/>
    <col min="9228" max="9228" width="18.140625" style="183" bestFit="1" customWidth="1"/>
    <col min="9229" max="9229" width="17.42578125" style="183" bestFit="1" customWidth="1"/>
    <col min="9230" max="9230" width="16.85546875" style="183" customWidth="1"/>
    <col min="9231" max="9472" width="9.140625" style="183"/>
    <col min="9473" max="9473" width="49" style="183" customWidth="1"/>
    <col min="9474" max="9474" width="8" style="183" customWidth="1"/>
    <col min="9475" max="9475" width="0.85546875" style="183" customWidth="1"/>
    <col min="9476" max="9476" width="15" style="183" customWidth="1"/>
    <col min="9477" max="9477" width="1.42578125" style="183" customWidth="1"/>
    <col min="9478" max="9478" width="16.7109375" style="183" bestFit="1" customWidth="1"/>
    <col min="9479" max="9479" width="1.42578125" style="183" customWidth="1"/>
    <col min="9480" max="9480" width="17.28515625" style="183" customWidth="1"/>
    <col min="9481" max="9481" width="1.42578125" style="183" customWidth="1"/>
    <col min="9482" max="9482" width="15.85546875" style="183" customWidth="1"/>
    <col min="9483" max="9483" width="1.42578125" style="183" customWidth="1"/>
    <col min="9484" max="9484" width="18.140625" style="183" bestFit="1" customWidth="1"/>
    <col min="9485" max="9485" width="17.42578125" style="183" bestFit="1" customWidth="1"/>
    <col min="9486" max="9486" width="16.85546875" style="183" customWidth="1"/>
    <col min="9487" max="9728" width="9.140625" style="183"/>
    <col min="9729" max="9729" width="49" style="183" customWidth="1"/>
    <col min="9730" max="9730" width="8" style="183" customWidth="1"/>
    <col min="9731" max="9731" width="0.85546875" style="183" customWidth="1"/>
    <col min="9732" max="9732" width="15" style="183" customWidth="1"/>
    <col min="9733" max="9733" width="1.42578125" style="183" customWidth="1"/>
    <col min="9734" max="9734" width="16.7109375" style="183" bestFit="1" customWidth="1"/>
    <col min="9735" max="9735" width="1.42578125" style="183" customWidth="1"/>
    <col min="9736" max="9736" width="17.28515625" style="183" customWidth="1"/>
    <col min="9737" max="9737" width="1.42578125" style="183" customWidth="1"/>
    <col min="9738" max="9738" width="15.85546875" style="183" customWidth="1"/>
    <col min="9739" max="9739" width="1.42578125" style="183" customWidth="1"/>
    <col min="9740" max="9740" width="18.140625" style="183" bestFit="1" customWidth="1"/>
    <col min="9741" max="9741" width="17.42578125" style="183" bestFit="1" customWidth="1"/>
    <col min="9742" max="9742" width="16.85546875" style="183" customWidth="1"/>
    <col min="9743" max="9984" width="9.140625" style="183"/>
    <col min="9985" max="9985" width="49" style="183" customWidth="1"/>
    <col min="9986" max="9986" width="8" style="183" customWidth="1"/>
    <col min="9987" max="9987" width="0.85546875" style="183" customWidth="1"/>
    <col min="9988" max="9988" width="15" style="183" customWidth="1"/>
    <col min="9989" max="9989" width="1.42578125" style="183" customWidth="1"/>
    <col min="9990" max="9990" width="16.7109375" style="183" bestFit="1" customWidth="1"/>
    <col min="9991" max="9991" width="1.42578125" style="183" customWidth="1"/>
    <col min="9992" max="9992" width="17.28515625" style="183" customWidth="1"/>
    <col min="9993" max="9993" width="1.42578125" style="183" customWidth="1"/>
    <col min="9994" max="9994" width="15.85546875" style="183" customWidth="1"/>
    <col min="9995" max="9995" width="1.42578125" style="183" customWidth="1"/>
    <col min="9996" max="9996" width="18.140625" style="183" bestFit="1" customWidth="1"/>
    <col min="9997" max="9997" width="17.42578125" style="183" bestFit="1" customWidth="1"/>
    <col min="9998" max="9998" width="16.85546875" style="183" customWidth="1"/>
    <col min="9999" max="10240" width="9.140625" style="183"/>
    <col min="10241" max="10241" width="49" style="183" customWidth="1"/>
    <col min="10242" max="10242" width="8" style="183" customWidth="1"/>
    <col min="10243" max="10243" width="0.85546875" style="183" customWidth="1"/>
    <col min="10244" max="10244" width="15" style="183" customWidth="1"/>
    <col min="10245" max="10245" width="1.42578125" style="183" customWidth="1"/>
    <col min="10246" max="10246" width="16.7109375" style="183" bestFit="1" customWidth="1"/>
    <col min="10247" max="10247" width="1.42578125" style="183" customWidth="1"/>
    <col min="10248" max="10248" width="17.28515625" style="183" customWidth="1"/>
    <col min="10249" max="10249" width="1.42578125" style="183" customWidth="1"/>
    <col min="10250" max="10250" width="15.85546875" style="183" customWidth="1"/>
    <col min="10251" max="10251" width="1.42578125" style="183" customWidth="1"/>
    <col min="10252" max="10252" width="18.140625" style="183" bestFit="1" customWidth="1"/>
    <col min="10253" max="10253" width="17.42578125" style="183" bestFit="1" customWidth="1"/>
    <col min="10254" max="10254" width="16.85546875" style="183" customWidth="1"/>
    <col min="10255" max="10496" width="9.140625" style="183"/>
    <col min="10497" max="10497" width="49" style="183" customWidth="1"/>
    <col min="10498" max="10498" width="8" style="183" customWidth="1"/>
    <col min="10499" max="10499" width="0.85546875" style="183" customWidth="1"/>
    <col min="10500" max="10500" width="15" style="183" customWidth="1"/>
    <col min="10501" max="10501" width="1.42578125" style="183" customWidth="1"/>
    <col min="10502" max="10502" width="16.7109375" style="183" bestFit="1" customWidth="1"/>
    <col min="10503" max="10503" width="1.42578125" style="183" customWidth="1"/>
    <col min="10504" max="10504" width="17.28515625" style="183" customWidth="1"/>
    <col min="10505" max="10505" width="1.42578125" style="183" customWidth="1"/>
    <col min="10506" max="10506" width="15.85546875" style="183" customWidth="1"/>
    <col min="10507" max="10507" width="1.42578125" style="183" customWidth="1"/>
    <col min="10508" max="10508" width="18.140625" style="183" bestFit="1" customWidth="1"/>
    <col min="10509" max="10509" width="17.42578125" style="183" bestFit="1" customWidth="1"/>
    <col min="10510" max="10510" width="16.85546875" style="183" customWidth="1"/>
    <col min="10511" max="10752" width="9.140625" style="183"/>
    <col min="10753" max="10753" width="49" style="183" customWidth="1"/>
    <col min="10754" max="10754" width="8" style="183" customWidth="1"/>
    <col min="10755" max="10755" width="0.85546875" style="183" customWidth="1"/>
    <col min="10756" max="10756" width="15" style="183" customWidth="1"/>
    <col min="10757" max="10757" width="1.42578125" style="183" customWidth="1"/>
    <col min="10758" max="10758" width="16.7109375" style="183" bestFit="1" customWidth="1"/>
    <col min="10759" max="10759" width="1.42578125" style="183" customWidth="1"/>
    <col min="10760" max="10760" width="17.28515625" style="183" customWidth="1"/>
    <col min="10761" max="10761" width="1.42578125" style="183" customWidth="1"/>
    <col min="10762" max="10762" width="15.85546875" style="183" customWidth="1"/>
    <col min="10763" max="10763" width="1.42578125" style="183" customWidth="1"/>
    <col min="10764" max="10764" width="18.140625" style="183" bestFit="1" customWidth="1"/>
    <col min="10765" max="10765" width="17.42578125" style="183" bestFit="1" customWidth="1"/>
    <col min="10766" max="10766" width="16.85546875" style="183" customWidth="1"/>
    <col min="10767" max="11008" width="9.140625" style="183"/>
    <col min="11009" max="11009" width="49" style="183" customWidth="1"/>
    <col min="11010" max="11010" width="8" style="183" customWidth="1"/>
    <col min="11011" max="11011" width="0.85546875" style="183" customWidth="1"/>
    <col min="11012" max="11012" width="15" style="183" customWidth="1"/>
    <col min="11013" max="11013" width="1.42578125" style="183" customWidth="1"/>
    <col min="11014" max="11014" width="16.7109375" style="183" bestFit="1" customWidth="1"/>
    <col min="11015" max="11015" width="1.42578125" style="183" customWidth="1"/>
    <col min="11016" max="11016" width="17.28515625" style="183" customWidth="1"/>
    <col min="11017" max="11017" width="1.42578125" style="183" customWidth="1"/>
    <col min="11018" max="11018" width="15.85546875" style="183" customWidth="1"/>
    <col min="11019" max="11019" width="1.42578125" style="183" customWidth="1"/>
    <col min="11020" max="11020" width="18.140625" style="183" bestFit="1" customWidth="1"/>
    <col min="11021" max="11021" width="17.42578125" style="183" bestFit="1" customWidth="1"/>
    <col min="11022" max="11022" width="16.85546875" style="183" customWidth="1"/>
    <col min="11023" max="11264" width="9.140625" style="183"/>
    <col min="11265" max="11265" width="49" style="183" customWidth="1"/>
    <col min="11266" max="11266" width="8" style="183" customWidth="1"/>
    <col min="11267" max="11267" width="0.85546875" style="183" customWidth="1"/>
    <col min="11268" max="11268" width="15" style="183" customWidth="1"/>
    <col min="11269" max="11269" width="1.42578125" style="183" customWidth="1"/>
    <col min="11270" max="11270" width="16.7109375" style="183" bestFit="1" customWidth="1"/>
    <col min="11271" max="11271" width="1.42578125" style="183" customWidth="1"/>
    <col min="11272" max="11272" width="17.28515625" style="183" customWidth="1"/>
    <col min="11273" max="11273" width="1.42578125" style="183" customWidth="1"/>
    <col min="11274" max="11274" width="15.85546875" style="183" customWidth="1"/>
    <col min="11275" max="11275" width="1.42578125" style="183" customWidth="1"/>
    <col min="11276" max="11276" width="18.140625" style="183" bestFit="1" customWidth="1"/>
    <col min="11277" max="11277" width="17.42578125" style="183" bestFit="1" customWidth="1"/>
    <col min="11278" max="11278" width="16.85546875" style="183" customWidth="1"/>
    <col min="11279" max="11520" width="9.140625" style="183"/>
    <col min="11521" max="11521" width="49" style="183" customWidth="1"/>
    <col min="11522" max="11522" width="8" style="183" customWidth="1"/>
    <col min="11523" max="11523" width="0.85546875" style="183" customWidth="1"/>
    <col min="11524" max="11524" width="15" style="183" customWidth="1"/>
    <col min="11525" max="11525" width="1.42578125" style="183" customWidth="1"/>
    <col min="11526" max="11526" width="16.7109375" style="183" bestFit="1" customWidth="1"/>
    <col min="11527" max="11527" width="1.42578125" style="183" customWidth="1"/>
    <col min="11528" max="11528" width="17.28515625" style="183" customWidth="1"/>
    <col min="11529" max="11529" width="1.42578125" style="183" customWidth="1"/>
    <col min="11530" max="11530" width="15.85546875" style="183" customWidth="1"/>
    <col min="11531" max="11531" width="1.42578125" style="183" customWidth="1"/>
    <col min="11532" max="11532" width="18.140625" style="183" bestFit="1" customWidth="1"/>
    <col min="11533" max="11533" width="17.42578125" style="183" bestFit="1" customWidth="1"/>
    <col min="11534" max="11534" width="16.85546875" style="183" customWidth="1"/>
    <col min="11535" max="11776" width="9.140625" style="183"/>
    <col min="11777" max="11777" width="49" style="183" customWidth="1"/>
    <col min="11778" max="11778" width="8" style="183" customWidth="1"/>
    <col min="11779" max="11779" width="0.85546875" style="183" customWidth="1"/>
    <col min="11780" max="11780" width="15" style="183" customWidth="1"/>
    <col min="11781" max="11781" width="1.42578125" style="183" customWidth="1"/>
    <col min="11782" max="11782" width="16.7109375" style="183" bestFit="1" customWidth="1"/>
    <col min="11783" max="11783" width="1.42578125" style="183" customWidth="1"/>
    <col min="11784" max="11784" width="17.28515625" style="183" customWidth="1"/>
    <col min="11785" max="11785" width="1.42578125" style="183" customWidth="1"/>
    <col min="11786" max="11786" width="15.85546875" style="183" customWidth="1"/>
    <col min="11787" max="11787" width="1.42578125" style="183" customWidth="1"/>
    <col min="11788" max="11788" width="18.140625" style="183" bestFit="1" customWidth="1"/>
    <col min="11789" max="11789" width="17.42578125" style="183" bestFit="1" customWidth="1"/>
    <col min="11790" max="11790" width="16.85546875" style="183" customWidth="1"/>
    <col min="11791" max="12032" width="9.140625" style="183"/>
    <col min="12033" max="12033" width="49" style="183" customWidth="1"/>
    <col min="12034" max="12034" width="8" style="183" customWidth="1"/>
    <col min="12035" max="12035" width="0.85546875" style="183" customWidth="1"/>
    <col min="12036" max="12036" width="15" style="183" customWidth="1"/>
    <col min="12037" max="12037" width="1.42578125" style="183" customWidth="1"/>
    <col min="12038" max="12038" width="16.7109375" style="183" bestFit="1" customWidth="1"/>
    <col min="12039" max="12039" width="1.42578125" style="183" customWidth="1"/>
    <col min="12040" max="12040" width="17.28515625" style="183" customWidth="1"/>
    <col min="12041" max="12041" width="1.42578125" style="183" customWidth="1"/>
    <col min="12042" max="12042" width="15.85546875" style="183" customWidth="1"/>
    <col min="12043" max="12043" width="1.42578125" style="183" customWidth="1"/>
    <col min="12044" max="12044" width="18.140625" style="183" bestFit="1" customWidth="1"/>
    <col min="12045" max="12045" width="17.42578125" style="183" bestFit="1" customWidth="1"/>
    <col min="12046" max="12046" width="16.85546875" style="183" customWidth="1"/>
    <col min="12047" max="12288" width="9.140625" style="183"/>
    <col min="12289" max="12289" width="49" style="183" customWidth="1"/>
    <col min="12290" max="12290" width="8" style="183" customWidth="1"/>
    <col min="12291" max="12291" width="0.85546875" style="183" customWidth="1"/>
    <col min="12292" max="12292" width="15" style="183" customWidth="1"/>
    <col min="12293" max="12293" width="1.42578125" style="183" customWidth="1"/>
    <col min="12294" max="12294" width="16.7109375" style="183" bestFit="1" customWidth="1"/>
    <col min="12295" max="12295" width="1.42578125" style="183" customWidth="1"/>
    <col min="12296" max="12296" width="17.28515625" style="183" customWidth="1"/>
    <col min="12297" max="12297" width="1.42578125" style="183" customWidth="1"/>
    <col min="12298" max="12298" width="15.85546875" style="183" customWidth="1"/>
    <col min="12299" max="12299" width="1.42578125" style="183" customWidth="1"/>
    <col min="12300" max="12300" width="18.140625" style="183" bestFit="1" customWidth="1"/>
    <col min="12301" max="12301" width="17.42578125" style="183" bestFit="1" customWidth="1"/>
    <col min="12302" max="12302" width="16.85546875" style="183" customWidth="1"/>
    <col min="12303" max="12544" width="9.140625" style="183"/>
    <col min="12545" max="12545" width="49" style="183" customWidth="1"/>
    <col min="12546" max="12546" width="8" style="183" customWidth="1"/>
    <col min="12547" max="12547" width="0.85546875" style="183" customWidth="1"/>
    <col min="12548" max="12548" width="15" style="183" customWidth="1"/>
    <col min="12549" max="12549" width="1.42578125" style="183" customWidth="1"/>
    <col min="12550" max="12550" width="16.7109375" style="183" bestFit="1" customWidth="1"/>
    <col min="12551" max="12551" width="1.42578125" style="183" customWidth="1"/>
    <col min="12552" max="12552" width="17.28515625" style="183" customWidth="1"/>
    <col min="12553" max="12553" width="1.42578125" style="183" customWidth="1"/>
    <col min="12554" max="12554" width="15.85546875" style="183" customWidth="1"/>
    <col min="12555" max="12555" width="1.42578125" style="183" customWidth="1"/>
    <col min="12556" max="12556" width="18.140625" style="183" bestFit="1" customWidth="1"/>
    <col min="12557" max="12557" width="17.42578125" style="183" bestFit="1" customWidth="1"/>
    <col min="12558" max="12558" width="16.85546875" style="183" customWidth="1"/>
    <col min="12559" max="12800" width="9.140625" style="183"/>
    <col min="12801" max="12801" width="49" style="183" customWidth="1"/>
    <col min="12802" max="12802" width="8" style="183" customWidth="1"/>
    <col min="12803" max="12803" width="0.85546875" style="183" customWidth="1"/>
    <col min="12804" max="12804" width="15" style="183" customWidth="1"/>
    <col min="12805" max="12805" width="1.42578125" style="183" customWidth="1"/>
    <col min="12806" max="12806" width="16.7109375" style="183" bestFit="1" customWidth="1"/>
    <col min="12807" max="12807" width="1.42578125" style="183" customWidth="1"/>
    <col min="12808" max="12808" width="17.28515625" style="183" customWidth="1"/>
    <col min="12809" max="12809" width="1.42578125" style="183" customWidth="1"/>
    <col min="12810" max="12810" width="15.85546875" style="183" customWidth="1"/>
    <col min="12811" max="12811" width="1.42578125" style="183" customWidth="1"/>
    <col min="12812" max="12812" width="18.140625" style="183" bestFit="1" customWidth="1"/>
    <col min="12813" max="12813" width="17.42578125" style="183" bestFit="1" customWidth="1"/>
    <col min="12814" max="12814" width="16.85546875" style="183" customWidth="1"/>
    <col min="12815" max="13056" width="9.140625" style="183"/>
    <col min="13057" max="13057" width="49" style="183" customWidth="1"/>
    <col min="13058" max="13058" width="8" style="183" customWidth="1"/>
    <col min="13059" max="13059" width="0.85546875" style="183" customWidth="1"/>
    <col min="13060" max="13060" width="15" style="183" customWidth="1"/>
    <col min="13061" max="13061" width="1.42578125" style="183" customWidth="1"/>
    <col min="13062" max="13062" width="16.7109375" style="183" bestFit="1" customWidth="1"/>
    <col min="13063" max="13063" width="1.42578125" style="183" customWidth="1"/>
    <col min="13064" max="13064" width="17.28515625" style="183" customWidth="1"/>
    <col min="13065" max="13065" width="1.42578125" style="183" customWidth="1"/>
    <col min="13066" max="13066" width="15.85546875" style="183" customWidth="1"/>
    <col min="13067" max="13067" width="1.42578125" style="183" customWidth="1"/>
    <col min="13068" max="13068" width="18.140625" style="183" bestFit="1" customWidth="1"/>
    <col min="13069" max="13069" width="17.42578125" style="183" bestFit="1" customWidth="1"/>
    <col min="13070" max="13070" width="16.85546875" style="183" customWidth="1"/>
    <col min="13071" max="13312" width="9.140625" style="183"/>
    <col min="13313" max="13313" width="49" style="183" customWidth="1"/>
    <col min="13314" max="13314" width="8" style="183" customWidth="1"/>
    <col min="13315" max="13315" width="0.85546875" style="183" customWidth="1"/>
    <col min="13316" max="13316" width="15" style="183" customWidth="1"/>
    <col min="13317" max="13317" width="1.42578125" style="183" customWidth="1"/>
    <col min="13318" max="13318" width="16.7109375" style="183" bestFit="1" customWidth="1"/>
    <col min="13319" max="13319" width="1.42578125" style="183" customWidth="1"/>
    <col min="13320" max="13320" width="17.28515625" style="183" customWidth="1"/>
    <col min="13321" max="13321" width="1.42578125" style="183" customWidth="1"/>
    <col min="13322" max="13322" width="15.85546875" style="183" customWidth="1"/>
    <col min="13323" max="13323" width="1.42578125" style="183" customWidth="1"/>
    <col min="13324" max="13324" width="18.140625" style="183" bestFit="1" customWidth="1"/>
    <col min="13325" max="13325" width="17.42578125" style="183" bestFit="1" customWidth="1"/>
    <col min="13326" max="13326" width="16.85546875" style="183" customWidth="1"/>
    <col min="13327" max="13568" width="9.140625" style="183"/>
    <col min="13569" max="13569" width="49" style="183" customWidth="1"/>
    <col min="13570" max="13570" width="8" style="183" customWidth="1"/>
    <col min="13571" max="13571" width="0.85546875" style="183" customWidth="1"/>
    <col min="13572" max="13572" width="15" style="183" customWidth="1"/>
    <col min="13573" max="13573" width="1.42578125" style="183" customWidth="1"/>
    <col min="13574" max="13574" width="16.7109375" style="183" bestFit="1" customWidth="1"/>
    <col min="13575" max="13575" width="1.42578125" style="183" customWidth="1"/>
    <col min="13576" max="13576" width="17.28515625" style="183" customWidth="1"/>
    <col min="13577" max="13577" width="1.42578125" style="183" customWidth="1"/>
    <col min="13578" max="13578" width="15.85546875" style="183" customWidth="1"/>
    <col min="13579" max="13579" width="1.42578125" style="183" customWidth="1"/>
    <col min="13580" max="13580" width="18.140625" style="183" bestFit="1" customWidth="1"/>
    <col min="13581" max="13581" width="17.42578125" style="183" bestFit="1" customWidth="1"/>
    <col min="13582" max="13582" width="16.85546875" style="183" customWidth="1"/>
    <col min="13583" max="13824" width="9.140625" style="183"/>
    <col min="13825" max="13825" width="49" style="183" customWidth="1"/>
    <col min="13826" max="13826" width="8" style="183" customWidth="1"/>
    <col min="13827" max="13827" width="0.85546875" style="183" customWidth="1"/>
    <col min="13828" max="13828" width="15" style="183" customWidth="1"/>
    <col min="13829" max="13829" width="1.42578125" style="183" customWidth="1"/>
    <col min="13830" max="13830" width="16.7109375" style="183" bestFit="1" customWidth="1"/>
    <col min="13831" max="13831" width="1.42578125" style="183" customWidth="1"/>
    <col min="13832" max="13832" width="17.28515625" style="183" customWidth="1"/>
    <col min="13833" max="13833" width="1.42578125" style="183" customWidth="1"/>
    <col min="13834" max="13834" width="15.85546875" style="183" customWidth="1"/>
    <col min="13835" max="13835" width="1.42578125" style="183" customWidth="1"/>
    <col min="13836" max="13836" width="18.140625" style="183" bestFit="1" customWidth="1"/>
    <col min="13837" max="13837" width="17.42578125" style="183" bestFit="1" customWidth="1"/>
    <col min="13838" max="13838" width="16.85546875" style="183" customWidth="1"/>
    <col min="13839" max="14080" width="9.140625" style="183"/>
    <col min="14081" max="14081" width="49" style="183" customWidth="1"/>
    <col min="14082" max="14082" width="8" style="183" customWidth="1"/>
    <col min="14083" max="14083" width="0.85546875" style="183" customWidth="1"/>
    <col min="14084" max="14084" width="15" style="183" customWidth="1"/>
    <col min="14085" max="14085" width="1.42578125" style="183" customWidth="1"/>
    <col min="14086" max="14086" width="16.7109375" style="183" bestFit="1" customWidth="1"/>
    <col min="14087" max="14087" width="1.42578125" style="183" customWidth="1"/>
    <col min="14088" max="14088" width="17.28515625" style="183" customWidth="1"/>
    <col min="14089" max="14089" width="1.42578125" style="183" customWidth="1"/>
    <col min="14090" max="14090" width="15.85546875" style="183" customWidth="1"/>
    <col min="14091" max="14091" width="1.42578125" style="183" customWidth="1"/>
    <col min="14092" max="14092" width="18.140625" style="183" bestFit="1" customWidth="1"/>
    <col min="14093" max="14093" width="17.42578125" style="183" bestFit="1" customWidth="1"/>
    <col min="14094" max="14094" width="16.85546875" style="183" customWidth="1"/>
    <col min="14095" max="14336" width="9.140625" style="183"/>
    <col min="14337" max="14337" width="49" style="183" customWidth="1"/>
    <col min="14338" max="14338" width="8" style="183" customWidth="1"/>
    <col min="14339" max="14339" width="0.85546875" style="183" customWidth="1"/>
    <col min="14340" max="14340" width="15" style="183" customWidth="1"/>
    <col min="14341" max="14341" width="1.42578125" style="183" customWidth="1"/>
    <col min="14342" max="14342" width="16.7109375" style="183" bestFit="1" customWidth="1"/>
    <col min="14343" max="14343" width="1.42578125" style="183" customWidth="1"/>
    <col min="14344" max="14344" width="17.28515625" style="183" customWidth="1"/>
    <col min="14345" max="14345" width="1.42578125" style="183" customWidth="1"/>
    <col min="14346" max="14346" width="15.85546875" style="183" customWidth="1"/>
    <col min="14347" max="14347" width="1.42578125" style="183" customWidth="1"/>
    <col min="14348" max="14348" width="18.140625" style="183" bestFit="1" customWidth="1"/>
    <col min="14349" max="14349" width="17.42578125" style="183" bestFit="1" customWidth="1"/>
    <col min="14350" max="14350" width="16.85546875" style="183" customWidth="1"/>
    <col min="14351" max="14592" width="9.140625" style="183"/>
    <col min="14593" max="14593" width="49" style="183" customWidth="1"/>
    <col min="14594" max="14594" width="8" style="183" customWidth="1"/>
    <col min="14595" max="14595" width="0.85546875" style="183" customWidth="1"/>
    <col min="14596" max="14596" width="15" style="183" customWidth="1"/>
    <col min="14597" max="14597" width="1.42578125" style="183" customWidth="1"/>
    <col min="14598" max="14598" width="16.7109375" style="183" bestFit="1" customWidth="1"/>
    <col min="14599" max="14599" width="1.42578125" style="183" customWidth="1"/>
    <col min="14600" max="14600" width="17.28515625" style="183" customWidth="1"/>
    <col min="14601" max="14601" width="1.42578125" style="183" customWidth="1"/>
    <col min="14602" max="14602" width="15.85546875" style="183" customWidth="1"/>
    <col min="14603" max="14603" width="1.42578125" style="183" customWidth="1"/>
    <col min="14604" max="14604" width="18.140625" style="183" bestFit="1" customWidth="1"/>
    <col min="14605" max="14605" width="17.42578125" style="183" bestFit="1" customWidth="1"/>
    <col min="14606" max="14606" width="16.85546875" style="183" customWidth="1"/>
    <col min="14607" max="14848" width="9.140625" style="183"/>
    <col min="14849" max="14849" width="49" style="183" customWidth="1"/>
    <col min="14850" max="14850" width="8" style="183" customWidth="1"/>
    <col min="14851" max="14851" width="0.85546875" style="183" customWidth="1"/>
    <col min="14852" max="14852" width="15" style="183" customWidth="1"/>
    <col min="14853" max="14853" width="1.42578125" style="183" customWidth="1"/>
    <col min="14854" max="14854" width="16.7109375" style="183" bestFit="1" customWidth="1"/>
    <col min="14855" max="14855" width="1.42578125" style="183" customWidth="1"/>
    <col min="14856" max="14856" width="17.28515625" style="183" customWidth="1"/>
    <col min="14857" max="14857" width="1.42578125" style="183" customWidth="1"/>
    <col min="14858" max="14858" width="15.85546875" style="183" customWidth="1"/>
    <col min="14859" max="14859" width="1.42578125" style="183" customWidth="1"/>
    <col min="14860" max="14860" width="18.140625" style="183" bestFit="1" customWidth="1"/>
    <col min="14861" max="14861" width="17.42578125" style="183" bestFit="1" customWidth="1"/>
    <col min="14862" max="14862" width="16.85546875" style="183" customWidth="1"/>
    <col min="14863" max="15104" width="9.140625" style="183"/>
    <col min="15105" max="15105" width="49" style="183" customWidth="1"/>
    <col min="15106" max="15106" width="8" style="183" customWidth="1"/>
    <col min="15107" max="15107" width="0.85546875" style="183" customWidth="1"/>
    <col min="15108" max="15108" width="15" style="183" customWidth="1"/>
    <col min="15109" max="15109" width="1.42578125" style="183" customWidth="1"/>
    <col min="15110" max="15110" width="16.7109375" style="183" bestFit="1" customWidth="1"/>
    <col min="15111" max="15111" width="1.42578125" style="183" customWidth="1"/>
    <col min="15112" max="15112" width="17.28515625" style="183" customWidth="1"/>
    <col min="15113" max="15113" width="1.42578125" style="183" customWidth="1"/>
    <col min="15114" max="15114" width="15.85546875" style="183" customWidth="1"/>
    <col min="15115" max="15115" width="1.42578125" style="183" customWidth="1"/>
    <col min="15116" max="15116" width="18.140625" style="183" bestFit="1" customWidth="1"/>
    <col min="15117" max="15117" width="17.42578125" style="183" bestFit="1" customWidth="1"/>
    <col min="15118" max="15118" width="16.85546875" style="183" customWidth="1"/>
    <col min="15119" max="15360" width="9.140625" style="183"/>
    <col min="15361" max="15361" width="49" style="183" customWidth="1"/>
    <col min="15362" max="15362" width="8" style="183" customWidth="1"/>
    <col min="15363" max="15363" width="0.85546875" style="183" customWidth="1"/>
    <col min="15364" max="15364" width="15" style="183" customWidth="1"/>
    <col min="15365" max="15365" width="1.42578125" style="183" customWidth="1"/>
    <col min="15366" max="15366" width="16.7109375" style="183" bestFit="1" customWidth="1"/>
    <col min="15367" max="15367" width="1.42578125" style="183" customWidth="1"/>
    <col min="15368" max="15368" width="17.28515625" style="183" customWidth="1"/>
    <col min="15369" max="15369" width="1.42578125" style="183" customWidth="1"/>
    <col min="15370" max="15370" width="15.85546875" style="183" customWidth="1"/>
    <col min="15371" max="15371" width="1.42578125" style="183" customWidth="1"/>
    <col min="15372" max="15372" width="18.140625" style="183" bestFit="1" customWidth="1"/>
    <col min="15373" max="15373" width="17.42578125" style="183" bestFit="1" customWidth="1"/>
    <col min="15374" max="15374" width="16.85546875" style="183" customWidth="1"/>
    <col min="15375" max="15616" width="9.140625" style="183"/>
    <col min="15617" max="15617" width="49" style="183" customWidth="1"/>
    <col min="15618" max="15618" width="8" style="183" customWidth="1"/>
    <col min="15619" max="15619" width="0.85546875" style="183" customWidth="1"/>
    <col min="15620" max="15620" width="15" style="183" customWidth="1"/>
    <col min="15621" max="15621" width="1.42578125" style="183" customWidth="1"/>
    <col min="15622" max="15622" width="16.7109375" style="183" bestFit="1" customWidth="1"/>
    <col min="15623" max="15623" width="1.42578125" style="183" customWidth="1"/>
    <col min="15624" max="15624" width="17.28515625" style="183" customWidth="1"/>
    <col min="15625" max="15625" width="1.42578125" style="183" customWidth="1"/>
    <col min="15626" max="15626" width="15.85546875" style="183" customWidth="1"/>
    <col min="15627" max="15627" width="1.42578125" style="183" customWidth="1"/>
    <col min="15628" max="15628" width="18.140625" style="183" bestFit="1" customWidth="1"/>
    <col min="15629" max="15629" width="17.42578125" style="183" bestFit="1" customWidth="1"/>
    <col min="15630" max="15630" width="16.85546875" style="183" customWidth="1"/>
    <col min="15631" max="15872" width="9.140625" style="183"/>
    <col min="15873" max="15873" width="49" style="183" customWidth="1"/>
    <col min="15874" max="15874" width="8" style="183" customWidth="1"/>
    <col min="15875" max="15875" width="0.85546875" style="183" customWidth="1"/>
    <col min="15876" max="15876" width="15" style="183" customWidth="1"/>
    <col min="15877" max="15877" width="1.42578125" style="183" customWidth="1"/>
    <col min="15878" max="15878" width="16.7109375" style="183" bestFit="1" customWidth="1"/>
    <col min="15879" max="15879" width="1.42578125" style="183" customWidth="1"/>
    <col min="15880" max="15880" width="17.28515625" style="183" customWidth="1"/>
    <col min="15881" max="15881" width="1.42578125" style="183" customWidth="1"/>
    <col min="15882" max="15882" width="15.85546875" style="183" customWidth="1"/>
    <col min="15883" max="15883" width="1.42578125" style="183" customWidth="1"/>
    <col min="15884" max="15884" width="18.140625" style="183" bestFit="1" customWidth="1"/>
    <col min="15885" max="15885" width="17.42578125" style="183" bestFit="1" customWidth="1"/>
    <col min="15886" max="15886" width="16.85546875" style="183" customWidth="1"/>
    <col min="15887" max="16128" width="9.140625" style="183"/>
    <col min="16129" max="16129" width="49" style="183" customWidth="1"/>
    <col min="16130" max="16130" width="8" style="183" customWidth="1"/>
    <col min="16131" max="16131" width="0.85546875" style="183" customWidth="1"/>
    <col min="16132" max="16132" width="15" style="183" customWidth="1"/>
    <col min="16133" max="16133" width="1.42578125" style="183" customWidth="1"/>
    <col min="16134" max="16134" width="16.7109375" style="183" bestFit="1" customWidth="1"/>
    <col min="16135" max="16135" width="1.42578125" style="183" customWidth="1"/>
    <col min="16136" max="16136" width="17.28515625" style="183" customWidth="1"/>
    <col min="16137" max="16137" width="1.42578125" style="183" customWidth="1"/>
    <col min="16138" max="16138" width="15.85546875" style="183" customWidth="1"/>
    <col min="16139" max="16139" width="1.42578125" style="183" customWidth="1"/>
    <col min="16140" max="16140" width="18.140625" style="183" bestFit="1" customWidth="1"/>
    <col min="16141" max="16141" width="17.42578125" style="183" bestFit="1" customWidth="1"/>
    <col min="16142" max="16142" width="16.85546875" style="183" customWidth="1"/>
    <col min="16143" max="16384" width="9.140625" style="183"/>
  </cols>
  <sheetData>
    <row r="1" spans="1:15" ht="22.5" customHeight="1">
      <c r="A1" s="247" t="s">
        <v>0</v>
      </c>
      <c r="B1" s="247"/>
      <c r="H1" s="207"/>
      <c r="I1" s="207"/>
      <c r="J1" s="207"/>
      <c r="K1" s="207"/>
    </row>
    <row r="2" spans="1:15" ht="22.5" customHeight="1">
      <c r="A2" s="206" t="s">
        <v>37</v>
      </c>
      <c r="N2" s="207"/>
    </row>
    <row r="4" spans="1:15" ht="22.5" customHeight="1">
      <c r="B4" s="231"/>
      <c r="C4" s="204"/>
      <c r="D4" s="248" t="s">
        <v>21</v>
      </c>
      <c r="E4" s="248"/>
      <c r="F4" s="248"/>
      <c r="G4" s="194"/>
      <c r="H4" s="248" t="s">
        <v>52</v>
      </c>
      <c r="I4" s="248"/>
      <c r="J4" s="248"/>
      <c r="K4" s="194"/>
    </row>
    <row r="5" spans="1:15" ht="22.5" customHeight="1">
      <c r="B5" s="231"/>
      <c r="C5" s="204"/>
      <c r="D5" s="249" t="s">
        <v>117</v>
      </c>
      <c r="E5" s="249"/>
      <c r="F5" s="249"/>
      <c r="H5" s="249" t="s">
        <v>117</v>
      </c>
      <c r="I5" s="249"/>
      <c r="J5" s="249"/>
    </row>
    <row r="6" spans="1:15" ht="22.5" customHeight="1">
      <c r="A6" s="194"/>
      <c r="B6" s="232" t="s">
        <v>1</v>
      </c>
      <c r="C6" s="204"/>
      <c r="D6" s="204">
        <v>2560</v>
      </c>
      <c r="E6" s="204"/>
      <c r="F6" s="204">
        <v>2559</v>
      </c>
      <c r="G6" s="204"/>
      <c r="H6" s="204">
        <v>2560</v>
      </c>
      <c r="I6" s="204"/>
      <c r="J6" s="204">
        <v>2559</v>
      </c>
      <c r="K6" s="204"/>
    </row>
    <row r="7" spans="1:15" ht="22.5" customHeight="1">
      <c r="A7" s="194"/>
      <c r="B7" s="231"/>
      <c r="C7" s="204"/>
      <c r="D7" s="250" t="s">
        <v>63</v>
      </c>
      <c r="E7" s="250"/>
      <c r="F7" s="250"/>
      <c r="G7" s="250"/>
      <c r="H7" s="250"/>
      <c r="I7" s="250"/>
      <c r="J7" s="250"/>
      <c r="K7" s="203"/>
    </row>
    <row r="8" spans="1:15" ht="22.5" customHeight="1">
      <c r="A8" s="189" t="s">
        <v>38</v>
      </c>
      <c r="B8" s="220"/>
      <c r="C8" s="220"/>
      <c r="D8" s="190"/>
      <c r="E8" s="220"/>
      <c r="F8" s="190"/>
      <c r="G8" s="220"/>
      <c r="H8" s="220"/>
      <c r="I8" s="220"/>
      <c r="J8" s="220"/>
      <c r="K8" s="220"/>
    </row>
    <row r="9" spans="1:15" ht="22.5" customHeight="1">
      <c r="A9" s="198" t="s">
        <v>147</v>
      </c>
      <c r="B9" s="231"/>
      <c r="D9" s="190">
        <v>25319273730</v>
      </c>
      <c r="E9" s="190"/>
      <c r="F9" s="190">
        <v>21586937704</v>
      </c>
      <c r="G9" s="190"/>
      <c r="H9" s="190">
        <v>28739638578</v>
      </c>
      <c r="I9" s="190"/>
      <c r="J9" s="190">
        <v>28503095131</v>
      </c>
      <c r="K9" s="190"/>
      <c r="M9" s="90"/>
    </row>
    <row r="10" spans="1:15" ht="22.5" customHeight="1">
      <c r="A10" s="203" t="s">
        <v>219</v>
      </c>
      <c r="B10" s="231"/>
      <c r="D10" s="190"/>
      <c r="E10" s="190"/>
      <c r="F10" s="190"/>
      <c r="G10" s="190"/>
      <c r="H10" s="190"/>
      <c r="I10" s="190"/>
      <c r="J10" s="190"/>
      <c r="K10" s="190"/>
    </row>
    <row r="11" spans="1:15" ht="22.5" customHeight="1">
      <c r="A11" s="183" t="s">
        <v>233</v>
      </c>
      <c r="B11" s="231"/>
      <c r="K11" s="190"/>
    </row>
    <row r="12" spans="1:15" ht="22.5" customHeight="1">
      <c r="A12" s="187" t="s">
        <v>141</v>
      </c>
      <c r="B12" s="231"/>
      <c r="D12" s="190">
        <v>-93066711</v>
      </c>
      <c r="E12" s="190"/>
      <c r="F12" s="190">
        <v>-1052609007</v>
      </c>
      <c r="G12" s="190"/>
      <c r="H12" s="190">
        <v>-72798534</v>
      </c>
      <c r="I12" s="190"/>
      <c r="J12" s="190">
        <v>-1040788174</v>
      </c>
      <c r="K12" s="190"/>
    </row>
    <row r="13" spans="1:15" ht="22.5" customHeight="1">
      <c r="A13" s="183" t="s">
        <v>89</v>
      </c>
      <c r="B13" s="232">
        <v>28</v>
      </c>
      <c r="D13" s="190">
        <v>7641956999</v>
      </c>
      <c r="E13" s="190"/>
      <c r="F13" s="190">
        <v>7761793520</v>
      </c>
      <c r="G13" s="190"/>
      <c r="H13" s="190">
        <v>3956228840</v>
      </c>
      <c r="I13" s="190"/>
      <c r="J13" s="190">
        <v>4373672953</v>
      </c>
      <c r="K13" s="190"/>
    </row>
    <row r="14" spans="1:15" ht="22.5" customHeight="1">
      <c r="A14" s="219" t="s">
        <v>77</v>
      </c>
      <c r="B14" s="232">
        <v>29</v>
      </c>
      <c r="D14" s="190">
        <v>3285063447</v>
      </c>
      <c r="E14" s="190"/>
      <c r="F14" s="190">
        <v>3460705140</v>
      </c>
      <c r="G14" s="190"/>
      <c r="H14" s="190">
        <v>2863593581</v>
      </c>
      <c r="I14" s="190"/>
      <c r="J14" s="190">
        <v>3133580838</v>
      </c>
      <c r="K14" s="190"/>
    </row>
    <row r="15" spans="1:15" ht="22.5" customHeight="1">
      <c r="A15" s="218" t="s">
        <v>199</v>
      </c>
      <c r="B15" s="232"/>
      <c r="D15" s="190">
        <v>-2335144065</v>
      </c>
      <c r="E15" s="190"/>
      <c r="F15" s="190">
        <v>-97403092</v>
      </c>
      <c r="G15" s="190"/>
      <c r="H15" s="190">
        <v>-2013562075</v>
      </c>
      <c r="I15" s="190"/>
      <c r="J15" s="190">
        <v>-218926173</v>
      </c>
      <c r="K15" s="190"/>
      <c r="N15" s="217"/>
      <c r="O15" s="195"/>
    </row>
    <row r="16" spans="1:15" ht="22.5" customHeight="1">
      <c r="A16" s="209" t="s">
        <v>189</v>
      </c>
      <c r="B16" s="232"/>
      <c r="D16" s="190"/>
      <c r="E16" s="190"/>
      <c r="F16" s="190"/>
      <c r="G16" s="190"/>
      <c r="H16" s="190"/>
      <c r="I16" s="190"/>
      <c r="J16" s="190"/>
      <c r="K16" s="190"/>
      <c r="N16" s="217"/>
      <c r="O16" s="195"/>
    </row>
    <row r="17" spans="1:14" ht="22.5" customHeight="1">
      <c r="A17" s="216" t="s">
        <v>190</v>
      </c>
      <c r="B17" s="232">
        <v>12</v>
      </c>
      <c r="D17" s="190">
        <f>-1196663511-1</f>
        <v>-1196663512</v>
      </c>
      <c r="E17" s="190"/>
      <c r="F17" s="190">
        <v>-929669665</v>
      </c>
      <c r="G17" s="190"/>
      <c r="H17" s="129" t="s">
        <v>64</v>
      </c>
      <c r="I17" s="190"/>
      <c r="J17" s="129" t="s">
        <v>64</v>
      </c>
      <c r="K17" s="190"/>
      <c r="M17" s="185"/>
    </row>
    <row r="18" spans="1:14" ht="22.5" customHeight="1">
      <c r="A18" s="183" t="s">
        <v>59</v>
      </c>
      <c r="B18" s="232">
        <v>4</v>
      </c>
      <c r="D18" s="130">
        <v>-157889657</v>
      </c>
      <c r="E18" s="190"/>
      <c r="F18" s="130">
        <v>-247336954</v>
      </c>
      <c r="G18" s="190"/>
      <c r="H18" s="190">
        <v>-11125418007</v>
      </c>
      <c r="I18" s="190"/>
      <c r="J18" s="190">
        <v>-14475224501</v>
      </c>
      <c r="K18" s="190"/>
    </row>
    <row r="19" spans="1:14" s="214" customFormat="1" ht="22.5" customHeight="1">
      <c r="A19" s="183" t="s">
        <v>231</v>
      </c>
      <c r="B19" s="232">
        <v>14</v>
      </c>
      <c r="C19" s="183"/>
      <c r="D19" s="130">
        <v>546355384</v>
      </c>
      <c r="E19" s="190"/>
      <c r="F19" s="130">
        <v>-1405620</v>
      </c>
      <c r="G19" s="190"/>
      <c r="H19" s="129" t="s">
        <v>64</v>
      </c>
      <c r="I19" s="190"/>
      <c r="J19" s="129" t="s">
        <v>64</v>
      </c>
      <c r="K19" s="215"/>
      <c r="L19" s="167"/>
    </row>
    <row r="20" spans="1:14" s="214" customFormat="1" ht="22.5" customHeight="1">
      <c r="A20" s="183" t="s">
        <v>157</v>
      </c>
      <c r="B20" s="232"/>
      <c r="C20" s="183"/>
      <c r="D20" s="129" t="s">
        <v>64</v>
      </c>
      <c r="E20" s="190"/>
      <c r="F20" s="130">
        <v>28472981</v>
      </c>
      <c r="G20" s="190"/>
      <c r="H20" s="129" t="s">
        <v>64</v>
      </c>
      <c r="I20" s="190"/>
      <c r="J20" s="129" t="s">
        <v>64</v>
      </c>
      <c r="K20" s="215"/>
      <c r="L20" s="167"/>
    </row>
    <row r="21" spans="1:14" s="214" customFormat="1" ht="22.5" customHeight="1">
      <c r="A21" s="187" t="s">
        <v>212</v>
      </c>
      <c r="B21" s="232"/>
      <c r="C21" s="183"/>
      <c r="D21" s="130">
        <v>33223606</v>
      </c>
      <c r="E21" s="190"/>
      <c r="F21" s="129" t="s">
        <v>64</v>
      </c>
      <c r="G21" s="190"/>
      <c r="H21" s="130">
        <v>71850322</v>
      </c>
      <c r="I21" s="190"/>
      <c r="J21" s="129" t="s">
        <v>64</v>
      </c>
      <c r="K21" s="215"/>
      <c r="L21" s="167"/>
    </row>
    <row r="22" spans="1:14" ht="22.5" customHeight="1">
      <c r="A22" s="212" t="s">
        <v>191</v>
      </c>
      <c r="B22" s="231"/>
      <c r="D22" s="190">
        <v>20392717</v>
      </c>
      <c r="E22" s="190"/>
      <c r="F22" s="190">
        <v>52536630</v>
      </c>
      <c r="G22" s="190"/>
      <c r="H22" s="190">
        <v>27991</v>
      </c>
      <c r="I22" s="190"/>
      <c r="J22" s="190">
        <v>-1077.54</v>
      </c>
      <c r="K22" s="190"/>
    </row>
    <row r="23" spans="1:14" ht="22.5" customHeight="1">
      <c r="A23" s="155" t="s">
        <v>192</v>
      </c>
      <c r="B23" s="231"/>
      <c r="D23" s="190">
        <v>-24475755</v>
      </c>
      <c r="E23" s="190"/>
      <c r="F23" s="190">
        <v>-25834791</v>
      </c>
      <c r="G23" s="190"/>
      <c r="H23" s="190">
        <v>-143187307</v>
      </c>
      <c r="I23" s="190"/>
      <c r="J23" s="190">
        <v>-140107684</v>
      </c>
      <c r="K23" s="190"/>
    </row>
    <row r="24" spans="1:14" ht="22.5" customHeight="1">
      <c r="A24" s="187" t="s">
        <v>149</v>
      </c>
      <c r="B24" s="232">
        <v>30</v>
      </c>
      <c r="D24" s="190">
        <v>5529487003</v>
      </c>
      <c r="E24" s="190"/>
      <c r="F24" s="190">
        <v>2295464004</v>
      </c>
      <c r="G24" s="190"/>
      <c r="H24" s="190">
        <v>4253115118</v>
      </c>
      <c r="I24" s="190"/>
      <c r="J24" s="190">
        <v>1221333598</v>
      </c>
      <c r="K24" s="190"/>
      <c r="L24" s="91"/>
    </row>
    <row r="25" spans="1:14" ht="22.5" customHeight="1">
      <c r="B25" s="231"/>
      <c r="D25" s="221">
        <f>SUM(D9:D24)</f>
        <v>38568513186</v>
      </c>
      <c r="E25" s="190"/>
      <c r="F25" s="213">
        <f>SUM(F9:F24)</f>
        <v>32831650850</v>
      </c>
      <c r="G25" s="190"/>
      <c r="H25" s="221">
        <f>SUM(H9:H24)</f>
        <v>26529488507</v>
      </c>
      <c r="I25" s="190"/>
      <c r="J25" s="213">
        <f>SUM(J9:J24)</f>
        <v>21356634910.459999</v>
      </c>
      <c r="K25" s="190"/>
    </row>
    <row r="26" spans="1:14" ht="22.5" customHeight="1">
      <c r="A26" s="203" t="s">
        <v>39</v>
      </c>
      <c r="B26" s="231"/>
      <c r="D26" s="190"/>
      <c r="E26" s="190"/>
      <c r="F26" s="190"/>
      <c r="G26" s="190"/>
      <c r="H26" s="195"/>
      <c r="I26" s="190"/>
      <c r="J26" s="195"/>
      <c r="K26" s="190"/>
    </row>
    <row r="27" spans="1:14" ht="22.5" customHeight="1">
      <c r="A27" s="183" t="s">
        <v>40</v>
      </c>
      <c r="B27" s="231"/>
      <c r="D27" s="190">
        <v>-2791694120</v>
      </c>
      <c r="E27" s="190"/>
      <c r="F27" s="190">
        <v>-5370916668</v>
      </c>
      <c r="G27" s="190"/>
      <c r="H27" s="190">
        <v>-3396869165</v>
      </c>
      <c r="I27" s="190"/>
      <c r="J27" s="190">
        <v>-6911018387</v>
      </c>
      <c r="K27" s="190"/>
      <c r="M27" s="90"/>
      <c r="N27" s="190"/>
    </row>
    <row r="28" spans="1:14" ht="22.5" customHeight="1">
      <c r="A28" s="183" t="s">
        <v>115</v>
      </c>
      <c r="B28" s="231"/>
      <c r="D28" s="190">
        <f>-1389182920+1</f>
        <v>-1389182919</v>
      </c>
      <c r="E28" s="190"/>
      <c r="F28" s="190">
        <v>971492580</v>
      </c>
      <c r="G28" s="190"/>
      <c r="H28" s="190">
        <v>-1295902910</v>
      </c>
      <c r="I28" s="190"/>
      <c r="J28" s="190">
        <v>786385785</v>
      </c>
      <c r="K28" s="190"/>
      <c r="L28" s="190"/>
      <c r="M28" s="90"/>
      <c r="N28" s="190"/>
    </row>
    <row r="29" spans="1:14" ht="22.5" customHeight="1">
      <c r="A29" s="183" t="s">
        <v>41</v>
      </c>
      <c r="B29" s="231"/>
      <c r="D29" s="190">
        <v>441048195</v>
      </c>
      <c r="E29" s="190"/>
      <c r="F29" s="190">
        <v>-13237297570</v>
      </c>
      <c r="G29" s="190"/>
      <c r="H29" s="190">
        <v>974328151</v>
      </c>
      <c r="I29" s="190"/>
      <c r="J29" s="190">
        <v>-11897584487</v>
      </c>
      <c r="K29" s="190"/>
      <c r="L29" s="190"/>
      <c r="M29" s="90"/>
    </row>
    <row r="30" spans="1:14" ht="22.5" customHeight="1">
      <c r="A30" s="183" t="s">
        <v>67</v>
      </c>
      <c r="B30" s="231"/>
      <c r="D30" s="190">
        <f>190443381-1</f>
        <v>190443380</v>
      </c>
      <c r="E30" s="190"/>
      <c r="F30" s="190">
        <v>40513080</v>
      </c>
      <c r="G30" s="190"/>
      <c r="H30" s="190">
        <v>41899088</v>
      </c>
      <c r="I30" s="190"/>
      <c r="J30" s="190">
        <v>198847666</v>
      </c>
      <c r="K30" s="190"/>
      <c r="L30" s="190"/>
      <c r="M30" s="90"/>
      <c r="N30" s="190"/>
    </row>
    <row r="31" spans="1:14" ht="22.5" customHeight="1">
      <c r="A31" s="183" t="s">
        <v>42</v>
      </c>
      <c r="B31" s="231"/>
      <c r="D31" s="190">
        <v>-157942426</v>
      </c>
      <c r="E31" s="190"/>
      <c r="F31" s="190">
        <v>145829924</v>
      </c>
      <c r="G31" s="190"/>
      <c r="H31" s="190">
        <v>42690633</v>
      </c>
      <c r="I31" s="190"/>
      <c r="J31" s="190">
        <v>-105199815</v>
      </c>
      <c r="K31" s="190"/>
      <c r="M31" s="90"/>
    </row>
    <row r="32" spans="1:14" ht="21.75">
      <c r="A32" s="183" t="s">
        <v>43</v>
      </c>
      <c r="B32" s="231"/>
      <c r="D32" s="190">
        <v>-927669858</v>
      </c>
      <c r="E32" s="190"/>
      <c r="F32" s="190">
        <v>7846884729</v>
      </c>
      <c r="G32" s="190"/>
      <c r="H32" s="190">
        <v>-1498321028</v>
      </c>
      <c r="I32" s="190"/>
      <c r="J32" s="190">
        <v>9221945029</v>
      </c>
      <c r="K32" s="190"/>
      <c r="L32" s="190"/>
      <c r="M32" s="90"/>
      <c r="N32" s="190"/>
    </row>
    <row r="33" spans="1:14" ht="21.75">
      <c r="A33" s="183" t="s">
        <v>116</v>
      </c>
      <c r="B33" s="231"/>
      <c r="D33" s="190">
        <f>671588851+1</f>
        <v>671588852</v>
      </c>
      <c r="E33" s="190"/>
      <c r="F33" s="190">
        <v>92916646</v>
      </c>
      <c r="G33" s="190"/>
      <c r="H33" s="190">
        <v>357425364</v>
      </c>
      <c r="I33" s="190"/>
      <c r="J33" s="190">
        <v>187512485</v>
      </c>
      <c r="K33" s="190"/>
      <c r="M33" s="90"/>
      <c r="N33" s="190"/>
    </row>
    <row r="34" spans="1:14" ht="21.75">
      <c r="A34" s="183" t="s">
        <v>61</v>
      </c>
      <c r="B34" s="231"/>
      <c r="D34" s="190">
        <f>3335282421+1</f>
        <v>3335282422</v>
      </c>
      <c r="E34" s="190"/>
      <c r="F34" s="190">
        <v>417532937</v>
      </c>
      <c r="G34" s="190"/>
      <c r="H34" s="190">
        <f>3335282421+1</f>
        <v>3335282422</v>
      </c>
      <c r="I34" s="190"/>
      <c r="J34" s="190">
        <v>417532937</v>
      </c>
      <c r="K34" s="190"/>
      <c r="M34" s="90"/>
    </row>
    <row r="35" spans="1:14" ht="21.75">
      <c r="A35" s="183" t="s">
        <v>27</v>
      </c>
      <c r="B35" s="231"/>
      <c r="D35" s="190">
        <v>-381726948</v>
      </c>
      <c r="E35" s="190"/>
      <c r="F35" s="190">
        <v>141562292</v>
      </c>
      <c r="G35" s="190"/>
      <c r="H35" s="190">
        <v>-154795864</v>
      </c>
      <c r="I35" s="190"/>
      <c r="J35" s="190">
        <v>128074355</v>
      </c>
      <c r="K35" s="190"/>
      <c r="M35" s="90"/>
      <c r="N35" s="185"/>
    </row>
    <row r="36" spans="1:14" ht="21.75">
      <c r="A36" s="123" t="s">
        <v>193</v>
      </c>
      <c r="B36" s="231"/>
      <c r="D36" s="221">
        <f>SUM(D25:D35)</f>
        <v>37558659764</v>
      </c>
      <c r="E36" s="190"/>
      <c r="F36" s="213">
        <f>SUM(F25:F35)</f>
        <v>23880168800</v>
      </c>
      <c r="G36" s="190"/>
      <c r="H36" s="221">
        <f>SUM(H25:H35)</f>
        <v>24935225198</v>
      </c>
      <c r="I36" s="190"/>
      <c r="J36" s="213">
        <f>SUM(J25:J35)</f>
        <v>13383130478.459999</v>
      </c>
      <c r="K36" s="190"/>
      <c r="M36" s="190"/>
      <c r="N36" s="185"/>
    </row>
    <row r="37" spans="1:14" ht="21.75">
      <c r="A37" s="123" t="s">
        <v>220</v>
      </c>
      <c r="B37" s="231"/>
      <c r="D37" s="190">
        <v>-3141476623</v>
      </c>
      <c r="E37" s="190"/>
      <c r="F37" s="190">
        <v>-698536565</v>
      </c>
      <c r="G37" s="190"/>
      <c r="H37" s="190">
        <v>-1986846267</v>
      </c>
      <c r="I37" s="190"/>
      <c r="J37" s="190">
        <v>199752824.58000004</v>
      </c>
      <c r="K37" s="190"/>
      <c r="M37" s="90"/>
      <c r="N37" s="185"/>
    </row>
    <row r="38" spans="1:14" ht="21.75">
      <c r="A38" s="156" t="s">
        <v>194</v>
      </c>
      <c r="B38" s="231"/>
      <c r="D38" s="222">
        <f>SUM(D36:D37)</f>
        <v>34417183141</v>
      </c>
      <c r="E38" s="191"/>
      <c r="F38" s="200">
        <f>SUM(F36:F37)</f>
        <v>23181632235</v>
      </c>
      <c r="G38" s="191"/>
      <c r="H38" s="222">
        <f>SUM(H36:H37)</f>
        <v>22948378931</v>
      </c>
      <c r="I38" s="191"/>
      <c r="J38" s="200">
        <f>SUM(J36:J37)</f>
        <v>13582883303.039999</v>
      </c>
      <c r="K38" s="191">
        <f>SUM(K25:K37)</f>
        <v>0</v>
      </c>
    </row>
    <row r="39" spans="1:14" ht="21.75">
      <c r="A39" s="194"/>
      <c r="D39" s="190"/>
      <c r="E39" s="190"/>
      <c r="F39" s="190"/>
      <c r="G39" s="190"/>
      <c r="H39" s="201"/>
      <c r="I39" s="190"/>
      <c r="J39" s="201"/>
      <c r="K39" s="190"/>
    </row>
    <row r="40" spans="1:14" ht="21.75">
      <c r="A40" s="247" t="s">
        <v>0</v>
      </c>
      <c r="B40" s="247"/>
      <c r="D40" s="201"/>
      <c r="F40" s="201"/>
      <c r="H40" s="207"/>
      <c r="I40" s="207"/>
      <c r="J40" s="207"/>
      <c r="K40" s="207"/>
    </row>
    <row r="41" spans="1:14" ht="21.75">
      <c r="A41" s="206" t="s">
        <v>37</v>
      </c>
      <c r="N41" s="204"/>
    </row>
    <row r="43" spans="1:14" ht="21.75">
      <c r="B43" s="231"/>
      <c r="C43" s="204"/>
      <c r="D43" s="248" t="s">
        <v>21</v>
      </c>
      <c r="E43" s="248"/>
      <c r="F43" s="248"/>
      <c r="G43" s="194"/>
      <c r="H43" s="248" t="s">
        <v>52</v>
      </c>
      <c r="I43" s="248"/>
      <c r="J43" s="248"/>
      <c r="K43" s="194"/>
    </row>
    <row r="44" spans="1:14" ht="21.75">
      <c r="B44" s="231"/>
      <c r="C44" s="204"/>
      <c r="D44" s="249" t="s">
        <v>117</v>
      </c>
      <c r="E44" s="249"/>
      <c r="F44" s="249"/>
      <c r="H44" s="249" t="s">
        <v>117</v>
      </c>
      <c r="I44" s="249"/>
      <c r="J44" s="249"/>
    </row>
    <row r="45" spans="1:14" ht="21.75">
      <c r="A45" s="194"/>
      <c r="B45" s="232" t="s">
        <v>1</v>
      </c>
      <c r="C45" s="204"/>
      <c r="D45" s="227">
        <v>2560</v>
      </c>
      <c r="E45" s="227"/>
      <c r="F45" s="227">
        <v>2559</v>
      </c>
      <c r="G45" s="227"/>
      <c r="H45" s="227">
        <v>2560</v>
      </c>
      <c r="I45" s="227"/>
      <c r="J45" s="227">
        <v>2559</v>
      </c>
      <c r="K45" s="204"/>
    </row>
    <row r="46" spans="1:14" ht="22.5" customHeight="1">
      <c r="A46" s="194"/>
      <c r="B46" s="231"/>
      <c r="C46" s="204"/>
      <c r="D46" s="250" t="s">
        <v>63</v>
      </c>
      <c r="E46" s="250"/>
      <c r="F46" s="250"/>
      <c r="G46" s="250"/>
      <c r="H46" s="250"/>
      <c r="I46" s="250"/>
      <c r="J46" s="250"/>
      <c r="K46" s="203"/>
    </row>
    <row r="47" spans="1:14" ht="22.5" customHeight="1">
      <c r="A47" s="189" t="s">
        <v>44</v>
      </c>
      <c r="D47" s="190"/>
      <c r="E47" s="190"/>
      <c r="F47" s="190"/>
      <c r="G47" s="190"/>
      <c r="H47" s="190"/>
      <c r="I47" s="190"/>
      <c r="J47" s="190"/>
      <c r="K47" s="190"/>
    </row>
    <row r="48" spans="1:14" ht="22.5" customHeight="1">
      <c r="A48" s="183" t="s">
        <v>58</v>
      </c>
      <c r="D48" s="130">
        <v>740393772</v>
      </c>
      <c r="E48" s="190"/>
      <c r="F48" s="130">
        <v>753954120</v>
      </c>
      <c r="G48" s="190"/>
      <c r="H48" s="190">
        <v>11125418007</v>
      </c>
      <c r="I48" s="190"/>
      <c r="J48" s="190">
        <v>14475224501</v>
      </c>
      <c r="K48" s="190"/>
    </row>
    <row r="49" spans="1:15" ht="22.5" customHeight="1">
      <c r="A49" s="209" t="s">
        <v>113</v>
      </c>
      <c r="D49" s="130">
        <v>-23423007008</v>
      </c>
      <c r="E49" s="190"/>
      <c r="F49" s="130">
        <v>-12056729550</v>
      </c>
      <c r="G49" s="190"/>
      <c r="H49" s="130">
        <v>-23458465627</v>
      </c>
      <c r="I49" s="190"/>
      <c r="J49" s="130">
        <v>-12214929550</v>
      </c>
      <c r="K49" s="190"/>
    </row>
    <row r="50" spans="1:15" ht="22.5" customHeight="1">
      <c r="A50" s="212" t="s">
        <v>213</v>
      </c>
      <c r="D50" s="130">
        <v>150575691</v>
      </c>
      <c r="E50" s="190"/>
      <c r="F50" s="130" t="s">
        <v>64</v>
      </c>
      <c r="G50" s="190"/>
      <c r="H50" s="130">
        <v>150575691</v>
      </c>
      <c r="I50" s="210"/>
      <c r="J50" s="130" t="s">
        <v>64</v>
      </c>
      <c r="K50" s="190"/>
    </row>
    <row r="51" spans="1:15" ht="22.5" customHeight="1">
      <c r="A51" s="164" t="s">
        <v>201</v>
      </c>
      <c r="D51" s="190">
        <v>-3016015165</v>
      </c>
      <c r="E51" s="190"/>
      <c r="F51" s="190">
        <v>-27660014</v>
      </c>
      <c r="G51" s="190"/>
      <c r="H51" s="92">
        <v>-3016015165</v>
      </c>
      <c r="I51" s="190"/>
      <c r="J51" s="92">
        <v>-27660014</v>
      </c>
      <c r="K51" s="190"/>
    </row>
    <row r="52" spans="1:15" ht="22.5" customHeight="1">
      <c r="A52" s="164" t="s">
        <v>214</v>
      </c>
      <c r="B52" s="232">
        <v>12</v>
      </c>
      <c r="D52" s="190">
        <v>50625000</v>
      </c>
      <c r="E52" s="190"/>
      <c r="F52" s="181" t="s">
        <v>64</v>
      </c>
      <c r="G52" s="190"/>
      <c r="H52" s="181" t="s">
        <v>64</v>
      </c>
      <c r="I52" s="190"/>
      <c r="J52" s="181" t="s">
        <v>64</v>
      </c>
      <c r="K52" s="190"/>
    </row>
    <row r="53" spans="1:15" ht="22.5" customHeight="1">
      <c r="A53" s="50" t="s">
        <v>232</v>
      </c>
      <c r="B53" s="233">
        <v>10</v>
      </c>
      <c r="D53" s="181" t="s">
        <v>64</v>
      </c>
      <c r="E53" s="190"/>
      <c r="F53" s="181" t="s">
        <v>64</v>
      </c>
      <c r="G53" s="190"/>
      <c r="H53" s="190">
        <v>-10000000</v>
      </c>
      <c r="I53" s="190"/>
      <c r="J53" s="181" t="s">
        <v>64</v>
      </c>
      <c r="K53" s="190"/>
    </row>
    <row r="54" spans="1:15" ht="22.5" customHeight="1">
      <c r="A54" s="183" t="s">
        <v>78</v>
      </c>
      <c r="B54" s="232"/>
      <c r="D54" s="190"/>
      <c r="E54" s="190"/>
      <c r="F54" s="190"/>
      <c r="G54" s="190"/>
      <c r="H54" s="190"/>
      <c r="I54" s="190"/>
      <c r="J54" s="190"/>
      <c r="K54" s="190"/>
      <c r="L54" s="127"/>
      <c r="M54" s="211"/>
      <c r="N54" s="211"/>
      <c r="O54" s="211"/>
    </row>
    <row r="55" spans="1:15" ht="22.5" customHeight="1">
      <c r="A55" s="183" t="s">
        <v>79</v>
      </c>
      <c r="B55" s="232">
        <v>4</v>
      </c>
      <c r="D55" s="129" t="s">
        <v>64</v>
      </c>
      <c r="E55" s="190"/>
      <c r="F55" s="129" t="s">
        <v>64</v>
      </c>
      <c r="G55" s="190"/>
      <c r="H55" s="190">
        <v>-7220500000</v>
      </c>
      <c r="I55" s="190"/>
      <c r="J55" s="190">
        <v>-5723500000</v>
      </c>
      <c r="K55" s="190"/>
    </row>
    <row r="56" spans="1:15" ht="22.5" customHeight="1">
      <c r="A56" s="187" t="s">
        <v>225</v>
      </c>
      <c r="D56" s="190"/>
      <c r="E56" s="190"/>
      <c r="F56" s="190"/>
      <c r="G56" s="190"/>
      <c r="H56" s="190"/>
      <c r="I56" s="190"/>
      <c r="J56" s="190"/>
      <c r="K56" s="190"/>
      <c r="M56" s="90"/>
    </row>
    <row r="57" spans="1:15" ht="22.5" customHeight="1">
      <c r="A57" s="183" t="s">
        <v>79</v>
      </c>
      <c r="B57" s="232">
        <v>4</v>
      </c>
      <c r="D57" s="129" t="s">
        <v>64</v>
      </c>
      <c r="E57" s="190"/>
      <c r="F57" s="129" t="s">
        <v>64</v>
      </c>
      <c r="G57" s="190"/>
      <c r="H57" s="190">
        <v>4153500000</v>
      </c>
      <c r="I57" s="190"/>
      <c r="J57" s="190">
        <v>2549000000</v>
      </c>
      <c r="K57" s="190"/>
      <c r="L57" s="127"/>
      <c r="M57" s="90"/>
    </row>
    <row r="58" spans="1:15" ht="22.5" customHeight="1">
      <c r="A58" s="50" t="s">
        <v>224</v>
      </c>
      <c r="D58" s="190"/>
      <c r="E58" s="190"/>
      <c r="F58" s="190"/>
      <c r="G58" s="190"/>
      <c r="H58" s="190"/>
      <c r="I58" s="190"/>
      <c r="J58" s="190"/>
      <c r="K58" s="190"/>
    </row>
    <row r="59" spans="1:15" ht="22.5" customHeight="1">
      <c r="A59" s="50" t="s">
        <v>195</v>
      </c>
      <c r="D59" s="190">
        <v>21989620</v>
      </c>
      <c r="E59" s="190"/>
      <c r="F59" s="190">
        <v>595910</v>
      </c>
      <c r="G59" s="190"/>
      <c r="H59" s="190">
        <v>21989620</v>
      </c>
      <c r="I59" s="190"/>
      <c r="J59" s="190">
        <v>595910</v>
      </c>
      <c r="K59" s="190"/>
    </row>
    <row r="60" spans="1:15" ht="22.5" customHeight="1">
      <c r="A60" s="50" t="s">
        <v>215</v>
      </c>
      <c r="D60" s="190">
        <v>-375000</v>
      </c>
      <c r="E60" s="190"/>
      <c r="F60" s="181" t="s">
        <v>64</v>
      </c>
      <c r="G60" s="190"/>
      <c r="H60" s="190">
        <v>-375000</v>
      </c>
      <c r="I60" s="190"/>
      <c r="J60" s="210" t="s">
        <v>64</v>
      </c>
      <c r="K60" s="190"/>
    </row>
    <row r="61" spans="1:15" ht="21.75">
      <c r="A61" s="209" t="s">
        <v>222</v>
      </c>
      <c r="D61" s="190">
        <v>1936392</v>
      </c>
      <c r="E61" s="190"/>
      <c r="F61" s="190">
        <v>597728</v>
      </c>
      <c r="G61" s="190"/>
      <c r="H61" s="190">
        <v>15700</v>
      </c>
      <c r="I61" s="190"/>
      <c r="J61" s="190">
        <v>18000</v>
      </c>
      <c r="K61" s="190"/>
    </row>
    <row r="62" spans="1:15" ht="21.75">
      <c r="A62" s="183" t="s">
        <v>223</v>
      </c>
      <c r="D62" s="190">
        <v>-3679007164</v>
      </c>
      <c r="E62" s="190"/>
      <c r="F62" s="190">
        <v>-6393094429</v>
      </c>
      <c r="G62" s="190"/>
      <c r="H62" s="190">
        <v>-3257293377</v>
      </c>
      <c r="I62" s="190"/>
      <c r="J62" s="190">
        <v>-2070514173</v>
      </c>
      <c r="K62" s="190"/>
    </row>
    <row r="63" spans="1:15" ht="21.75">
      <c r="A63" s="183" t="s">
        <v>221</v>
      </c>
      <c r="D63" s="190">
        <v>-920624370</v>
      </c>
      <c r="E63" s="190"/>
      <c r="F63" s="190">
        <v>-625814122</v>
      </c>
      <c r="G63" s="190"/>
      <c r="H63" s="190">
        <v>-96526356</v>
      </c>
      <c r="I63" s="190"/>
      <c r="J63" s="190">
        <v>-193971674</v>
      </c>
      <c r="K63" s="190"/>
    </row>
    <row r="64" spans="1:15" ht="21.75">
      <c r="A64" s="202" t="s">
        <v>68</v>
      </c>
      <c r="D64" s="190">
        <v>-18874068</v>
      </c>
      <c r="E64" s="190"/>
      <c r="F64" s="190">
        <v>-3636586</v>
      </c>
      <c r="G64" s="190"/>
      <c r="H64" s="146" t="s">
        <v>64</v>
      </c>
      <c r="I64" s="190"/>
      <c r="J64" s="146" t="s">
        <v>64</v>
      </c>
      <c r="K64" s="190"/>
      <c r="M64" s="208"/>
    </row>
    <row r="65" spans="1:14" ht="21.75">
      <c r="A65" s="199" t="s">
        <v>202</v>
      </c>
      <c r="D65" s="222">
        <f>SUM(D48:D64)</f>
        <v>-30092382300</v>
      </c>
      <c r="E65" s="191"/>
      <c r="F65" s="200">
        <f>SUM(F48:F64)</f>
        <v>-18351786943</v>
      </c>
      <c r="G65" s="191"/>
      <c r="H65" s="222">
        <f>SUM(H48:H64)</f>
        <v>-21607676507</v>
      </c>
      <c r="I65" s="191"/>
      <c r="J65" s="200">
        <f>SUM(J48:J64)</f>
        <v>-3205737000</v>
      </c>
      <c r="K65" s="191"/>
      <c r="M65" s="201"/>
    </row>
    <row r="66" spans="1:14" ht="21.75">
      <c r="A66" s="194"/>
      <c r="D66" s="190"/>
      <c r="E66" s="190"/>
      <c r="F66" s="190"/>
      <c r="G66" s="190"/>
      <c r="H66" s="195"/>
      <c r="I66" s="190"/>
      <c r="J66" s="195"/>
      <c r="K66" s="190"/>
    </row>
    <row r="67" spans="1:14" ht="21.75">
      <c r="A67" s="247" t="s">
        <v>0</v>
      </c>
      <c r="B67" s="247"/>
      <c r="D67" s="201"/>
      <c r="F67" s="201"/>
      <c r="H67" s="190"/>
      <c r="I67" s="207"/>
      <c r="J67" s="190"/>
      <c r="K67" s="207"/>
    </row>
    <row r="68" spans="1:14" ht="21.75">
      <c r="A68" s="206" t="s">
        <v>37</v>
      </c>
      <c r="N68" s="204"/>
    </row>
    <row r="70" spans="1:14" ht="21.75">
      <c r="B70" s="231"/>
      <c r="C70" s="204"/>
      <c r="D70" s="248" t="s">
        <v>21</v>
      </c>
      <c r="E70" s="248"/>
      <c r="F70" s="248"/>
      <c r="G70" s="194"/>
      <c r="H70" s="248" t="s">
        <v>52</v>
      </c>
      <c r="I70" s="248"/>
      <c r="J70" s="248"/>
      <c r="K70" s="194"/>
    </row>
    <row r="71" spans="1:14" ht="21.75">
      <c r="B71" s="231"/>
      <c r="C71" s="204"/>
      <c r="D71" s="249" t="s">
        <v>117</v>
      </c>
      <c r="E71" s="249"/>
      <c r="F71" s="249"/>
      <c r="H71" s="249" t="s">
        <v>117</v>
      </c>
      <c r="I71" s="249"/>
      <c r="J71" s="249"/>
    </row>
    <row r="72" spans="1:14" ht="21.75">
      <c r="A72" s="194"/>
      <c r="B72" s="232" t="s">
        <v>1</v>
      </c>
      <c r="C72" s="204"/>
      <c r="D72" s="227">
        <v>2560</v>
      </c>
      <c r="E72" s="227"/>
      <c r="F72" s="205">
        <v>2559</v>
      </c>
      <c r="G72" s="227"/>
      <c r="H72" s="227">
        <v>2560</v>
      </c>
      <c r="I72" s="227"/>
      <c r="J72" s="205">
        <v>2559</v>
      </c>
      <c r="K72" s="204"/>
    </row>
    <row r="73" spans="1:14" ht="21.75">
      <c r="A73" s="194"/>
      <c r="B73" s="231"/>
      <c r="C73" s="204"/>
      <c r="D73" s="250" t="s">
        <v>63</v>
      </c>
      <c r="E73" s="250"/>
      <c r="F73" s="250"/>
      <c r="G73" s="250"/>
      <c r="H73" s="250"/>
      <c r="I73" s="250"/>
      <c r="J73" s="250"/>
      <c r="K73" s="203"/>
    </row>
    <row r="74" spans="1:14" ht="21.75">
      <c r="A74" s="189" t="s">
        <v>45</v>
      </c>
      <c r="D74" s="190"/>
      <c r="E74" s="190"/>
      <c r="F74" s="190"/>
      <c r="G74" s="190"/>
      <c r="H74" s="195"/>
      <c r="I74" s="190"/>
      <c r="J74" s="195"/>
      <c r="K74" s="190"/>
    </row>
    <row r="75" spans="1:14" ht="21.75">
      <c r="A75" s="183" t="s">
        <v>80</v>
      </c>
      <c r="D75" s="190">
        <v>-3364337657</v>
      </c>
      <c r="E75" s="190"/>
      <c r="F75" s="190">
        <v>-3443153947</v>
      </c>
      <c r="G75" s="190"/>
      <c r="H75" s="190">
        <v>-2946483285</v>
      </c>
      <c r="I75" s="190"/>
      <c r="J75" s="190">
        <v>-3116753040</v>
      </c>
      <c r="K75" s="190"/>
    </row>
    <row r="76" spans="1:14" ht="21.75">
      <c r="A76" s="183" t="s">
        <v>46</v>
      </c>
      <c r="D76" s="190">
        <f>-9455337337-1</f>
        <v>-9455337338</v>
      </c>
      <c r="E76" s="190"/>
      <c r="F76" s="190">
        <v>-6993741900</v>
      </c>
      <c r="G76" s="190"/>
      <c r="H76" s="190">
        <v>-9179406329</v>
      </c>
      <c r="I76" s="190"/>
      <c r="J76" s="190">
        <v>-6731160865</v>
      </c>
      <c r="K76" s="190"/>
      <c r="M76" s="185"/>
    </row>
    <row r="77" spans="1:14" ht="21.75">
      <c r="A77" s="202" t="s">
        <v>131</v>
      </c>
      <c r="B77" s="232"/>
      <c r="D77" s="190">
        <v>3571377956</v>
      </c>
      <c r="E77" s="190"/>
      <c r="F77" s="190">
        <v>1324000000</v>
      </c>
      <c r="G77" s="190"/>
      <c r="H77" s="129" t="s">
        <v>64</v>
      </c>
      <c r="I77" s="190"/>
      <c r="J77" s="129" t="s">
        <v>64</v>
      </c>
      <c r="K77" s="190"/>
    </row>
    <row r="78" spans="1:14" ht="21.75">
      <c r="A78" s="202" t="s">
        <v>226</v>
      </c>
      <c r="D78" s="190">
        <v>-3470000000</v>
      </c>
      <c r="E78" s="190"/>
      <c r="F78" s="190">
        <v>-870000000</v>
      </c>
      <c r="G78" s="190"/>
      <c r="H78" s="129" t="s">
        <v>64</v>
      </c>
      <c r="I78" s="190"/>
      <c r="J78" s="129" t="s">
        <v>64</v>
      </c>
      <c r="K78" s="190"/>
      <c r="M78" s="185"/>
    </row>
    <row r="79" spans="1:14" ht="21.75">
      <c r="A79" s="202" t="s">
        <v>234</v>
      </c>
      <c r="B79" s="232">
        <v>4</v>
      </c>
      <c r="D79" s="129" t="s">
        <v>64</v>
      </c>
      <c r="E79" s="190"/>
      <c r="F79" s="130">
        <v>800000000</v>
      </c>
      <c r="G79" s="190"/>
      <c r="H79" s="129" t="s">
        <v>64</v>
      </c>
      <c r="I79" s="190"/>
      <c r="J79" s="130">
        <v>800000000</v>
      </c>
      <c r="K79" s="190"/>
    </row>
    <row r="80" spans="1:14" ht="21.75">
      <c r="A80" s="202" t="s">
        <v>235</v>
      </c>
      <c r="B80" s="232">
        <v>4</v>
      </c>
      <c r="D80" s="129" t="s">
        <v>64</v>
      </c>
      <c r="E80" s="190"/>
      <c r="F80" s="130">
        <v>-800000000</v>
      </c>
      <c r="G80" s="190"/>
      <c r="H80" s="130">
        <v>-27955034</v>
      </c>
      <c r="I80" s="190"/>
      <c r="J80" s="130">
        <v>-6108437636</v>
      </c>
      <c r="K80" s="190"/>
    </row>
    <row r="81" spans="1:15" ht="21.75">
      <c r="A81" s="187" t="s">
        <v>171</v>
      </c>
      <c r="D81" s="190">
        <v>110052978</v>
      </c>
      <c r="E81" s="190"/>
      <c r="F81" s="190">
        <v>1967222563</v>
      </c>
      <c r="G81" s="190"/>
      <c r="H81" s="129" t="s">
        <v>64</v>
      </c>
      <c r="I81" s="190"/>
      <c r="J81" s="129" t="s">
        <v>64</v>
      </c>
      <c r="K81" s="190"/>
      <c r="M81" s="201"/>
    </row>
    <row r="82" spans="1:15" ht="21.75">
      <c r="A82" s="187" t="s">
        <v>172</v>
      </c>
      <c r="D82" s="190">
        <v>-1685992899</v>
      </c>
      <c r="E82" s="190"/>
      <c r="F82" s="190">
        <v>-1381629843</v>
      </c>
      <c r="G82" s="190"/>
      <c r="H82" s="129" t="s">
        <v>64</v>
      </c>
      <c r="I82" s="190"/>
      <c r="J82" s="129" t="s">
        <v>64</v>
      </c>
      <c r="K82" s="190"/>
    </row>
    <row r="83" spans="1:15" ht="21.75">
      <c r="A83" s="183" t="s">
        <v>123</v>
      </c>
      <c r="D83" s="130">
        <v>-4931799674</v>
      </c>
      <c r="E83" s="190"/>
      <c r="F83" s="129" t="s">
        <v>64</v>
      </c>
      <c r="G83" s="190"/>
      <c r="H83" s="130">
        <v>-4931799674</v>
      </c>
      <c r="I83" s="190"/>
      <c r="J83" s="129" t="s">
        <v>64</v>
      </c>
      <c r="K83" s="190"/>
      <c r="M83" s="201"/>
    </row>
    <row r="84" spans="1:15" ht="21.75">
      <c r="A84" s="199" t="s">
        <v>203</v>
      </c>
      <c r="D84" s="222">
        <f>SUM(D75:D83)</f>
        <v>-19226036634</v>
      </c>
      <c r="E84" s="191"/>
      <c r="F84" s="200">
        <f>SUM(F75:F83)</f>
        <v>-9397303127</v>
      </c>
      <c r="G84" s="191"/>
      <c r="H84" s="222">
        <f>SUM(H75:H83)</f>
        <v>-17085644322</v>
      </c>
      <c r="I84" s="191"/>
      <c r="J84" s="200">
        <f>SUM(J75:J83)</f>
        <v>-15156351541</v>
      </c>
      <c r="K84" s="191"/>
    </row>
    <row r="85" spans="1:15" ht="21.75">
      <c r="A85" s="199"/>
      <c r="D85" s="190"/>
      <c r="E85" s="190"/>
      <c r="F85" s="190"/>
      <c r="G85" s="190"/>
      <c r="H85" s="195"/>
      <c r="I85" s="190"/>
      <c r="J85" s="195"/>
      <c r="K85" s="190"/>
    </row>
    <row r="86" spans="1:15" ht="21.75">
      <c r="A86" s="199" t="s">
        <v>204</v>
      </c>
      <c r="D86" s="105">
        <f>D38+D65+D84</f>
        <v>-14901235793</v>
      </c>
      <c r="E86" s="191"/>
      <c r="F86" s="191">
        <f>F38+F65+F84</f>
        <v>-4567457835</v>
      </c>
      <c r="G86" s="191"/>
      <c r="H86" s="105">
        <f>H38+H65+H84</f>
        <v>-15744941898</v>
      </c>
      <c r="I86" s="191"/>
      <c r="J86" s="191">
        <f>J38+J65+J84</f>
        <v>-4779205237.960001</v>
      </c>
      <c r="K86" s="191"/>
    </row>
    <row r="87" spans="1:15" ht="21.75">
      <c r="A87" s="198" t="s">
        <v>205</v>
      </c>
      <c r="D87" s="197"/>
      <c r="E87" s="197"/>
      <c r="F87" s="197"/>
      <c r="G87" s="197"/>
      <c r="H87" s="197"/>
      <c r="I87" s="197"/>
      <c r="J87" s="197"/>
      <c r="K87" s="191"/>
    </row>
    <row r="88" spans="1:15" ht="21.75">
      <c r="A88" s="198" t="s">
        <v>206</v>
      </c>
      <c r="D88" s="197">
        <v>-596099490</v>
      </c>
      <c r="E88" s="197"/>
      <c r="F88" s="197">
        <v>-76216453</v>
      </c>
      <c r="G88" s="197"/>
      <c r="H88" s="92">
        <v>-580525685</v>
      </c>
      <c r="I88" s="197"/>
      <c r="J88" s="92">
        <v>-54752702</v>
      </c>
      <c r="K88" s="191"/>
    </row>
    <row r="89" spans="1:15" ht="21.75">
      <c r="A89" s="187" t="s">
        <v>227</v>
      </c>
      <c r="D89" s="196">
        <v>31120762001</v>
      </c>
      <c r="E89" s="190"/>
      <c r="F89" s="196">
        <v>35764436289.080002</v>
      </c>
      <c r="G89" s="190"/>
      <c r="H89" s="195">
        <v>28239977434</v>
      </c>
      <c r="I89" s="190"/>
      <c r="J89" s="195">
        <v>33073935374</v>
      </c>
      <c r="K89" s="190"/>
    </row>
    <row r="90" spans="1:15" thickBot="1">
      <c r="A90" s="194" t="s">
        <v>228</v>
      </c>
      <c r="B90" s="232">
        <v>5</v>
      </c>
      <c r="D90" s="224">
        <f>SUM(D86:D89)</f>
        <v>15623426718</v>
      </c>
      <c r="E90" s="191"/>
      <c r="F90" s="193">
        <f>SUM(F86:F89)</f>
        <v>31120762001.080002</v>
      </c>
      <c r="G90" s="191"/>
      <c r="H90" s="223">
        <f>SUM(H86:H89)</f>
        <v>11914509851</v>
      </c>
      <c r="I90" s="191"/>
      <c r="J90" s="192">
        <f>SUM(J86:J89)</f>
        <v>28239977434.040001</v>
      </c>
      <c r="K90" s="191"/>
    </row>
    <row r="91" spans="1:15" thickTop="1">
      <c r="D91" s="37"/>
      <c r="E91" s="190"/>
      <c r="F91" s="37"/>
      <c r="G91" s="190"/>
      <c r="H91" s="190"/>
      <c r="I91" s="190"/>
      <c r="J91" s="190"/>
      <c r="K91" s="190"/>
    </row>
    <row r="92" spans="1:15" s="90" customFormat="1" ht="21.75">
      <c r="A92" s="189" t="s">
        <v>229</v>
      </c>
      <c r="B92" s="183"/>
      <c r="C92" s="183"/>
      <c r="D92" s="128"/>
      <c r="E92" s="188"/>
      <c r="F92" s="188"/>
      <c r="G92" s="188"/>
      <c r="H92" s="128"/>
      <c r="I92" s="188"/>
      <c r="J92" s="128"/>
      <c r="K92" s="188"/>
    </row>
    <row r="93" spans="1:15" s="90" customFormat="1" ht="21.75">
      <c r="A93" s="183" t="s">
        <v>88</v>
      </c>
      <c r="B93" s="183"/>
      <c r="C93" s="183"/>
      <c r="D93" s="186">
        <v>391724053</v>
      </c>
      <c r="E93" s="183"/>
      <c r="F93" s="186">
        <v>230524655.72</v>
      </c>
      <c r="G93" s="183"/>
      <c r="H93" s="162">
        <v>350450144</v>
      </c>
      <c r="I93" s="183"/>
      <c r="J93" s="162">
        <v>168492912.71000001</v>
      </c>
      <c r="K93" s="183"/>
    </row>
    <row r="94" spans="1:15" s="90" customFormat="1" ht="21.75">
      <c r="A94" s="183" t="s">
        <v>156</v>
      </c>
      <c r="B94" s="183"/>
      <c r="C94" s="183"/>
      <c r="D94" s="186">
        <v>202242529</v>
      </c>
      <c r="E94" s="183"/>
      <c r="F94" s="186">
        <v>778553475</v>
      </c>
      <c r="G94" s="183"/>
      <c r="H94" s="92" t="s">
        <v>64</v>
      </c>
      <c r="I94" s="183"/>
      <c r="J94" s="92" t="s">
        <v>64</v>
      </c>
      <c r="K94" s="183"/>
      <c r="M94" s="183"/>
      <c r="N94" s="183"/>
      <c r="O94" s="183"/>
    </row>
    <row r="95" spans="1:15" ht="22.5" customHeight="1">
      <c r="A95" s="187" t="s">
        <v>174</v>
      </c>
      <c r="D95" s="92">
        <v>49839374</v>
      </c>
      <c r="F95" s="186">
        <v>304017736</v>
      </c>
      <c r="H95" s="92">
        <v>49839374</v>
      </c>
      <c r="J95" s="186">
        <v>304017736</v>
      </c>
    </row>
    <row r="96" spans="1:15" s="90" customFormat="1" ht="22.5" customHeight="1">
      <c r="A96" s="183"/>
      <c r="B96" s="183"/>
      <c r="C96" s="183"/>
      <c r="D96" s="183"/>
      <c r="E96" s="183"/>
      <c r="G96" s="183"/>
      <c r="H96" s="183"/>
      <c r="I96" s="183"/>
      <c r="J96" s="183"/>
      <c r="K96" s="183"/>
      <c r="M96" s="183"/>
      <c r="N96" s="183"/>
      <c r="O96" s="183"/>
    </row>
    <row r="97" spans="1:11" s="90" customFormat="1" ht="21.75">
      <c r="A97" s="183"/>
      <c r="B97" s="183"/>
      <c r="C97" s="183"/>
      <c r="D97" s="185"/>
      <c r="E97" s="183"/>
      <c r="F97" s="183"/>
      <c r="G97" s="183"/>
      <c r="H97" s="184"/>
      <c r="I97" s="184">
        <f>I96-I90</f>
        <v>0</v>
      </c>
      <c r="J97" s="184"/>
      <c r="K97" s="184">
        <f>K96-K90</f>
        <v>0</v>
      </c>
    </row>
  </sheetData>
  <mergeCells count="18">
    <mergeCell ref="D73:J73"/>
    <mergeCell ref="D46:J46"/>
    <mergeCell ref="A67:B67"/>
    <mergeCell ref="D70:F70"/>
    <mergeCell ref="H70:J70"/>
    <mergeCell ref="D71:F71"/>
    <mergeCell ref="H71:J71"/>
    <mergeCell ref="D7:J7"/>
    <mergeCell ref="A40:B40"/>
    <mergeCell ref="D43:F43"/>
    <mergeCell ref="H43:J43"/>
    <mergeCell ref="D44:F44"/>
    <mergeCell ref="H44:J44"/>
    <mergeCell ref="A1:B1"/>
    <mergeCell ref="D4:F4"/>
    <mergeCell ref="H4:J4"/>
    <mergeCell ref="D5:F5"/>
    <mergeCell ref="H5:J5"/>
  </mergeCells>
  <pageMargins left="0.8" right="0.7" top="0.48" bottom="0.5" header="0.5" footer="0.5"/>
  <pageSetup paperSize="9" scale="70" firstPageNumber="1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9" max="16383" man="1"/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8-10</vt:lpstr>
      <vt:lpstr>PL 11-12</vt:lpstr>
      <vt:lpstr>Change 13</vt:lpstr>
      <vt:lpstr>Change 14-15</vt:lpstr>
      <vt:lpstr>CF 16-18</vt:lpstr>
      <vt:lpstr>'CF 16-18'!Print_Area</vt:lpstr>
      <vt:lpstr>'Change 13'!Print_Area</vt:lpstr>
      <vt:lpstr>'Change 14-15'!Print_Area</vt:lpstr>
      <vt:lpstr>'PL 11-12'!Print_Area</vt:lpstr>
      <vt:lpstr>'SFP 8-10'!Print_Area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2018-02-14T06:22:31Z</cp:lastPrinted>
  <dcterms:created xsi:type="dcterms:W3CDTF">2005-03-29T02:08:44Z</dcterms:created>
  <dcterms:modified xsi:type="dcterms:W3CDTF">2018-02-14T06:22:36Z</dcterms:modified>
</cp:coreProperties>
</file>