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anthip W_conso\Quarterly\KPMG\2017\YE' 2017\"/>
    </mc:Choice>
  </mc:AlternateContent>
  <bookViews>
    <workbookView xWindow="0" yWindow="0" windowWidth="19200" windowHeight="7020" activeTab="4"/>
  </bookViews>
  <sheets>
    <sheet name="SFP 6-7" sheetId="16" r:id="rId1"/>
    <sheet name="SOCI 8-9" sheetId="1" r:id="rId2"/>
    <sheet name="Change 10" sheetId="17" r:id="rId3"/>
    <sheet name="Change 11" sheetId="11" r:id="rId4"/>
    <sheet name="CF 12-13" sheetId="6" r:id="rId5"/>
  </sheets>
  <definedNames>
    <definedName name="_xlnm.Print_Area" localSheetId="4">'CF 12-13'!$A$1:$I$93</definedName>
    <definedName name="_xlnm.Print_Area" localSheetId="2">'Change 10'!$A$1:$AA$31</definedName>
    <definedName name="_xlnm.Print_Area" localSheetId="3">'Change 11'!$A$1:$P$30</definedName>
    <definedName name="_xlnm.Print_Area" localSheetId="0">'SFP 6-7'!$A$1:$I$85</definedName>
    <definedName name="_xlnm.Print_Area" localSheetId="1">'SOCI 8-9'!$A$1:$I$70</definedName>
  </definedNames>
  <calcPr calcId="152511"/>
</workbook>
</file>

<file path=xl/calcChain.xml><?xml version="1.0" encoding="utf-8"?>
<calcChain xmlns="http://schemas.openxmlformats.org/spreadsheetml/2006/main">
  <c r="P23" i="11" l="1"/>
  <c r="P14" i="11"/>
  <c r="P29" i="11"/>
  <c r="P27" i="11"/>
  <c r="P26" i="11"/>
  <c r="P24" i="11"/>
  <c r="AA28" i="17"/>
  <c r="AA27" i="17"/>
  <c r="AA25" i="17"/>
  <c r="W28" i="17"/>
  <c r="W27" i="17"/>
  <c r="W25" i="17"/>
  <c r="G64" i="1"/>
  <c r="C64" i="1"/>
  <c r="G63" i="1"/>
  <c r="G60" i="1"/>
  <c r="C63" i="1"/>
  <c r="C60" i="1" l="1"/>
  <c r="G34" i="16"/>
  <c r="O29" i="17" l="1"/>
  <c r="Q29" i="17"/>
  <c r="S29" i="17"/>
  <c r="U29" i="17"/>
  <c r="AA29" i="17"/>
  <c r="W29" i="17"/>
  <c r="C56" i="16"/>
  <c r="C34" i="16"/>
  <c r="E34" i="16"/>
  <c r="I34" i="16"/>
  <c r="E81" i="16" l="1"/>
  <c r="C56" i="1" l="1"/>
  <c r="U20" i="17" l="1"/>
  <c r="E83" i="16"/>
  <c r="C83" i="6" l="1"/>
  <c r="I69" i="6"/>
  <c r="G69" i="6"/>
  <c r="E69" i="6"/>
  <c r="C69" i="6"/>
  <c r="I13" i="1" l="1"/>
  <c r="G13" i="1"/>
  <c r="E64" i="16" l="1"/>
  <c r="C64" i="16"/>
  <c r="G56" i="16"/>
  <c r="I56" i="16"/>
  <c r="C20" i="16" l="1"/>
  <c r="C36" i="16" s="1"/>
  <c r="G20" i="16"/>
  <c r="I20" i="16"/>
  <c r="E20" i="16"/>
  <c r="I56" i="1" l="1"/>
  <c r="G56" i="1"/>
  <c r="E56" i="1"/>
  <c r="Y29" i="17" l="1"/>
  <c r="U30" i="17"/>
  <c r="M30" i="17"/>
  <c r="I30" i="17"/>
  <c r="G30" i="17"/>
  <c r="E30" i="17"/>
  <c r="C30" i="17"/>
  <c r="Z20" i="17"/>
  <c r="Y20" i="17"/>
  <c r="S20" i="17"/>
  <c r="S21" i="17" s="1"/>
  <c r="Q20" i="17"/>
  <c r="O20" i="17"/>
  <c r="W19" i="17"/>
  <c r="AA19" i="17" s="1"/>
  <c r="W18" i="17"/>
  <c r="AA18" i="17" s="1"/>
  <c r="W16" i="17"/>
  <c r="AA16" i="17" s="1"/>
  <c r="U21" i="17"/>
  <c r="M21" i="17"/>
  <c r="I21" i="17"/>
  <c r="G21" i="17"/>
  <c r="E21" i="17"/>
  <c r="C21" i="17"/>
  <c r="W30" i="17" l="1"/>
  <c r="O30" i="17"/>
  <c r="O21" i="17"/>
  <c r="K30" i="17"/>
  <c r="S30" i="17"/>
  <c r="Q30" i="17"/>
  <c r="Y30" i="17"/>
  <c r="Q21" i="17"/>
  <c r="AA20" i="17"/>
  <c r="W20" i="17"/>
  <c r="K21" i="17"/>
  <c r="Y21" i="17"/>
  <c r="AA30" i="17" l="1"/>
  <c r="AA21" i="17"/>
  <c r="W21" i="17"/>
  <c r="I83" i="6"/>
  <c r="E83" i="6"/>
  <c r="E29" i="6"/>
  <c r="E40" i="6" s="1"/>
  <c r="I29" i="6"/>
  <c r="I40" i="6" s="1"/>
  <c r="I42" i="6" s="1"/>
  <c r="P18" i="11"/>
  <c r="J20" i="11"/>
  <c r="H20" i="11"/>
  <c r="F20" i="11"/>
  <c r="D20" i="11"/>
  <c r="C20" i="11"/>
  <c r="N19" i="11"/>
  <c r="N20" i="11" s="1"/>
  <c r="L19" i="11"/>
  <c r="L20" i="11" s="1"/>
  <c r="P17" i="11"/>
  <c r="P19" i="11" s="1"/>
  <c r="P15" i="11"/>
  <c r="I69" i="1"/>
  <c r="E69" i="1"/>
  <c r="I33" i="1"/>
  <c r="I46" i="1" s="1"/>
  <c r="E33" i="1"/>
  <c r="E46" i="1" s="1"/>
  <c r="E13" i="1"/>
  <c r="E56" i="16"/>
  <c r="I81" i="16"/>
  <c r="I83" i="16" s="1"/>
  <c r="G29" i="6"/>
  <c r="E42" i="6" l="1"/>
  <c r="E85" i="6" s="1"/>
  <c r="E88" i="6" s="1"/>
  <c r="I85" i="6"/>
  <c r="I88" i="6" s="1"/>
  <c r="I24" i="1"/>
  <c r="I26" i="1" s="1"/>
  <c r="I28" i="1" s="1"/>
  <c r="I64" i="1" s="1"/>
  <c r="E24" i="1"/>
  <c r="E26" i="1" s="1"/>
  <c r="E28" i="1" s="1"/>
  <c r="E64" i="1" s="1"/>
  <c r="G40" i="6"/>
  <c r="G42" i="6" s="1"/>
  <c r="P20" i="11"/>
  <c r="E65" i="16"/>
  <c r="E85" i="16" s="1"/>
  <c r="G81" i="16"/>
  <c r="G83" i="16" s="1"/>
  <c r="C81" i="16"/>
  <c r="C83" i="16" s="1"/>
  <c r="I64" i="16"/>
  <c r="G64" i="16"/>
  <c r="G36" i="16"/>
  <c r="G69" i="1"/>
  <c r="C69" i="1"/>
  <c r="G33" i="1"/>
  <c r="G24" i="1"/>
  <c r="G26" i="1" s="1"/>
  <c r="G28" i="1" s="1"/>
  <c r="D33" i="1"/>
  <c r="C33" i="1"/>
  <c r="C46" i="1" s="1"/>
  <c r="C13" i="1"/>
  <c r="C24" i="1" s="1"/>
  <c r="C26" i="1" l="1"/>
  <c r="C28" i="1" s="1"/>
  <c r="E36" i="16"/>
  <c r="I36" i="16"/>
  <c r="I65" i="16"/>
  <c r="I85" i="16" s="1"/>
  <c r="G65" i="16"/>
  <c r="G85" i="16" s="1"/>
  <c r="C65" i="16"/>
  <c r="C85" i="16" s="1"/>
  <c r="D29" i="11" l="1"/>
  <c r="L28" i="11"/>
  <c r="P28" i="11" l="1"/>
  <c r="J29" i="11"/>
  <c r="H29" i="11"/>
  <c r="F29" i="11"/>
  <c r="N28" i="11"/>
  <c r="N29" i="11" s="1"/>
  <c r="L29" i="11"/>
  <c r="G83" i="6"/>
  <c r="G85" i="6" s="1"/>
  <c r="C29" i="6"/>
  <c r="C29" i="11"/>
  <c r="C40" i="6" l="1"/>
  <c r="C42" i="6" s="1"/>
  <c r="C85" i="6" s="1"/>
  <c r="C88" i="6" s="1"/>
  <c r="G88" i="6"/>
</calcChain>
</file>

<file path=xl/sharedStrings.xml><?xml version="1.0" encoding="utf-8"?>
<sst xmlns="http://schemas.openxmlformats.org/spreadsheetml/2006/main" count="544" uniqueCount="243">
  <si>
    <t>Cash and cash equivalents</t>
  </si>
  <si>
    <t>Deferred tax assets</t>
  </si>
  <si>
    <t>Share capital</t>
  </si>
  <si>
    <t xml:space="preserve">Consolidated </t>
  </si>
  <si>
    <t>Other income</t>
  </si>
  <si>
    <t xml:space="preserve">Retained earnings </t>
  </si>
  <si>
    <t>Other non-current liabilities</t>
  </si>
  <si>
    <t>Thai Oil Public Company Limited and its Subsidiaries</t>
  </si>
  <si>
    <t>Assets</t>
  </si>
  <si>
    <t>Current assets</t>
  </si>
  <si>
    <t>Total current assets</t>
  </si>
  <si>
    <t>Non-current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</si>
  <si>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</si>
  <si>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</si>
  <si>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</si>
  <si>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</si>
  <si>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</si>
  <si>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</si>
  <si>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</si>
  <si>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</si>
  <si>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 xml:space="preserve">   Appropriated</t>
  </si>
  <si>
    <t xml:space="preserve">   Unappropriated</t>
  </si>
  <si>
    <t>Cash flows from operating activities</t>
  </si>
  <si>
    <t>Changes in operating assets and liabilities</t>
  </si>
  <si>
    <t>Trade accounts receivable</t>
  </si>
  <si>
    <t>Inventories</t>
  </si>
  <si>
    <t>Other non-current assets</t>
  </si>
  <si>
    <t>Cash flows from investing activities</t>
  </si>
  <si>
    <t>Cash flows from financing activities</t>
  </si>
  <si>
    <t>Retained earnings</t>
  </si>
  <si>
    <t>equity</t>
  </si>
  <si>
    <t xml:space="preserve">Total </t>
  </si>
  <si>
    <t>Note</t>
  </si>
  <si>
    <t xml:space="preserve">Current investments </t>
  </si>
  <si>
    <t>Total liabilities</t>
  </si>
  <si>
    <t>Issued and</t>
  </si>
  <si>
    <t>share capital</t>
  </si>
  <si>
    <t>Other</t>
  </si>
  <si>
    <t>financial statements</t>
  </si>
  <si>
    <t>Separate</t>
  </si>
  <si>
    <t>Property, plant and equipment</t>
  </si>
  <si>
    <t>Income tax payable</t>
  </si>
  <si>
    <t xml:space="preserve">       Legal reserve</t>
  </si>
  <si>
    <t xml:space="preserve">   Authorised share capital</t>
  </si>
  <si>
    <t xml:space="preserve">Depreciation and amortisation </t>
  </si>
  <si>
    <t>Dividends paid</t>
  </si>
  <si>
    <t>Purchase of intangible assets</t>
  </si>
  <si>
    <t>Dividend income</t>
  </si>
  <si>
    <t>Excise duty payable</t>
  </si>
  <si>
    <t>Other long-term investments</t>
  </si>
  <si>
    <t>Dividends received</t>
  </si>
  <si>
    <t xml:space="preserve">(in Baht) </t>
  </si>
  <si>
    <t>-</t>
  </si>
  <si>
    <t>(in Baht)</t>
  </si>
  <si>
    <t>the Company</t>
  </si>
  <si>
    <t>interests</t>
  </si>
  <si>
    <t>Prepaid corporate income tax</t>
  </si>
  <si>
    <t>Value added tax receivable</t>
  </si>
  <si>
    <t xml:space="preserve">Investments in subsidiaries </t>
  </si>
  <si>
    <t>Short-term borrowings from</t>
  </si>
  <si>
    <t xml:space="preserve">   related parties</t>
  </si>
  <si>
    <t>Debentures</t>
  </si>
  <si>
    <t>Selling expenses</t>
  </si>
  <si>
    <t>Administrative expenses</t>
  </si>
  <si>
    <t>Finance costs</t>
  </si>
  <si>
    <t xml:space="preserve">Premium on </t>
  </si>
  <si>
    <t>ordinary shares</t>
  </si>
  <si>
    <t>Legal</t>
  </si>
  <si>
    <t xml:space="preserve">reserve </t>
  </si>
  <si>
    <t>attributable to</t>
  </si>
  <si>
    <t>Unappropriated</t>
  </si>
  <si>
    <t xml:space="preserve">   savings co-operative of employees</t>
  </si>
  <si>
    <t>Sale of property, plant and equipment</t>
  </si>
  <si>
    <t>Finance costs paid</t>
  </si>
  <si>
    <t>Proceeds from short-term borrowings</t>
  </si>
  <si>
    <t>Repayment of long-term borrowings</t>
  </si>
  <si>
    <t>Proceeds from long-term borrowings</t>
  </si>
  <si>
    <t>Receivable from Oil Fuel Fund</t>
  </si>
  <si>
    <t>Non-controlling interests</t>
  </si>
  <si>
    <t xml:space="preserve">      Consolidated financial statements </t>
  </si>
  <si>
    <t>Fair value</t>
  </si>
  <si>
    <t xml:space="preserve">Equity </t>
  </si>
  <si>
    <t>changes in</t>
  </si>
  <si>
    <t>Non-</t>
  </si>
  <si>
    <t xml:space="preserve">available-for-sale </t>
  </si>
  <si>
    <t>owners of</t>
  </si>
  <si>
    <t xml:space="preserve">controlling </t>
  </si>
  <si>
    <t>investments</t>
  </si>
  <si>
    <t>Dividend</t>
  </si>
  <si>
    <t xml:space="preserve">    Other comprehensive income (loss)</t>
  </si>
  <si>
    <t xml:space="preserve">Separate financial statements </t>
  </si>
  <si>
    <t>Net cash from operating activities</t>
  </si>
  <si>
    <t>Investment properties</t>
  </si>
  <si>
    <t>Purchase of current investments</t>
  </si>
  <si>
    <t>Other comprehensive income (loss)</t>
  </si>
  <si>
    <t>31 December</t>
  </si>
  <si>
    <t>Other payable</t>
  </si>
  <si>
    <t>For the year ended</t>
  </si>
  <si>
    <t xml:space="preserve">For the year ended </t>
  </si>
  <si>
    <t xml:space="preserve">Short-term borrowings </t>
  </si>
  <si>
    <t xml:space="preserve">the ownership </t>
  </si>
  <si>
    <t xml:space="preserve">interests in </t>
  </si>
  <si>
    <t>subsidiary</t>
  </si>
  <si>
    <t>the change in</t>
  </si>
  <si>
    <t xml:space="preserve">Deficit from </t>
  </si>
  <si>
    <t>comprehensive</t>
  </si>
  <si>
    <t>Redemption of debenture</t>
  </si>
  <si>
    <t>Purchase of property, plant and equipment</t>
  </si>
  <si>
    <t>Share of other</t>
  </si>
  <si>
    <t xml:space="preserve">   of associate</t>
  </si>
  <si>
    <t>Statement of financial position</t>
  </si>
  <si>
    <t>Statement of comprehensive income</t>
  </si>
  <si>
    <t xml:space="preserve">   income tax expense</t>
  </si>
  <si>
    <t xml:space="preserve">   Non-controlling interests</t>
  </si>
  <si>
    <t xml:space="preserve">Net change in fair value of available-for-sale </t>
  </si>
  <si>
    <t>Statement of cash flows</t>
  </si>
  <si>
    <t xml:space="preserve">   Owners of the Company</t>
  </si>
  <si>
    <t>Cash generated from operating activities</t>
  </si>
  <si>
    <t>Other current asset</t>
  </si>
  <si>
    <t>Repayment of short-term borrowings</t>
  </si>
  <si>
    <t>Statement of income</t>
  </si>
  <si>
    <t xml:space="preserve">Surplus on business </t>
  </si>
  <si>
    <t xml:space="preserve">restructuring under </t>
  </si>
  <si>
    <t>common control</t>
  </si>
  <si>
    <t>Value add tax receivable</t>
  </si>
  <si>
    <t>Other receivables</t>
  </si>
  <si>
    <t>Investments in joint ventures</t>
  </si>
  <si>
    <t>Other payables</t>
  </si>
  <si>
    <t>Current portion of debentures</t>
  </si>
  <si>
    <t>Net cash used in financing activities</t>
  </si>
  <si>
    <t>Year ended 31 December 2016</t>
  </si>
  <si>
    <t>Balance at 1 January 2016</t>
  </si>
  <si>
    <t>Balance at 31 December 2016</t>
  </si>
  <si>
    <t>Deferred tax liability</t>
  </si>
  <si>
    <t>Income tax expense</t>
  </si>
  <si>
    <t>Gross profit</t>
  </si>
  <si>
    <t>Profit before finance costs and</t>
  </si>
  <si>
    <t>Profit before income tax expense</t>
  </si>
  <si>
    <t xml:space="preserve">  inventories adjusted to net realisable value</t>
  </si>
  <si>
    <t>5, 18</t>
  </si>
  <si>
    <t>6, 18</t>
  </si>
  <si>
    <t>4, 7</t>
  </si>
  <si>
    <t>4, 8</t>
  </si>
  <si>
    <t>4, 9</t>
  </si>
  <si>
    <t>4, 19</t>
  </si>
  <si>
    <t>4, 20</t>
  </si>
  <si>
    <t>4, 18</t>
  </si>
  <si>
    <t>4, 31</t>
  </si>
  <si>
    <t>4, 25</t>
  </si>
  <si>
    <t>4, 26</t>
  </si>
  <si>
    <t>4, 29</t>
  </si>
  <si>
    <t>Long-term borrowings</t>
  </si>
  <si>
    <t>Current portion of long-term borrowing</t>
  </si>
  <si>
    <t>Payable for purchase of intangible assets</t>
  </si>
  <si>
    <t>Total comprehensive income attributable to:</t>
  </si>
  <si>
    <t>Investments held as available-for-sale</t>
  </si>
  <si>
    <t>Goodwill</t>
  </si>
  <si>
    <t>Share premium</t>
  </si>
  <si>
    <t xml:space="preserve">      Share premium on ordinary shares</t>
  </si>
  <si>
    <t>Other surpluses (deficits)</t>
  </si>
  <si>
    <t>Other components of shareholders' equity</t>
  </si>
  <si>
    <t xml:space="preserve">   of the Company</t>
  </si>
  <si>
    <t>Equity attributable to owners</t>
  </si>
  <si>
    <t>Share</t>
  </si>
  <si>
    <t>reserves</t>
  </si>
  <si>
    <t>Year ended 31 December 2017</t>
  </si>
  <si>
    <t>Balance at 1 January 2017</t>
  </si>
  <si>
    <t>Balance at 31 December 2017</t>
  </si>
  <si>
    <t>shareholders'</t>
  </si>
  <si>
    <t>Purchase of investments held as available-for-sale</t>
  </si>
  <si>
    <t xml:space="preserve">Cash outflows on short-term loans to related parties </t>
  </si>
  <si>
    <t>Cash inflows on short-term loans to related parties</t>
  </si>
  <si>
    <t xml:space="preserve">   and equipment</t>
  </si>
  <si>
    <t>Bad debt</t>
  </si>
  <si>
    <t xml:space="preserve">Short-term loans </t>
  </si>
  <si>
    <t>Other intangible assets</t>
  </si>
  <si>
    <t>Shareholders' equity</t>
  </si>
  <si>
    <t xml:space="preserve">       Other reserves</t>
  </si>
  <si>
    <t>Total shareholders' equity</t>
  </si>
  <si>
    <t>Total liabilities and shareholders' equity</t>
  </si>
  <si>
    <t>Realisation of deferred land lease and other income</t>
  </si>
  <si>
    <t>Net cash used in investing activities</t>
  </si>
  <si>
    <t>Net decrease in cash and cash equivalents</t>
  </si>
  <si>
    <t>Effect of exchange rate change on cash and cash equipvalents</t>
  </si>
  <si>
    <t>Non-cash transactions</t>
  </si>
  <si>
    <t xml:space="preserve">Payable for purchase of property, plant and equipment </t>
  </si>
  <si>
    <t>Payable on purchase of securities (Private funds)</t>
  </si>
  <si>
    <t>Basic earnings per share (in Baht)</t>
  </si>
  <si>
    <t>Investments in associates</t>
  </si>
  <si>
    <t>Liabilities and shareholders' equity</t>
  </si>
  <si>
    <t xml:space="preserve">   Issued and paid share capital</t>
  </si>
  <si>
    <t>Revenue from sale and rendering</t>
  </si>
  <si>
    <t xml:space="preserve">   of services</t>
  </si>
  <si>
    <t>Cost of sale and rendering of services</t>
  </si>
  <si>
    <t xml:space="preserve">Net foreign exchange gain </t>
  </si>
  <si>
    <t xml:space="preserve">Share of profit of joint ventures </t>
  </si>
  <si>
    <t xml:space="preserve">  and associates</t>
  </si>
  <si>
    <t>Profit for the year</t>
  </si>
  <si>
    <t xml:space="preserve">   for the year, net of income tax</t>
  </si>
  <si>
    <t>Total comprehensive income for the year</t>
  </si>
  <si>
    <t>Statement of changes in shareholders'equity</t>
  </si>
  <si>
    <t>paid</t>
  </si>
  <si>
    <t>Comprehensive income (loss) for the year</t>
  </si>
  <si>
    <t xml:space="preserve">    Profit for the year</t>
  </si>
  <si>
    <t>Total comprehensive income (loss) for the year</t>
  </si>
  <si>
    <t xml:space="preserve">Statement of changes in shareholders'equity </t>
  </si>
  <si>
    <t xml:space="preserve">Other components </t>
  </si>
  <si>
    <t xml:space="preserve">of shareholders' </t>
  </si>
  <si>
    <t>Sale of investments held as available-for-sale</t>
  </si>
  <si>
    <t>Proceeds from sales of investments in associates</t>
  </si>
  <si>
    <t>Cash outflows on other long-term investments</t>
  </si>
  <si>
    <t>Provisions for employee benefits</t>
  </si>
  <si>
    <t>Exchange differences on translating foreign operations</t>
  </si>
  <si>
    <t xml:space="preserve">   profit or loss</t>
  </si>
  <si>
    <t xml:space="preserve">Items that will be reclassified subsequently to </t>
  </si>
  <si>
    <t xml:space="preserve">Total items that will be reclassified subsequently to </t>
  </si>
  <si>
    <t>Items that will not be reclassified to profit or loss</t>
  </si>
  <si>
    <t>Total items that will not be reclassified to profit or loss</t>
  </si>
  <si>
    <t>Losses on remeasurements of defined benefit plans</t>
  </si>
  <si>
    <t>Translating</t>
  </si>
  <si>
    <t>foreign</t>
  </si>
  <si>
    <t>operations</t>
  </si>
  <si>
    <t>of associate</t>
  </si>
  <si>
    <t xml:space="preserve">Adjustments to reconcile profit (loss) to </t>
  </si>
  <si>
    <t xml:space="preserve">  cash receipts (payments)</t>
  </si>
  <si>
    <t>Unrealised gain on foreign exchange</t>
  </si>
  <si>
    <t xml:space="preserve">Share of profit of joint ventures and associates </t>
  </si>
  <si>
    <t xml:space="preserve">Reversal of allowance for decline in value of  </t>
  </si>
  <si>
    <t>(Reversal of) impairment loss on property, plant</t>
  </si>
  <si>
    <t>Income tax received (paid)</t>
  </si>
  <si>
    <t xml:space="preserve">Proceeds from short-term borrowings from </t>
  </si>
  <si>
    <t>Repayment of short-term borrowings from</t>
  </si>
  <si>
    <t>Cash outflows on investments in subsidiary</t>
  </si>
  <si>
    <t>Net derivative loss on hedging</t>
  </si>
  <si>
    <t>Loss on disposal of investment</t>
  </si>
  <si>
    <t>Cash inflows on long-term loans to</t>
  </si>
  <si>
    <t xml:space="preserve">   investments</t>
  </si>
  <si>
    <t>Share of other comprehensive income (loss)</t>
  </si>
  <si>
    <t xml:space="preserve">(Gain) loss on disposal of property, plant </t>
  </si>
  <si>
    <t>Cash and cash equivalents as at 1 January</t>
  </si>
  <si>
    <t>Cash and cash equivalents as at 31 December</t>
  </si>
  <si>
    <t>income (loss)</t>
  </si>
  <si>
    <t>Profit for the year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</si>
</sst>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#,##0\ ;\(#,##0\)"/>
    <numFmt numFmtId="191" formatCode="_(* #,##0_);_(* \(#,##0\);_(* &quot;-&quot;??_);_(@_)"/>
    <numFmt numFmtId="192" formatCode="#,##0.00\ ;\(#,##0.0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sz val="12"/>
      <name val="Cordia New"/>
      <family val="2"/>
    </font>
    <font>
      <sz val="11.5"/>
      <name val="Cordia New"/>
      <family val="2"/>
    </font>
    <font>
      <i/>
      <sz val="11.5"/>
      <name val="Times New Roman"/>
      <family val="1"/>
    </font>
    <font>
      <b/>
      <i/>
      <sz val="11.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.5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24" fillId="0" borderId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316">
    <xf numFmtId="0" fontId="0" fillId="0" borderId="0" xfId="0"/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3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88" fontId="3" fillId="0" borderId="0" xfId="1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/>
    <xf numFmtId="37" fontId="3" fillId="0" borderId="0" xfId="0" applyNumberFormat="1" applyFont="1" applyAlignment="1"/>
    <xf numFmtId="49" fontId="5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187" fontId="2" fillId="0" borderId="0" xfId="0" applyNumberFormat="1" applyFont="1" applyBorder="1" applyAlignment="1">
      <alignment horizontal="right"/>
    </xf>
    <xf numFmtId="187" fontId="3" fillId="0" borderId="0" xfId="0" applyNumberFormat="1" applyFont="1" applyBorder="1" applyAlignment="1">
      <alignment horizontal="right"/>
    </xf>
    <xf numFmtId="37" fontId="3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2" fillId="0" borderId="0" xfId="0" applyFont="1" applyFill="1" applyAlignment="1"/>
    <xf numFmtId="37" fontId="10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0" fillId="0" borderId="0" xfId="0" applyFill="1"/>
    <xf numFmtId="0" fontId="6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188" fontId="11" fillId="0" borderId="0" xfId="1" applyFont="1" applyFill="1" applyAlignment="1"/>
    <xf numFmtId="37" fontId="3" fillId="0" borderId="0" xfId="0" applyNumberFormat="1" applyFont="1" applyFill="1" applyAlignment="1">
      <alignment horizontal="center"/>
    </xf>
    <xf numFmtId="188" fontId="3" fillId="0" borderId="0" xfId="1" applyFont="1" applyBorder="1" applyAlignment="1">
      <alignment horizontal="right"/>
    </xf>
    <xf numFmtId="49" fontId="12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12" fillId="0" borderId="0" xfId="0" applyNumberFormat="1" applyFont="1" applyFill="1"/>
    <xf numFmtId="49" fontId="18" fillId="0" borderId="0" xfId="0" applyNumberFormat="1" applyFont="1" applyFill="1" applyAlignment="1">
      <alignment horizontal="left"/>
    </xf>
    <xf numFmtId="189" fontId="17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188" fontId="15" fillId="0" borderId="0" xfId="1" applyFont="1" applyFill="1" applyAlignment="1"/>
    <xf numFmtId="0" fontId="10" fillId="0" borderId="0" xfId="0" applyFont="1" applyFill="1" applyAlignment="1">
      <alignment horizontal="right"/>
    </xf>
    <xf numFmtId="0" fontId="14" fillId="0" borderId="0" xfId="0" applyFont="1" applyFill="1" applyAlignment="1">
      <alignment horizontal="justify"/>
    </xf>
    <xf numFmtId="190" fontId="14" fillId="0" borderId="0" xfId="0" applyNumberFormat="1" applyFont="1" applyFill="1" applyAlignment="1"/>
    <xf numFmtId="0" fontId="5" fillId="0" borderId="0" xfId="0" applyFont="1" applyFill="1" applyAlignment="1">
      <alignment horizontal="justify"/>
    </xf>
    <xf numFmtId="49" fontId="13" fillId="0" borderId="0" xfId="0" applyNumberFormat="1" applyFont="1" applyFill="1" applyAlignment="1">
      <alignment horizontal="left"/>
    </xf>
    <xf numFmtId="0" fontId="12" fillId="0" borderId="0" xfId="0" applyFont="1" applyFill="1" applyAlignment="1"/>
    <xf numFmtId="188" fontId="16" fillId="0" borderId="0" xfId="1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18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88" fontId="12" fillId="0" borderId="0" xfId="1" applyFont="1" applyFill="1" applyAlignment="1">
      <alignment horizontal="right"/>
    </xf>
    <xf numFmtId="190" fontId="13" fillId="0" borderId="2" xfId="0" applyNumberFormat="1" applyFont="1" applyFill="1" applyBorder="1" applyAlignment="1">
      <alignment horizontal="right"/>
    </xf>
    <xf numFmtId="190" fontId="13" fillId="0" borderId="0" xfId="0" applyNumberFormat="1" applyFont="1" applyFill="1" applyAlignment="1">
      <alignment horizontal="right"/>
    </xf>
    <xf numFmtId="191" fontId="12" fillId="0" borderId="0" xfId="1" applyNumberFormat="1" applyFont="1" applyFill="1" applyAlignment="1">
      <alignment horizontal="right"/>
    </xf>
    <xf numFmtId="191" fontId="12" fillId="0" borderId="0" xfId="0" applyNumberFormat="1" applyFont="1" applyFill="1" applyAlignment="1"/>
    <xf numFmtId="191" fontId="12" fillId="0" borderId="0" xfId="1" applyNumberFormat="1" applyFont="1" applyFill="1" applyAlignment="1">
      <alignment horizontal="center"/>
    </xf>
    <xf numFmtId="190" fontId="12" fillId="0" borderId="0" xfId="0" applyNumberFormat="1" applyFont="1" applyFill="1" applyBorder="1" applyAlignment="1">
      <alignment horizontal="right"/>
    </xf>
    <xf numFmtId="191" fontId="13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90" fontId="13" fillId="0" borderId="3" xfId="0" applyNumberFormat="1" applyFont="1" applyFill="1" applyBorder="1" applyAlignment="1">
      <alignment horizontal="right"/>
    </xf>
    <xf numFmtId="190" fontId="13" fillId="0" borderId="0" xfId="0" applyNumberFormat="1" applyFont="1" applyFill="1" applyBorder="1" applyAlignment="1">
      <alignment horizontal="right"/>
    </xf>
    <xf numFmtId="191" fontId="13" fillId="0" borderId="4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left"/>
    </xf>
    <xf numFmtId="49" fontId="18" fillId="0" borderId="0" xfId="0" quotePrefix="1" applyNumberFormat="1" applyFont="1" applyFill="1" applyAlignment="1">
      <alignment horizontal="left"/>
    </xf>
    <xf numFmtId="190" fontId="12" fillId="0" borderId="3" xfId="0" applyNumberFormat="1" applyFont="1" applyFill="1" applyBorder="1" applyAlignment="1">
      <alignment horizontal="right"/>
    </xf>
    <xf numFmtId="190" fontId="12" fillId="0" borderId="5" xfId="0" applyNumberFormat="1" applyFont="1" applyFill="1" applyBorder="1" applyAlignment="1">
      <alignment horizontal="right"/>
    </xf>
    <xf numFmtId="190" fontId="12" fillId="0" borderId="1" xfId="0" applyNumberFormat="1" applyFont="1" applyFill="1" applyBorder="1" applyAlignment="1">
      <alignment horizontal="right"/>
    </xf>
    <xf numFmtId="49" fontId="13" fillId="0" borderId="0" xfId="0" quotePrefix="1" applyNumberFormat="1" applyFont="1" applyFill="1" applyAlignment="1">
      <alignment horizontal="left"/>
    </xf>
    <xf numFmtId="191" fontId="12" fillId="0" borderId="0" xfId="1" applyNumberFormat="1" applyFont="1" applyFill="1" applyAlignment="1"/>
    <xf numFmtId="190" fontId="12" fillId="0" borderId="0" xfId="0" applyNumberFormat="1" applyFont="1" applyFill="1" applyBorder="1" applyAlignment="1">
      <alignment horizontal="center"/>
    </xf>
    <xf numFmtId="191" fontId="12" fillId="0" borderId="0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191" fontId="12" fillId="0" borderId="0" xfId="1" applyNumberFormat="1" applyFont="1" applyFill="1" applyBorder="1" applyAlignment="1">
      <alignment horizontal="center"/>
    </xf>
    <xf numFmtId="188" fontId="13" fillId="0" borderId="0" xfId="1" applyFont="1" applyFill="1" applyAlignment="1">
      <alignment horizontal="right"/>
    </xf>
    <xf numFmtId="188" fontId="12" fillId="0" borderId="0" xfId="1" applyFont="1" applyFill="1" applyBorder="1" applyAlignment="1">
      <alignment horizontal="right"/>
    </xf>
    <xf numFmtId="191" fontId="12" fillId="0" borderId="1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191" fontId="13" fillId="0" borderId="6" xfId="1" applyNumberFormat="1" applyFont="1" applyFill="1" applyBorder="1" applyAlignment="1">
      <alignment horizontal="right"/>
    </xf>
    <xf numFmtId="191" fontId="13" fillId="0" borderId="0" xfId="1" applyNumberFormat="1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188" fontId="12" fillId="0" borderId="0" xfId="1" applyFont="1" applyFill="1" applyAlignment="1"/>
    <xf numFmtId="49" fontId="13" fillId="0" borderId="0" xfId="0" applyNumberFormat="1" applyFont="1" applyFill="1" applyAlignment="1"/>
    <xf numFmtId="190" fontId="0" fillId="0" borderId="0" xfId="0" applyNumberFormat="1" applyFill="1"/>
    <xf numFmtId="49" fontId="13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/>
    <xf numFmtId="0" fontId="13" fillId="0" borderId="0" xfId="0" applyFont="1" applyFill="1" applyBorder="1" applyAlignment="1"/>
    <xf numFmtId="37" fontId="3" fillId="0" borderId="0" xfId="0" applyNumberFormat="1" applyFont="1" applyBorder="1" applyAlignment="1"/>
    <xf numFmtId="49" fontId="9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188" fontId="3" fillId="0" borderId="1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0" fontId="2" fillId="0" borderId="0" xfId="0" applyFont="1" applyFill="1"/>
    <xf numFmtId="0" fontId="0" fillId="0" borderId="0" xfId="0" applyFont="1" applyFill="1"/>
    <xf numFmtId="188" fontId="2" fillId="0" borderId="0" xfId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49" fontId="19" fillId="0" borderId="0" xfId="0" applyNumberFormat="1" applyFont="1" applyFill="1" applyAlignment="1">
      <alignment horizontal="center"/>
    </xf>
    <xf numFmtId="187" fontId="3" fillId="0" borderId="0" xfId="0" applyNumberFormat="1" applyFont="1" applyAlignment="1"/>
    <xf numFmtId="49" fontId="20" fillId="0" borderId="0" xfId="0" applyNumberFormat="1" applyFont="1" applyAlignment="1">
      <alignment horizontal="center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187" fontId="10" fillId="0" borderId="0" xfId="0" applyNumberFormat="1" applyFont="1" applyAlignment="1"/>
    <xf numFmtId="37" fontId="2" fillId="0" borderId="0" xfId="0" applyNumberFormat="1" applyFont="1" applyBorder="1" applyAlignment="1"/>
    <xf numFmtId="187" fontId="2" fillId="0" borderId="0" xfId="0" applyNumberFormat="1" applyFont="1" applyFill="1" applyBorder="1" applyAlignment="1">
      <alignment horizontal="right"/>
    </xf>
    <xf numFmtId="0" fontId="0" fillId="0" borderId="0" xfId="0" applyAlignment="1"/>
    <xf numFmtId="187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91" fontId="2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191" fontId="0" fillId="0" borderId="0" xfId="2" applyNumberFormat="1" applyFont="1" applyBorder="1" applyAlignment="1">
      <alignment horizontal="right"/>
    </xf>
    <xf numFmtId="187" fontId="0" fillId="0" borderId="0" xfId="0" applyNumberFormat="1" applyFont="1" applyBorder="1" applyAlignment="1">
      <alignment horizontal="right"/>
    </xf>
    <xf numFmtId="188" fontId="2" fillId="0" borderId="0" xfId="1" applyNumberFormat="1" applyFont="1" applyFill="1" applyBorder="1" applyAlignment="1">
      <alignment horizontal="right"/>
    </xf>
    <xf numFmtId="191" fontId="2" fillId="0" borderId="6" xfId="1" applyNumberFormat="1" applyFont="1" applyFill="1" applyBorder="1" applyAlignment="1">
      <alignment horizontal="right"/>
    </xf>
    <xf numFmtId="0" fontId="0" fillId="0" borderId="0" xfId="0" applyBorder="1" applyAlignment="1"/>
    <xf numFmtId="0" fontId="6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2" fillId="0" borderId="0" xfId="0" applyFont="1" applyFill="1"/>
    <xf numFmtId="0" fontId="18" fillId="0" borderId="0" xfId="0" applyFont="1" applyFill="1" applyAlignment="1"/>
    <xf numFmtId="37" fontId="12" fillId="0" borderId="0" xfId="0" applyNumberFormat="1" applyFont="1" applyFill="1" applyAlignment="1">
      <alignment horizontal="right"/>
    </xf>
    <xf numFmtId="0" fontId="12" fillId="0" borderId="0" xfId="0" quotePrefix="1" applyFont="1" applyFill="1" applyAlignment="1">
      <alignment horizontal="left"/>
    </xf>
    <xf numFmtId="191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2" fillId="0" borderId="4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91" fontId="12" fillId="0" borderId="0" xfId="0" applyNumberFormat="1" applyFont="1" applyFill="1" applyAlignment="1">
      <alignment horizontal="right"/>
    </xf>
    <xf numFmtId="0" fontId="22" fillId="0" borderId="0" xfId="0" applyFont="1" applyFill="1" applyBorder="1" applyAlignment="1"/>
    <xf numFmtId="191" fontId="12" fillId="0" borderId="1" xfId="0" applyNumberFormat="1" applyFont="1" applyFill="1" applyBorder="1" applyAlignment="1">
      <alignment horizontal="center"/>
    </xf>
    <xf numFmtId="191" fontId="13" fillId="0" borderId="1" xfId="0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right"/>
    </xf>
    <xf numFmtId="0" fontId="13" fillId="0" borderId="0" xfId="0" quotePrefix="1" applyFont="1" applyFill="1" applyAlignment="1">
      <alignment horizontal="left"/>
    </xf>
    <xf numFmtId="37" fontId="12" fillId="0" borderId="1" xfId="0" applyNumberFormat="1" applyFont="1" applyFill="1" applyBorder="1" applyAlignment="1">
      <alignment horizontal="right"/>
    </xf>
    <xf numFmtId="37" fontId="13" fillId="0" borderId="3" xfId="0" applyNumberFormat="1" applyFont="1" applyFill="1" applyBorder="1" applyAlignment="1">
      <alignment horizontal="right"/>
    </xf>
    <xf numFmtId="0" fontId="18" fillId="0" borderId="0" xfId="0" applyFont="1" applyFill="1"/>
    <xf numFmtId="190" fontId="12" fillId="0" borderId="0" xfId="0" applyNumberFormat="1" applyFont="1" applyFill="1"/>
    <xf numFmtId="191" fontId="13" fillId="0" borderId="1" xfId="1" applyNumberFormat="1" applyFont="1" applyFill="1" applyBorder="1" applyAlignment="1">
      <alignment horizontal="right"/>
    </xf>
    <xf numFmtId="191" fontId="13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89" fontId="13" fillId="0" borderId="0" xfId="0" applyNumberFormat="1" applyFont="1" applyFill="1" applyBorder="1" applyAlignment="1"/>
    <xf numFmtId="189" fontId="13" fillId="0" borderId="0" xfId="0" applyNumberFormat="1" applyFont="1" applyFill="1" applyAlignment="1"/>
    <xf numFmtId="189" fontId="12" fillId="0" borderId="0" xfId="0" applyNumberFormat="1" applyFont="1" applyFill="1" applyAlignment="1"/>
    <xf numFmtId="189" fontId="12" fillId="0" borderId="0" xfId="0" applyNumberFormat="1" applyFont="1" applyFill="1" applyAlignment="1">
      <alignment horizontal="center"/>
    </xf>
    <xf numFmtId="189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88" fontId="13" fillId="0" borderId="0" xfId="1" applyFont="1" applyFill="1" applyBorder="1" applyAlignment="1">
      <alignment horizontal="right"/>
    </xf>
    <xf numFmtId="49" fontId="13" fillId="0" borderId="0" xfId="0" quotePrefix="1" applyNumberFormat="1" applyFont="1" applyFill="1" applyBorder="1" applyAlignment="1">
      <alignment horizontal="left"/>
    </xf>
    <xf numFmtId="191" fontId="13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188" fontId="12" fillId="0" borderId="0" xfId="1" applyFont="1" applyFill="1" applyBorder="1" applyAlignment="1"/>
    <xf numFmtId="191" fontId="12" fillId="0" borderId="0" xfId="1" applyNumberFormat="1" applyFont="1" applyFill="1" applyBorder="1" applyAlignment="1"/>
    <xf numFmtId="188" fontId="13" fillId="0" borderId="0" xfId="1" applyFont="1" applyFill="1" applyBorder="1" applyAlignment="1"/>
    <xf numFmtId="0" fontId="12" fillId="0" borderId="0" xfId="0" applyFont="1" applyFill="1" applyAlignment="1">
      <alignment wrapText="1"/>
    </xf>
    <xf numFmtId="191" fontId="12" fillId="0" borderId="1" xfId="1" applyNumberFormat="1" applyFont="1" applyFill="1" applyBorder="1" applyAlignment="1"/>
    <xf numFmtId="37" fontId="13" fillId="0" borderId="0" xfId="1" applyNumberFormat="1" applyFont="1" applyFill="1" applyAlignment="1">
      <alignment horizontal="right"/>
    </xf>
    <xf numFmtId="192" fontId="13" fillId="0" borderId="3" xfId="3" applyNumberFormat="1" applyFont="1" applyFill="1" applyBorder="1" applyAlignment="1">
      <alignment horizontal="right"/>
    </xf>
    <xf numFmtId="192" fontId="13" fillId="0" borderId="0" xfId="3" applyNumberFormat="1" applyFont="1" applyFill="1" applyBorder="1" applyAlignment="1">
      <alignment horizontal="right"/>
    </xf>
    <xf numFmtId="3" fontId="13" fillId="0" borderId="0" xfId="0" applyNumberFormat="1" applyFont="1" applyFill="1" applyBorder="1" applyAlignment="1"/>
    <xf numFmtId="37" fontId="12" fillId="0" borderId="0" xfId="0" applyNumberFormat="1" applyFont="1" applyFill="1" applyAlignment="1"/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189" fontId="12" fillId="0" borderId="0" xfId="0" applyNumberFormat="1" applyFont="1" applyFill="1" applyAlignment="1">
      <alignment horizontal="center"/>
    </xf>
    <xf numFmtId="191" fontId="2" fillId="0" borderId="2" xfId="1" applyNumberFormat="1" applyFont="1" applyFill="1" applyBorder="1" applyAlignment="1">
      <alignment horizontal="right"/>
    </xf>
    <xf numFmtId="191" fontId="12" fillId="0" borderId="4" xfId="1" applyNumberFormat="1" applyFont="1" applyFill="1" applyBorder="1" applyAlignment="1">
      <alignment horizontal="right"/>
    </xf>
    <xf numFmtId="191" fontId="12" fillId="0" borderId="0" xfId="0" quotePrefix="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center"/>
    </xf>
    <xf numFmtId="188" fontId="12" fillId="0" borderId="0" xfId="1" quotePrefix="1" applyFont="1" applyFill="1" applyAlignment="1">
      <alignment horizontal="right"/>
    </xf>
    <xf numFmtId="191" fontId="12" fillId="0" borderId="0" xfId="1" quotePrefix="1" applyNumberFormat="1" applyFont="1" applyFill="1" applyAlignment="1">
      <alignment horizontal="right"/>
    </xf>
    <xf numFmtId="191" fontId="12" fillId="0" borderId="1" xfId="1" quotePrefix="1" applyNumberFormat="1" applyFont="1" applyFill="1" applyBorder="1" applyAlignment="1">
      <alignment horizontal="right"/>
    </xf>
    <xf numFmtId="191" fontId="12" fillId="0" borderId="0" xfId="1" quotePrefix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91" fontId="12" fillId="0" borderId="0" xfId="1" applyNumberFormat="1" applyFont="1" applyFill="1"/>
    <xf numFmtId="49" fontId="12" fillId="0" borderId="0" xfId="4" applyNumberFormat="1" applyFont="1" applyFill="1" applyAlignment="1"/>
    <xf numFmtId="49" fontId="2" fillId="0" borderId="0" xfId="6" applyNumberFormat="1" applyFont="1" applyFill="1" applyAlignment="1"/>
    <xf numFmtId="37" fontId="2" fillId="0" borderId="0" xfId="6" applyNumberFormat="1" applyFont="1" applyFill="1" applyAlignment="1"/>
    <xf numFmtId="37" fontId="3" fillId="0" borderId="0" xfId="6" applyNumberFormat="1" applyFont="1" applyFill="1" applyAlignment="1"/>
    <xf numFmtId="37" fontId="3" fillId="0" borderId="0" xfId="6" applyNumberFormat="1" applyFont="1" applyFill="1" applyBorder="1" applyAlignment="1"/>
    <xf numFmtId="49" fontId="3" fillId="0" borderId="0" xfId="6" applyNumberFormat="1" applyFont="1" applyFill="1" applyAlignment="1"/>
    <xf numFmtId="49" fontId="3" fillId="0" borderId="0" xfId="6" applyNumberFormat="1" applyFont="1" applyFill="1" applyAlignment="1">
      <alignment horizontal="center"/>
    </xf>
    <xf numFmtId="37" fontId="3" fillId="0" borderId="0" xfId="6" applyNumberFormat="1" applyFont="1" applyFill="1" applyAlignment="1">
      <alignment horizontal="center"/>
    </xf>
    <xf numFmtId="37" fontId="3" fillId="0" borderId="0" xfId="6" applyNumberFormat="1" applyFont="1" applyFill="1" applyBorder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2" fillId="0" borderId="0" xfId="6" applyFont="1" applyFill="1" applyBorder="1" applyAlignment="1">
      <alignment horizontal="center"/>
    </xf>
    <xf numFmtId="0" fontId="2" fillId="0" borderId="0" xfId="6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/>
    </xf>
    <xf numFmtId="37" fontId="6" fillId="0" borderId="0" xfId="6" applyNumberFormat="1" applyFont="1" applyFill="1" applyAlignment="1">
      <alignment horizontal="center"/>
    </xf>
    <xf numFmtId="0" fontId="2" fillId="0" borderId="0" xfId="6" applyFont="1" applyFill="1"/>
    <xf numFmtId="190" fontId="2" fillId="0" borderId="0" xfId="6" applyNumberFormat="1" applyFont="1" applyFill="1" applyBorder="1" applyAlignment="1">
      <alignment horizontal="right"/>
    </xf>
    <xf numFmtId="190" fontId="3" fillId="0" borderId="0" xfId="6" applyNumberFormat="1" applyFont="1" applyFill="1" applyBorder="1" applyAlignment="1">
      <alignment horizontal="right"/>
    </xf>
    <xf numFmtId="191" fontId="2" fillId="0" borderId="0" xfId="7" quotePrefix="1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>
      <alignment horizontal="right"/>
    </xf>
    <xf numFmtId="0" fontId="3" fillId="0" borderId="0" xfId="6" applyFont="1" applyFill="1"/>
    <xf numFmtId="0" fontId="6" fillId="0" borderId="0" xfId="6" applyFont="1" applyFill="1" applyAlignment="1">
      <alignment horizontal="center"/>
    </xf>
    <xf numFmtId="191" fontId="3" fillId="0" borderId="0" xfId="7" quotePrefix="1" applyNumberFormat="1" applyFont="1" applyFill="1" applyBorder="1" applyAlignment="1">
      <alignment horizontal="right"/>
    </xf>
    <xf numFmtId="191" fontId="2" fillId="0" borderId="0" xfId="6" applyNumberFormat="1" applyFont="1" applyFill="1" applyBorder="1" applyAlignment="1">
      <alignment horizontal="right"/>
    </xf>
    <xf numFmtId="191" fontId="3" fillId="0" borderId="0" xfId="6" applyNumberFormat="1" applyFont="1" applyFill="1" applyBorder="1" applyAlignment="1">
      <alignment horizontal="right"/>
    </xf>
    <xf numFmtId="191" fontId="3" fillId="0" borderId="0" xfId="7" applyNumberFormat="1" applyFont="1" applyFill="1" applyBorder="1" applyAlignment="1">
      <alignment horizontal="right"/>
    </xf>
    <xf numFmtId="0" fontId="2" fillId="0" borderId="0" xfId="6" applyFont="1" applyFill="1" applyAlignment="1">
      <alignment horizontal="left"/>
    </xf>
    <xf numFmtId="188" fontId="3" fillId="0" borderId="0" xfId="7" applyNumberFormat="1" applyFont="1" applyFill="1" applyBorder="1" applyAlignment="1">
      <alignment horizontal="right"/>
    </xf>
    <xf numFmtId="188" fontId="3" fillId="0" borderId="0" xfId="6" applyNumberFormat="1" applyFont="1" applyFill="1" applyAlignment="1">
      <alignment horizontal="right"/>
    </xf>
    <xf numFmtId="190" fontId="3" fillId="0" borderId="0" xfId="6" applyNumberFormat="1" applyFont="1" applyFill="1" applyAlignment="1">
      <alignment horizontal="right"/>
    </xf>
    <xf numFmtId="188" fontId="3" fillId="0" borderId="0" xfId="7" applyFont="1" applyFill="1" applyBorder="1" applyAlignment="1">
      <alignment horizontal="right"/>
    </xf>
    <xf numFmtId="190" fontId="3" fillId="0" borderId="0" xfId="7" applyNumberFormat="1" applyFont="1" applyFill="1" applyBorder="1" applyAlignment="1">
      <alignment horizontal="right"/>
    </xf>
    <xf numFmtId="191" fontId="3" fillId="0" borderId="0" xfId="6" applyNumberFormat="1" applyFont="1" applyFill="1" applyAlignment="1">
      <alignment horizontal="right"/>
    </xf>
    <xf numFmtId="0" fontId="25" fillId="0" borderId="0" xfId="6" applyFont="1" applyFill="1" applyAlignment="1">
      <alignment horizontal="left"/>
    </xf>
    <xf numFmtId="188" fontId="3" fillId="0" borderId="0" xfId="7" quotePrefix="1" applyNumberFormat="1" applyFont="1" applyFill="1" applyBorder="1" applyAlignment="1">
      <alignment horizontal="right"/>
    </xf>
    <xf numFmtId="188" fontId="3" fillId="0" borderId="0" xfId="6" applyNumberFormat="1" applyFont="1" applyFill="1" applyBorder="1" applyAlignment="1">
      <alignment horizontal="right"/>
    </xf>
    <xf numFmtId="191" fontId="3" fillId="0" borderId="1" xfId="7" quotePrefix="1" applyNumberFormat="1" applyFont="1" applyFill="1" applyBorder="1" applyAlignment="1">
      <alignment horizontal="right"/>
    </xf>
    <xf numFmtId="191" fontId="3" fillId="0" borderId="1" xfId="7" applyNumberFormat="1" applyFont="1" applyFill="1" applyBorder="1" applyAlignment="1">
      <alignment horizontal="right"/>
    </xf>
    <xf numFmtId="191" fontId="2" fillId="0" borderId="0" xfId="6" applyNumberFormat="1" applyFont="1" applyFill="1" applyAlignment="1">
      <alignment horizontal="left"/>
    </xf>
    <xf numFmtId="191" fontId="2" fillId="0" borderId="2" xfId="7" quotePrefix="1" applyNumberFormat="1" applyFont="1" applyFill="1" applyBorder="1" applyAlignment="1">
      <alignment horizontal="right"/>
    </xf>
    <xf numFmtId="191" fontId="2" fillId="0" borderId="0" xfId="6" applyNumberFormat="1" applyFont="1" applyFill="1" applyAlignment="1">
      <alignment horizontal="right"/>
    </xf>
    <xf numFmtId="191" fontId="3" fillId="0" borderId="0" xfId="6" applyNumberFormat="1" applyFont="1" applyFill="1" applyAlignment="1"/>
    <xf numFmtId="190" fontId="2" fillId="0" borderId="3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8" fontId="3" fillId="0" borderId="0" xfId="7" quotePrefix="1" applyFont="1" applyFill="1" applyBorder="1" applyAlignment="1">
      <alignment horizontal="right"/>
    </xf>
    <xf numFmtId="190" fontId="3" fillId="0" borderId="1" xfId="6" applyNumberFormat="1" applyFont="1" applyFill="1" applyBorder="1" applyAlignment="1">
      <alignment horizontal="right"/>
    </xf>
    <xf numFmtId="188" fontId="2" fillId="0" borderId="0" xfId="6" applyNumberFormat="1" applyFont="1" applyFill="1" applyAlignment="1">
      <alignment horizontal="right"/>
    </xf>
    <xf numFmtId="190" fontId="2" fillId="0" borderId="0" xfId="6" applyNumberFormat="1" applyFont="1" applyFill="1" applyAlignment="1">
      <alignment horizontal="right"/>
    </xf>
    <xf numFmtId="191" fontId="2" fillId="0" borderId="1" xfId="7" applyNumberFormat="1" applyFont="1" applyFill="1" applyBorder="1" applyAlignment="1">
      <alignment horizontal="right"/>
    </xf>
    <xf numFmtId="0" fontId="0" fillId="0" borderId="0" xfId="6" applyFont="1" applyFill="1" applyAlignment="1">
      <alignment horizontal="left"/>
    </xf>
    <xf numFmtId="188" fontId="0" fillId="0" borderId="0" xfId="8" quotePrefix="1" applyFont="1" applyFill="1" applyBorder="1" applyAlignment="1">
      <alignment horizontal="right"/>
    </xf>
    <xf numFmtId="187" fontId="0" fillId="0" borderId="1" xfId="0" applyNumberFormat="1" applyFont="1" applyFill="1" applyBorder="1" applyAlignment="1">
      <alignment horizontal="right"/>
    </xf>
    <xf numFmtId="37" fontId="13" fillId="0" borderId="2" xfId="0" applyNumberFormat="1" applyFont="1" applyFill="1" applyBorder="1" applyAlignment="1">
      <alignment horizontal="right"/>
    </xf>
    <xf numFmtId="191" fontId="13" fillId="0" borderId="2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13" fillId="0" borderId="0" xfId="0" quotePrefix="1" applyFont="1" applyFill="1" applyAlignment="1"/>
    <xf numFmtId="0" fontId="0" fillId="0" borderId="0" xfId="0" quotePrefix="1" applyAlignment="1"/>
    <xf numFmtId="0" fontId="12" fillId="0" borderId="0" xfId="0" quotePrefix="1" applyFont="1" applyFill="1" applyAlignment="1"/>
    <xf numFmtId="190" fontId="26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1" xfId="8" quotePrefix="1" applyFont="1" applyFill="1" applyBorder="1" applyAlignment="1">
      <alignment horizontal="right"/>
    </xf>
    <xf numFmtId="37" fontId="6" fillId="0" borderId="0" xfId="6" applyNumberFormat="1" applyFont="1" applyFill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189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89" fontId="12" fillId="0" borderId="0" xfId="0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88" fontId="12" fillId="0" borderId="0" xfId="1" applyFont="1" applyFill="1" applyAlignment="1">
      <alignment horizontal="center"/>
    </xf>
    <xf numFmtId="190" fontId="12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37" fontId="3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0" fillId="0" borderId="0" xfId="6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0" fillId="0" borderId="0" xfId="6" applyNumberFormat="1" applyFont="1" applyFill="1" applyBorder="1" applyAlignment="1"/>
    <xf numFmtId="37" fontId="0" fillId="0" borderId="0" xfId="0" applyNumberFormat="1" applyFont="1" applyFill="1" applyAlignment="1">
      <alignment horizontal="center"/>
    </xf>
    <xf numFmtId="37" fontId="3" fillId="0" borderId="0" xfId="4" applyNumberFormat="1" applyFont="1" applyBorder="1" applyAlignment="1">
      <alignment horizontal="center" vertical="center"/>
    </xf>
    <xf numFmtId="49" fontId="3" fillId="0" borderId="0" xfId="4" applyNumberFormat="1" applyFont="1" applyFill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0" fontId="6" fillId="0" borderId="0" xfId="4" applyFont="1" applyFill="1" applyAlignment="1">
      <alignment horizontal="center"/>
    </xf>
    <xf numFmtId="0" fontId="12" fillId="0" borderId="4" xfId="0" applyFont="1" applyFill="1" applyBorder="1" applyAlignment="1"/>
    <xf numFmtId="187" fontId="3" fillId="0" borderId="1" xfId="1" applyNumberFormat="1" applyFont="1" applyFill="1" applyBorder="1" applyAlignment="1">
      <alignment horizontal="right"/>
    </xf>
    <xf numFmtId="191" fontId="13" fillId="0" borderId="0" xfId="0" applyNumberFormat="1" applyFont="1" applyFill="1" applyAlignment="1">
      <alignment horizontal="center"/>
    </xf>
    <xf numFmtId="191" fontId="13" fillId="0" borderId="2" xfId="0" applyNumberFormat="1" applyFont="1" applyFill="1" applyBorder="1" applyAlignment="1">
      <alignment horizontal="right"/>
    </xf>
    <xf numFmtId="191" fontId="13" fillId="0" borderId="2" xfId="1" quotePrefix="1" applyNumberFormat="1" applyFont="1" applyFill="1" applyBorder="1" applyAlignment="1">
      <alignment horizontal="right"/>
    </xf>
    <xf numFmtId="37" fontId="0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88" fontId="13" fillId="0" borderId="0" xfId="1" applyNumberFormat="1" applyFont="1" applyFill="1" applyBorder="1" applyAlignment="1">
      <alignment horizontal="right"/>
    </xf>
    <xf numFmtId="191" fontId="0" fillId="0" borderId="0" xfId="7" quotePrefix="1" applyNumberFormat="1" applyFont="1" applyFill="1" applyBorder="1" applyAlignment="1">
      <alignment horizontal="right"/>
    </xf>
    <xf numFmtId="191" fontId="0" fillId="0" borderId="1" xfId="7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 wrapText="1"/>
    </xf>
    <xf numFmtId="37" fontId="0" fillId="0" borderId="1" xfId="0" applyNumberFormat="1" applyFont="1" applyFill="1" applyBorder="1" applyAlignment="1">
      <alignment horizontal="center" wrapText="1"/>
    </xf>
    <xf numFmtId="191" fontId="13" fillId="0" borderId="1" xfId="1" quotePrefix="1" applyNumberFormat="1" applyFont="1" applyFill="1" applyBorder="1" applyAlignment="1">
      <alignment horizontal="right"/>
    </xf>
    <xf numFmtId="0" fontId="0" fillId="0" borderId="0" xfId="6" applyFont="1" applyFill="1" applyAlignment="1">
      <alignment horizontal="center"/>
    </xf>
    <xf numFmtId="49" fontId="12" fillId="0" borderId="0" xfId="4" quotePrefix="1" applyNumberFormat="1" applyFont="1" applyFill="1" applyAlignment="1">
      <alignment horizontal="left"/>
    </xf>
    <xf numFmtId="191" fontId="12" fillId="0" borderId="0" xfId="0" applyNumberFormat="1" applyFont="1" applyFill="1"/>
    <xf numFmtId="191" fontId="13" fillId="0" borderId="3" xfId="0" applyNumberFormat="1" applyFont="1" applyFill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right"/>
    </xf>
    <xf numFmtId="191" fontId="2" fillId="0" borderId="2" xfId="7" applyNumberFormat="1" applyFont="1" applyFill="1" applyBorder="1" applyAlignment="1">
      <alignment horizontal="right"/>
    </xf>
    <xf numFmtId="191" fontId="12" fillId="0" borderId="4" xfId="0" applyNumberFormat="1" applyFont="1" applyFill="1" applyBorder="1" applyAlignment="1">
      <alignment horizontal="right"/>
    </xf>
    <xf numFmtId="191" fontId="13" fillId="0" borderId="2" xfId="1" applyNumberFormat="1" applyFont="1" applyFill="1" applyBorder="1" applyAlignment="1">
      <alignment horizontal="right"/>
    </xf>
    <xf numFmtId="191" fontId="12" fillId="0" borderId="1" xfId="0" applyNumberFormat="1" applyFont="1" applyFill="1" applyBorder="1" applyAlignment="1">
      <alignment horizontal="right"/>
    </xf>
    <xf numFmtId="191" fontId="13" fillId="0" borderId="0" xfId="0" applyNumberFormat="1" applyFont="1" applyFill="1" applyBorder="1" applyAlignment="1">
      <alignment horizontal="right"/>
    </xf>
    <xf numFmtId="191" fontId="13" fillId="0" borderId="0" xfId="1" quotePrefix="1" applyNumberFormat="1" applyFont="1" applyFill="1" applyBorder="1" applyAlignment="1">
      <alignment horizontal="right"/>
    </xf>
    <xf numFmtId="0" fontId="0" fillId="0" borderId="0" xfId="6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189" fontId="13" fillId="0" borderId="0" xfId="0" applyNumberFormat="1" applyFont="1" applyFill="1" applyAlignment="1">
      <alignment horizontal="center"/>
    </xf>
    <xf numFmtId="189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89" fontId="12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189" fontId="12" fillId="0" borderId="0" xfId="0" applyNumberFormat="1" applyFont="1" applyFill="1" applyAlignment="1">
      <alignment horizontal="center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3" fillId="0" borderId="0" xfId="6" applyNumberFormat="1" applyFont="1" applyFill="1" applyBorder="1" applyAlignment="1">
      <alignment horizontal="center"/>
    </xf>
    <xf numFmtId="37" fontId="0" fillId="0" borderId="1" xfId="6" applyNumberFormat="1" applyFont="1" applyFill="1" applyBorder="1" applyAlignment="1">
      <alignment horizontal="center"/>
    </xf>
    <xf numFmtId="37" fontId="3" fillId="0" borderId="1" xfId="6" applyNumberFormat="1" applyFont="1" applyFill="1" applyBorder="1" applyAlignment="1">
      <alignment horizontal="center"/>
    </xf>
    <xf numFmtId="37" fontId="0" fillId="0" borderId="2" xfId="6" applyNumberFormat="1" applyFont="1" applyFill="1" applyBorder="1" applyAlignment="1">
      <alignment horizontal="center"/>
    </xf>
    <xf numFmtId="37" fontId="3" fillId="0" borderId="2" xfId="6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</cellXfs>
  <cellStyles count="9">
    <cellStyle name="Comma" xfId="1" builtinId="3"/>
    <cellStyle name="Comma 12 2" xfId="3"/>
    <cellStyle name="Comma 12 2 2" xfId="5"/>
    <cellStyle name="Comma 2" xfId="2"/>
    <cellStyle name="Comma 2 2" xfId="8"/>
    <cellStyle name="Comma 3" xfId="7"/>
    <cellStyle name="Normal" xfId="0" builtinId="0"/>
    <cellStyle name="Normal 2" xfId="4"/>
    <cellStyle name="Normal 3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view="pageBreakPreview" topLeftCell="A76" zoomScaleNormal="100" zoomScaleSheetLayoutView="100" workbookViewId="0">
      <selection activeCell="C34" sqref="C34"/>
    </sheetView>
  </sheetViews>
  <sheetFormatPr defaultColWidth="9.140625" defaultRowHeight="20.25" customHeight="1" x14ac:dyDescent="0.5"/>
  <cols>
    <col min="1" max="1" width="41" style="3" customWidth="1"/>
    <col min="2" max="2" width="12.140625" style="2" bestFit="1" customWidth="1"/>
    <col min="3" max="3" width="20" style="30" bestFit="1" customWidth="1"/>
    <col min="4" max="4" width="1.28515625" style="2" customWidth="1"/>
    <col min="5" max="5" width="17.7109375" style="30" bestFit="1" customWidth="1"/>
    <col min="6" max="6" width="1.28515625" style="2" customWidth="1"/>
    <col min="7" max="7" width="19.85546875" style="8" bestFit="1" customWidth="1"/>
    <col min="8" max="8" width="1.140625" style="2" customWidth="1"/>
    <col min="9" max="9" width="17.5703125" style="8" customWidth="1"/>
    <col min="10" max="16384" width="9.140625" style="2"/>
  </cols>
  <sheetData>
    <row r="1" spans="1:9" s="41" customFormat="1" ht="20.25" customHeight="1" x14ac:dyDescent="0.5">
      <c r="A1" s="28" t="s">
        <v>7</v>
      </c>
      <c r="C1" s="30"/>
      <c r="E1" s="30"/>
      <c r="G1" s="42"/>
      <c r="I1" s="42"/>
    </row>
    <row r="2" spans="1:9" s="21" customFormat="1" ht="20.25" customHeight="1" x14ac:dyDescent="0.45">
      <c r="A2" s="19" t="s">
        <v>110</v>
      </c>
      <c r="C2" s="43"/>
      <c r="E2" s="43"/>
      <c r="G2" s="44"/>
      <c r="I2" s="44"/>
    </row>
    <row r="3" spans="1:9" s="49" customFormat="1" ht="20.25" customHeight="1" x14ac:dyDescent="0.4">
      <c r="A3" s="48"/>
      <c r="C3" s="50"/>
      <c r="E3" s="50"/>
      <c r="G3" s="51"/>
      <c r="I3" s="51"/>
    </row>
    <row r="4" spans="1:9" s="49" customFormat="1" ht="20.25" customHeight="1" x14ac:dyDescent="0.25">
      <c r="A4" s="34"/>
      <c r="C4" s="296" t="s">
        <v>3</v>
      </c>
      <c r="D4" s="296"/>
      <c r="E4" s="296"/>
      <c r="G4" s="299" t="s">
        <v>39</v>
      </c>
      <c r="H4" s="299"/>
      <c r="I4" s="299"/>
    </row>
    <row r="5" spans="1:9" s="176" customFormat="1" ht="20.25" customHeight="1" x14ac:dyDescent="0.25">
      <c r="A5" s="48"/>
      <c r="B5" s="254"/>
      <c r="C5" s="297" t="s">
        <v>38</v>
      </c>
      <c r="D5" s="297"/>
      <c r="E5" s="297"/>
      <c r="F5" s="251"/>
      <c r="G5" s="297" t="s">
        <v>38</v>
      </c>
      <c r="H5" s="297"/>
      <c r="I5" s="297"/>
    </row>
    <row r="6" spans="1:9" s="176" customFormat="1" ht="20.25" customHeight="1" x14ac:dyDescent="0.25">
      <c r="A6" s="48"/>
      <c r="B6" s="254"/>
      <c r="C6" s="300" t="s">
        <v>95</v>
      </c>
      <c r="D6" s="300"/>
      <c r="E6" s="300"/>
      <c r="F6" s="251"/>
      <c r="G6" s="300" t="s">
        <v>95</v>
      </c>
      <c r="H6" s="300"/>
      <c r="I6" s="300"/>
    </row>
    <row r="7" spans="1:9" s="176" customFormat="1" ht="20.25" customHeight="1" x14ac:dyDescent="0.25">
      <c r="A7" s="48" t="s">
        <v>8</v>
      </c>
      <c r="B7" s="252" t="s">
        <v>32</v>
      </c>
      <c r="C7" s="54">
        <v>2017</v>
      </c>
      <c r="D7" s="254"/>
      <c r="E7" s="54">
        <v>2016</v>
      </c>
      <c r="F7" s="254"/>
      <c r="G7" s="54">
        <v>2017</v>
      </c>
      <c r="H7" s="254"/>
      <c r="I7" s="54">
        <v>2016</v>
      </c>
    </row>
    <row r="8" spans="1:9" s="176" customFormat="1" ht="20.25" customHeight="1" x14ac:dyDescent="0.25">
      <c r="A8" s="48"/>
      <c r="B8" s="252"/>
      <c r="C8" s="298" t="s">
        <v>51</v>
      </c>
      <c r="D8" s="298"/>
      <c r="E8" s="298"/>
      <c r="F8" s="298"/>
      <c r="G8" s="298"/>
      <c r="H8" s="298"/>
      <c r="I8" s="298"/>
    </row>
    <row r="9" spans="1:9" s="176" customFormat="1" ht="20.25" customHeight="1" x14ac:dyDescent="0.25">
      <c r="A9" s="39" t="s">
        <v>9</v>
      </c>
      <c r="B9" s="40"/>
      <c r="C9" s="256"/>
      <c r="D9" s="55"/>
      <c r="E9" s="256"/>
      <c r="F9" s="55"/>
      <c r="G9" s="56"/>
      <c r="H9" s="55"/>
      <c r="I9" s="56"/>
    </row>
    <row r="10" spans="1:9" s="49" customFormat="1" ht="20.25" customHeight="1" x14ac:dyDescent="0.25">
      <c r="A10" s="34" t="s">
        <v>0</v>
      </c>
      <c r="B10" s="57" t="s">
        <v>139</v>
      </c>
      <c r="C10" s="61">
        <v>15623426718</v>
      </c>
      <c r="D10" s="56"/>
      <c r="E10" s="61">
        <v>31120762001</v>
      </c>
      <c r="F10" s="56"/>
      <c r="G10" s="61">
        <v>11914509851</v>
      </c>
      <c r="H10" s="56"/>
      <c r="I10" s="61">
        <v>28239977434</v>
      </c>
    </row>
    <row r="11" spans="1:9" s="49" customFormat="1" ht="20.25" customHeight="1" x14ac:dyDescent="0.25">
      <c r="A11" s="34" t="s">
        <v>33</v>
      </c>
      <c r="B11" s="57" t="s">
        <v>140</v>
      </c>
      <c r="C11" s="61">
        <v>52318064256</v>
      </c>
      <c r="D11" s="56"/>
      <c r="E11" s="61">
        <v>29653734039</v>
      </c>
      <c r="F11" s="56"/>
      <c r="G11" s="61">
        <v>51897422875</v>
      </c>
      <c r="H11" s="56"/>
      <c r="I11" s="61">
        <v>29197634039</v>
      </c>
    </row>
    <row r="12" spans="1:9" s="49" customFormat="1" ht="20.25" customHeight="1" x14ac:dyDescent="0.25">
      <c r="A12" s="34" t="s">
        <v>24</v>
      </c>
      <c r="B12" s="57" t="s">
        <v>141</v>
      </c>
      <c r="C12" s="61">
        <v>22327840296</v>
      </c>
      <c r="D12" s="56"/>
      <c r="E12" s="61">
        <v>19535642239</v>
      </c>
      <c r="F12" s="56"/>
      <c r="G12" s="61">
        <v>24241795223</v>
      </c>
      <c r="H12" s="56"/>
      <c r="I12" s="61">
        <v>20842637445</v>
      </c>
    </row>
    <row r="13" spans="1:9" s="49" customFormat="1" ht="20.25" customHeight="1" x14ac:dyDescent="0.25">
      <c r="A13" s="34" t="s">
        <v>125</v>
      </c>
      <c r="B13" s="57" t="s">
        <v>142</v>
      </c>
      <c r="C13" s="61">
        <v>1170683073</v>
      </c>
      <c r="D13" s="56"/>
      <c r="E13" s="61">
        <v>934198672</v>
      </c>
      <c r="F13" s="56"/>
      <c r="G13" s="61">
        <v>1126898197</v>
      </c>
      <c r="H13" s="56"/>
      <c r="I13" s="61">
        <v>1014115419</v>
      </c>
    </row>
    <row r="14" spans="1:9" s="49" customFormat="1" ht="20.25" customHeight="1" x14ac:dyDescent="0.25">
      <c r="A14" s="34" t="s">
        <v>174</v>
      </c>
      <c r="B14" s="57">
        <v>4</v>
      </c>
      <c r="C14" s="76">
        <v>90000000</v>
      </c>
      <c r="D14" s="56"/>
      <c r="E14" s="76">
        <v>90000000</v>
      </c>
      <c r="F14" s="56"/>
      <c r="G14" s="76">
        <v>15650500000</v>
      </c>
      <c r="H14" s="56"/>
      <c r="I14" s="76">
        <v>12583500000</v>
      </c>
    </row>
    <row r="15" spans="1:9" s="49" customFormat="1" ht="20.25" customHeight="1" x14ac:dyDescent="0.25">
      <c r="A15" s="34" t="s">
        <v>25</v>
      </c>
      <c r="B15" s="57" t="s">
        <v>143</v>
      </c>
      <c r="C15" s="76">
        <v>32840901647</v>
      </c>
      <c r="D15" s="56"/>
      <c r="E15" s="76">
        <v>33188883131</v>
      </c>
      <c r="F15" s="56"/>
      <c r="G15" s="76">
        <v>28094465957</v>
      </c>
      <c r="H15" s="56"/>
      <c r="I15" s="76">
        <v>28995995574</v>
      </c>
    </row>
    <row r="16" spans="1:9" s="49" customFormat="1" ht="20.25" customHeight="1" x14ac:dyDescent="0.25">
      <c r="A16" s="34" t="s">
        <v>56</v>
      </c>
      <c r="B16" s="57"/>
      <c r="C16" s="61">
        <v>59703747</v>
      </c>
      <c r="D16" s="56"/>
      <c r="E16" s="61">
        <v>99075367</v>
      </c>
      <c r="F16" s="56"/>
      <c r="G16" s="61" t="s">
        <v>52</v>
      </c>
      <c r="H16" s="56"/>
      <c r="I16" s="61">
        <v>52772768</v>
      </c>
    </row>
    <row r="17" spans="1:9" s="49" customFormat="1" ht="20.25" customHeight="1" x14ac:dyDescent="0.25">
      <c r="A17" s="34" t="s">
        <v>57</v>
      </c>
      <c r="B17" s="57"/>
      <c r="C17" s="61">
        <v>751588384</v>
      </c>
      <c r="D17" s="56"/>
      <c r="E17" s="61">
        <v>942031764</v>
      </c>
      <c r="F17" s="56"/>
      <c r="G17" s="61" t="s">
        <v>52</v>
      </c>
      <c r="H17" s="56"/>
      <c r="I17" s="61">
        <v>41899088</v>
      </c>
    </row>
    <row r="18" spans="1:9" s="49" customFormat="1" ht="20.25" customHeight="1" x14ac:dyDescent="0.25">
      <c r="A18" s="34" t="s">
        <v>77</v>
      </c>
      <c r="B18" s="57"/>
      <c r="C18" s="61">
        <v>1029053483</v>
      </c>
      <c r="D18" s="64"/>
      <c r="E18" s="61">
        <v>164124584</v>
      </c>
      <c r="F18" s="56"/>
      <c r="G18" s="61">
        <v>1029053483</v>
      </c>
      <c r="H18" s="56"/>
      <c r="I18" s="61">
        <v>164124584</v>
      </c>
    </row>
    <row r="19" spans="1:9" s="49" customFormat="1" ht="20.25" customHeight="1" x14ac:dyDescent="0.25">
      <c r="A19" s="34" t="s">
        <v>118</v>
      </c>
      <c r="B19" s="57"/>
      <c r="C19" s="61">
        <v>126927</v>
      </c>
      <c r="D19" s="64"/>
      <c r="E19" s="61">
        <v>2190579</v>
      </c>
      <c r="F19" s="56"/>
      <c r="G19" s="61" t="s">
        <v>52</v>
      </c>
      <c r="H19" s="56"/>
      <c r="I19" s="182">
        <v>786816</v>
      </c>
    </row>
    <row r="20" spans="1:9" s="49" customFormat="1" ht="20.25" customHeight="1" x14ac:dyDescent="0.25">
      <c r="A20" s="48" t="s">
        <v>10</v>
      </c>
      <c r="B20" s="57"/>
      <c r="C20" s="272">
        <f>SUM(C10:C19)</f>
        <v>126211388531</v>
      </c>
      <c r="D20" s="68"/>
      <c r="E20" s="59">
        <f>SUM(E10:E19)</f>
        <v>115730642376</v>
      </c>
      <c r="F20" s="60"/>
      <c r="G20" s="272">
        <f>SUM(G10:G19)</f>
        <v>133954645586</v>
      </c>
      <c r="H20" s="60"/>
      <c r="I20" s="59">
        <f>SUM(I10:I19)</f>
        <v>121133443167</v>
      </c>
    </row>
    <row r="21" spans="1:9" s="49" customFormat="1" ht="20.25" customHeight="1" x14ac:dyDescent="0.25">
      <c r="A21" s="48"/>
      <c r="B21" s="57"/>
      <c r="C21" s="58"/>
      <c r="D21" s="56"/>
      <c r="E21" s="58"/>
      <c r="F21" s="56"/>
      <c r="G21" s="58"/>
      <c r="H21" s="56"/>
      <c r="I21" s="58"/>
    </row>
    <row r="22" spans="1:9" s="49" customFormat="1" ht="20.25" customHeight="1" x14ac:dyDescent="0.25">
      <c r="A22" s="39" t="s">
        <v>11</v>
      </c>
      <c r="B22" s="57"/>
      <c r="C22" s="58"/>
      <c r="D22" s="58"/>
      <c r="E22" s="58"/>
      <c r="F22" s="58"/>
      <c r="G22" s="58"/>
      <c r="H22" s="58"/>
      <c r="I22" s="58"/>
    </row>
    <row r="23" spans="1:9" s="49" customFormat="1" ht="20.25" customHeight="1" x14ac:dyDescent="0.25">
      <c r="A23" s="34" t="s">
        <v>155</v>
      </c>
      <c r="B23" s="57">
        <v>6</v>
      </c>
      <c r="C23" s="61">
        <v>3103250531</v>
      </c>
      <c r="D23" s="58"/>
      <c r="E23" s="61">
        <v>244372264</v>
      </c>
      <c r="F23" s="58"/>
      <c r="G23" s="61">
        <v>3103250531</v>
      </c>
      <c r="H23" s="58"/>
      <c r="I23" s="61">
        <v>244372264</v>
      </c>
    </row>
    <row r="24" spans="1:9" s="49" customFormat="1" ht="20.25" customHeight="1" x14ac:dyDescent="0.25">
      <c r="A24" s="34" t="s">
        <v>58</v>
      </c>
      <c r="B24" s="57">
        <v>10</v>
      </c>
      <c r="C24" s="61" t="s">
        <v>52</v>
      </c>
      <c r="D24" s="56"/>
      <c r="E24" s="61" t="s">
        <v>52</v>
      </c>
      <c r="F24" s="56"/>
      <c r="G24" s="61">
        <v>14555419002</v>
      </c>
      <c r="H24" s="56"/>
      <c r="I24" s="61">
        <v>14545419002</v>
      </c>
    </row>
    <row r="25" spans="1:9" s="49" customFormat="1" ht="20.25" customHeight="1" x14ac:dyDescent="0.25">
      <c r="A25" s="34" t="s">
        <v>126</v>
      </c>
      <c r="B25" s="57">
        <v>12</v>
      </c>
      <c r="C25" s="61">
        <v>541978290</v>
      </c>
      <c r="D25" s="56"/>
      <c r="E25" s="63">
        <v>505359648</v>
      </c>
      <c r="F25" s="56"/>
      <c r="G25" s="61" t="s">
        <v>52</v>
      </c>
      <c r="H25" s="56"/>
      <c r="I25" s="61" t="s">
        <v>52</v>
      </c>
    </row>
    <row r="26" spans="1:9" s="49" customFormat="1" ht="20.25" customHeight="1" x14ac:dyDescent="0.25">
      <c r="A26" s="34" t="s">
        <v>188</v>
      </c>
      <c r="B26" s="57">
        <v>12</v>
      </c>
      <c r="C26" s="61">
        <v>13825697677</v>
      </c>
      <c r="D26" s="56"/>
      <c r="E26" s="63">
        <v>13361234567</v>
      </c>
      <c r="F26" s="56"/>
      <c r="G26" s="61">
        <v>1260604927</v>
      </c>
      <c r="H26" s="56"/>
      <c r="I26" s="61">
        <v>1260604927</v>
      </c>
    </row>
    <row r="27" spans="1:9" s="49" customFormat="1" ht="20.25" customHeight="1" x14ac:dyDescent="0.25">
      <c r="A27" s="34" t="s">
        <v>49</v>
      </c>
      <c r="B27" s="57">
        <v>6</v>
      </c>
      <c r="C27" s="61">
        <v>779871900</v>
      </c>
      <c r="D27" s="56"/>
      <c r="E27" s="63">
        <v>779496900</v>
      </c>
      <c r="F27" s="56"/>
      <c r="G27" s="61">
        <v>779871900</v>
      </c>
      <c r="H27" s="58"/>
      <c r="I27" s="63">
        <v>779496900</v>
      </c>
    </row>
    <row r="28" spans="1:9" s="49" customFormat="1" ht="20.25" customHeight="1" x14ac:dyDescent="0.25">
      <c r="A28" s="34" t="s">
        <v>92</v>
      </c>
      <c r="B28" s="57">
        <v>13</v>
      </c>
      <c r="C28" s="61">
        <v>102520270</v>
      </c>
      <c r="D28" s="56"/>
      <c r="E28" s="63">
        <v>94359064</v>
      </c>
      <c r="F28" s="56"/>
      <c r="G28" s="61">
        <v>1100443418</v>
      </c>
      <c r="H28" s="58"/>
      <c r="I28" s="61">
        <v>1086066587</v>
      </c>
    </row>
    <row r="29" spans="1:9" s="49" customFormat="1" ht="20.25" customHeight="1" x14ac:dyDescent="0.25">
      <c r="A29" s="34" t="s">
        <v>40</v>
      </c>
      <c r="B29" s="57">
        <v>14</v>
      </c>
      <c r="C29" s="61">
        <v>78612409186</v>
      </c>
      <c r="D29" s="56"/>
      <c r="E29" s="63">
        <v>82311540232</v>
      </c>
      <c r="F29" s="56"/>
      <c r="G29" s="61">
        <v>36082112102</v>
      </c>
      <c r="H29" s="56"/>
      <c r="I29" s="61">
        <v>36072463472</v>
      </c>
    </row>
    <row r="30" spans="1:9" s="49" customFormat="1" ht="20.25" customHeight="1" x14ac:dyDescent="0.25">
      <c r="A30" s="34" t="s">
        <v>156</v>
      </c>
      <c r="B30" s="57">
        <v>15</v>
      </c>
      <c r="C30" s="61">
        <v>601368612</v>
      </c>
      <c r="D30" s="56"/>
      <c r="E30" s="63">
        <v>655258473</v>
      </c>
      <c r="F30" s="56"/>
      <c r="G30" s="61" t="s">
        <v>52</v>
      </c>
      <c r="H30" s="56"/>
      <c r="I30" s="61" t="s">
        <v>52</v>
      </c>
    </row>
    <row r="31" spans="1:9" s="49" customFormat="1" ht="20.25" customHeight="1" x14ac:dyDescent="0.25">
      <c r="A31" s="34" t="s">
        <v>175</v>
      </c>
      <c r="B31" s="57">
        <v>15</v>
      </c>
      <c r="C31" s="61">
        <v>2590047381</v>
      </c>
      <c r="D31" s="64"/>
      <c r="E31" s="63">
        <v>2450756941</v>
      </c>
      <c r="F31" s="64"/>
      <c r="G31" s="61">
        <v>530131630</v>
      </c>
      <c r="H31" s="64"/>
      <c r="I31" s="61">
        <v>516587191</v>
      </c>
    </row>
    <row r="32" spans="1:9" s="49" customFormat="1" ht="20.25" customHeight="1" x14ac:dyDescent="0.25">
      <c r="A32" s="34" t="s">
        <v>1</v>
      </c>
      <c r="B32" s="57">
        <v>16</v>
      </c>
      <c r="C32" s="61">
        <v>507431217</v>
      </c>
      <c r="D32" s="56"/>
      <c r="E32" s="63">
        <v>440702577</v>
      </c>
      <c r="F32" s="56"/>
      <c r="G32" s="61">
        <v>481089961</v>
      </c>
      <c r="H32" s="56"/>
      <c r="I32" s="61">
        <v>433160060</v>
      </c>
    </row>
    <row r="33" spans="1:9" s="49" customFormat="1" ht="20.25" customHeight="1" x14ac:dyDescent="0.25">
      <c r="A33" s="34" t="s">
        <v>12</v>
      </c>
      <c r="B33" s="57">
        <v>17</v>
      </c>
      <c r="C33" s="61">
        <v>1232329261</v>
      </c>
      <c r="D33" s="64"/>
      <c r="E33" s="63">
        <v>1157489075</v>
      </c>
      <c r="F33" s="64"/>
      <c r="G33" s="61">
        <v>958875127</v>
      </c>
      <c r="H33" s="64"/>
      <c r="I33" s="61">
        <v>1073959885</v>
      </c>
    </row>
    <row r="34" spans="1:9" s="49" customFormat="1" ht="20.25" customHeight="1" x14ac:dyDescent="0.25">
      <c r="A34" s="48" t="s">
        <v>13</v>
      </c>
      <c r="B34" s="57"/>
      <c r="C34" s="272">
        <f>SUM(C23:C33)</f>
        <v>101896904325</v>
      </c>
      <c r="D34" s="68"/>
      <c r="E34" s="59">
        <f>SUM(E23:E33)</f>
        <v>102000569741</v>
      </c>
      <c r="F34" s="60"/>
      <c r="G34" s="272">
        <f>SUM(G23:G33)</f>
        <v>58851798598</v>
      </c>
      <c r="H34" s="60"/>
      <c r="I34" s="59">
        <f>SUM(I23:I33)</f>
        <v>56012130288</v>
      </c>
    </row>
    <row r="35" spans="1:9" s="49" customFormat="1" ht="20.25" customHeight="1" x14ac:dyDescent="0.25">
      <c r="A35" s="48"/>
      <c r="B35" s="57"/>
      <c r="C35" s="65"/>
      <c r="D35" s="68"/>
      <c r="E35" s="65"/>
      <c r="F35" s="60"/>
      <c r="G35" s="65"/>
      <c r="H35" s="60"/>
      <c r="I35" s="65"/>
    </row>
    <row r="36" spans="1:9" s="49" customFormat="1" ht="20.25" customHeight="1" thickBot="1" x14ac:dyDescent="0.3">
      <c r="A36" s="48" t="s">
        <v>14</v>
      </c>
      <c r="B36" s="66"/>
      <c r="C36" s="287">
        <f>C20+C34</f>
        <v>228108292856</v>
      </c>
      <c r="D36" s="68"/>
      <c r="E36" s="67">
        <f>E20+E34</f>
        <v>217731212117</v>
      </c>
      <c r="F36" s="60"/>
      <c r="G36" s="287">
        <f>G20+G34</f>
        <v>192806444184</v>
      </c>
      <c r="H36" s="68"/>
      <c r="I36" s="67">
        <f>I20+I34</f>
        <v>177145573455</v>
      </c>
    </row>
    <row r="37" spans="1:9" ht="20.25" customHeight="1" thickTop="1" x14ac:dyDescent="0.25">
      <c r="A37" s="48"/>
      <c r="B37" s="66"/>
      <c r="C37" s="68"/>
      <c r="D37" s="68"/>
      <c r="E37" s="68"/>
      <c r="F37" s="68"/>
      <c r="G37" s="68"/>
      <c r="H37" s="68"/>
      <c r="I37" s="68"/>
    </row>
    <row r="38" spans="1:9" s="41" customFormat="1" ht="20.25" customHeight="1" x14ac:dyDescent="0.5">
      <c r="A38" s="28" t="s">
        <v>7</v>
      </c>
      <c r="C38" s="30"/>
      <c r="E38" s="30"/>
      <c r="G38" s="42"/>
      <c r="I38" s="42"/>
    </row>
    <row r="39" spans="1:9" s="21" customFormat="1" ht="20.25" customHeight="1" x14ac:dyDescent="0.45">
      <c r="A39" s="19" t="s">
        <v>110</v>
      </c>
      <c r="C39" s="43"/>
      <c r="E39" s="43"/>
      <c r="G39" s="44"/>
      <c r="I39" s="44"/>
    </row>
    <row r="40" spans="1:9" s="49" customFormat="1" ht="20.25" customHeight="1" x14ac:dyDescent="0.4">
      <c r="A40" s="48"/>
      <c r="C40" s="50"/>
      <c r="E40" s="50"/>
      <c r="G40" s="51"/>
      <c r="I40" s="51"/>
    </row>
    <row r="41" spans="1:9" s="49" customFormat="1" ht="20.25" customHeight="1" x14ac:dyDescent="0.25">
      <c r="A41" s="34"/>
      <c r="C41" s="296" t="s">
        <v>3</v>
      </c>
      <c r="D41" s="296"/>
      <c r="E41" s="296"/>
      <c r="G41" s="299" t="s">
        <v>39</v>
      </c>
      <c r="H41" s="299"/>
      <c r="I41" s="299"/>
    </row>
    <row r="42" spans="1:9" s="49" customFormat="1" ht="20.25" customHeight="1" x14ac:dyDescent="0.25">
      <c r="A42" s="48"/>
      <c r="B42" s="254"/>
      <c r="C42" s="297" t="s">
        <v>38</v>
      </c>
      <c r="D42" s="297"/>
      <c r="E42" s="297"/>
      <c r="F42" s="251"/>
      <c r="G42" s="297" t="s">
        <v>38</v>
      </c>
      <c r="H42" s="297"/>
      <c r="I42" s="297"/>
    </row>
    <row r="43" spans="1:9" s="49" customFormat="1" ht="20.25" customHeight="1" x14ac:dyDescent="0.25">
      <c r="A43" s="48"/>
      <c r="B43" s="254"/>
      <c r="C43" s="300" t="s">
        <v>95</v>
      </c>
      <c r="D43" s="300"/>
      <c r="E43" s="300"/>
      <c r="F43" s="251"/>
      <c r="G43" s="300" t="s">
        <v>95</v>
      </c>
      <c r="H43" s="300"/>
      <c r="I43" s="300"/>
    </row>
    <row r="44" spans="1:9" s="49" customFormat="1" ht="20.25" customHeight="1" x14ac:dyDescent="0.25">
      <c r="A44" s="48" t="s">
        <v>189</v>
      </c>
      <c r="B44" s="252" t="s">
        <v>32</v>
      </c>
      <c r="C44" s="54">
        <v>2017</v>
      </c>
      <c r="D44" s="254"/>
      <c r="E44" s="54">
        <v>2016</v>
      </c>
      <c r="F44" s="254"/>
      <c r="G44" s="54">
        <v>2017</v>
      </c>
      <c r="H44" s="254"/>
      <c r="I44" s="54">
        <v>2016</v>
      </c>
    </row>
    <row r="45" spans="1:9" s="49" customFormat="1" ht="20.25" customHeight="1" x14ac:dyDescent="0.25">
      <c r="A45" s="48"/>
      <c r="B45" s="252"/>
      <c r="C45" s="298" t="s">
        <v>51</v>
      </c>
      <c r="D45" s="298"/>
      <c r="E45" s="298"/>
      <c r="F45" s="298"/>
      <c r="G45" s="298"/>
      <c r="H45" s="298"/>
      <c r="I45" s="298"/>
    </row>
    <row r="46" spans="1:9" s="49" customFormat="1" ht="20.25" customHeight="1" x14ac:dyDescent="0.25">
      <c r="A46" s="39" t="s">
        <v>15</v>
      </c>
      <c r="B46" s="57"/>
      <c r="C46" s="58"/>
      <c r="D46" s="56"/>
      <c r="E46" s="58"/>
      <c r="F46" s="56"/>
      <c r="G46" s="56"/>
      <c r="H46" s="56"/>
      <c r="I46" s="56"/>
    </row>
    <row r="47" spans="1:9" s="49" customFormat="1" ht="20.25" customHeight="1" x14ac:dyDescent="0.25">
      <c r="A47" s="34" t="s">
        <v>99</v>
      </c>
      <c r="B47" s="57">
        <v>18</v>
      </c>
      <c r="C47" s="63">
        <v>968802956</v>
      </c>
      <c r="D47" s="56"/>
      <c r="E47" s="63">
        <v>867425000</v>
      </c>
      <c r="F47" s="56"/>
      <c r="G47" s="61" t="s">
        <v>52</v>
      </c>
      <c r="H47" s="56"/>
      <c r="I47" s="61" t="s">
        <v>52</v>
      </c>
    </row>
    <row r="48" spans="1:9" s="49" customFormat="1" ht="20.25" customHeight="1" x14ac:dyDescent="0.25">
      <c r="A48" s="34" t="s">
        <v>16</v>
      </c>
      <c r="B48" s="57" t="s">
        <v>144</v>
      </c>
      <c r="C48" s="56">
        <v>18963172436</v>
      </c>
      <c r="D48" s="56"/>
      <c r="E48" s="56">
        <v>19887404066</v>
      </c>
      <c r="F48" s="56"/>
      <c r="G48" s="61">
        <v>21060997897</v>
      </c>
      <c r="H48" s="56"/>
      <c r="I48" s="61">
        <v>22550468532</v>
      </c>
    </row>
    <row r="49" spans="1:9" s="49" customFormat="1" ht="20.25" customHeight="1" x14ac:dyDescent="0.25">
      <c r="A49" s="34" t="s">
        <v>127</v>
      </c>
      <c r="B49" s="57" t="s">
        <v>145</v>
      </c>
      <c r="C49" s="56">
        <v>3475927189</v>
      </c>
      <c r="D49" s="56"/>
      <c r="E49" s="56">
        <v>3564903748</v>
      </c>
      <c r="F49" s="56"/>
      <c r="G49" s="61">
        <v>2909892064</v>
      </c>
      <c r="H49" s="56"/>
      <c r="I49" s="61">
        <v>2850182768</v>
      </c>
    </row>
    <row r="50" spans="1:9" s="49" customFormat="1" ht="20.25" customHeight="1" x14ac:dyDescent="0.25">
      <c r="A50" s="34" t="s">
        <v>59</v>
      </c>
      <c r="D50" s="56"/>
      <c r="F50" s="56"/>
      <c r="H50" s="56"/>
    </row>
    <row r="51" spans="1:9" s="49" customFormat="1" ht="20.25" customHeight="1" x14ac:dyDescent="0.25">
      <c r="A51" s="34" t="s">
        <v>60</v>
      </c>
      <c r="B51" s="57" t="s">
        <v>146</v>
      </c>
      <c r="C51" s="61" t="s">
        <v>52</v>
      </c>
      <c r="D51" s="56"/>
      <c r="E51" s="61" t="s">
        <v>52</v>
      </c>
      <c r="F51" s="56"/>
      <c r="G51" s="76">
        <v>503218068</v>
      </c>
      <c r="H51" s="56"/>
      <c r="I51" s="76">
        <v>531173102</v>
      </c>
    </row>
    <row r="52" spans="1:9" s="49" customFormat="1" ht="20.25" customHeight="1" x14ac:dyDescent="0.25">
      <c r="A52" s="34" t="s">
        <v>152</v>
      </c>
      <c r="B52" s="57">
        <v>18</v>
      </c>
      <c r="C52" s="78">
        <v>1592435944</v>
      </c>
      <c r="D52" s="56"/>
      <c r="E52" s="78">
        <v>2206025140</v>
      </c>
      <c r="F52" s="56"/>
      <c r="G52" s="61" t="s">
        <v>52</v>
      </c>
      <c r="H52" s="56"/>
      <c r="I52" s="61" t="s">
        <v>52</v>
      </c>
    </row>
    <row r="53" spans="1:9" s="49" customFormat="1" ht="20.25" customHeight="1" x14ac:dyDescent="0.25">
      <c r="A53" s="34" t="s">
        <v>128</v>
      </c>
      <c r="B53" s="57">
        <v>18</v>
      </c>
      <c r="C53" s="61" t="s">
        <v>52</v>
      </c>
      <c r="D53" s="56"/>
      <c r="E53" s="78">
        <v>4931799674</v>
      </c>
      <c r="F53" s="56"/>
      <c r="G53" s="61" t="s">
        <v>52</v>
      </c>
      <c r="H53" s="56"/>
      <c r="I53" s="61">
        <v>4931799674</v>
      </c>
    </row>
    <row r="54" spans="1:9" s="49" customFormat="1" ht="20.25" customHeight="1" x14ac:dyDescent="0.25">
      <c r="A54" s="34" t="s">
        <v>48</v>
      </c>
      <c r="B54" s="57"/>
      <c r="C54" s="78">
        <v>4784895265</v>
      </c>
      <c r="D54" s="56"/>
      <c r="E54" s="78">
        <v>1449612843</v>
      </c>
      <c r="F54" s="56"/>
      <c r="G54" s="61">
        <v>4784895265</v>
      </c>
      <c r="H54" s="56"/>
      <c r="I54" s="61">
        <v>1449612843</v>
      </c>
    </row>
    <row r="55" spans="1:9" s="49" customFormat="1" ht="20.25" customHeight="1" x14ac:dyDescent="0.25">
      <c r="A55" s="34" t="s">
        <v>41</v>
      </c>
      <c r="B55" s="57"/>
      <c r="C55" s="78">
        <v>3562808719</v>
      </c>
      <c r="D55" s="64"/>
      <c r="E55" s="78">
        <v>1238657600</v>
      </c>
      <c r="F55" s="56"/>
      <c r="G55" s="61">
        <v>2886929511</v>
      </c>
      <c r="H55" s="56"/>
      <c r="I55" s="61">
        <v>698501935</v>
      </c>
    </row>
    <row r="56" spans="1:9" s="49" customFormat="1" ht="20.25" customHeight="1" x14ac:dyDescent="0.25">
      <c r="A56" s="48" t="s">
        <v>17</v>
      </c>
      <c r="B56" s="57"/>
      <c r="C56" s="272">
        <f>SUM(C47:C55)</f>
        <v>33348042509</v>
      </c>
      <c r="D56" s="68"/>
      <c r="E56" s="59">
        <f>SUM(E47:E55)</f>
        <v>34145828071</v>
      </c>
      <c r="F56" s="68"/>
      <c r="G56" s="272">
        <f>SUM(G47:G55)</f>
        <v>32145932805</v>
      </c>
      <c r="H56" s="68"/>
      <c r="I56" s="59">
        <f>SUM(I47:I55)</f>
        <v>33011738854</v>
      </c>
    </row>
    <row r="57" spans="1:9" s="49" customFormat="1" ht="20.25" customHeight="1" x14ac:dyDescent="0.25">
      <c r="A57" s="48"/>
      <c r="B57" s="57"/>
      <c r="C57" s="69"/>
      <c r="D57" s="56"/>
      <c r="E57" s="69"/>
      <c r="F57" s="65"/>
      <c r="G57" s="69"/>
      <c r="H57" s="69"/>
      <c r="I57" s="69"/>
    </row>
    <row r="58" spans="1:9" s="49" customFormat="1" ht="20.25" customHeight="1" x14ac:dyDescent="0.25">
      <c r="A58" s="39" t="s">
        <v>18</v>
      </c>
      <c r="B58" s="57"/>
      <c r="C58" s="58"/>
      <c r="D58" s="56"/>
      <c r="E58" s="58"/>
      <c r="F58" s="58"/>
      <c r="G58" s="58"/>
      <c r="H58" s="58"/>
      <c r="I58" s="58"/>
    </row>
    <row r="59" spans="1:9" s="49" customFormat="1" ht="20.25" customHeight="1" x14ac:dyDescent="0.25">
      <c r="A59" s="34" t="s">
        <v>151</v>
      </c>
      <c r="B59" s="57">
        <v>18</v>
      </c>
      <c r="C59" s="61">
        <v>8068138044</v>
      </c>
      <c r="D59" s="56"/>
      <c r="E59" s="61">
        <v>9374480980</v>
      </c>
      <c r="F59" s="56"/>
      <c r="G59" s="61" t="s">
        <v>52</v>
      </c>
      <c r="H59" s="56"/>
      <c r="I59" s="61" t="s">
        <v>52</v>
      </c>
    </row>
    <row r="60" spans="1:9" s="49" customFormat="1" ht="20.25" customHeight="1" x14ac:dyDescent="0.25">
      <c r="A60" s="34" t="s">
        <v>61</v>
      </c>
      <c r="B60" s="57">
        <v>18</v>
      </c>
      <c r="C60" s="61">
        <v>55838586219</v>
      </c>
      <c r="D60" s="56"/>
      <c r="E60" s="61">
        <v>58921228965</v>
      </c>
      <c r="F60" s="56"/>
      <c r="G60" s="61">
        <v>55838586219</v>
      </c>
      <c r="H60" s="56"/>
      <c r="I60" s="61">
        <v>58921228965</v>
      </c>
    </row>
    <row r="61" spans="1:9" s="49" customFormat="1" ht="20.25" customHeight="1" x14ac:dyDescent="0.25">
      <c r="A61" s="34" t="s">
        <v>133</v>
      </c>
      <c r="B61" s="57">
        <v>16</v>
      </c>
      <c r="C61" s="61">
        <v>8980502</v>
      </c>
      <c r="D61" s="56"/>
      <c r="E61" s="61">
        <v>9600547</v>
      </c>
      <c r="F61" s="56"/>
      <c r="G61" s="61" t="s">
        <v>52</v>
      </c>
      <c r="H61" s="56"/>
      <c r="I61" s="61" t="s">
        <v>52</v>
      </c>
    </row>
    <row r="62" spans="1:9" s="49" customFormat="1" ht="20.25" customHeight="1" x14ac:dyDescent="0.25">
      <c r="A62" s="34" t="s">
        <v>211</v>
      </c>
      <c r="B62" s="57">
        <v>21</v>
      </c>
      <c r="C62" s="61">
        <v>3510907406</v>
      </c>
      <c r="D62" s="56"/>
      <c r="E62" s="61">
        <v>3296501237</v>
      </c>
      <c r="F62" s="56"/>
      <c r="G62" s="61">
        <v>3161123920</v>
      </c>
      <c r="H62" s="56"/>
      <c r="I62" s="61">
        <v>3003033386</v>
      </c>
    </row>
    <row r="63" spans="1:9" s="49" customFormat="1" ht="20.25" customHeight="1" x14ac:dyDescent="0.25">
      <c r="A63" s="34" t="s">
        <v>6</v>
      </c>
      <c r="B63" s="57"/>
      <c r="C63" s="61">
        <v>185392041</v>
      </c>
      <c r="D63" s="64"/>
      <c r="E63" s="61">
        <v>386268299</v>
      </c>
      <c r="F63" s="56"/>
      <c r="G63" s="61">
        <v>494853398</v>
      </c>
      <c r="H63" s="56"/>
      <c r="I63" s="61">
        <v>459241187</v>
      </c>
    </row>
    <row r="64" spans="1:9" s="49" customFormat="1" ht="20.25" customHeight="1" x14ac:dyDescent="0.25">
      <c r="A64" s="48" t="s">
        <v>19</v>
      </c>
      <c r="B64" s="57"/>
      <c r="C64" s="272">
        <f>SUM(C59:C63)</f>
        <v>67612004212</v>
      </c>
      <c r="D64" s="68"/>
      <c r="E64" s="59">
        <f>SUM(E59:E63)</f>
        <v>71988080028</v>
      </c>
      <c r="F64" s="60"/>
      <c r="G64" s="272">
        <f>SUM(G59:G63)</f>
        <v>59494563537</v>
      </c>
      <c r="H64" s="60"/>
      <c r="I64" s="59">
        <f>SUM(I59:I63)</f>
        <v>62383503538</v>
      </c>
    </row>
    <row r="65" spans="1:9" s="49" customFormat="1" ht="20.25" customHeight="1" x14ac:dyDescent="0.25">
      <c r="A65" s="48" t="s">
        <v>34</v>
      </c>
      <c r="B65" s="57"/>
      <c r="C65" s="272">
        <f>C64+C56</f>
        <v>100960046721</v>
      </c>
      <c r="D65" s="68"/>
      <c r="E65" s="59">
        <f>E64+E56</f>
        <v>106133908099</v>
      </c>
      <c r="F65" s="68"/>
      <c r="G65" s="272">
        <f>G64+G56</f>
        <v>91640496342</v>
      </c>
      <c r="H65" s="68"/>
      <c r="I65" s="59">
        <f>I64+I56</f>
        <v>95395242392</v>
      </c>
    </row>
    <row r="66" spans="1:9" ht="20.25" customHeight="1" x14ac:dyDescent="0.25">
      <c r="A66" s="34"/>
      <c r="B66" s="80"/>
      <c r="C66" s="89"/>
      <c r="D66" s="257"/>
      <c r="E66" s="89"/>
      <c r="F66" s="257"/>
      <c r="G66" s="89"/>
      <c r="H66" s="257"/>
      <c r="I66" s="89"/>
    </row>
    <row r="67" spans="1:9" s="49" customFormat="1" ht="20.25" customHeight="1" x14ac:dyDescent="0.25">
      <c r="A67" s="71" t="s">
        <v>176</v>
      </c>
      <c r="B67" s="57"/>
      <c r="C67" s="58"/>
      <c r="D67" s="58"/>
      <c r="E67" s="58"/>
      <c r="F67" s="58"/>
      <c r="G67" s="58"/>
      <c r="H67" s="58"/>
      <c r="I67" s="58"/>
    </row>
    <row r="68" spans="1:9" s="49" customFormat="1" ht="20.25" customHeight="1" x14ac:dyDescent="0.25">
      <c r="A68" s="34" t="s">
        <v>2</v>
      </c>
      <c r="B68" s="57">
        <v>22</v>
      </c>
      <c r="C68" s="58"/>
      <c r="D68" s="56"/>
      <c r="E68" s="58"/>
      <c r="F68" s="56"/>
      <c r="G68" s="56"/>
      <c r="H68" s="56"/>
      <c r="I68" s="56"/>
    </row>
    <row r="69" spans="1:9" s="49" customFormat="1" ht="20.25" customHeight="1" thickBot="1" x14ac:dyDescent="0.3">
      <c r="A69" s="34" t="s">
        <v>43</v>
      </c>
      <c r="B69" s="57"/>
      <c r="C69" s="72">
        <v>20400278730</v>
      </c>
      <c r="D69" s="56"/>
      <c r="E69" s="72">
        <v>20400278730</v>
      </c>
      <c r="F69" s="56"/>
      <c r="G69" s="72">
        <v>20400278730</v>
      </c>
      <c r="H69" s="56"/>
      <c r="I69" s="72">
        <v>20400278730</v>
      </c>
    </row>
    <row r="70" spans="1:9" s="49" customFormat="1" ht="20.25" customHeight="1" thickTop="1" x14ac:dyDescent="0.25">
      <c r="A70" s="34" t="s">
        <v>190</v>
      </c>
      <c r="B70" s="57"/>
      <c r="C70" s="73">
        <v>20400278730</v>
      </c>
      <c r="D70" s="56"/>
      <c r="E70" s="73">
        <v>20400278730</v>
      </c>
      <c r="F70" s="56"/>
      <c r="G70" s="73">
        <v>20400278730</v>
      </c>
      <c r="H70" s="56"/>
      <c r="I70" s="73">
        <v>20400278730</v>
      </c>
    </row>
    <row r="71" spans="1:9" s="49" customFormat="1" ht="20.25" customHeight="1" x14ac:dyDescent="0.25">
      <c r="A71" s="34" t="s">
        <v>157</v>
      </c>
      <c r="B71" s="57"/>
      <c r="C71" s="58"/>
      <c r="D71" s="56"/>
      <c r="E71" s="58"/>
      <c r="F71" s="56"/>
      <c r="G71" s="58"/>
      <c r="H71" s="56"/>
      <c r="I71" s="58"/>
    </row>
    <row r="72" spans="1:9" s="49" customFormat="1" ht="20.25" customHeight="1" x14ac:dyDescent="0.25">
      <c r="A72" s="34" t="s">
        <v>158</v>
      </c>
      <c r="B72" s="57">
        <v>23</v>
      </c>
      <c r="C72" s="56">
        <v>2456261491</v>
      </c>
      <c r="D72" s="56"/>
      <c r="E72" s="56">
        <v>2456261491</v>
      </c>
      <c r="F72" s="56"/>
      <c r="G72" s="56">
        <v>2456261491</v>
      </c>
      <c r="H72" s="56"/>
      <c r="I72" s="56">
        <v>2456261491</v>
      </c>
    </row>
    <row r="73" spans="1:9" s="49" customFormat="1" ht="20.25" customHeight="1" x14ac:dyDescent="0.25">
      <c r="A73" s="34" t="s">
        <v>159</v>
      </c>
      <c r="B73" s="57"/>
      <c r="C73" s="56">
        <v>203040571</v>
      </c>
      <c r="D73" s="56"/>
      <c r="E73" s="56">
        <v>203040571</v>
      </c>
      <c r="F73" s="56"/>
      <c r="G73" s="61" t="s">
        <v>52</v>
      </c>
      <c r="H73" s="56"/>
      <c r="I73" s="61" t="s">
        <v>52</v>
      </c>
    </row>
    <row r="74" spans="1:9" s="49" customFormat="1" ht="20.25" customHeight="1" x14ac:dyDescent="0.25">
      <c r="A74" s="34" t="s">
        <v>5</v>
      </c>
      <c r="B74" s="57"/>
      <c r="C74" s="56"/>
      <c r="D74" s="56"/>
      <c r="E74" s="56"/>
      <c r="F74" s="56"/>
      <c r="G74" s="56"/>
      <c r="H74" s="56"/>
      <c r="I74" s="56"/>
    </row>
    <row r="75" spans="1:9" s="49" customFormat="1" ht="20.25" customHeight="1" x14ac:dyDescent="0.25">
      <c r="A75" s="34" t="s">
        <v>20</v>
      </c>
      <c r="B75" s="57"/>
      <c r="C75" s="56"/>
      <c r="D75" s="56"/>
      <c r="E75" s="56"/>
      <c r="F75" s="56"/>
      <c r="G75" s="56"/>
      <c r="H75" s="56"/>
      <c r="I75" s="56"/>
    </row>
    <row r="76" spans="1:9" s="49" customFormat="1" ht="20.25" customHeight="1" x14ac:dyDescent="0.25">
      <c r="A76" s="34" t="s">
        <v>42</v>
      </c>
      <c r="B76" s="57">
        <v>23</v>
      </c>
      <c r="C76" s="56">
        <v>2040027873</v>
      </c>
      <c r="D76" s="56"/>
      <c r="E76" s="56">
        <v>2040027873</v>
      </c>
      <c r="F76" s="56"/>
      <c r="G76" s="56">
        <v>2040027873</v>
      </c>
      <c r="H76" s="56"/>
      <c r="I76" s="56">
        <v>2040027873</v>
      </c>
    </row>
    <row r="77" spans="1:9" s="49" customFormat="1" ht="20.25" customHeight="1" x14ac:dyDescent="0.25">
      <c r="A77" s="34" t="s">
        <v>177</v>
      </c>
      <c r="B77" s="57"/>
      <c r="C77" s="56">
        <v>244500000</v>
      </c>
      <c r="D77" s="56"/>
      <c r="E77" s="56">
        <v>244500000</v>
      </c>
      <c r="F77" s="56"/>
      <c r="G77" s="56">
        <v>244500000</v>
      </c>
      <c r="H77" s="56"/>
      <c r="I77" s="56">
        <v>244500000</v>
      </c>
    </row>
    <row r="78" spans="1:9" s="49" customFormat="1" ht="20.25" customHeight="1" x14ac:dyDescent="0.25">
      <c r="A78" s="34" t="s">
        <v>21</v>
      </c>
      <c r="B78" s="57"/>
      <c r="C78" s="76">
        <v>96975466730</v>
      </c>
      <c r="D78" s="64"/>
      <c r="E78" s="64">
        <v>81621935504</v>
      </c>
      <c r="F78" s="64"/>
      <c r="G78" s="56">
        <v>75955969926</v>
      </c>
      <c r="H78" s="64"/>
      <c r="I78" s="64">
        <v>56687731314</v>
      </c>
    </row>
    <row r="79" spans="1:9" s="49" customFormat="1" ht="20.25" customHeight="1" x14ac:dyDescent="0.25">
      <c r="A79" s="34" t="s">
        <v>160</v>
      </c>
      <c r="B79" s="57"/>
      <c r="C79" s="74">
        <v>-96098367</v>
      </c>
      <c r="D79" s="64"/>
      <c r="E79" s="74">
        <v>-109468979</v>
      </c>
      <c r="F79" s="64"/>
      <c r="G79" s="74">
        <v>68909822</v>
      </c>
      <c r="H79" s="64"/>
      <c r="I79" s="74">
        <v>-78468345</v>
      </c>
    </row>
    <row r="80" spans="1:9" s="49" customFormat="1" ht="20.25" customHeight="1" x14ac:dyDescent="0.25">
      <c r="A80" s="48" t="s">
        <v>162</v>
      </c>
      <c r="B80" s="57"/>
      <c r="C80" s="76"/>
      <c r="D80" s="62"/>
      <c r="E80" s="76"/>
      <c r="F80" s="62"/>
      <c r="G80" s="76"/>
      <c r="H80" s="62"/>
      <c r="I80" s="76"/>
    </row>
    <row r="81" spans="1:9" s="49" customFormat="1" ht="20.25" customHeight="1" x14ac:dyDescent="0.25">
      <c r="A81" s="48" t="s">
        <v>161</v>
      </c>
      <c r="B81" s="57"/>
      <c r="C81" s="60">
        <f>SUM(C70:C79)</f>
        <v>122223477028</v>
      </c>
      <c r="D81" s="60"/>
      <c r="E81" s="60">
        <f>SUM(E70:E79)</f>
        <v>106856575190</v>
      </c>
      <c r="F81" s="60"/>
      <c r="G81" s="60">
        <f>SUM(G70:G79)</f>
        <v>101165947842</v>
      </c>
      <c r="H81" s="68"/>
      <c r="I81" s="60">
        <f>SUM(I70:I79)</f>
        <v>81750331063</v>
      </c>
    </row>
    <row r="82" spans="1:9" s="49" customFormat="1" ht="20.25" customHeight="1" x14ac:dyDescent="0.25">
      <c r="A82" s="34" t="s">
        <v>78</v>
      </c>
      <c r="B82" s="57">
        <v>11</v>
      </c>
      <c r="C82" s="76">
        <v>4924769107</v>
      </c>
      <c r="D82" s="64"/>
      <c r="E82" s="56">
        <v>4740728828</v>
      </c>
      <c r="F82" s="56"/>
      <c r="G82" s="61" t="s">
        <v>52</v>
      </c>
      <c r="H82" s="77"/>
      <c r="I82" s="61" t="s">
        <v>52</v>
      </c>
    </row>
    <row r="83" spans="1:9" s="49" customFormat="1" ht="20.25" customHeight="1" x14ac:dyDescent="0.25">
      <c r="A83" s="48" t="s">
        <v>178</v>
      </c>
      <c r="B83" s="57"/>
      <c r="C83" s="59">
        <f>SUM(C81:C82)</f>
        <v>127148246135</v>
      </c>
      <c r="D83" s="68"/>
      <c r="E83" s="59">
        <f>SUM(E81:E82)</f>
        <v>111597304018</v>
      </c>
      <c r="F83" s="68"/>
      <c r="G83" s="59">
        <f>SUM(G81:G82)</f>
        <v>101165947842</v>
      </c>
      <c r="H83" s="68"/>
      <c r="I83" s="59">
        <f>SUM(I81:I82)</f>
        <v>81750331063</v>
      </c>
    </row>
    <row r="84" spans="1:9" s="49" customFormat="1" ht="20.25" customHeight="1" x14ac:dyDescent="0.25">
      <c r="A84" s="48"/>
      <c r="B84" s="57"/>
      <c r="C84" s="58"/>
      <c r="D84" s="83"/>
      <c r="E84" s="58"/>
      <c r="F84" s="56"/>
      <c r="G84" s="58"/>
      <c r="H84" s="64"/>
      <c r="I84" s="58"/>
    </row>
    <row r="85" spans="1:9" s="49" customFormat="1" ht="20.25" customHeight="1" thickBot="1" x14ac:dyDescent="0.3">
      <c r="A85" s="22" t="s">
        <v>179</v>
      </c>
      <c r="B85" s="57"/>
      <c r="C85" s="67">
        <f>C65+C83</f>
        <v>228108292856</v>
      </c>
      <c r="D85" s="68"/>
      <c r="E85" s="67">
        <f>E65+E83</f>
        <v>217731212117</v>
      </c>
      <c r="F85" s="60"/>
      <c r="G85" s="67">
        <f>G65+G83</f>
        <v>192806444184</v>
      </c>
      <c r="H85" s="68"/>
      <c r="I85" s="67">
        <f>I65+I83</f>
        <v>177145573455</v>
      </c>
    </row>
    <row r="86" spans="1:9" ht="20.25" customHeight="1" thickTop="1" x14ac:dyDescent="0.5">
      <c r="A86" s="1"/>
      <c r="B86" s="25"/>
      <c r="D86" s="30"/>
      <c r="F86" s="30"/>
      <c r="G86" s="30"/>
      <c r="H86" s="30"/>
      <c r="I86" s="30"/>
    </row>
    <row r="87" spans="1:9" ht="20.25" customHeight="1" x14ac:dyDescent="0.5">
      <c r="D87" s="10"/>
      <c r="F87" s="10"/>
      <c r="G87" s="6"/>
      <c r="H87" s="10"/>
      <c r="I87" s="6"/>
    </row>
    <row r="88" spans="1:9" ht="20.25" customHeight="1" x14ac:dyDescent="0.5">
      <c r="D88" s="10"/>
      <c r="F88" s="10"/>
      <c r="G88" s="6"/>
      <c r="H88" s="10"/>
      <c r="I88" s="6"/>
    </row>
    <row r="89" spans="1:9" ht="20.25" customHeight="1" x14ac:dyDescent="0.5">
      <c r="D89" s="10"/>
      <c r="F89" s="10"/>
      <c r="G89" s="6"/>
      <c r="H89" s="10"/>
      <c r="I89" s="6"/>
    </row>
    <row r="90" spans="1:9" ht="20.25" customHeight="1" x14ac:dyDescent="0.5">
      <c r="D90" s="10"/>
      <c r="F90" s="10"/>
      <c r="G90" s="6"/>
      <c r="H90" s="10"/>
      <c r="I90" s="6"/>
    </row>
    <row r="91" spans="1:9" ht="20.25" customHeight="1" x14ac:dyDescent="0.5">
      <c r="D91" s="10"/>
      <c r="F91" s="10"/>
      <c r="G91" s="6"/>
      <c r="H91" s="10"/>
      <c r="I91" s="6"/>
    </row>
    <row r="92" spans="1:9" ht="20.25" customHeight="1" x14ac:dyDescent="0.5">
      <c r="D92" s="10"/>
      <c r="F92" s="10"/>
      <c r="G92" s="6"/>
      <c r="H92" s="10"/>
      <c r="I92" s="6"/>
    </row>
    <row r="93" spans="1:9" ht="20.25" customHeight="1" x14ac:dyDescent="0.5">
      <c r="D93" s="10"/>
      <c r="F93" s="10"/>
      <c r="G93" s="6"/>
      <c r="H93" s="10"/>
      <c r="I93" s="6"/>
    </row>
  </sheetData>
  <mergeCells count="14">
    <mergeCell ref="C4:E4"/>
    <mergeCell ref="C5:E5"/>
    <mergeCell ref="C41:E41"/>
    <mergeCell ref="C42:E42"/>
    <mergeCell ref="C45:I45"/>
    <mergeCell ref="C8:I8"/>
    <mergeCell ref="G41:I41"/>
    <mergeCell ref="G42:I42"/>
    <mergeCell ref="G43:I43"/>
    <mergeCell ref="G4:I4"/>
    <mergeCell ref="G5:I5"/>
    <mergeCell ref="G6:I6"/>
    <mergeCell ref="C6:E6"/>
    <mergeCell ref="C43:E43"/>
  </mergeCells>
  <pageMargins left="0.70866141732283505" right="0.4" top="0.47244094488188998" bottom="0.511811023622047" header="0.511811023622047" footer="0.511811023622047"/>
  <pageSetup paperSize="9" scale="70" firstPageNumber="6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7" max="8" man="1"/>
  </rowBreaks>
  <ignoredErrors>
    <ignoredError sqref="C81 G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view="pageBreakPreview" topLeftCell="A61" zoomScaleNormal="100" zoomScaleSheetLayoutView="100" workbookViewId="0">
      <selection activeCell="E10" sqref="E10"/>
    </sheetView>
  </sheetViews>
  <sheetFormatPr defaultColWidth="9.140625" defaultRowHeight="20.25" customHeight="1" x14ac:dyDescent="0.5"/>
  <cols>
    <col min="1" max="1" width="45.28515625" style="3" customWidth="1"/>
    <col min="2" max="2" width="9.7109375" style="2" bestFit="1" customWidth="1"/>
    <col min="3" max="3" width="17.5703125" style="30" customWidth="1"/>
    <col min="4" max="4" width="1.28515625" style="2" customWidth="1"/>
    <col min="5" max="5" width="17.5703125" style="30" customWidth="1"/>
    <col min="6" max="6" width="1.28515625" style="2" customWidth="1"/>
    <col min="7" max="7" width="17.5703125" style="8" customWidth="1"/>
    <col min="8" max="8" width="1.140625" style="2" customWidth="1"/>
    <col min="9" max="9" width="17.5703125" style="8" customWidth="1"/>
    <col min="10" max="16384" width="9.140625" style="2"/>
  </cols>
  <sheetData>
    <row r="1" spans="1:9" s="41" customFormat="1" ht="20.25" customHeight="1" x14ac:dyDescent="0.5">
      <c r="A1" s="28" t="s">
        <v>7</v>
      </c>
      <c r="B1" s="45"/>
      <c r="C1" s="30"/>
      <c r="E1" s="30"/>
      <c r="F1" s="46"/>
      <c r="G1" s="46"/>
      <c r="H1" s="46"/>
      <c r="I1" s="46"/>
    </row>
    <row r="2" spans="1:9" s="21" customFormat="1" ht="20.25" customHeight="1" x14ac:dyDescent="0.45">
      <c r="A2" s="19" t="s">
        <v>120</v>
      </c>
      <c r="B2" s="47"/>
      <c r="C2" s="43"/>
      <c r="E2" s="43"/>
      <c r="G2" s="44"/>
      <c r="I2" s="44"/>
    </row>
    <row r="3" spans="1:9" s="49" customFormat="1" ht="20.25" customHeight="1" x14ac:dyDescent="0.4">
      <c r="A3" s="34"/>
      <c r="C3" s="50"/>
      <c r="E3" s="50"/>
      <c r="G3" s="51"/>
      <c r="I3" s="51"/>
    </row>
    <row r="4" spans="1:9" s="49" customFormat="1" ht="20.25" customHeight="1" x14ac:dyDescent="0.25">
      <c r="A4" s="34"/>
      <c r="C4" s="296" t="s">
        <v>3</v>
      </c>
      <c r="D4" s="296"/>
      <c r="E4" s="296"/>
      <c r="G4" s="299" t="s">
        <v>39</v>
      </c>
      <c r="H4" s="299"/>
      <c r="I4" s="299"/>
    </row>
    <row r="5" spans="1:9" s="49" customFormat="1" ht="20.25" customHeight="1" x14ac:dyDescent="0.25">
      <c r="A5" s="48"/>
      <c r="B5" s="254"/>
      <c r="C5" s="297" t="s">
        <v>38</v>
      </c>
      <c r="D5" s="297"/>
      <c r="E5" s="297"/>
      <c r="F5" s="251"/>
      <c r="G5" s="297" t="s">
        <v>38</v>
      </c>
      <c r="H5" s="297"/>
      <c r="I5" s="297"/>
    </row>
    <row r="6" spans="1:9" s="49" customFormat="1" ht="20.25" customHeight="1" x14ac:dyDescent="0.25">
      <c r="A6" s="48"/>
      <c r="B6" s="254"/>
      <c r="C6" s="303" t="s">
        <v>98</v>
      </c>
      <c r="D6" s="303"/>
      <c r="E6" s="303"/>
      <c r="F6" s="251"/>
      <c r="G6" s="303" t="s">
        <v>97</v>
      </c>
      <c r="H6" s="303"/>
      <c r="I6" s="303"/>
    </row>
    <row r="7" spans="1:9" s="49" customFormat="1" ht="20.25" customHeight="1" x14ac:dyDescent="0.25">
      <c r="A7" s="48"/>
      <c r="B7" s="254"/>
      <c r="C7" s="300" t="s">
        <v>95</v>
      </c>
      <c r="D7" s="300"/>
      <c r="E7" s="300"/>
      <c r="F7" s="251"/>
      <c r="G7" s="300" t="s">
        <v>95</v>
      </c>
      <c r="H7" s="300"/>
      <c r="I7" s="300"/>
    </row>
    <row r="8" spans="1:9" s="49" customFormat="1" ht="20.25" customHeight="1" x14ac:dyDescent="0.25">
      <c r="A8" s="48"/>
      <c r="B8" s="252" t="s">
        <v>32</v>
      </c>
      <c r="C8" s="54">
        <v>2017</v>
      </c>
      <c r="D8" s="254"/>
      <c r="E8" s="54">
        <v>2016</v>
      </c>
      <c r="F8" s="254"/>
      <c r="G8" s="54">
        <v>2017</v>
      </c>
      <c r="H8" s="254"/>
      <c r="I8" s="54">
        <v>2016</v>
      </c>
    </row>
    <row r="9" spans="1:9" s="49" customFormat="1" ht="20.25" customHeight="1" x14ac:dyDescent="0.25">
      <c r="A9" s="48"/>
      <c r="B9" s="53"/>
      <c r="C9" s="298" t="s">
        <v>51</v>
      </c>
      <c r="D9" s="298"/>
      <c r="E9" s="298"/>
      <c r="F9" s="298"/>
      <c r="G9" s="298"/>
      <c r="H9" s="298"/>
      <c r="I9" s="298"/>
    </row>
    <row r="10" spans="1:9" s="52" customFormat="1" ht="20.25" customHeight="1" x14ac:dyDescent="0.25">
      <c r="A10" s="70" t="s">
        <v>191</v>
      </c>
      <c r="B10" s="255"/>
      <c r="C10" s="78"/>
      <c r="D10" s="79"/>
      <c r="E10" s="78"/>
      <c r="F10" s="79"/>
      <c r="G10" s="79"/>
      <c r="H10" s="79"/>
      <c r="I10" s="79"/>
    </row>
    <row r="11" spans="1:9" s="52" customFormat="1" ht="20.25" customHeight="1" x14ac:dyDescent="0.25">
      <c r="A11" s="70" t="s">
        <v>192</v>
      </c>
      <c r="B11" s="255" t="s">
        <v>147</v>
      </c>
      <c r="C11" s="78">
        <v>337387694059</v>
      </c>
      <c r="D11" s="78"/>
      <c r="E11" s="78">
        <v>274738948755</v>
      </c>
      <c r="F11" s="83"/>
      <c r="G11" s="76">
        <v>349828812257</v>
      </c>
      <c r="H11" s="61"/>
      <c r="I11" s="76">
        <v>283293177390</v>
      </c>
    </row>
    <row r="12" spans="1:9" s="52" customFormat="1" ht="20.25" customHeight="1" x14ac:dyDescent="0.25">
      <c r="A12" s="70" t="s">
        <v>193</v>
      </c>
      <c r="B12" s="255" t="s">
        <v>143</v>
      </c>
      <c r="C12" s="84">
        <v>-305385582808</v>
      </c>
      <c r="D12" s="78"/>
      <c r="E12" s="84">
        <v>-247261172102</v>
      </c>
      <c r="F12" s="78"/>
      <c r="G12" s="167">
        <v>-328442071503</v>
      </c>
      <c r="H12" s="61"/>
      <c r="I12" s="167">
        <v>-265517766964</v>
      </c>
    </row>
    <row r="13" spans="1:9" s="52" customFormat="1" ht="20.25" customHeight="1" x14ac:dyDescent="0.25">
      <c r="A13" s="92" t="s">
        <v>135</v>
      </c>
      <c r="B13" s="255"/>
      <c r="C13" s="65">
        <f>SUM(C11:C12)</f>
        <v>32002111251</v>
      </c>
      <c r="D13" s="78"/>
      <c r="E13" s="65">
        <f>SUM(E11:E12)</f>
        <v>27477776653</v>
      </c>
      <c r="F13" s="78"/>
      <c r="G13" s="65">
        <f>SUM(G11:G12)</f>
        <v>21386740754</v>
      </c>
      <c r="H13" s="61"/>
      <c r="I13" s="65">
        <f>SUM(I11:I12)</f>
        <v>17775410426</v>
      </c>
    </row>
    <row r="14" spans="1:9" s="52" customFormat="1" ht="20.25" customHeight="1" x14ac:dyDescent="0.25">
      <c r="A14" s="70"/>
      <c r="B14" s="255"/>
      <c r="C14" s="85"/>
      <c r="D14" s="58"/>
      <c r="E14" s="85"/>
      <c r="F14" s="78"/>
      <c r="G14" s="58"/>
      <c r="H14" s="58"/>
      <c r="I14" s="58"/>
    </row>
    <row r="15" spans="1:9" s="52" customFormat="1" ht="20.25" customHeight="1" x14ac:dyDescent="0.25">
      <c r="A15" s="70" t="s">
        <v>47</v>
      </c>
      <c r="B15" s="255">
        <v>4</v>
      </c>
      <c r="C15" s="61">
        <v>157889657</v>
      </c>
      <c r="D15" s="78"/>
      <c r="E15" s="61">
        <v>247336954</v>
      </c>
      <c r="F15" s="78"/>
      <c r="G15" s="76">
        <v>11125418007</v>
      </c>
      <c r="H15" s="61"/>
      <c r="I15" s="76">
        <v>14475224501</v>
      </c>
    </row>
    <row r="16" spans="1:9" s="52" customFormat="1" ht="20.25" customHeight="1" x14ac:dyDescent="0.25">
      <c r="A16" s="70" t="s">
        <v>233</v>
      </c>
      <c r="B16" s="255"/>
      <c r="C16" s="61">
        <v>-133218287</v>
      </c>
      <c r="D16" s="78"/>
      <c r="E16" s="61">
        <v>-243242172</v>
      </c>
      <c r="F16" s="78"/>
      <c r="G16" s="61">
        <v>-127593664</v>
      </c>
      <c r="H16" s="76"/>
      <c r="I16" s="61">
        <v>-244566022</v>
      </c>
    </row>
    <row r="17" spans="1:9" s="52" customFormat="1" ht="20.25" customHeight="1" x14ac:dyDescent="0.25">
      <c r="A17" s="70" t="s">
        <v>194</v>
      </c>
      <c r="B17" s="88"/>
      <c r="C17" s="61">
        <v>3181552556</v>
      </c>
      <c r="D17" s="78"/>
      <c r="E17" s="61">
        <v>446107240</v>
      </c>
      <c r="F17" s="159"/>
      <c r="G17" s="81">
        <v>2881989819</v>
      </c>
      <c r="H17" s="76"/>
      <c r="I17" s="81">
        <v>372391866</v>
      </c>
    </row>
    <row r="18" spans="1:9" s="52" customFormat="1" ht="20.25" customHeight="1" x14ac:dyDescent="0.25">
      <c r="A18" s="70" t="s">
        <v>4</v>
      </c>
      <c r="B18" s="255" t="s">
        <v>148</v>
      </c>
      <c r="C18" s="78">
        <v>1190071115</v>
      </c>
      <c r="D18" s="78"/>
      <c r="E18" s="78">
        <v>1118812470</v>
      </c>
      <c r="F18" s="83"/>
      <c r="G18" s="78">
        <v>3271699114</v>
      </c>
      <c r="H18" s="76"/>
      <c r="I18" s="78">
        <v>2925959797</v>
      </c>
    </row>
    <row r="19" spans="1:9" s="52" customFormat="1" ht="20.25" customHeight="1" x14ac:dyDescent="0.25">
      <c r="A19" s="70" t="s">
        <v>62</v>
      </c>
      <c r="B19" s="255">
        <v>4</v>
      </c>
      <c r="C19" s="76">
        <v>-491804822</v>
      </c>
      <c r="D19" s="78"/>
      <c r="E19" s="76">
        <v>-451266945</v>
      </c>
      <c r="F19" s="83"/>
      <c r="G19" s="76">
        <v>-188744447</v>
      </c>
      <c r="H19" s="76"/>
      <c r="I19" s="76">
        <v>-270370604</v>
      </c>
    </row>
    <row r="20" spans="1:9" s="52" customFormat="1" ht="20.25" customHeight="1" x14ac:dyDescent="0.25">
      <c r="A20" s="70" t="s">
        <v>63</v>
      </c>
      <c r="B20" s="255" t="s">
        <v>149</v>
      </c>
      <c r="C20" s="76">
        <v>-2969440802</v>
      </c>
      <c r="D20" s="78"/>
      <c r="E20" s="76">
        <v>-2182087017</v>
      </c>
      <c r="F20" s="83"/>
      <c r="G20" s="76">
        <v>-2493162306</v>
      </c>
      <c r="H20" s="76"/>
      <c r="I20" s="76">
        <v>-2176040397</v>
      </c>
    </row>
    <row r="21" spans="1:9" s="52" customFormat="1" ht="20.25" customHeight="1" x14ac:dyDescent="0.25">
      <c r="A21" s="70" t="s">
        <v>195</v>
      </c>
      <c r="B21" s="255"/>
      <c r="C21" s="85"/>
      <c r="D21" s="58"/>
      <c r="E21" s="85"/>
      <c r="F21" s="78"/>
      <c r="G21" s="58"/>
      <c r="H21" s="58"/>
      <c r="I21" s="58"/>
    </row>
    <row r="22" spans="1:9" s="52" customFormat="1" ht="20.25" customHeight="1" x14ac:dyDescent="0.25">
      <c r="A22" s="70" t="s">
        <v>196</v>
      </c>
      <c r="B22" s="255">
        <v>12</v>
      </c>
      <c r="C22" s="84">
        <v>1196663512</v>
      </c>
      <c r="D22" s="78"/>
      <c r="E22" s="84">
        <v>929669665</v>
      </c>
      <c r="F22" s="78"/>
      <c r="G22" s="84" t="s">
        <v>52</v>
      </c>
      <c r="H22" s="81"/>
      <c r="I22" s="84" t="s">
        <v>52</v>
      </c>
    </row>
    <row r="23" spans="1:9" s="52" customFormat="1" ht="20.25" customHeight="1" x14ac:dyDescent="0.25">
      <c r="A23" s="92" t="s">
        <v>136</v>
      </c>
      <c r="B23" s="255"/>
      <c r="C23" s="78"/>
      <c r="D23" s="78"/>
      <c r="E23" s="78"/>
      <c r="F23" s="78"/>
      <c r="G23" s="78"/>
      <c r="H23" s="81"/>
      <c r="I23" s="78"/>
    </row>
    <row r="24" spans="1:9" s="52" customFormat="1" ht="20.25" customHeight="1" x14ac:dyDescent="0.25">
      <c r="A24" s="92" t="s">
        <v>112</v>
      </c>
      <c r="B24" s="255"/>
      <c r="C24" s="65">
        <f>C15+C13+C16+C17+C18+C19+C20+C22</f>
        <v>34133824180</v>
      </c>
      <c r="D24" s="65"/>
      <c r="E24" s="65">
        <f>E15+E13+E16+E17+E18+E19+E20+E22</f>
        <v>27343106848</v>
      </c>
      <c r="F24" s="78"/>
      <c r="G24" s="65">
        <f>G13+G15+G16+G17+G18+G19+G20</f>
        <v>35856347277</v>
      </c>
      <c r="H24" s="151"/>
      <c r="I24" s="65">
        <f>I13+I15+I16+I17+I18+I19+I20</f>
        <v>32858009567</v>
      </c>
    </row>
    <row r="25" spans="1:9" s="52" customFormat="1" ht="20.25" customHeight="1" x14ac:dyDescent="0.25">
      <c r="A25" s="70" t="s">
        <v>64</v>
      </c>
      <c r="B25" s="255" t="s">
        <v>150</v>
      </c>
      <c r="C25" s="84">
        <v>-3285063447</v>
      </c>
      <c r="D25" s="78"/>
      <c r="E25" s="84">
        <v>-3460705140</v>
      </c>
      <c r="F25" s="159"/>
      <c r="G25" s="84">
        <v>-2863593581</v>
      </c>
      <c r="H25" s="78"/>
      <c r="I25" s="84">
        <v>-3133580838</v>
      </c>
    </row>
    <row r="26" spans="1:9" s="52" customFormat="1" ht="20.25" customHeight="1" x14ac:dyDescent="0.25">
      <c r="A26" s="92" t="s">
        <v>137</v>
      </c>
      <c r="B26" s="255"/>
      <c r="C26" s="65">
        <f>SUM(C24:C25)</f>
        <v>30848760733</v>
      </c>
      <c r="D26" s="65"/>
      <c r="E26" s="65">
        <f>SUM(E24:E25)</f>
        <v>23882401708</v>
      </c>
      <c r="F26" s="83"/>
      <c r="G26" s="65">
        <f>SUM(G24:G25)</f>
        <v>32992753696</v>
      </c>
      <c r="H26" s="151"/>
      <c r="I26" s="65">
        <f>SUM(I24:I25)</f>
        <v>29724428729</v>
      </c>
    </row>
    <row r="27" spans="1:9" s="52" customFormat="1" ht="20.25" customHeight="1" x14ac:dyDescent="0.25">
      <c r="A27" s="70" t="s">
        <v>134</v>
      </c>
      <c r="B27" s="255">
        <v>30</v>
      </c>
      <c r="C27" s="84">
        <v>-5529487003</v>
      </c>
      <c r="D27" s="78"/>
      <c r="E27" s="84">
        <v>-2295464004</v>
      </c>
      <c r="F27" s="83"/>
      <c r="G27" s="84">
        <v>-4253115118</v>
      </c>
      <c r="H27" s="78"/>
      <c r="I27" s="84">
        <v>-1221333598</v>
      </c>
    </row>
    <row r="28" spans="1:9" s="52" customFormat="1" ht="20.25" customHeight="1" thickBot="1" x14ac:dyDescent="0.3">
      <c r="A28" s="94" t="s">
        <v>197</v>
      </c>
      <c r="B28" s="255"/>
      <c r="C28" s="86">
        <f>SUM(C26:C27)</f>
        <v>25319273730</v>
      </c>
      <c r="D28" s="82"/>
      <c r="E28" s="86">
        <f>SUM(E26:E27)</f>
        <v>21586937704</v>
      </c>
      <c r="F28" s="83"/>
      <c r="G28" s="86">
        <f>SUM(G26:G27)</f>
        <v>28739638578</v>
      </c>
      <c r="H28" s="87"/>
      <c r="I28" s="86">
        <f>SUM(I26:I27)</f>
        <v>28503095131</v>
      </c>
    </row>
    <row r="29" spans="1:9" s="52" customFormat="1" ht="20.25" customHeight="1" thickTop="1" x14ac:dyDescent="0.25">
      <c r="A29" s="70"/>
      <c r="B29" s="255"/>
      <c r="C29" s="168"/>
      <c r="D29" s="82"/>
      <c r="E29" s="168"/>
      <c r="F29" s="83"/>
      <c r="G29" s="87"/>
      <c r="H29" s="87"/>
      <c r="I29" s="87"/>
    </row>
    <row r="30" spans="1:9" s="52" customFormat="1" ht="20.25" customHeight="1" x14ac:dyDescent="0.25">
      <c r="A30" s="160" t="s">
        <v>242</v>
      </c>
      <c r="B30" s="255"/>
      <c r="C30" s="168"/>
      <c r="D30" s="82"/>
      <c r="E30" s="168"/>
      <c r="F30" s="83"/>
      <c r="G30" s="87"/>
      <c r="H30" s="87"/>
      <c r="I30" s="87"/>
    </row>
    <row r="31" spans="1:9" s="52" customFormat="1" ht="20.25" customHeight="1" x14ac:dyDescent="0.25">
      <c r="A31" s="70" t="s">
        <v>116</v>
      </c>
      <c r="B31" s="255"/>
      <c r="C31" s="78">
        <v>24856198552</v>
      </c>
      <c r="D31" s="58"/>
      <c r="E31" s="78">
        <v>21221910756</v>
      </c>
      <c r="F31" s="161"/>
      <c r="G31" s="78">
        <v>28739638578</v>
      </c>
      <c r="H31" s="63"/>
      <c r="I31" s="78">
        <v>28503095131</v>
      </c>
    </row>
    <row r="32" spans="1:9" s="52" customFormat="1" ht="20.25" customHeight="1" x14ac:dyDescent="0.25">
      <c r="A32" s="70" t="s">
        <v>113</v>
      </c>
      <c r="B32" s="255">
        <v>11</v>
      </c>
      <c r="C32" s="84">
        <v>463075178</v>
      </c>
      <c r="D32" s="78"/>
      <c r="E32" s="84">
        <v>365026948</v>
      </c>
      <c r="F32" s="78"/>
      <c r="G32" s="84" t="s">
        <v>52</v>
      </c>
      <c r="H32" s="63"/>
      <c r="I32" s="84" t="s">
        <v>52</v>
      </c>
    </row>
    <row r="33" spans="1:9" s="52" customFormat="1" ht="20.25" customHeight="1" thickBot="1" x14ac:dyDescent="0.3">
      <c r="A33" s="160" t="s">
        <v>197</v>
      </c>
      <c r="B33" s="162"/>
      <c r="C33" s="86">
        <f>C31+C32</f>
        <v>25319273730</v>
      </c>
      <c r="D33" s="85">
        <f>D31+D32</f>
        <v>0</v>
      </c>
      <c r="E33" s="86">
        <f>E31+E32</f>
        <v>21586937704</v>
      </c>
      <c r="F33" s="161"/>
      <c r="G33" s="86">
        <f>G31</f>
        <v>28739638578</v>
      </c>
      <c r="H33" s="85"/>
      <c r="I33" s="86">
        <f>I31</f>
        <v>28503095131</v>
      </c>
    </row>
    <row r="34" spans="1:9" s="52" customFormat="1" ht="20.25" customHeight="1" thickTop="1" x14ac:dyDescent="0.25">
      <c r="A34" s="70"/>
      <c r="B34" s="255"/>
      <c r="C34" s="168"/>
      <c r="D34" s="82"/>
      <c r="E34" s="168"/>
      <c r="F34" s="78"/>
      <c r="G34" s="87"/>
      <c r="H34" s="87"/>
      <c r="I34" s="87"/>
    </row>
    <row r="35" spans="1:9" s="52" customFormat="1" ht="20.25" customHeight="1" thickBot="1" x14ac:dyDescent="0.3">
      <c r="A35" s="160" t="s">
        <v>187</v>
      </c>
      <c r="B35" s="255">
        <v>32</v>
      </c>
      <c r="C35" s="169">
        <v>12.18</v>
      </c>
      <c r="D35" s="170"/>
      <c r="E35" s="169">
        <v>10.4</v>
      </c>
      <c r="F35" s="65"/>
      <c r="G35" s="169">
        <v>14.09</v>
      </c>
      <c r="H35" s="170"/>
      <c r="I35" s="169">
        <v>13.97</v>
      </c>
    </row>
    <row r="36" spans="1:9" s="49" customFormat="1" ht="20.25" customHeight="1" thickTop="1" x14ac:dyDescent="0.25">
      <c r="A36" s="70"/>
      <c r="B36" s="88"/>
      <c r="C36" s="78"/>
      <c r="D36" s="78"/>
      <c r="E36" s="78"/>
      <c r="F36" s="78"/>
      <c r="G36" s="78"/>
      <c r="H36" s="81"/>
      <c r="I36" s="78"/>
    </row>
    <row r="37" spans="1:9" s="41" customFormat="1" ht="20.25" customHeight="1" x14ac:dyDescent="0.5">
      <c r="A37" s="28" t="s">
        <v>7</v>
      </c>
      <c r="B37" s="45"/>
      <c r="C37" s="30"/>
      <c r="E37" s="30"/>
      <c r="F37" s="46"/>
      <c r="G37" s="46"/>
      <c r="H37" s="46"/>
      <c r="I37" s="46"/>
    </row>
    <row r="38" spans="1:9" s="21" customFormat="1" ht="20.25" customHeight="1" x14ac:dyDescent="0.45">
      <c r="A38" s="19" t="s">
        <v>111</v>
      </c>
      <c r="B38" s="47"/>
      <c r="C38" s="43"/>
      <c r="E38" s="43"/>
      <c r="G38" s="44"/>
      <c r="I38" s="44"/>
    </row>
    <row r="39" spans="1:9" s="49" customFormat="1" ht="20.25" customHeight="1" x14ac:dyDescent="0.4">
      <c r="A39" s="34"/>
      <c r="C39" s="50"/>
      <c r="E39" s="50"/>
      <c r="G39" s="51"/>
      <c r="I39" s="51"/>
    </row>
    <row r="40" spans="1:9" s="49" customFormat="1" ht="20.25" customHeight="1" x14ac:dyDescent="0.25">
      <c r="A40" s="34"/>
      <c r="C40" s="296" t="s">
        <v>3</v>
      </c>
      <c r="D40" s="296"/>
      <c r="E40" s="296"/>
      <c r="G40" s="299" t="s">
        <v>39</v>
      </c>
      <c r="H40" s="299"/>
      <c r="I40" s="299"/>
    </row>
    <row r="41" spans="1:9" s="49" customFormat="1" ht="20.25" customHeight="1" x14ac:dyDescent="0.25">
      <c r="A41" s="48"/>
      <c r="B41" s="254"/>
      <c r="C41" s="297" t="s">
        <v>38</v>
      </c>
      <c r="D41" s="297"/>
      <c r="E41" s="297"/>
      <c r="F41" s="251"/>
      <c r="G41" s="297" t="s">
        <v>38</v>
      </c>
      <c r="H41" s="297"/>
      <c r="I41" s="297"/>
    </row>
    <row r="42" spans="1:9" s="49" customFormat="1" ht="20.25" customHeight="1" x14ac:dyDescent="0.25">
      <c r="A42" s="48"/>
      <c r="B42" s="254"/>
      <c r="C42" s="303" t="s">
        <v>98</v>
      </c>
      <c r="D42" s="303"/>
      <c r="E42" s="303"/>
      <c r="F42" s="251"/>
      <c r="G42" s="303" t="s">
        <v>97</v>
      </c>
      <c r="H42" s="303"/>
      <c r="I42" s="303"/>
    </row>
    <row r="43" spans="1:9" s="49" customFormat="1" ht="20.25" customHeight="1" x14ac:dyDescent="0.25">
      <c r="A43" s="48"/>
      <c r="B43" s="254"/>
      <c r="C43" s="300" t="s">
        <v>95</v>
      </c>
      <c r="D43" s="300"/>
      <c r="E43" s="300"/>
      <c r="F43" s="251"/>
      <c r="G43" s="300" t="s">
        <v>95</v>
      </c>
      <c r="H43" s="300"/>
      <c r="I43" s="300"/>
    </row>
    <row r="44" spans="1:9" s="49" customFormat="1" ht="20.25" customHeight="1" x14ac:dyDescent="0.25">
      <c r="A44" s="48"/>
      <c r="B44" s="252" t="s">
        <v>32</v>
      </c>
      <c r="C44" s="54">
        <v>2017</v>
      </c>
      <c r="D44" s="254"/>
      <c r="E44" s="54">
        <v>2016</v>
      </c>
      <c r="F44" s="254"/>
      <c r="G44" s="54">
        <v>2017</v>
      </c>
      <c r="H44" s="254"/>
      <c r="I44" s="54">
        <v>2016</v>
      </c>
    </row>
    <row r="45" spans="1:9" s="49" customFormat="1" ht="20.25" customHeight="1" x14ac:dyDescent="0.25">
      <c r="A45" s="48"/>
      <c r="B45" s="53"/>
      <c r="C45" s="298" t="s">
        <v>51</v>
      </c>
      <c r="D45" s="298"/>
      <c r="E45" s="298"/>
      <c r="F45" s="298"/>
      <c r="G45" s="298"/>
      <c r="H45" s="298"/>
      <c r="I45" s="298"/>
    </row>
    <row r="46" spans="1:9" s="52" customFormat="1" ht="20.25" customHeight="1" x14ac:dyDescent="0.25">
      <c r="A46" s="75" t="s">
        <v>197</v>
      </c>
      <c r="B46" s="57"/>
      <c r="C46" s="65">
        <f>C33</f>
        <v>25319273730</v>
      </c>
      <c r="D46" s="93"/>
      <c r="E46" s="65">
        <f>E33</f>
        <v>21586937704</v>
      </c>
      <c r="F46" s="78"/>
      <c r="G46" s="65">
        <v>28739638578</v>
      </c>
      <c r="H46" s="78"/>
      <c r="I46" s="65">
        <f>I33</f>
        <v>28503095131</v>
      </c>
    </row>
    <row r="47" spans="1:9" s="52" customFormat="1" ht="20.25" customHeight="1" x14ac:dyDescent="0.25">
      <c r="A47" s="253" t="s">
        <v>94</v>
      </c>
      <c r="B47" s="57"/>
      <c r="C47" s="171"/>
      <c r="D47" s="93"/>
      <c r="E47" s="171"/>
      <c r="F47" s="78"/>
      <c r="G47" s="171"/>
      <c r="H47" s="93"/>
      <c r="I47" s="171"/>
    </row>
    <row r="48" spans="1:9" s="52" customFormat="1" ht="20.25" customHeight="1" x14ac:dyDescent="0.25">
      <c r="A48" s="258" t="s">
        <v>214</v>
      </c>
      <c r="B48" s="57"/>
      <c r="C48" s="171"/>
      <c r="D48" s="93"/>
      <c r="E48" s="171"/>
      <c r="F48" s="78"/>
      <c r="G48" s="171"/>
      <c r="H48" s="93"/>
      <c r="I48" s="171"/>
    </row>
    <row r="49" spans="1:9" s="52" customFormat="1" ht="20.25" customHeight="1" x14ac:dyDescent="0.25">
      <c r="A49" s="258" t="s">
        <v>213</v>
      </c>
      <c r="B49" s="57"/>
      <c r="C49" s="171"/>
      <c r="D49" s="93"/>
      <c r="E49" s="171"/>
      <c r="F49" s="78"/>
      <c r="G49" s="171"/>
      <c r="H49" s="93"/>
      <c r="I49" s="171"/>
    </row>
    <row r="50" spans="1:9" s="52" customFormat="1" ht="20.25" customHeight="1" x14ac:dyDescent="0.25">
      <c r="A50" s="49" t="s">
        <v>114</v>
      </c>
      <c r="B50" s="57"/>
      <c r="C50" s="49"/>
      <c r="D50" s="49"/>
      <c r="E50" s="49"/>
      <c r="F50" s="78"/>
      <c r="G50" s="49"/>
      <c r="H50" s="49"/>
      <c r="I50" s="49"/>
    </row>
    <row r="51" spans="1:9" s="52" customFormat="1" ht="20.25" customHeight="1" x14ac:dyDescent="0.25">
      <c r="A51" s="49" t="s">
        <v>236</v>
      </c>
      <c r="B51" s="57"/>
      <c r="C51" s="78">
        <v>147378167</v>
      </c>
      <c r="D51" s="78"/>
      <c r="E51" s="78">
        <v>10950198</v>
      </c>
      <c r="F51" s="163"/>
      <c r="G51" s="78">
        <v>147378167</v>
      </c>
      <c r="H51" s="78"/>
      <c r="I51" s="78">
        <v>10950198</v>
      </c>
    </row>
    <row r="52" spans="1:9" s="52" customFormat="1" ht="20.25" customHeight="1" x14ac:dyDescent="0.25">
      <c r="A52" s="49" t="s">
        <v>212</v>
      </c>
      <c r="B52" s="57"/>
      <c r="C52" s="78">
        <v>-120752573</v>
      </c>
      <c r="D52" s="78"/>
      <c r="E52" s="78">
        <v>-21032170</v>
      </c>
      <c r="F52" s="163"/>
      <c r="G52" s="184" t="s">
        <v>52</v>
      </c>
      <c r="H52" s="78"/>
      <c r="I52" s="184" t="s">
        <v>52</v>
      </c>
    </row>
    <row r="53" spans="1:9" s="52" customFormat="1" ht="20.25" customHeight="1" x14ac:dyDescent="0.25">
      <c r="A53" s="49" t="s">
        <v>237</v>
      </c>
      <c r="B53" s="57"/>
      <c r="D53" s="78"/>
      <c r="F53" s="163"/>
      <c r="G53" s="78"/>
      <c r="H53" s="78"/>
      <c r="I53" s="78"/>
    </row>
    <row r="54" spans="1:9" s="52" customFormat="1" ht="20.25" customHeight="1" x14ac:dyDescent="0.25">
      <c r="A54" s="49" t="s">
        <v>109</v>
      </c>
      <c r="B54" s="57"/>
      <c r="C54" s="84">
        <v>-16205521</v>
      </c>
      <c r="D54" s="78"/>
      <c r="E54" s="84">
        <v>5448281</v>
      </c>
      <c r="F54" s="163"/>
      <c r="G54" s="183" t="s">
        <v>52</v>
      </c>
      <c r="H54" s="172"/>
      <c r="I54" s="183" t="s">
        <v>52</v>
      </c>
    </row>
    <row r="55" spans="1:9" s="52" customFormat="1" ht="20.25" customHeight="1" x14ac:dyDescent="0.25">
      <c r="A55" s="258" t="s">
        <v>215</v>
      </c>
      <c r="B55" s="57"/>
      <c r="G55" s="269"/>
      <c r="I55" s="269"/>
    </row>
    <row r="56" spans="1:9" s="52" customFormat="1" ht="20.25" customHeight="1" x14ac:dyDescent="0.25">
      <c r="A56" s="258" t="s">
        <v>213</v>
      </c>
      <c r="B56" s="57"/>
      <c r="C56" s="150">
        <f>SUM(C51:C54)</f>
        <v>10420073</v>
      </c>
      <c r="D56" s="78"/>
      <c r="E56" s="150">
        <f>SUM(E51:E54)</f>
        <v>-4633691</v>
      </c>
      <c r="F56" s="163"/>
      <c r="G56" s="150">
        <f>SUM(G51:G54)</f>
        <v>147378167</v>
      </c>
      <c r="H56" s="78"/>
      <c r="I56" s="150">
        <f>SUM(I51:I54)</f>
        <v>10950198</v>
      </c>
    </row>
    <row r="57" spans="1:9" s="52" customFormat="1" ht="20.25" customHeight="1" x14ac:dyDescent="0.25">
      <c r="A57" s="258"/>
      <c r="B57" s="57"/>
      <c r="C57" s="65"/>
      <c r="D57" s="78"/>
      <c r="E57" s="65"/>
      <c r="F57" s="163"/>
      <c r="G57" s="65"/>
      <c r="H57" s="78"/>
      <c r="I57" s="65"/>
    </row>
    <row r="58" spans="1:9" s="52" customFormat="1" ht="21" customHeight="1" x14ac:dyDescent="0.25">
      <c r="A58" s="258" t="s">
        <v>216</v>
      </c>
      <c r="B58" s="57"/>
      <c r="C58" s="278"/>
      <c r="D58" s="78"/>
      <c r="E58" s="65"/>
      <c r="F58" s="163"/>
      <c r="G58" s="65"/>
      <c r="H58" s="78"/>
      <c r="I58" s="65"/>
    </row>
    <row r="59" spans="1:9" s="52" customFormat="1" ht="20.25" customHeight="1" x14ac:dyDescent="0.25">
      <c r="A59" s="49" t="s">
        <v>218</v>
      </c>
      <c r="B59" s="57">
        <v>21</v>
      </c>
      <c r="C59" s="84">
        <v>-323414348</v>
      </c>
      <c r="D59" s="78"/>
      <c r="E59" s="283" t="s">
        <v>52</v>
      </c>
      <c r="F59" s="163"/>
      <c r="G59" s="84">
        <v>-291993637</v>
      </c>
      <c r="H59" s="78"/>
      <c r="I59" s="283" t="s">
        <v>52</v>
      </c>
    </row>
    <row r="60" spans="1:9" s="52" customFormat="1" ht="22.5" customHeight="1" x14ac:dyDescent="0.25">
      <c r="A60" s="132" t="s">
        <v>217</v>
      </c>
      <c r="B60" s="57"/>
      <c r="C60" s="291">
        <f>SUM(C59)</f>
        <v>-323414348</v>
      </c>
      <c r="D60" s="78"/>
      <c r="E60" s="291" t="s">
        <v>52</v>
      </c>
      <c r="F60" s="163"/>
      <c r="G60" s="291">
        <f>SUM(G59)</f>
        <v>-291993637</v>
      </c>
      <c r="H60" s="78"/>
      <c r="I60" s="273" t="s">
        <v>52</v>
      </c>
    </row>
    <row r="61" spans="1:9" s="52" customFormat="1" ht="22.5" customHeight="1" x14ac:dyDescent="0.25">
      <c r="A61" s="132"/>
      <c r="B61" s="57"/>
      <c r="C61" s="65"/>
      <c r="D61" s="78"/>
      <c r="E61" s="65"/>
      <c r="F61" s="163"/>
      <c r="G61" s="65"/>
      <c r="H61" s="78"/>
      <c r="I61" s="294"/>
    </row>
    <row r="62" spans="1:9" s="52" customFormat="1" ht="20.45" customHeight="1" x14ac:dyDescent="0.25">
      <c r="A62" s="253" t="s">
        <v>94</v>
      </c>
      <c r="B62" s="57"/>
      <c r="C62" s="172"/>
      <c r="D62" s="172"/>
      <c r="E62" s="172"/>
      <c r="F62" s="164"/>
      <c r="G62" s="172"/>
      <c r="H62" s="172"/>
      <c r="I62" s="172"/>
    </row>
    <row r="63" spans="1:9" s="52" customFormat="1" ht="20.25" customHeight="1" x14ac:dyDescent="0.25">
      <c r="A63" s="93" t="s">
        <v>198</v>
      </c>
      <c r="B63" s="57"/>
      <c r="C63" s="150">
        <f>C56+C60</f>
        <v>-312994275</v>
      </c>
      <c r="D63" s="65"/>
      <c r="E63" s="150">
        <v>-4633691</v>
      </c>
      <c r="F63" s="164"/>
      <c r="G63" s="150">
        <f>G56+G60</f>
        <v>-144615470</v>
      </c>
      <c r="H63" s="65"/>
      <c r="I63" s="150">
        <v>10950198</v>
      </c>
    </row>
    <row r="64" spans="1:9" s="94" customFormat="1" ht="20.25" customHeight="1" thickBot="1" x14ac:dyDescent="0.3">
      <c r="A64" s="93" t="s">
        <v>199</v>
      </c>
      <c r="B64" s="57"/>
      <c r="C64" s="86">
        <f>C63+C28</f>
        <v>25006279455</v>
      </c>
      <c r="E64" s="86">
        <f>E63+E28</f>
        <v>21582304013</v>
      </c>
      <c r="F64" s="161"/>
      <c r="G64" s="86">
        <f>G63+G28</f>
        <v>28595023108</v>
      </c>
      <c r="I64" s="86">
        <f>I63+I28</f>
        <v>28514045329</v>
      </c>
    </row>
    <row r="65" spans="1:9" s="94" customFormat="1" ht="20.25" customHeight="1" thickTop="1" x14ac:dyDescent="0.25">
      <c r="A65" s="93"/>
      <c r="B65" s="57"/>
      <c r="C65" s="171"/>
      <c r="E65" s="171"/>
      <c r="F65" s="161"/>
      <c r="G65" s="171"/>
      <c r="I65" s="171"/>
    </row>
    <row r="66" spans="1:9" s="52" customFormat="1" ht="20.25" customHeight="1" x14ac:dyDescent="0.25">
      <c r="A66" s="301" t="s">
        <v>154</v>
      </c>
      <c r="B66" s="301"/>
      <c r="C66" s="173"/>
      <c r="D66" s="174"/>
      <c r="E66" s="173"/>
      <c r="F66" s="163"/>
      <c r="G66" s="174"/>
      <c r="H66" s="174"/>
      <c r="I66" s="174"/>
    </row>
    <row r="67" spans="1:9" s="52" customFormat="1" ht="20.25" customHeight="1" x14ac:dyDescent="0.25">
      <c r="A67" s="70" t="s">
        <v>116</v>
      </c>
      <c r="B67" s="57"/>
      <c r="C67" s="78">
        <v>24546308167</v>
      </c>
      <c r="D67" s="78"/>
      <c r="E67" s="78">
        <v>21216285097</v>
      </c>
      <c r="F67" s="165"/>
      <c r="G67" s="78">
        <v>28595023108</v>
      </c>
      <c r="H67" s="78"/>
      <c r="I67" s="78">
        <v>28514045329</v>
      </c>
    </row>
    <row r="68" spans="1:9" ht="20.25" customHeight="1" x14ac:dyDescent="0.25">
      <c r="A68" s="70" t="s">
        <v>113</v>
      </c>
      <c r="B68" s="57">
        <v>11</v>
      </c>
      <c r="C68" s="84">
        <v>459971288</v>
      </c>
      <c r="D68" s="166"/>
      <c r="E68" s="84">
        <v>366018916</v>
      </c>
      <c r="F68" s="89"/>
      <c r="G68" s="84" t="s">
        <v>52</v>
      </c>
      <c r="H68" s="63"/>
      <c r="I68" s="84" t="s">
        <v>52</v>
      </c>
    </row>
    <row r="69" spans="1:9" ht="20.25" customHeight="1" thickBot="1" x14ac:dyDescent="0.3">
      <c r="A69" s="302" t="s">
        <v>199</v>
      </c>
      <c r="B69" s="302"/>
      <c r="C69" s="86">
        <f>SUM(C67:C68)</f>
        <v>25006279455</v>
      </c>
      <c r="D69" s="175"/>
      <c r="E69" s="86">
        <f>SUM(E67:E68)</f>
        <v>21582304013</v>
      </c>
      <c r="F69" s="89"/>
      <c r="G69" s="86">
        <f>SUM(G67:G68)</f>
        <v>28595023108</v>
      </c>
      <c r="H69" s="175"/>
      <c r="I69" s="86">
        <f>SUM(I67:I68)</f>
        <v>28514045329</v>
      </c>
    </row>
    <row r="70" spans="1:9" ht="20.25" customHeight="1" thickTop="1" x14ac:dyDescent="0.25">
      <c r="A70" s="34"/>
      <c r="B70" s="49"/>
      <c r="C70" s="89"/>
      <c r="D70" s="89"/>
      <c r="E70" s="89"/>
      <c r="F70" s="89"/>
      <c r="G70" s="58"/>
      <c r="H70" s="89"/>
      <c r="I70" s="58"/>
    </row>
    <row r="71" spans="1:9" ht="20.25" customHeight="1" x14ac:dyDescent="0.5">
      <c r="D71" s="10"/>
      <c r="F71" s="10"/>
      <c r="G71" s="6"/>
      <c r="H71" s="10"/>
      <c r="I71" s="6"/>
    </row>
    <row r="72" spans="1:9" ht="20.25" customHeight="1" x14ac:dyDescent="0.5">
      <c r="D72" s="10"/>
      <c r="F72" s="10"/>
      <c r="G72" s="6"/>
      <c r="H72" s="10"/>
      <c r="I72" s="6"/>
    </row>
    <row r="73" spans="1:9" ht="20.25" customHeight="1" x14ac:dyDescent="0.5">
      <c r="D73" s="10"/>
      <c r="F73" s="10"/>
      <c r="G73" s="6"/>
      <c r="H73" s="10"/>
      <c r="I73" s="6"/>
    </row>
    <row r="74" spans="1:9" ht="20.25" customHeight="1" x14ac:dyDescent="0.5">
      <c r="D74" s="10"/>
      <c r="F74" s="10"/>
      <c r="G74" s="6"/>
      <c r="H74" s="10"/>
      <c r="I74" s="6"/>
    </row>
    <row r="75" spans="1:9" ht="20.25" customHeight="1" x14ac:dyDescent="0.5">
      <c r="D75" s="10"/>
      <c r="F75" s="10"/>
      <c r="G75" s="6"/>
      <c r="H75" s="10"/>
      <c r="I75" s="6"/>
    </row>
    <row r="76" spans="1:9" ht="20.25" customHeight="1" x14ac:dyDescent="0.5">
      <c r="D76" s="10"/>
      <c r="F76" s="10"/>
      <c r="G76" s="6"/>
      <c r="H76" s="10"/>
      <c r="I76" s="6"/>
    </row>
    <row r="77" spans="1:9" ht="20.25" customHeight="1" x14ac:dyDescent="0.5">
      <c r="D77" s="10"/>
      <c r="F77" s="10"/>
      <c r="G77" s="6"/>
      <c r="H77" s="10"/>
      <c r="I77" s="6"/>
    </row>
  </sheetData>
  <mergeCells count="20">
    <mergeCell ref="C4:E4"/>
    <mergeCell ref="C5:E5"/>
    <mergeCell ref="C6:E6"/>
    <mergeCell ref="C7:E7"/>
    <mergeCell ref="G41:I41"/>
    <mergeCell ref="G4:I4"/>
    <mergeCell ref="G5:I5"/>
    <mergeCell ref="G6:I6"/>
    <mergeCell ref="G7:I7"/>
    <mergeCell ref="A66:B66"/>
    <mergeCell ref="A69:B69"/>
    <mergeCell ref="C45:I45"/>
    <mergeCell ref="C43:E43"/>
    <mergeCell ref="C9:I9"/>
    <mergeCell ref="G40:I40"/>
    <mergeCell ref="C40:E40"/>
    <mergeCell ref="C41:E41"/>
    <mergeCell ref="C42:E42"/>
    <mergeCell ref="G42:I42"/>
    <mergeCell ref="G43:I43"/>
  </mergeCells>
  <phoneticPr fontId="4" type="noConversion"/>
  <pageMargins left="0.70866141732283505" right="0.70866141732283505" top="0.47244094488188998" bottom="0.511811023622047" header="0.511811023622047" footer="0.511811023622047"/>
  <pageSetup paperSize="9" scale="68" firstPageNumber="8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8" man="1"/>
  </rowBreaks>
  <ignoredErrors>
    <ignoredError sqref="B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view="pageBreakPreview" topLeftCell="E13" zoomScale="85" zoomScaleNormal="85" zoomScaleSheetLayoutView="85" workbookViewId="0">
      <selection activeCell="Q6" sqref="Q6:U6"/>
    </sheetView>
  </sheetViews>
  <sheetFormatPr defaultRowHeight="19.5" customHeight="1" x14ac:dyDescent="0.25"/>
  <cols>
    <col min="1" max="1" width="43" style="192" customWidth="1"/>
    <col min="2" max="2" width="6.140625" style="192" customWidth="1"/>
    <col min="3" max="3" width="16" style="190" bestFit="1" customWidth="1"/>
    <col min="4" max="4" width="1.140625" style="190" customWidth="1"/>
    <col min="5" max="5" width="14.85546875" style="190" bestFit="1" customWidth="1"/>
    <col min="6" max="6" width="1.140625" style="190" customWidth="1"/>
    <col min="7" max="7" width="17.85546875" style="190" customWidth="1"/>
    <col min="8" max="8" width="1.140625" style="191" customWidth="1"/>
    <col min="9" max="9" width="13.140625" style="190" bestFit="1" customWidth="1"/>
    <col min="10" max="10" width="1.140625" style="191" customWidth="1"/>
    <col min="11" max="11" width="16" style="190" customWidth="1"/>
    <col min="12" max="12" width="1.140625" style="190" customWidth="1"/>
    <col min="13" max="13" width="19" style="190" customWidth="1"/>
    <col min="14" max="14" width="1.140625" style="190" customWidth="1"/>
    <col min="15" max="15" width="18.140625" style="190" bestFit="1" customWidth="1"/>
    <col min="16" max="16" width="1.140625" style="190" customWidth="1"/>
    <col min="17" max="17" width="15.140625" style="190" customWidth="1"/>
    <col min="18" max="18" width="1.140625" style="190" customWidth="1"/>
    <col min="19" max="19" width="15.28515625" style="190" customWidth="1"/>
    <col min="20" max="20" width="1.140625" style="190" customWidth="1"/>
    <col min="21" max="21" width="15" style="190" bestFit="1" customWidth="1"/>
    <col min="22" max="22" width="1.140625" style="191" customWidth="1"/>
    <col min="23" max="23" width="16" style="190" bestFit="1" customWidth="1"/>
    <col min="24" max="24" width="1.7109375" style="191" customWidth="1"/>
    <col min="25" max="25" width="14.85546875" style="190" bestFit="1" customWidth="1"/>
    <col min="26" max="26" width="1.85546875" style="190" customWidth="1"/>
    <col min="27" max="27" width="16" style="190" bestFit="1" customWidth="1"/>
    <col min="28" max="28" width="14.28515625" style="190" customWidth="1"/>
    <col min="29" max="29" width="1.5703125" style="190" customWidth="1"/>
    <col min="30" max="30" width="19.140625" style="190" bestFit="1" customWidth="1"/>
    <col min="31" max="31" width="1.42578125" style="190" customWidth="1"/>
    <col min="32" max="32" width="17" style="190" customWidth="1"/>
    <col min="33" max="33" width="16.5703125" style="190" bestFit="1" customWidth="1"/>
    <col min="34" max="258" width="9.140625" style="190"/>
    <col min="259" max="259" width="49.140625" style="190" customWidth="1"/>
    <col min="260" max="260" width="6.140625" style="190" customWidth="1"/>
    <col min="261" max="261" width="11.7109375" style="190" customWidth="1"/>
    <col min="262" max="262" width="1.140625" style="190" customWidth="1"/>
    <col min="263" max="263" width="12.42578125" style="190" customWidth="1"/>
    <col min="264" max="264" width="1.140625" style="190" customWidth="1"/>
    <col min="265" max="265" width="10.85546875" style="190" customWidth="1"/>
    <col min="266" max="266" width="1.140625" style="190" customWidth="1"/>
    <col min="267" max="267" width="10.85546875" style="190" customWidth="1"/>
    <col min="268" max="268" width="1.140625" style="190" customWidth="1"/>
    <col min="269" max="269" width="15.28515625" style="190" customWidth="1"/>
    <col min="270" max="270" width="1.140625" style="190" customWidth="1"/>
    <col min="271" max="271" width="15.7109375" style="190" customWidth="1"/>
    <col min="272" max="272" width="1.140625" style="190" customWidth="1"/>
    <col min="273" max="273" width="12.85546875" style="190" customWidth="1"/>
    <col min="274" max="274" width="1.140625" style="190" customWidth="1"/>
    <col min="275" max="275" width="15.28515625" style="190" customWidth="1"/>
    <col min="276" max="276" width="1.140625" style="190" customWidth="1"/>
    <col min="277" max="277" width="12.85546875" style="190" customWidth="1"/>
    <col min="278" max="278" width="1.140625" style="190" customWidth="1"/>
    <col min="279" max="279" width="13.5703125" style="190" customWidth="1"/>
    <col min="280" max="280" width="1.7109375" style="190" customWidth="1"/>
    <col min="281" max="281" width="12.85546875" style="190" customWidth="1"/>
    <col min="282" max="282" width="1.85546875" style="190" customWidth="1"/>
    <col min="283" max="283" width="13" style="190" customWidth="1"/>
    <col min="284" max="284" width="14.28515625" style="190" customWidth="1"/>
    <col min="285" max="285" width="1.5703125" style="190" customWidth="1"/>
    <col min="286" max="286" width="19.140625" style="190" bestFit="1" customWidth="1"/>
    <col min="287" max="287" width="1.42578125" style="190" customWidth="1"/>
    <col min="288" max="288" width="17" style="190" customWidth="1"/>
    <col min="289" max="289" width="16.5703125" style="190" bestFit="1" customWidth="1"/>
    <col min="290" max="514" width="9.140625" style="190"/>
    <col min="515" max="515" width="49.140625" style="190" customWidth="1"/>
    <col min="516" max="516" width="6.140625" style="190" customWidth="1"/>
    <col min="517" max="517" width="11.7109375" style="190" customWidth="1"/>
    <col min="518" max="518" width="1.140625" style="190" customWidth="1"/>
    <col min="519" max="519" width="12.42578125" style="190" customWidth="1"/>
    <col min="520" max="520" width="1.140625" style="190" customWidth="1"/>
    <col min="521" max="521" width="10.85546875" style="190" customWidth="1"/>
    <col min="522" max="522" width="1.140625" style="190" customWidth="1"/>
    <col min="523" max="523" width="10.85546875" style="190" customWidth="1"/>
    <col min="524" max="524" width="1.140625" style="190" customWidth="1"/>
    <col min="525" max="525" width="15.28515625" style="190" customWidth="1"/>
    <col min="526" max="526" width="1.140625" style="190" customWidth="1"/>
    <col min="527" max="527" width="15.7109375" style="190" customWidth="1"/>
    <col min="528" max="528" width="1.140625" style="190" customWidth="1"/>
    <col min="529" max="529" width="12.85546875" style="190" customWidth="1"/>
    <col min="530" max="530" width="1.140625" style="190" customWidth="1"/>
    <col min="531" max="531" width="15.28515625" style="190" customWidth="1"/>
    <col min="532" max="532" width="1.140625" style="190" customWidth="1"/>
    <col min="533" max="533" width="12.85546875" style="190" customWidth="1"/>
    <col min="534" max="534" width="1.140625" style="190" customWidth="1"/>
    <col min="535" max="535" width="13.5703125" style="190" customWidth="1"/>
    <col min="536" max="536" width="1.7109375" style="190" customWidth="1"/>
    <col min="537" max="537" width="12.85546875" style="190" customWidth="1"/>
    <col min="538" max="538" width="1.85546875" style="190" customWidth="1"/>
    <col min="539" max="539" width="13" style="190" customWidth="1"/>
    <col min="540" max="540" width="14.28515625" style="190" customWidth="1"/>
    <col min="541" max="541" width="1.5703125" style="190" customWidth="1"/>
    <col min="542" max="542" width="19.140625" style="190" bestFit="1" customWidth="1"/>
    <col min="543" max="543" width="1.42578125" style="190" customWidth="1"/>
    <col min="544" max="544" width="17" style="190" customWidth="1"/>
    <col min="545" max="545" width="16.5703125" style="190" bestFit="1" customWidth="1"/>
    <col min="546" max="770" width="9.140625" style="190"/>
    <col min="771" max="771" width="49.140625" style="190" customWidth="1"/>
    <col min="772" max="772" width="6.140625" style="190" customWidth="1"/>
    <col min="773" max="773" width="11.7109375" style="190" customWidth="1"/>
    <col min="774" max="774" width="1.140625" style="190" customWidth="1"/>
    <col min="775" max="775" width="12.42578125" style="190" customWidth="1"/>
    <col min="776" max="776" width="1.140625" style="190" customWidth="1"/>
    <col min="777" max="777" width="10.85546875" style="190" customWidth="1"/>
    <col min="778" max="778" width="1.140625" style="190" customWidth="1"/>
    <col min="779" max="779" width="10.85546875" style="190" customWidth="1"/>
    <col min="780" max="780" width="1.140625" style="190" customWidth="1"/>
    <col min="781" max="781" width="15.28515625" style="190" customWidth="1"/>
    <col min="782" max="782" width="1.140625" style="190" customWidth="1"/>
    <col min="783" max="783" width="15.7109375" style="190" customWidth="1"/>
    <col min="784" max="784" width="1.140625" style="190" customWidth="1"/>
    <col min="785" max="785" width="12.85546875" style="190" customWidth="1"/>
    <col min="786" max="786" width="1.140625" style="190" customWidth="1"/>
    <col min="787" max="787" width="15.28515625" style="190" customWidth="1"/>
    <col min="788" max="788" width="1.140625" style="190" customWidth="1"/>
    <col min="789" max="789" width="12.85546875" style="190" customWidth="1"/>
    <col min="790" max="790" width="1.140625" style="190" customWidth="1"/>
    <col min="791" max="791" width="13.5703125" style="190" customWidth="1"/>
    <col min="792" max="792" width="1.7109375" style="190" customWidth="1"/>
    <col min="793" max="793" width="12.85546875" style="190" customWidth="1"/>
    <col min="794" max="794" width="1.85546875" style="190" customWidth="1"/>
    <col min="795" max="795" width="13" style="190" customWidth="1"/>
    <col min="796" max="796" width="14.28515625" style="190" customWidth="1"/>
    <col min="797" max="797" width="1.5703125" style="190" customWidth="1"/>
    <col min="798" max="798" width="19.140625" style="190" bestFit="1" customWidth="1"/>
    <col min="799" max="799" width="1.42578125" style="190" customWidth="1"/>
    <col min="800" max="800" width="17" style="190" customWidth="1"/>
    <col min="801" max="801" width="16.5703125" style="190" bestFit="1" customWidth="1"/>
    <col min="802" max="1026" width="9.140625" style="190"/>
    <col min="1027" max="1027" width="49.140625" style="190" customWidth="1"/>
    <col min="1028" max="1028" width="6.140625" style="190" customWidth="1"/>
    <col min="1029" max="1029" width="11.7109375" style="190" customWidth="1"/>
    <col min="1030" max="1030" width="1.140625" style="190" customWidth="1"/>
    <col min="1031" max="1031" width="12.42578125" style="190" customWidth="1"/>
    <col min="1032" max="1032" width="1.140625" style="190" customWidth="1"/>
    <col min="1033" max="1033" width="10.85546875" style="190" customWidth="1"/>
    <col min="1034" max="1034" width="1.140625" style="190" customWidth="1"/>
    <col min="1035" max="1035" width="10.85546875" style="190" customWidth="1"/>
    <col min="1036" max="1036" width="1.140625" style="190" customWidth="1"/>
    <col min="1037" max="1037" width="15.28515625" style="190" customWidth="1"/>
    <col min="1038" max="1038" width="1.140625" style="190" customWidth="1"/>
    <col min="1039" max="1039" width="15.7109375" style="190" customWidth="1"/>
    <col min="1040" max="1040" width="1.140625" style="190" customWidth="1"/>
    <col min="1041" max="1041" width="12.85546875" style="190" customWidth="1"/>
    <col min="1042" max="1042" width="1.140625" style="190" customWidth="1"/>
    <col min="1043" max="1043" width="15.28515625" style="190" customWidth="1"/>
    <col min="1044" max="1044" width="1.140625" style="190" customWidth="1"/>
    <col min="1045" max="1045" width="12.85546875" style="190" customWidth="1"/>
    <col min="1046" max="1046" width="1.140625" style="190" customWidth="1"/>
    <col min="1047" max="1047" width="13.5703125" style="190" customWidth="1"/>
    <col min="1048" max="1048" width="1.7109375" style="190" customWidth="1"/>
    <col min="1049" max="1049" width="12.85546875" style="190" customWidth="1"/>
    <col min="1050" max="1050" width="1.85546875" style="190" customWidth="1"/>
    <col min="1051" max="1051" width="13" style="190" customWidth="1"/>
    <col min="1052" max="1052" width="14.28515625" style="190" customWidth="1"/>
    <col min="1053" max="1053" width="1.5703125" style="190" customWidth="1"/>
    <col min="1054" max="1054" width="19.140625" style="190" bestFit="1" customWidth="1"/>
    <col min="1055" max="1055" width="1.42578125" style="190" customWidth="1"/>
    <col min="1056" max="1056" width="17" style="190" customWidth="1"/>
    <col min="1057" max="1057" width="16.5703125" style="190" bestFit="1" customWidth="1"/>
    <col min="1058" max="1282" width="9.140625" style="190"/>
    <col min="1283" max="1283" width="49.140625" style="190" customWidth="1"/>
    <col min="1284" max="1284" width="6.140625" style="190" customWidth="1"/>
    <col min="1285" max="1285" width="11.7109375" style="190" customWidth="1"/>
    <col min="1286" max="1286" width="1.140625" style="190" customWidth="1"/>
    <col min="1287" max="1287" width="12.42578125" style="190" customWidth="1"/>
    <col min="1288" max="1288" width="1.140625" style="190" customWidth="1"/>
    <col min="1289" max="1289" width="10.85546875" style="190" customWidth="1"/>
    <col min="1290" max="1290" width="1.140625" style="190" customWidth="1"/>
    <col min="1291" max="1291" width="10.85546875" style="190" customWidth="1"/>
    <col min="1292" max="1292" width="1.140625" style="190" customWidth="1"/>
    <col min="1293" max="1293" width="15.28515625" style="190" customWidth="1"/>
    <col min="1294" max="1294" width="1.140625" style="190" customWidth="1"/>
    <col min="1295" max="1295" width="15.7109375" style="190" customWidth="1"/>
    <col min="1296" max="1296" width="1.140625" style="190" customWidth="1"/>
    <col min="1297" max="1297" width="12.85546875" style="190" customWidth="1"/>
    <col min="1298" max="1298" width="1.140625" style="190" customWidth="1"/>
    <col min="1299" max="1299" width="15.28515625" style="190" customWidth="1"/>
    <col min="1300" max="1300" width="1.140625" style="190" customWidth="1"/>
    <col min="1301" max="1301" width="12.85546875" style="190" customWidth="1"/>
    <col min="1302" max="1302" width="1.140625" style="190" customWidth="1"/>
    <col min="1303" max="1303" width="13.5703125" style="190" customWidth="1"/>
    <col min="1304" max="1304" width="1.7109375" style="190" customWidth="1"/>
    <col min="1305" max="1305" width="12.85546875" style="190" customWidth="1"/>
    <col min="1306" max="1306" width="1.85546875" style="190" customWidth="1"/>
    <col min="1307" max="1307" width="13" style="190" customWidth="1"/>
    <col min="1308" max="1308" width="14.28515625" style="190" customWidth="1"/>
    <col min="1309" max="1309" width="1.5703125" style="190" customWidth="1"/>
    <col min="1310" max="1310" width="19.140625" style="190" bestFit="1" customWidth="1"/>
    <col min="1311" max="1311" width="1.42578125" style="190" customWidth="1"/>
    <col min="1312" max="1312" width="17" style="190" customWidth="1"/>
    <col min="1313" max="1313" width="16.5703125" style="190" bestFit="1" customWidth="1"/>
    <col min="1314" max="1538" width="9.140625" style="190"/>
    <col min="1539" max="1539" width="49.140625" style="190" customWidth="1"/>
    <col min="1540" max="1540" width="6.140625" style="190" customWidth="1"/>
    <col min="1541" max="1541" width="11.7109375" style="190" customWidth="1"/>
    <col min="1542" max="1542" width="1.140625" style="190" customWidth="1"/>
    <col min="1543" max="1543" width="12.42578125" style="190" customWidth="1"/>
    <col min="1544" max="1544" width="1.140625" style="190" customWidth="1"/>
    <col min="1545" max="1545" width="10.85546875" style="190" customWidth="1"/>
    <col min="1546" max="1546" width="1.140625" style="190" customWidth="1"/>
    <col min="1547" max="1547" width="10.85546875" style="190" customWidth="1"/>
    <col min="1548" max="1548" width="1.140625" style="190" customWidth="1"/>
    <col min="1549" max="1549" width="15.28515625" style="190" customWidth="1"/>
    <col min="1550" max="1550" width="1.140625" style="190" customWidth="1"/>
    <col min="1551" max="1551" width="15.7109375" style="190" customWidth="1"/>
    <col min="1552" max="1552" width="1.140625" style="190" customWidth="1"/>
    <col min="1553" max="1553" width="12.85546875" style="190" customWidth="1"/>
    <col min="1554" max="1554" width="1.140625" style="190" customWidth="1"/>
    <col min="1555" max="1555" width="15.28515625" style="190" customWidth="1"/>
    <col min="1556" max="1556" width="1.140625" style="190" customWidth="1"/>
    <col min="1557" max="1557" width="12.85546875" style="190" customWidth="1"/>
    <col min="1558" max="1558" width="1.140625" style="190" customWidth="1"/>
    <col min="1559" max="1559" width="13.5703125" style="190" customWidth="1"/>
    <col min="1560" max="1560" width="1.7109375" style="190" customWidth="1"/>
    <col min="1561" max="1561" width="12.85546875" style="190" customWidth="1"/>
    <col min="1562" max="1562" width="1.85546875" style="190" customWidth="1"/>
    <col min="1563" max="1563" width="13" style="190" customWidth="1"/>
    <col min="1564" max="1564" width="14.28515625" style="190" customWidth="1"/>
    <col min="1565" max="1565" width="1.5703125" style="190" customWidth="1"/>
    <col min="1566" max="1566" width="19.140625" style="190" bestFit="1" customWidth="1"/>
    <col min="1567" max="1567" width="1.42578125" style="190" customWidth="1"/>
    <col min="1568" max="1568" width="17" style="190" customWidth="1"/>
    <col min="1569" max="1569" width="16.5703125" style="190" bestFit="1" customWidth="1"/>
    <col min="1570" max="1794" width="9.140625" style="190"/>
    <col min="1795" max="1795" width="49.140625" style="190" customWidth="1"/>
    <col min="1796" max="1796" width="6.140625" style="190" customWidth="1"/>
    <col min="1797" max="1797" width="11.7109375" style="190" customWidth="1"/>
    <col min="1798" max="1798" width="1.140625" style="190" customWidth="1"/>
    <col min="1799" max="1799" width="12.42578125" style="190" customWidth="1"/>
    <col min="1800" max="1800" width="1.140625" style="190" customWidth="1"/>
    <col min="1801" max="1801" width="10.85546875" style="190" customWidth="1"/>
    <col min="1802" max="1802" width="1.140625" style="190" customWidth="1"/>
    <col min="1803" max="1803" width="10.85546875" style="190" customWidth="1"/>
    <col min="1804" max="1804" width="1.140625" style="190" customWidth="1"/>
    <col min="1805" max="1805" width="15.28515625" style="190" customWidth="1"/>
    <col min="1806" max="1806" width="1.140625" style="190" customWidth="1"/>
    <col min="1807" max="1807" width="15.7109375" style="190" customWidth="1"/>
    <col min="1808" max="1808" width="1.140625" style="190" customWidth="1"/>
    <col min="1809" max="1809" width="12.85546875" style="190" customWidth="1"/>
    <col min="1810" max="1810" width="1.140625" style="190" customWidth="1"/>
    <col min="1811" max="1811" width="15.28515625" style="190" customWidth="1"/>
    <col min="1812" max="1812" width="1.140625" style="190" customWidth="1"/>
    <col min="1813" max="1813" width="12.85546875" style="190" customWidth="1"/>
    <col min="1814" max="1814" width="1.140625" style="190" customWidth="1"/>
    <col min="1815" max="1815" width="13.5703125" style="190" customWidth="1"/>
    <col min="1816" max="1816" width="1.7109375" style="190" customWidth="1"/>
    <col min="1817" max="1817" width="12.85546875" style="190" customWidth="1"/>
    <col min="1818" max="1818" width="1.85546875" style="190" customWidth="1"/>
    <col min="1819" max="1819" width="13" style="190" customWidth="1"/>
    <col min="1820" max="1820" width="14.28515625" style="190" customWidth="1"/>
    <col min="1821" max="1821" width="1.5703125" style="190" customWidth="1"/>
    <col min="1822" max="1822" width="19.140625" style="190" bestFit="1" customWidth="1"/>
    <col min="1823" max="1823" width="1.42578125" style="190" customWidth="1"/>
    <col min="1824" max="1824" width="17" style="190" customWidth="1"/>
    <col min="1825" max="1825" width="16.5703125" style="190" bestFit="1" customWidth="1"/>
    <col min="1826" max="2050" width="9.140625" style="190"/>
    <col min="2051" max="2051" width="49.140625" style="190" customWidth="1"/>
    <col min="2052" max="2052" width="6.140625" style="190" customWidth="1"/>
    <col min="2053" max="2053" width="11.7109375" style="190" customWidth="1"/>
    <col min="2054" max="2054" width="1.140625" style="190" customWidth="1"/>
    <col min="2055" max="2055" width="12.42578125" style="190" customWidth="1"/>
    <col min="2056" max="2056" width="1.140625" style="190" customWidth="1"/>
    <col min="2057" max="2057" width="10.85546875" style="190" customWidth="1"/>
    <col min="2058" max="2058" width="1.140625" style="190" customWidth="1"/>
    <col min="2059" max="2059" width="10.85546875" style="190" customWidth="1"/>
    <col min="2060" max="2060" width="1.140625" style="190" customWidth="1"/>
    <col min="2061" max="2061" width="15.28515625" style="190" customWidth="1"/>
    <col min="2062" max="2062" width="1.140625" style="190" customWidth="1"/>
    <col min="2063" max="2063" width="15.7109375" style="190" customWidth="1"/>
    <col min="2064" max="2064" width="1.140625" style="190" customWidth="1"/>
    <col min="2065" max="2065" width="12.85546875" style="190" customWidth="1"/>
    <col min="2066" max="2066" width="1.140625" style="190" customWidth="1"/>
    <col min="2067" max="2067" width="15.28515625" style="190" customWidth="1"/>
    <col min="2068" max="2068" width="1.140625" style="190" customWidth="1"/>
    <col min="2069" max="2069" width="12.85546875" style="190" customWidth="1"/>
    <col min="2070" max="2070" width="1.140625" style="190" customWidth="1"/>
    <col min="2071" max="2071" width="13.5703125" style="190" customWidth="1"/>
    <col min="2072" max="2072" width="1.7109375" style="190" customWidth="1"/>
    <col min="2073" max="2073" width="12.85546875" style="190" customWidth="1"/>
    <col min="2074" max="2074" width="1.85546875" style="190" customWidth="1"/>
    <col min="2075" max="2075" width="13" style="190" customWidth="1"/>
    <col min="2076" max="2076" width="14.28515625" style="190" customWidth="1"/>
    <col min="2077" max="2077" width="1.5703125" style="190" customWidth="1"/>
    <col min="2078" max="2078" width="19.140625" style="190" bestFit="1" customWidth="1"/>
    <col min="2079" max="2079" width="1.42578125" style="190" customWidth="1"/>
    <col min="2080" max="2080" width="17" style="190" customWidth="1"/>
    <col min="2081" max="2081" width="16.5703125" style="190" bestFit="1" customWidth="1"/>
    <col min="2082" max="2306" width="9.140625" style="190"/>
    <col min="2307" max="2307" width="49.140625" style="190" customWidth="1"/>
    <col min="2308" max="2308" width="6.140625" style="190" customWidth="1"/>
    <col min="2309" max="2309" width="11.7109375" style="190" customWidth="1"/>
    <col min="2310" max="2310" width="1.140625" style="190" customWidth="1"/>
    <col min="2311" max="2311" width="12.42578125" style="190" customWidth="1"/>
    <col min="2312" max="2312" width="1.140625" style="190" customWidth="1"/>
    <col min="2313" max="2313" width="10.85546875" style="190" customWidth="1"/>
    <col min="2314" max="2314" width="1.140625" style="190" customWidth="1"/>
    <col min="2315" max="2315" width="10.85546875" style="190" customWidth="1"/>
    <col min="2316" max="2316" width="1.140625" style="190" customWidth="1"/>
    <col min="2317" max="2317" width="15.28515625" style="190" customWidth="1"/>
    <col min="2318" max="2318" width="1.140625" style="190" customWidth="1"/>
    <col min="2319" max="2319" width="15.7109375" style="190" customWidth="1"/>
    <col min="2320" max="2320" width="1.140625" style="190" customWidth="1"/>
    <col min="2321" max="2321" width="12.85546875" style="190" customWidth="1"/>
    <col min="2322" max="2322" width="1.140625" style="190" customWidth="1"/>
    <col min="2323" max="2323" width="15.28515625" style="190" customWidth="1"/>
    <col min="2324" max="2324" width="1.140625" style="190" customWidth="1"/>
    <col min="2325" max="2325" width="12.85546875" style="190" customWidth="1"/>
    <col min="2326" max="2326" width="1.140625" style="190" customWidth="1"/>
    <col min="2327" max="2327" width="13.5703125" style="190" customWidth="1"/>
    <col min="2328" max="2328" width="1.7109375" style="190" customWidth="1"/>
    <col min="2329" max="2329" width="12.85546875" style="190" customWidth="1"/>
    <col min="2330" max="2330" width="1.85546875" style="190" customWidth="1"/>
    <col min="2331" max="2331" width="13" style="190" customWidth="1"/>
    <col min="2332" max="2332" width="14.28515625" style="190" customWidth="1"/>
    <col min="2333" max="2333" width="1.5703125" style="190" customWidth="1"/>
    <col min="2334" max="2334" width="19.140625" style="190" bestFit="1" customWidth="1"/>
    <col min="2335" max="2335" width="1.42578125" style="190" customWidth="1"/>
    <col min="2336" max="2336" width="17" style="190" customWidth="1"/>
    <col min="2337" max="2337" width="16.5703125" style="190" bestFit="1" customWidth="1"/>
    <col min="2338" max="2562" width="9.140625" style="190"/>
    <col min="2563" max="2563" width="49.140625" style="190" customWidth="1"/>
    <col min="2564" max="2564" width="6.140625" style="190" customWidth="1"/>
    <col min="2565" max="2565" width="11.7109375" style="190" customWidth="1"/>
    <col min="2566" max="2566" width="1.140625" style="190" customWidth="1"/>
    <col min="2567" max="2567" width="12.42578125" style="190" customWidth="1"/>
    <col min="2568" max="2568" width="1.140625" style="190" customWidth="1"/>
    <col min="2569" max="2569" width="10.85546875" style="190" customWidth="1"/>
    <col min="2570" max="2570" width="1.140625" style="190" customWidth="1"/>
    <col min="2571" max="2571" width="10.85546875" style="190" customWidth="1"/>
    <col min="2572" max="2572" width="1.140625" style="190" customWidth="1"/>
    <col min="2573" max="2573" width="15.28515625" style="190" customWidth="1"/>
    <col min="2574" max="2574" width="1.140625" style="190" customWidth="1"/>
    <col min="2575" max="2575" width="15.7109375" style="190" customWidth="1"/>
    <col min="2576" max="2576" width="1.140625" style="190" customWidth="1"/>
    <col min="2577" max="2577" width="12.85546875" style="190" customWidth="1"/>
    <col min="2578" max="2578" width="1.140625" style="190" customWidth="1"/>
    <col min="2579" max="2579" width="15.28515625" style="190" customWidth="1"/>
    <col min="2580" max="2580" width="1.140625" style="190" customWidth="1"/>
    <col min="2581" max="2581" width="12.85546875" style="190" customWidth="1"/>
    <col min="2582" max="2582" width="1.140625" style="190" customWidth="1"/>
    <col min="2583" max="2583" width="13.5703125" style="190" customWidth="1"/>
    <col min="2584" max="2584" width="1.7109375" style="190" customWidth="1"/>
    <col min="2585" max="2585" width="12.85546875" style="190" customWidth="1"/>
    <col min="2586" max="2586" width="1.85546875" style="190" customWidth="1"/>
    <col min="2587" max="2587" width="13" style="190" customWidth="1"/>
    <col min="2588" max="2588" width="14.28515625" style="190" customWidth="1"/>
    <col min="2589" max="2589" width="1.5703125" style="190" customWidth="1"/>
    <col min="2590" max="2590" width="19.140625" style="190" bestFit="1" customWidth="1"/>
    <col min="2591" max="2591" width="1.42578125" style="190" customWidth="1"/>
    <col min="2592" max="2592" width="17" style="190" customWidth="1"/>
    <col min="2593" max="2593" width="16.5703125" style="190" bestFit="1" customWidth="1"/>
    <col min="2594" max="2818" width="9.140625" style="190"/>
    <col min="2819" max="2819" width="49.140625" style="190" customWidth="1"/>
    <col min="2820" max="2820" width="6.140625" style="190" customWidth="1"/>
    <col min="2821" max="2821" width="11.7109375" style="190" customWidth="1"/>
    <col min="2822" max="2822" width="1.140625" style="190" customWidth="1"/>
    <col min="2823" max="2823" width="12.42578125" style="190" customWidth="1"/>
    <col min="2824" max="2824" width="1.140625" style="190" customWidth="1"/>
    <col min="2825" max="2825" width="10.85546875" style="190" customWidth="1"/>
    <col min="2826" max="2826" width="1.140625" style="190" customWidth="1"/>
    <col min="2827" max="2827" width="10.85546875" style="190" customWidth="1"/>
    <col min="2828" max="2828" width="1.140625" style="190" customWidth="1"/>
    <col min="2829" max="2829" width="15.28515625" style="190" customWidth="1"/>
    <col min="2830" max="2830" width="1.140625" style="190" customWidth="1"/>
    <col min="2831" max="2831" width="15.7109375" style="190" customWidth="1"/>
    <col min="2832" max="2832" width="1.140625" style="190" customWidth="1"/>
    <col min="2833" max="2833" width="12.85546875" style="190" customWidth="1"/>
    <col min="2834" max="2834" width="1.140625" style="190" customWidth="1"/>
    <col min="2835" max="2835" width="15.28515625" style="190" customWidth="1"/>
    <col min="2836" max="2836" width="1.140625" style="190" customWidth="1"/>
    <col min="2837" max="2837" width="12.85546875" style="190" customWidth="1"/>
    <col min="2838" max="2838" width="1.140625" style="190" customWidth="1"/>
    <col min="2839" max="2839" width="13.5703125" style="190" customWidth="1"/>
    <col min="2840" max="2840" width="1.7109375" style="190" customWidth="1"/>
    <col min="2841" max="2841" width="12.85546875" style="190" customWidth="1"/>
    <col min="2842" max="2842" width="1.85546875" style="190" customWidth="1"/>
    <col min="2843" max="2843" width="13" style="190" customWidth="1"/>
    <col min="2844" max="2844" width="14.28515625" style="190" customWidth="1"/>
    <col min="2845" max="2845" width="1.5703125" style="190" customWidth="1"/>
    <col min="2846" max="2846" width="19.140625" style="190" bestFit="1" customWidth="1"/>
    <col min="2847" max="2847" width="1.42578125" style="190" customWidth="1"/>
    <col min="2848" max="2848" width="17" style="190" customWidth="1"/>
    <col min="2849" max="2849" width="16.5703125" style="190" bestFit="1" customWidth="1"/>
    <col min="2850" max="3074" width="9.140625" style="190"/>
    <col min="3075" max="3075" width="49.140625" style="190" customWidth="1"/>
    <col min="3076" max="3076" width="6.140625" style="190" customWidth="1"/>
    <col min="3077" max="3077" width="11.7109375" style="190" customWidth="1"/>
    <col min="3078" max="3078" width="1.140625" style="190" customWidth="1"/>
    <col min="3079" max="3079" width="12.42578125" style="190" customWidth="1"/>
    <col min="3080" max="3080" width="1.140625" style="190" customWidth="1"/>
    <col min="3081" max="3081" width="10.85546875" style="190" customWidth="1"/>
    <col min="3082" max="3082" width="1.140625" style="190" customWidth="1"/>
    <col min="3083" max="3083" width="10.85546875" style="190" customWidth="1"/>
    <col min="3084" max="3084" width="1.140625" style="190" customWidth="1"/>
    <col min="3085" max="3085" width="15.28515625" style="190" customWidth="1"/>
    <col min="3086" max="3086" width="1.140625" style="190" customWidth="1"/>
    <col min="3087" max="3087" width="15.7109375" style="190" customWidth="1"/>
    <col min="3088" max="3088" width="1.140625" style="190" customWidth="1"/>
    <col min="3089" max="3089" width="12.85546875" style="190" customWidth="1"/>
    <col min="3090" max="3090" width="1.140625" style="190" customWidth="1"/>
    <col min="3091" max="3091" width="15.28515625" style="190" customWidth="1"/>
    <col min="3092" max="3092" width="1.140625" style="190" customWidth="1"/>
    <col min="3093" max="3093" width="12.85546875" style="190" customWidth="1"/>
    <col min="3094" max="3094" width="1.140625" style="190" customWidth="1"/>
    <col min="3095" max="3095" width="13.5703125" style="190" customWidth="1"/>
    <col min="3096" max="3096" width="1.7109375" style="190" customWidth="1"/>
    <col min="3097" max="3097" width="12.85546875" style="190" customWidth="1"/>
    <col min="3098" max="3098" width="1.85546875" style="190" customWidth="1"/>
    <col min="3099" max="3099" width="13" style="190" customWidth="1"/>
    <col min="3100" max="3100" width="14.28515625" style="190" customWidth="1"/>
    <col min="3101" max="3101" width="1.5703125" style="190" customWidth="1"/>
    <col min="3102" max="3102" width="19.140625" style="190" bestFit="1" customWidth="1"/>
    <col min="3103" max="3103" width="1.42578125" style="190" customWidth="1"/>
    <col min="3104" max="3104" width="17" style="190" customWidth="1"/>
    <col min="3105" max="3105" width="16.5703125" style="190" bestFit="1" customWidth="1"/>
    <col min="3106" max="3330" width="9.140625" style="190"/>
    <col min="3331" max="3331" width="49.140625" style="190" customWidth="1"/>
    <col min="3332" max="3332" width="6.140625" style="190" customWidth="1"/>
    <col min="3333" max="3333" width="11.7109375" style="190" customWidth="1"/>
    <col min="3334" max="3334" width="1.140625" style="190" customWidth="1"/>
    <col min="3335" max="3335" width="12.42578125" style="190" customWidth="1"/>
    <col min="3336" max="3336" width="1.140625" style="190" customWidth="1"/>
    <col min="3337" max="3337" width="10.85546875" style="190" customWidth="1"/>
    <col min="3338" max="3338" width="1.140625" style="190" customWidth="1"/>
    <col min="3339" max="3339" width="10.85546875" style="190" customWidth="1"/>
    <col min="3340" max="3340" width="1.140625" style="190" customWidth="1"/>
    <col min="3341" max="3341" width="15.28515625" style="190" customWidth="1"/>
    <col min="3342" max="3342" width="1.140625" style="190" customWidth="1"/>
    <col min="3343" max="3343" width="15.7109375" style="190" customWidth="1"/>
    <col min="3344" max="3344" width="1.140625" style="190" customWidth="1"/>
    <col min="3345" max="3345" width="12.85546875" style="190" customWidth="1"/>
    <col min="3346" max="3346" width="1.140625" style="190" customWidth="1"/>
    <col min="3347" max="3347" width="15.28515625" style="190" customWidth="1"/>
    <col min="3348" max="3348" width="1.140625" style="190" customWidth="1"/>
    <col min="3349" max="3349" width="12.85546875" style="190" customWidth="1"/>
    <col min="3350" max="3350" width="1.140625" style="190" customWidth="1"/>
    <col min="3351" max="3351" width="13.5703125" style="190" customWidth="1"/>
    <col min="3352" max="3352" width="1.7109375" style="190" customWidth="1"/>
    <col min="3353" max="3353" width="12.85546875" style="190" customWidth="1"/>
    <col min="3354" max="3354" width="1.85546875" style="190" customWidth="1"/>
    <col min="3355" max="3355" width="13" style="190" customWidth="1"/>
    <col min="3356" max="3356" width="14.28515625" style="190" customWidth="1"/>
    <col min="3357" max="3357" width="1.5703125" style="190" customWidth="1"/>
    <col min="3358" max="3358" width="19.140625" style="190" bestFit="1" customWidth="1"/>
    <col min="3359" max="3359" width="1.42578125" style="190" customWidth="1"/>
    <col min="3360" max="3360" width="17" style="190" customWidth="1"/>
    <col min="3361" max="3361" width="16.5703125" style="190" bestFit="1" customWidth="1"/>
    <col min="3362" max="3586" width="9.140625" style="190"/>
    <col min="3587" max="3587" width="49.140625" style="190" customWidth="1"/>
    <col min="3588" max="3588" width="6.140625" style="190" customWidth="1"/>
    <col min="3589" max="3589" width="11.7109375" style="190" customWidth="1"/>
    <col min="3590" max="3590" width="1.140625" style="190" customWidth="1"/>
    <col min="3591" max="3591" width="12.42578125" style="190" customWidth="1"/>
    <col min="3592" max="3592" width="1.140625" style="190" customWidth="1"/>
    <col min="3593" max="3593" width="10.85546875" style="190" customWidth="1"/>
    <col min="3594" max="3594" width="1.140625" style="190" customWidth="1"/>
    <col min="3595" max="3595" width="10.85546875" style="190" customWidth="1"/>
    <col min="3596" max="3596" width="1.140625" style="190" customWidth="1"/>
    <col min="3597" max="3597" width="15.28515625" style="190" customWidth="1"/>
    <col min="3598" max="3598" width="1.140625" style="190" customWidth="1"/>
    <col min="3599" max="3599" width="15.7109375" style="190" customWidth="1"/>
    <col min="3600" max="3600" width="1.140625" style="190" customWidth="1"/>
    <col min="3601" max="3601" width="12.85546875" style="190" customWidth="1"/>
    <col min="3602" max="3602" width="1.140625" style="190" customWidth="1"/>
    <col min="3603" max="3603" width="15.28515625" style="190" customWidth="1"/>
    <col min="3604" max="3604" width="1.140625" style="190" customWidth="1"/>
    <col min="3605" max="3605" width="12.85546875" style="190" customWidth="1"/>
    <col min="3606" max="3606" width="1.140625" style="190" customWidth="1"/>
    <col min="3607" max="3607" width="13.5703125" style="190" customWidth="1"/>
    <col min="3608" max="3608" width="1.7109375" style="190" customWidth="1"/>
    <col min="3609" max="3609" width="12.85546875" style="190" customWidth="1"/>
    <col min="3610" max="3610" width="1.85546875" style="190" customWidth="1"/>
    <col min="3611" max="3611" width="13" style="190" customWidth="1"/>
    <col min="3612" max="3612" width="14.28515625" style="190" customWidth="1"/>
    <col min="3613" max="3613" width="1.5703125" style="190" customWidth="1"/>
    <col min="3614" max="3614" width="19.140625" style="190" bestFit="1" customWidth="1"/>
    <col min="3615" max="3615" width="1.42578125" style="190" customWidth="1"/>
    <col min="3616" max="3616" width="17" style="190" customWidth="1"/>
    <col min="3617" max="3617" width="16.5703125" style="190" bestFit="1" customWidth="1"/>
    <col min="3618" max="3842" width="9.140625" style="190"/>
    <col min="3843" max="3843" width="49.140625" style="190" customWidth="1"/>
    <col min="3844" max="3844" width="6.140625" style="190" customWidth="1"/>
    <col min="3845" max="3845" width="11.7109375" style="190" customWidth="1"/>
    <col min="3846" max="3846" width="1.140625" style="190" customWidth="1"/>
    <col min="3847" max="3847" width="12.42578125" style="190" customWidth="1"/>
    <col min="3848" max="3848" width="1.140625" style="190" customWidth="1"/>
    <col min="3849" max="3849" width="10.85546875" style="190" customWidth="1"/>
    <col min="3850" max="3850" width="1.140625" style="190" customWidth="1"/>
    <col min="3851" max="3851" width="10.85546875" style="190" customWidth="1"/>
    <col min="3852" max="3852" width="1.140625" style="190" customWidth="1"/>
    <col min="3853" max="3853" width="15.28515625" style="190" customWidth="1"/>
    <col min="3854" max="3854" width="1.140625" style="190" customWidth="1"/>
    <col min="3855" max="3855" width="15.7109375" style="190" customWidth="1"/>
    <col min="3856" max="3856" width="1.140625" style="190" customWidth="1"/>
    <col min="3857" max="3857" width="12.85546875" style="190" customWidth="1"/>
    <col min="3858" max="3858" width="1.140625" style="190" customWidth="1"/>
    <col min="3859" max="3859" width="15.28515625" style="190" customWidth="1"/>
    <col min="3860" max="3860" width="1.140625" style="190" customWidth="1"/>
    <col min="3861" max="3861" width="12.85546875" style="190" customWidth="1"/>
    <col min="3862" max="3862" width="1.140625" style="190" customWidth="1"/>
    <col min="3863" max="3863" width="13.5703125" style="190" customWidth="1"/>
    <col min="3864" max="3864" width="1.7109375" style="190" customWidth="1"/>
    <col min="3865" max="3865" width="12.85546875" style="190" customWidth="1"/>
    <col min="3866" max="3866" width="1.85546875" style="190" customWidth="1"/>
    <col min="3867" max="3867" width="13" style="190" customWidth="1"/>
    <col min="3868" max="3868" width="14.28515625" style="190" customWidth="1"/>
    <col min="3869" max="3869" width="1.5703125" style="190" customWidth="1"/>
    <col min="3870" max="3870" width="19.140625" style="190" bestFit="1" customWidth="1"/>
    <col min="3871" max="3871" width="1.42578125" style="190" customWidth="1"/>
    <col min="3872" max="3872" width="17" style="190" customWidth="1"/>
    <col min="3873" max="3873" width="16.5703125" style="190" bestFit="1" customWidth="1"/>
    <col min="3874" max="4098" width="9.140625" style="190"/>
    <col min="4099" max="4099" width="49.140625" style="190" customWidth="1"/>
    <col min="4100" max="4100" width="6.140625" style="190" customWidth="1"/>
    <col min="4101" max="4101" width="11.7109375" style="190" customWidth="1"/>
    <col min="4102" max="4102" width="1.140625" style="190" customWidth="1"/>
    <col min="4103" max="4103" width="12.42578125" style="190" customWidth="1"/>
    <col min="4104" max="4104" width="1.140625" style="190" customWidth="1"/>
    <col min="4105" max="4105" width="10.85546875" style="190" customWidth="1"/>
    <col min="4106" max="4106" width="1.140625" style="190" customWidth="1"/>
    <col min="4107" max="4107" width="10.85546875" style="190" customWidth="1"/>
    <col min="4108" max="4108" width="1.140625" style="190" customWidth="1"/>
    <col min="4109" max="4109" width="15.28515625" style="190" customWidth="1"/>
    <col min="4110" max="4110" width="1.140625" style="190" customWidth="1"/>
    <col min="4111" max="4111" width="15.7109375" style="190" customWidth="1"/>
    <col min="4112" max="4112" width="1.140625" style="190" customWidth="1"/>
    <col min="4113" max="4113" width="12.85546875" style="190" customWidth="1"/>
    <col min="4114" max="4114" width="1.140625" style="190" customWidth="1"/>
    <col min="4115" max="4115" width="15.28515625" style="190" customWidth="1"/>
    <col min="4116" max="4116" width="1.140625" style="190" customWidth="1"/>
    <col min="4117" max="4117" width="12.85546875" style="190" customWidth="1"/>
    <col min="4118" max="4118" width="1.140625" style="190" customWidth="1"/>
    <col min="4119" max="4119" width="13.5703125" style="190" customWidth="1"/>
    <col min="4120" max="4120" width="1.7109375" style="190" customWidth="1"/>
    <col min="4121" max="4121" width="12.85546875" style="190" customWidth="1"/>
    <col min="4122" max="4122" width="1.85546875" style="190" customWidth="1"/>
    <col min="4123" max="4123" width="13" style="190" customWidth="1"/>
    <col min="4124" max="4124" width="14.28515625" style="190" customWidth="1"/>
    <col min="4125" max="4125" width="1.5703125" style="190" customWidth="1"/>
    <col min="4126" max="4126" width="19.140625" style="190" bestFit="1" customWidth="1"/>
    <col min="4127" max="4127" width="1.42578125" style="190" customWidth="1"/>
    <col min="4128" max="4128" width="17" style="190" customWidth="1"/>
    <col min="4129" max="4129" width="16.5703125" style="190" bestFit="1" customWidth="1"/>
    <col min="4130" max="4354" width="9.140625" style="190"/>
    <col min="4355" max="4355" width="49.140625" style="190" customWidth="1"/>
    <col min="4356" max="4356" width="6.140625" style="190" customWidth="1"/>
    <col min="4357" max="4357" width="11.7109375" style="190" customWidth="1"/>
    <col min="4358" max="4358" width="1.140625" style="190" customWidth="1"/>
    <col min="4359" max="4359" width="12.42578125" style="190" customWidth="1"/>
    <col min="4360" max="4360" width="1.140625" style="190" customWidth="1"/>
    <col min="4361" max="4361" width="10.85546875" style="190" customWidth="1"/>
    <col min="4362" max="4362" width="1.140625" style="190" customWidth="1"/>
    <col min="4363" max="4363" width="10.85546875" style="190" customWidth="1"/>
    <col min="4364" max="4364" width="1.140625" style="190" customWidth="1"/>
    <col min="4365" max="4365" width="15.28515625" style="190" customWidth="1"/>
    <col min="4366" max="4366" width="1.140625" style="190" customWidth="1"/>
    <col min="4367" max="4367" width="15.7109375" style="190" customWidth="1"/>
    <col min="4368" max="4368" width="1.140625" style="190" customWidth="1"/>
    <col min="4369" max="4369" width="12.85546875" style="190" customWidth="1"/>
    <col min="4370" max="4370" width="1.140625" style="190" customWidth="1"/>
    <col min="4371" max="4371" width="15.28515625" style="190" customWidth="1"/>
    <col min="4372" max="4372" width="1.140625" style="190" customWidth="1"/>
    <col min="4373" max="4373" width="12.85546875" style="190" customWidth="1"/>
    <col min="4374" max="4374" width="1.140625" style="190" customWidth="1"/>
    <col min="4375" max="4375" width="13.5703125" style="190" customWidth="1"/>
    <col min="4376" max="4376" width="1.7109375" style="190" customWidth="1"/>
    <col min="4377" max="4377" width="12.85546875" style="190" customWidth="1"/>
    <col min="4378" max="4378" width="1.85546875" style="190" customWidth="1"/>
    <col min="4379" max="4379" width="13" style="190" customWidth="1"/>
    <col min="4380" max="4380" width="14.28515625" style="190" customWidth="1"/>
    <col min="4381" max="4381" width="1.5703125" style="190" customWidth="1"/>
    <col min="4382" max="4382" width="19.140625" style="190" bestFit="1" customWidth="1"/>
    <col min="4383" max="4383" width="1.42578125" style="190" customWidth="1"/>
    <col min="4384" max="4384" width="17" style="190" customWidth="1"/>
    <col min="4385" max="4385" width="16.5703125" style="190" bestFit="1" customWidth="1"/>
    <col min="4386" max="4610" width="9.140625" style="190"/>
    <col min="4611" max="4611" width="49.140625" style="190" customWidth="1"/>
    <col min="4612" max="4612" width="6.140625" style="190" customWidth="1"/>
    <col min="4613" max="4613" width="11.7109375" style="190" customWidth="1"/>
    <col min="4614" max="4614" width="1.140625" style="190" customWidth="1"/>
    <col min="4615" max="4615" width="12.42578125" style="190" customWidth="1"/>
    <col min="4616" max="4616" width="1.140625" style="190" customWidth="1"/>
    <col min="4617" max="4617" width="10.85546875" style="190" customWidth="1"/>
    <col min="4618" max="4618" width="1.140625" style="190" customWidth="1"/>
    <col min="4619" max="4619" width="10.85546875" style="190" customWidth="1"/>
    <col min="4620" max="4620" width="1.140625" style="190" customWidth="1"/>
    <col min="4621" max="4621" width="15.28515625" style="190" customWidth="1"/>
    <col min="4622" max="4622" width="1.140625" style="190" customWidth="1"/>
    <col min="4623" max="4623" width="15.7109375" style="190" customWidth="1"/>
    <col min="4624" max="4624" width="1.140625" style="190" customWidth="1"/>
    <col min="4625" max="4625" width="12.85546875" style="190" customWidth="1"/>
    <col min="4626" max="4626" width="1.140625" style="190" customWidth="1"/>
    <col min="4627" max="4627" width="15.28515625" style="190" customWidth="1"/>
    <col min="4628" max="4628" width="1.140625" style="190" customWidth="1"/>
    <col min="4629" max="4629" width="12.85546875" style="190" customWidth="1"/>
    <col min="4630" max="4630" width="1.140625" style="190" customWidth="1"/>
    <col min="4631" max="4631" width="13.5703125" style="190" customWidth="1"/>
    <col min="4632" max="4632" width="1.7109375" style="190" customWidth="1"/>
    <col min="4633" max="4633" width="12.85546875" style="190" customWidth="1"/>
    <col min="4634" max="4634" width="1.85546875" style="190" customWidth="1"/>
    <col min="4635" max="4635" width="13" style="190" customWidth="1"/>
    <col min="4636" max="4636" width="14.28515625" style="190" customWidth="1"/>
    <col min="4637" max="4637" width="1.5703125" style="190" customWidth="1"/>
    <col min="4638" max="4638" width="19.140625" style="190" bestFit="1" customWidth="1"/>
    <col min="4639" max="4639" width="1.42578125" style="190" customWidth="1"/>
    <col min="4640" max="4640" width="17" style="190" customWidth="1"/>
    <col min="4641" max="4641" width="16.5703125" style="190" bestFit="1" customWidth="1"/>
    <col min="4642" max="4866" width="9.140625" style="190"/>
    <col min="4867" max="4867" width="49.140625" style="190" customWidth="1"/>
    <col min="4868" max="4868" width="6.140625" style="190" customWidth="1"/>
    <col min="4869" max="4869" width="11.7109375" style="190" customWidth="1"/>
    <col min="4870" max="4870" width="1.140625" style="190" customWidth="1"/>
    <col min="4871" max="4871" width="12.42578125" style="190" customWidth="1"/>
    <col min="4872" max="4872" width="1.140625" style="190" customWidth="1"/>
    <col min="4873" max="4873" width="10.85546875" style="190" customWidth="1"/>
    <col min="4874" max="4874" width="1.140625" style="190" customWidth="1"/>
    <col min="4875" max="4875" width="10.85546875" style="190" customWidth="1"/>
    <col min="4876" max="4876" width="1.140625" style="190" customWidth="1"/>
    <col min="4877" max="4877" width="15.28515625" style="190" customWidth="1"/>
    <col min="4878" max="4878" width="1.140625" style="190" customWidth="1"/>
    <col min="4879" max="4879" width="15.7109375" style="190" customWidth="1"/>
    <col min="4880" max="4880" width="1.140625" style="190" customWidth="1"/>
    <col min="4881" max="4881" width="12.85546875" style="190" customWidth="1"/>
    <col min="4882" max="4882" width="1.140625" style="190" customWidth="1"/>
    <col min="4883" max="4883" width="15.28515625" style="190" customWidth="1"/>
    <col min="4884" max="4884" width="1.140625" style="190" customWidth="1"/>
    <col min="4885" max="4885" width="12.85546875" style="190" customWidth="1"/>
    <col min="4886" max="4886" width="1.140625" style="190" customWidth="1"/>
    <col min="4887" max="4887" width="13.5703125" style="190" customWidth="1"/>
    <col min="4888" max="4888" width="1.7109375" style="190" customWidth="1"/>
    <col min="4889" max="4889" width="12.85546875" style="190" customWidth="1"/>
    <col min="4890" max="4890" width="1.85546875" style="190" customWidth="1"/>
    <col min="4891" max="4891" width="13" style="190" customWidth="1"/>
    <col min="4892" max="4892" width="14.28515625" style="190" customWidth="1"/>
    <col min="4893" max="4893" width="1.5703125" style="190" customWidth="1"/>
    <col min="4894" max="4894" width="19.140625" style="190" bestFit="1" customWidth="1"/>
    <col min="4895" max="4895" width="1.42578125" style="190" customWidth="1"/>
    <col min="4896" max="4896" width="17" style="190" customWidth="1"/>
    <col min="4897" max="4897" width="16.5703125" style="190" bestFit="1" customWidth="1"/>
    <col min="4898" max="5122" width="9.140625" style="190"/>
    <col min="5123" max="5123" width="49.140625" style="190" customWidth="1"/>
    <col min="5124" max="5124" width="6.140625" style="190" customWidth="1"/>
    <col min="5125" max="5125" width="11.7109375" style="190" customWidth="1"/>
    <col min="5126" max="5126" width="1.140625" style="190" customWidth="1"/>
    <col min="5127" max="5127" width="12.42578125" style="190" customWidth="1"/>
    <col min="5128" max="5128" width="1.140625" style="190" customWidth="1"/>
    <col min="5129" max="5129" width="10.85546875" style="190" customWidth="1"/>
    <col min="5130" max="5130" width="1.140625" style="190" customWidth="1"/>
    <col min="5131" max="5131" width="10.85546875" style="190" customWidth="1"/>
    <col min="5132" max="5132" width="1.140625" style="190" customWidth="1"/>
    <col min="5133" max="5133" width="15.28515625" style="190" customWidth="1"/>
    <col min="5134" max="5134" width="1.140625" style="190" customWidth="1"/>
    <col min="5135" max="5135" width="15.7109375" style="190" customWidth="1"/>
    <col min="5136" max="5136" width="1.140625" style="190" customWidth="1"/>
    <col min="5137" max="5137" width="12.85546875" style="190" customWidth="1"/>
    <col min="5138" max="5138" width="1.140625" style="190" customWidth="1"/>
    <col min="5139" max="5139" width="15.28515625" style="190" customWidth="1"/>
    <col min="5140" max="5140" width="1.140625" style="190" customWidth="1"/>
    <col min="5141" max="5141" width="12.85546875" style="190" customWidth="1"/>
    <col min="5142" max="5142" width="1.140625" style="190" customWidth="1"/>
    <col min="5143" max="5143" width="13.5703125" style="190" customWidth="1"/>
    <col min="5144" max="5144" width="1.7109375" style="190" customWidth="1"/>
    <col min="5145" max="5145" width="12.85546875" style="190" customWidth="1"/>
    <col min="5146" max="5146" width="1.85546875" style="190" customWidth="1"/>
    <col min="5147" max="5147" width="13" style="190" customWidth="1"/>
    <col min="5148" max="5148" width="14.28515625" style="190" customWidth="1"/>
    <col min="5149" max="5149" width="1.5703125" style="190" customWidth="1"/>
    <col min="5150" max="5150" width="19.140625" style="190" bestFit="1" customWidth="1"/>
    <col min="5151" max="5151" width="1.42578125" style="190" customWidth="1"/>
    <col min="5152" max="5152" width="17" style="190" customWidth="1"/>
    <col min="5153" max="5153" width="16.5703125" style="190" bestFit="1" customWidth="1"/>
    <col min="5154" max="5378" width="9.140625" style="190"/>
    <col min="5379" max="5379" width="49.140625" style="190" customWidth="1"/>
    <col min="5380" max="5380" width="6.140625" style="190" customWidth="1"/>
    <col min="5381" max="5381" width="11.7109375" style="190" customWidth="1"/>
    <col min="5382" max="5382" width="1.140625" style="190" customWidth="1"/>
    <col min="5383" max="5383" width="12.42578125" style="190" customWidth="1"/>
    <col min="5384" max="5384" width="1.140625" style="190" customWidth="1"/>
    <col min="5385" max="5385" width="10.85546875" style="190" customWidth="1"/>
    <col min="5386" max="5386" width="1.140625" style="190" customWidth="1"/>
    <col min="5387" max="5387" width="10.85546875" style="190" customWidth="1"/>
    <col min="5388" max="5388" width="1.140625" style="190" customWidth="1"/>
    <col min="5389" max="5389" width="15.28515625" style="190" customWidth="1"/>
    <col min="5390" max="5390" width="1.140625" style="190" customWidth="1"/>
    <col min="5391" max="5391" width="15.7109375" style="190" customWidth="1"/>
    <col min="5392" max="5392" width="1.140625" style="190" customWidth="1"/>
    <col min="5393" max="5393" width="12.85546875" style="190" customWidth="1"/>
    <col min="5394" max="5394" width="1.140625" style="190" customWidth="1"/>
    <col min="5395" max="5395" width="15.28515625" style="190" customWidth="1"/>
    <col min="5396" max="5396" width="1.140625" style="190" customWidth="1"/>
    <col min="5397" max="5397" width="12.85546875" style="190" customWidth="1"/>
    <col min="5398" max="5398" width="1.140625" style="190" customWidth="1"/>
    <col min="5399" max="5399" width="13.5703125" style="190" customWidth="1"/>
    <col min="5400" max="5400" width="1.7109375" style="190" customWidth="1"/>
    <col min="5401" max="5401" width="12.85546875" style="190" customWidth="1"/>
    <col min="5402" max="5402" width="1.85546875" style="190" customWidth="1"/>
    <col min="5403" max="5403" width="13" style="190" customWidth="1"/>
    <col min="5404" max="5404" width="14.28515625" style="190" customWidth="1"/>
    <col min="5405" max="5405" width="1.5703125" style="190" customWidth="1"/>
    <col min="5406" max="5406" width="19.140625" style="190" bestFit="1" customWidth="1"/>
    <col min="5407" max="5407" width="1.42578125" style="190" customWidth="1"/>
    <col min="5408" max="5408" width="17" style="190" customWidth="1"/>
    <col min="5409" max="5409" width="16.5703125" style="190" bestFit="1" customWidth="1"/>
    <col min="5410" max="5634" width="9.140625" style="190"/>
    <col min="5635" max="5635" width="49.140625" style="190" customWidth="1"/>
    <col min="5636" max="5636" width="6.140625" style="190" customWidth="1"/>
    <col min="5637" max="5637" width="11.7109375" style="190" customWidth="1"/>
    <col min="5638" max="5638" width="1.140625" style="190" customWidth="1"/>
    <col min="5639" max="5639" width="12.42578125" style="190" customWidth="1"/>
    <col min="5640" max="5640" width="1.140625" style="190" customWidth="1"/>
    <col min="5641" max="5641" width="10.85546875" style="190" customWidth="1"/>
    <col min="5642" max="5642" width="1.140625" style="190" customWidth="1"/>
    <col min="5643" max="5643" width="10.85546875" style="190" customWidth="1"/>
    <col min="5644" max="5644" width="1.140625" style="190" customWidth="1"/>
    <col min="5645" max="5645" width="15.28515625" style="190" customWidth="1"/>
    <col min="5646" max="5646" width="1.140625" style="190" customWidth="1"/>
    <col min="5647" max="5647" width="15.7109375" style="190" customWidth="1"/>
    <col min="5648" max="5648" width="1.140625" style="190" customWidth="1"/>
    <col min="5649" max="5649" width="12.85546875" style="190" customWidth="1"/>
    <col min="5650" max="5650" width="1.140625" style="190" customWidth="1"/>
    <col min="5651" max="5651" width="15.28515625" style="190" customWidth="1"/>
    <col min="5652" max="5652" width="1.140625" style="190" customWidth="1"/>
    <col min="5653" max="5653" width="12.85546875" style="190" customWidth="1"/>
    <col min="5654" max="5654" width="1.140625" style="190" customWidth="1"/>
    <col min="5655" max="5655" width="13.5703125" style="190" customWidth="1"/>
    <col min="5656" max="5656" width="1.7109375" style="190" customWidth="1"/>
    <col min="5657" max="5657" width="12.85546875" style="190" customWidth="1"/>
    <col min="5658" max="5658" width="1.85546875" style="190" customWidth="1"/>
    <col min="5659" max="5659" width="13" style="190" customWidth="1"/>
    <col min="5660" max="5660" width="14.28515625" style="190" customWidth="1"/>
    <col min="5661" max="5661" width="1.5703125" style="190" customWidth="1"/>
    <col min="5662" max="5662" width="19.140625" style="190" bestFit="1" customWidth="1"/>
    <col min="5663" max="5663" width="1.42578125" style="190" customWidth="1"/>
    <col min="5664" max="5664" width="17" style="190" customWidth="1"/>
    <col min="5665" max="5665" width="16.5703125" style="190" bestFit="1" customWidth="1"/>
    <col min="5666" max="5890" width="9.140625" style="190"/>
    <col min="5891" max="5891" width="49.140625" style="190" customWidth="1"/>
    <col min="5892" max="5892" width="6.140625" style="190" customWidth="1"/>
    <col min="5893" max="5893" width="11.7109375" style="190" customWidth="1"/>
    <col min="5894" max="5894" width="1.140625" style="190" customWidth="1"/>
    <col min="5895" max="5895" width="12.42578125" style="190" customWidth="1"/>
    <col min="5896" max="5896" width="1.140625" style="190" customWidth="1"/>
    <col min="5897" max="5897" width="10.85546875" style="190" customWidth="1"/>
    <col min="5898" max="5898" width="1.140625" style="190" customWidth="1"/>
    <col min="5899" max="5899" width="10.85546875" style="190" customWidth="1"/>
    <col min="5900" max="5900" width="1.140625" style="190" customWidth="1"/>
    <col min="5901" max="5901" width="15.28515625" style="190" customWidth="1"/>
    <col min="5902" max="5902" width="1.140625" style="190" customWidth="1"/>
    <col min="5903" max="5903" width="15.7109375" style="190" customWidth="1"/>
    <col min="5904" max="5904" width="1.140625" style="190" customWidth="1"/>
    <col min="5905" max="5905" width="12.85546875" style="190" customWidth="1"/>
    <col min="5906" max="5906" width="1.140625" style="190" customWidth="1"/>
    <col min="5907" max="5907" width="15.28515625" style="190" customWidth="1"/>
    <col min="5908" max="5908" width="1.140625" style="190" customWidth="1"/>
    <col min="5909" max="5909" width="12.85546875" style="190" customWidth="1"/>
    <col min="5910" max="5910" width="1.140625" style="190" customWidth="1"/>
    <col min="5911" max="5911" width="13.5703125" style="190" customWidth="1"/>
    <col min="5912" max="5912" width="1.7109375" style="190" customWidth="1"/>
    <col min="5913" max="5913" width="12.85546875" style="190" customWidth="1"/>
    <col min="5914" max="5914" width="1.85546875" style="190" customWidth="1"/>
    <col min="5915" max="5915" width="13" style="190" customWidth="1"/>
    <col min="5916" max="5916" width="14.28515625" style="190" customWidth="1"/>
    <col min="5917" max="5917" width="1.5703125" style="190" customWidth="1"/>
    <col min="5918" max="5918" width="19.140625" style="190" bestFit="1" customWidth="1"/>
    <col min="5919" max="5919" width="1.42578125" style="190" customWidth="1"/>
    <col min="5920" max="5920" width="17" style="190" customWidth="1"/>
    <col min="5921" max="5921" width="16.5703125" style="190" bestFit="1" customWidth="1"/>
    <col min="5922" max="6146" width="9.140625" style="190"/>
    <col min="6147" max="6147" width="49.140625" style="190" customWidth="1"/>
    <col min="6148" max="6148" width="6.140625" style="190" customWidth="1"/>
    <col min="6149" max="6149" width="11.7109375" style="190" customWidth="1"/>
    <col min="6150" max="6150" width="1.140625" style="190" customWidth="1"/>
    <col min="6151" max="6151" width="12.42578125" style="190" customWidth="1"/>
    <col min="6152" max="6152" width="1.140625" style="190" customWidth="1"/>
    <col min="6153" max="6153" width="10.85546875" style="190" customWidth="1"/>
    <col min="6154" max="6154" width="1.140625" style="190" customWidth="1"/>
    <col min="6155" max="6155" width="10.85546875" style="190" customWidth="1"/>
    <col min="6156" max="6156" width="1.140625" style="190" customWidth="1"/>
    <col min="6157" max="6157" width="15.28515625" style="190" customWidth="1"/>
    <col min="6158" max="6158" width="1.140625" style="190" customWidth="1"/>
    <col min="6159" max="6159" width="15.7109375" style="190" customWidth="1"/>
    <col min="6160" max="6160" width="1.140625" style="190" customWidth="1"/>
    <col min="6161" max="6161" width="12.85546875" style="190" customWidth="1"/>
    <col min="6162" max="6162" width="1.140625" style="190" customWidth="1"/>
    <col min="6163" max="6163" width="15.28515625" style="190" customWidth="1"/>
    <col min="6164" max="6164" width="1.140625" style="190" customWidth="1"/>
    <col min="6165" max="6165" width="12.85546875" style="190" customWidth="1"/>
    <col min="6166" max="6166" width="1.140625" style="190" customWidth="1"/>
    <col min="6167" max="6167" width="13.5703125" style="190" customWidth="1"/>
    <col min="6168" max="6168" width="1.7109375" style="190" customWidth="1"/>
    <col min="6169" max="6169" width="12.85546875" style="190" customWidth="1"/>
    <col min="6170" max="6170" width="1.85546875" style="190" customWidth="1"/>
    <col min="6171" max="6171" width="13" style="190" customWidth="1"/>
    <col min="6172" max="6172" width="14.28515625" style="190" customWidth="1"/>
    <col min="6173" max="6173" width="1.5703125" style="190" customWidth="1"/>
    <col min="6174" max="6174" width="19.140625" style="190" bestFit="1" customWidth="1"/>
    <col min="6175" max="6175" width="1.42578125" style="190" customWidth="1"/>
    <col min="6176" max="6176" width="17" style="190" customWidth="1"/>
    <col min="6177" max="6177" width="16.5703125" style="190" bestFit="1" customWidth="1"/>
    <col min="6178" max="6402" width="9.140625" style="190"/>
    <col min="6403" max="6403" width="49.140625" style="190" customWidth="1"/>
    <col min="6404" max="6404" width="6.140625" style="190" customWidth="1"/>
    <col min="6405" max="6405" width="11.7109375" style="190" customWidth="1"/>
    <col min="6406" max="6406" width="1.140625" style="190" customWidth="1"/>
    <col min="6407" max="6407" width="12.42578125" style="190" customWidth="1"/>
    <col min="6408" max="6408" width="1.140625" style="190" customWidth="1"/>
    <col min="6409" max="6409" width="10.85546875" style="190" customWidth="1"/>
    <col min="6410" max="6410" width="1.140625" style="190" customWidth="1"/>
    <col min="6411" max="6411" width="10.85546875" style="190" customWidth="1"/>
    <col min="6412" max="6412" width="1.140625" style="190" customWidth="1"/>
    <col min="6413" max="6413" width="15.28515625" style="190" customWidth="1"/>
    <col min="6414" max="6414" width="1.140625" style="190" customWidth="1"/>
    <col min="6415" max="6415" width="15.7109375" style="190" customWidth="1"/>
    <col min="6416" max="6416" width="1.140625" style="190" customWidth="1"/>
    <col min="6417" max="6417" width="12.85546875" style="190" customWidth="1"/>
    <col min="6418" max="6418" width="1.140625" style="190" customWidth="1"/>
    <col min="6419" max="6419" width="15.28515625" style="190" customWidth="1"/>
    <col min="6420" max="6420" width="1.140625" style="190" customWidth="1"/>
    <col min="6421" max="6421" width="12.85546875" style="190" customWidth="1"/>
    <col min="6422" max="6422" width="1.140625" style="190" customWidth="1"/>
    <col min="6423" max="6423" width="13.5703125" style="190" customWidth="1"/>
    <col min="6424" max="6424" width="1.7109375" style="190" customWidth="1"/>
    <col min="6425" max="6425" width="12.85546875" style="190" customWidth="1"/>
    <col min="6426" max="6426" width="1.85546875" style="190" customWidth="1"/>
    <col min="6427" max="6427" width="13" style="190" customWidth="1"/>
    <col min="6428" max="6428" width="14.28515625" style="190" customWidth="1"/>
    <col min="6429" max="6429" width="1.5703125" style="190" customWidth="1"/>
    <col min="6430" max="6430" width="19.140625" style="190" bestFit="1" customWidth="1"/>
    <col min="6431" max="6431" width="1.42578125" style="190" customWidth="1"/>
    <col min="6432" max="6432" width="17" style="190" customWidth="1"/>
    <col min="6433" max="6433" width="16.5703125" style="190" bestFit="1" customWidth="1"/>
    <col min="6434" max="6658" width="9.140625" style="190"/>
    <col min="6659" max="6659" width="49.140625" style="190" customWidth="1"/>
    <col min="6660" max="6660" width="6.140625" style="190" customWidth="1"/>
    <col min="6661" max="6661" width="11.7109375" style="190" customWidth="1"/>
    <col min="6662" max="6662" width="1.140625" style="190" customWidth="1"/>
    <col min="6663" max="6663" width="12.42578125" style="190" customWidth="1"/>
    <col min="6664" max="6664" width="1.140625" style="190" customWidth="1"/>
    <col min="6665" max="6665" width="10.85546875" style="190" customWidth="1"/>
    <col min="6666" max="6666" width="1.140625" style="190" customWidth="1"/>
    <col min="6667" max="6667" width="10.85546875" style="190" customWidth="1"/>
    <col min="6668" max="6668" width="1.140625" style="190" customWidth="1"/>
    <col min="6669" max="6669" width="15.28515625" style="190" customWidth="1"/>
    <col min="6670" max="6670" width="1.140625" style="190" customWidth="1"/>
    <col min="6671" max="6671" width="15.7109375" style="190" customWidth="1"/>
    <col min="6672" max="6672" width="1.140625" style="190" customWidth="1"/>
    <col min="6673" max="6673" width="12.85546875" style="190" customWidth="1"/>
    <col min="6674" max="6674" width="1.140625" style="190" customWidth="1"/>
    <col min="6675" max="6675" width="15.28515625" style="190" customWidth="1"/>
    <col min="6676" max="6676" width="1.140625" style="190" customWidth="1"/>
    <col min="6677" max="6677" width="12.85546875" style="190" customWidth="1"/>
    <col min="6678" max="6678" width="1.140625" style="190" customWidth="1"/>
    <col min="6679" max="6679" width="13.5703125" style="190" customWidth="1"/>
    <col min="6680" max="6680" width="1.7109375" style="190" customWidth="1"/>
    <col min="6681" max="6681" width="12.85546875" style="190" customWidth="1"/>
    <col min="6682" max="6682" width="1.85546875" style="190" customWidth="1"/>
    <col min="6683" max="6683" width="13" style="190" customWidth="1"/>
    <col min="6684" max="6684" width="14.28515625" style="190" customWidth="1"/>
    <col min="6685" max="6685" width="1.5703125" style="190" customWidth="1"/>
    <col min="6686" max="6686" width="19.140625" style="190" bestFit="1" customWidth="1"/>
    <col min="6687" max="6687" width="1.42578125" style="190" customWidth="1"/>
    <col min="6688" max="6688" width="17" style="190" customWidth="1"/>
    <col min="6689" max="6689" width="16.5703125" style="190" bestFit="1" customWidth="1"/>
    <col min="6690" max="6914" width="9.140625" style="190"/>
    <col min="6915" max="6915" width="49.140625" style="190" customWidth="1"/>
    <col min="6916" max="6916" width="6.140625" style="190" customWidth="1"/>
    <col min="6917" max="6917" width="11.7109375" style="190" customWidth="1"/>
    <col min="6918" max="6918" width="1.140625" style="190" customWidth="1"/>
    <col min="6919" max="6919" width="12.42578125" style="190" customWidth="1"/>
    <col min="6920" max="6920" width="1.140625" style="190" customWidth="1"/>
    <col min="6921" max="6921" width="10.85546875" style="190" customWidth="1"/>
    <col min="6922" max="6922" width="1.140625" style="190" customWidth="1"/>
    <col min="6923" max="6923" width="10.85546875" style="190" customWidth="1"/>
    <col min="6924" max="6924" width="1.140625" style="190" customWidth="1"/>
    <col min="6925" max="6925" width="15.28515625" style="190" customWidth="1"/>
    <col min="6926" max="6926" width="1.140625" style="190" customWidth="1"/>
    <col min="6927" max="6927" width="15.7109375" style="190" customWidth="1"/>
    <col min="6928" max="6928" width="1.140625" style="190" customWidth="1"/>
    <col min="6929" max="6929" width="12.85546875" style="190" customWidth="1"/>
    <col min="6930" max="6930" width="1.140625" style="190" customWidth="1"/>
    <col min="6931" max="6931" width="15.28515625" style="190" customWidth="1"/>
    <col min="6932" max="6932" width="1.140625" style="190" customWidth="1"/>
    <col min="6933" max="6933" width="12.85546875" style="190" customWidth="1"/>
    <col min="6934" max="6934" width="1.140625" style="190" customWidth="1"/>
    <col min="6935" max="6935" width="13.5703125" style="190" customWidth="1"/>
    <col min="6936" max="6936" width="1.7109375" style="190" customWidth="1"/>
    <col min="6937" max="6937" width="12.85546875" style="190" customWidth="1"/>
    <col min="6938" max="6938" width="1.85546875" style="190" customWidth="1"/>
    <col min="6939" max="6939" width="13" style="190" customWidth="1"/>
    <col min="6940" max="6940" width="14.28515625" style="190" customWidth="1"/>
    <col min="6941" max="6941" width="1.5703125" style="190" customWidth="1"/>
    <col min="6942" max="6942" width="19.140625" style="190" bestFit="1" customWidth="1"/>
    <col min="6943" max="6943" width="1.42578125" style="190" customWidth="1"/>
    <col min="6944" max="6944" width="17" style="190" customWidth="1"/>
    <col min="6945" max="6945" width="16.5703125" style="190" bestFit="1" customWidth="1"/>
    <col min="6946" max="7170" width="9.140625" style="190"/>
    <col min="7171" max="7171" width="49.140625" style="190" customWidth="1"/>
    <col min="7172" max="7172" width="6.140625" style="190" customWidth="1"/>
    <col min="7173" max="7173" width="11.7109375" style="190" customWidth="1"/>
    <col min="7174" max="7174" width="1.140625" style="190" customWidth="1"/>
    <col min="7175" max="7175" width="12.42578125" style="190" customWidth="1"/>
    <col min="7176" max="7176" width="1.140625" style="190" customWidth="1"/>
    <col min="7177" max="7177" width="10.85546875" style="190" customWidth="1"/>
    <col min="7178" max="7178" width="1.140625" style="190" customWidth="1"/>
    <col min="7179" max="7179" width="10.85546875" style="190" customWidth="1"/>
    <col min="7180" max="7180" width="1.140625" style="190" customWidth="1"/>
    <col min="7181" max="7181" width="15.28515625" style="190" customWidth="1"/>
    <col min="7182" max="7182" width="1.140625" style="190" customWidth="1"/>
    <col min="7183" max="7183" width="15.7109375" style="190" customWidth="1"/>
    <col min="7184" max="7184" width="1.140625" style="190" customWidth="1"/>
    <col min="7185" max="7185" width="12.85546875" style="190" customWidth="1"/>
    <col min="7186" max="7186" width="1.140625" style="190" customWidth="1"/>
    <col min="7187" max="7187" width="15.28515625" style="190" customWidth="1"/>
    <col min="7188" max="7188" width="1.140625" style="190" customWidth="1"/>
    <col min="7189" max="7189" width="12.85546875" style="190" customWidth="1"/>
    <col min="7190" max="7190" width="1.140625" style="190" customWidth="1"/>
    <col min="7191" max="7191" width="13.5703125" style="190" customWidth="1"/>
    <col min="7192" max="7192" width="1.7109375" style="190" customWidth="1"/>
    <col min="7193" max="7193" width="12.85546875" style="190" customWidth="1"/>
    <col min="7194" max="7194" width="1.85546875" style="190" customWidth="1"/>
    <col min="7195" max="7195" width="13" style="190" customWidth="1"/>
    <col min="7196" max="7196" width="14.28515625" style="190" customWidth="1"/>
    <col min="7197" max="7197" width="1.5703125" style="190" customWidth="1"/>
    <col min="7198" max="7198" width="19.140625" style="190" bestFit="1" customWidth="1"/>
    <col min="7199" max="7199" width="1.42578125" style="190" customWidth="1"/>
    <col min="7200" max="7200" width="17" style="190" customWidth="1"/>
    <col min="7201" max="7201" width="16.5703125" style="190" bestFit="1" customWidth="1"/>
    <col min="7202" max="7426" width="9.140625" style="190"/>
    <col min="7427" max="7427" width="49.140625" style="190" customWidth="1"/>
    <col min="7428" max="7428" width="6.140625" style="190" customWidth="1"/>
    <col min="7429" max="7429" width="11.7109375" style="190" customWidth="1"/>
    <col min="7430" max="7430" width="1.140625" style="190" customWidth="1"/>
    <col min="7431" max="7431" width="12.42578125" style="190" customWidth="1"/>
    <col min="7432" max="7432" width="1.140625" style="190" customWidth="1"/>
    <col min="7433" max="7433" width="10.85546875" style="190" customWidth="1"/>
    <col min="7434" max="7434" width="1.140625" style="190" customWidth="1"/>
    <col min="7435" max="7435" width="10.85546875" style="190" customWidth="1"/>
    <col min="7436" max="7436" width="1.140625" style="190" customWidth="1"/>
    <col min="7437" max="7437" width="15.28515625" style="190" customWidth="1"/>
    <col min="7438" max="7438" width="1.140625" style="190" customWidth="1"/>
    <col min="7439" max="7439" width="15.7109375" style="190" customWidth="1"/>
    <col min="7440" max="7440" width="1.140625" style="190" customWidth="1"/>
    <col min="7441" max="7441" width="12.85546875" style="190" customWidth="1"/>
    <col min="7442" max="7442" width="1.140625" style="190" customWidth="1"/>
    <col min="7443" max="7443" width="15.28515625" style="190" customWidth="1"/>
    <col min="7444" max="7444" width="1.140625" style="190" customWidth="1"/>
    <col min="7445" max="7445" width="12.85546875" style="190" customWidth="1"/>
    <col min="7446" max="7446" width="1.140625" style="190" customWidth="1"/>
    <col min="7447" max="7447" width="13.5703125" style="190" customWidth="1"/>
    <col min="7448" max="7448" width="1.7109375" style="190" customWidth="1"/>
    <col min="7449" max="7449" width="12.85546875" style="190" customWidth="1"/>
    <col min="7450" max="7450" width="1.85546875" style="190" customWidth="1"/>
    <col min="7451" max="7451" width="13" style="190" customWidth="1"/>
    <col min="7452" max="7452" width="14.28515625" style="190" customWidth="1"/>
    <col min="7453" max="7453" width="1.5703125" style="190" customWidth="1"/>
    <col min="7454" max="7454" width="19.140625" style="190" bestFit="1" customWidth="1"/>
    <col min="7455" max="7455" width="1.42578125" style="190" customWidth="1"/>
    <col min="7456" max="7456" width="17" style="190" customWidth="1"/>
    <col min="7457" max="7457" width="16.5703125" style="190" bestFit="1" customWidth="1"/>
    <col min="7458" max="7682" width="9.140625" style="190"/>
    <col min="7683" max="7683" width="49.140625" style="190" customWidth="1"/>
    <col min="7684" max="7684" width="6.140625" style="190" customWidth="1"/>
    <col min="7685" max="7685" width="11.7109375" style="190" customWidth="1"/>
    <col min="7686" max="7686" width="1.140625" style="190" customWidth="1"/>
    <col min="7687" max="7687" width="12.42578125" style="190" customWidth="1"/>
    <col min="7688" max="7688" width="1.140625" style="190" customWidth="1"/>
    <col min="7689" max="7689" width="10.85546875" style="190" customWidth="1"/>
    <col min="7690" max="7690" width="1.140625" style="190" customWidth="1"/>
    <col min="7691" max="7691" width="10.85546875" style="190" customWidth="1"/>
    <col min="7692" max="7692" width="1.140625" style="190" customWidth="1"/>
    <col min="7693" max="7693" width="15.28515625" style="190" customWidth="1"/>
    <col min="7694" max="7694" width="1.140625" style="190" customWidth="1"/>
    <col min="7695" max="7695" width="15.7109375" style="190" customWidth="1"/>
    <col min="7696" max="7696" width="1.140625" style="190" customWidth="1"/>
    <col min="7697" max="7697" width="12.85546875" style="190" customWidth="1"/>
    <col min="7698" max="7698" width="1.140625" style="190" customWidth="1"/>
    <col min="7699" max="7699" width="15.28515625" style="190" customWidth="1"/>
    <col min="7700" max="7700" width="1.140625" style="190" customWidth="1"/>
    <col min="7701" max="7701" width="12.85546875" style="190" customWidth="1"/>
    <col min="7702" max="7702" width="1.140625" style="190" customWidth="1"/>
    <col min="7703" max="7703" width="13.5703125" style="190" customWidth="1"/>
    <col min="7704" max="7704" width="1.7109375" style="190" customWidth="1"/>
    <col min="7705" max="7705" width="12.85546875" style="190" customWidth="1"/>
    <col min="7706" max="7706" width="1.85546875" style="190" customWidth="1"/>
    <col min="7707" max="7707" width="13" style="190" customWidth="1"/>
    <col min="7708" max="7708" width="14.28515625" style="190" customWidth="1"/>
    <col min="7709" max="7709" width="1.5703125" style="190" customWidth="1"/>
    <col min="7710" max="7710" width="19.140625" style="190" bestFit="1" customWidth="1"/>
    <col min="7711" max="7711" width="1.42578125" style="190" customWidth="1"/>
    <col min="7712" max="7712" width="17" style="190" customWidth="1"/>
    <col min="7713" max="7713" width="16.5703125" style="190" bestFit="1" customWidth="1"/>
    <col min="7714" max="7938" width="9.140625" style="190"/>
    <col min="7939" max="7939" width="49.140625" style="190" customWidth="1"/>
    <col min="7940" max="7940" width="6.140625" style="190" customWidth="1"/>
    <col min="7941" max="7941" width="11.7109375" style="190" customWidth="1"/>
    <col min="7942" max="7942" width="1.140625" style="190" customWidth="1"/>
    <col min="7943" max="7943" width="12.42578125" style="190" customWidth="1"/>
    <col min="7944" max="7944" width="1.140625" style="190" customWidth="1"/>
    <col min="7945" max="7945" width="10.85546875" style="190" customWidth="1"/>
    <col min="7946" max="7946" width="1.140625" style="190" customWidth="1"/>
    <col min="7947" max="7947" width="10.85546875" style="190" customWidth="1"/>
    <col min="7948" max="7948" width="1.140625" style="190" customWidth="1"/>
    <col min="7949" max="7949" width="15.28515625" style="190" customWidth="1"/>
    <col min="7950" max="7950" width="1.140625" style="190" customWidth="1"/>
    <col min="7951" max="7951" width="15.7109375" style="190" customWidth="1"/>
    <col min="7952" max="7952" width="1.140625" style="190" customWidth="1"/>
    <col min="7953" max="7953" width="12.85546875" style="190" customWidth="1"/>
    <col min="7954" max="7954" width="1.140625" style="190" customWidth="1"/>
    <col min="7955" max="7955" width="15.28515625" style="190" customWidth="1"/>
    <col min="7956" max="7956" width="1.140625" style="190" customWidth="1"/>
    <col min="7957" max="7957" width="12.85546875" style="190" customWidth="1"/>
    <col min="7958" max="7958" width="1.140625" style="190" customWidth="1"/>
    <col min="7959" max="7959" width="13.5703125" style="190" customWidth="1"/>
    <col min="7960" max="7960" width="1.7109375" style="190" customWidth="1"/>
    <col min="7961" max="7961" width="12.85546875" style="190" customWidth="1"/>
    <col min="7962" max="7962" width="1.85546875" style="190" customWidth="1"/>
    <col min="7963" max="7963" width="13" style="190" customWidth="1"/>
    <col min="7964" max="7964" width="14.28515625" style="190" customWidth="1"/>
    <col min="7965" max="7965" width="1.5703125" style="190" customWidth="1"/>
    <col min="7966" max="7966" width="19.140625" style="190" bestFit="1" customWidth="1"/>
    <col min="7967" max="7967" width="1.42578125" style="190" customWidth="1"/>
    <col min="7968" max="7968" width="17" style="190" customWidth="1"/>
    <col min="7969" max="7969" width="16.5703125" style="190" bestFit="1" customWidth="1"/>
    <col min="7970" max="8194" width="9.140625" style="190"/>
    <col min="8195" max="8195" width="49.140625" style="190" customWidth="1"/>
    <col min="8196" max="8196" width="6.140625" style="190" customWidth="1"/>
    <col min="8197" max="8197" width="11.7109375" style="190" customWidth="1"/>
    <col min="8198" max="8198" width="1.140625" style="190" customWidth="1"/>
    <col min="8199" max="8199" width="12.42578125" style="190" customWidth="1"/>
    <col min="8200" max="8200" width="1.140625" style="190" customWidth="1"/>
    <col min="8201" max="8201" width="10.85546875" style="190" customWidth="1"/>
    <col min="8202" max="8202" width="1.140625" style="190" customWidth="1"/>
    <col min="8203" max="8203" width="10.85546875" style="190" customWidth="1"/>
    <col min="8204" max="8204" width="1.140625" style="190" customWidth="1"/>
    <col min="8205" max="8205" width="15.28515625" style="190" customWidth="1"/>
    <col min="8206" max="8206" width="1.140625" style="190" customWidth="1"/>
    <col min="8207" max="8207" width="15.7109375" style="190" customWidth="1"/>
    <col min="8208" max="8208" width="1.140625" style="190" customWidth="1"/>
    <col min="8209" max="8209" width="12.85546875" style="190" customWidth="1"/>
    <col min="8210" max="8210" width="1.140625" style="190" customWidth="1"/>
    <col min="8211" max="8211" width="15.28515625" style="190" customWidth="1"/>
    <col min="8212" max="8212" width="1.140625" style="190" customWidth="1"/>
    <col min="8213" max="8213" width="12.85546875" style="190" customWidth="1"/>
    <col min="8214" max="8214" width="1.140625" style="190" customWidth="1"/>
    <col min="8215" max="8215" width="13.5703125" style="190" customWidth="1"/>
    <col min="8216" max="8216" width="1.7109375" style="190" customWidth="1"/>
    <col min="8217" max="8217" width="12.85546875" style="190" customWidth="1"/>
    <col min="8218" max="8218" width="1.85546875" style="190" customWidth="1"/>
    <col min="8219" max="8219" width="13" style="190" customWidth="1"/>
    <col min="8220" max="8220" width="14.28515625" style="190" customWidth="1"/>
    <col min="8221" max="8221" width="1.5703125" style="190" customWidth="1"/>
    <col min="8222" max="8222" width="19.140625" style="190" bestFit="1" customWidth="1"/>
    <col min="8223" max="8223" width="1.42578125" style="190" customWidth="1"/>
    <col min="8224" max="8224" width="17" style="190" customWidth="1"/>
    <col min="8225" max="8225" width="16.5703125" style="190" bestFit="1" customWidth="1"/>
    <col min="8226" max="8450" width="9.140625" style="190"/>
    <col min="8451" max="8451" width="49.140625" style="190" customWidth="1"/>
    <col min="8452" max="8452" width="6.140625" style="190" customWidth="1"/>
    <col min="8453" max="8453" width="11.7109375" style="190" customWidth="1"/>
    <col min="8454" max="8454" width="1.140625" style="190" customWidth="1"/>
    <col min="8455" max="8455" width="12.42578125" style="190" customWidth="1"/>
    <col min="8456" max="8456" width="1.140625" style="190" customWidth="1"/>
    <col min="8457" max="8457" width="10.85546875" style="190" customWidth="1"/>
    <col min="8458" max="8458" width="1.140625" style="190" customWidth="1"/>
    <col min="8459" max="8459" width="10.85546875" style="190" customWidth="1"/>
    <col min="8460" max="8460" width="1.140625" style="190" customWidth="1"/>
    <col min="8461" max="8461" width="15.28515625" style="190" customWidth="1"/>
    <col min="8462" max="8462" width="1.140625" style="190" customWidth="1"/>
    <col min="8463" max="8463" width="15.7109375" style="190" customWidth="1"/>
    <col min="8464" max="8464" width="1.140625" style="190" customWidth="1"/>
    <col min="8465" max="8465" width="12.85546875" style="190" customWidth="1"/>
    <col min="8466" max="8466" width="1.140625" style="190" customWidth="1"/>
    <col min="8467" max="8467" width="15.28515625" style="190" customWidth="1"/>
    <col min="8468" max="8468" width="1.140625" style="190" customWidth="1"/>
    <col min="8469" max="8469" width="12.85546875" style="190" customWidth="1"/>
    <col min="8470" max="8470" width="1.140625" style="190" customWidth="1"/>
    <col min="8471" max="8471" width="13.5703125" style="190" customWidth="1"/>
    <col min="8472" max="8472" width="1.7109375" style="190" customWidth="1"/>
    <col min="8473" max="8473" width="12.85546875" style="190" customWidth="1"/>
    <col min="8474" max="8474" width="1.85546875" style="190" customWidth="1"/>
    <col min="8475" max="8475" width="13" style="190" customWidth="1"/>
    <col min="8476" max="8476" width="14.28515625" style="190" customWidth="1"/>
    <col min="8477" max="8477" width="1.5703125" style="190" customWidth="1"/>
    <col min="8478" max="8478" width="19.140625" style="190" bestFit="1" customWidth="1"/>
    <col min="8479" max="8479" width="1.42578125" style="190" customWidth="1"/>
    <col min="8480" max="8480" width="17" style="190" customWidth="1"/>
    <col min="8481" max="8481" width="16.5703125" style="190" bestFit="1" customWidth="1"/>
    <col min="8482" max="8706" width="9.140625" style="190"/>
    <col min="8707" max="8707" width="49.140625" style="190" customWidth="1"/>
    <col min="8708" max="8708" width="6.140625" style="190" customWidth="1"/>
    <col min="8709" max="8709" width="11.7109375" style="190" customWidth="1"/>
    <col min="8710" max="8710" width="1.140625" style="190" customWidth="1"/>
    <col min="8711" max="8711" width="12.42578125" style="190" customWidth="1"/>
    <col min="8712" max="8712" width="1.140625" style="190" customWidth="1"/>
    <col min="8713" max="8713" width="10.85546875" style="190" customWidth="1"/>
    <col min="8714" max="8714" width="1.140625" style="190" customWidth="1"/>
    <col min="8715" max="8715" width="10.85546875" style="190" customWidth="1"/>
    <col min="8716" max="8716" width="1.140625" style="190" customWidth="1"/>
    <col min="8717" max="8717" width="15.28515625" style="190" customWidth="1"/>
    <col min="8718" max="8718" width="1.140625" style="190" customWidth="1"/>
    <col min="8719" max="8719" width="15.7109375" style="190" customWidth="1"/>
    <col min="8720" max="8720" width="1.140625" style="190" customWidth="1"/>
    <col min="8721" max="8721" width="12.85546875" style="190" customWidth="1"/>
    <col min="8722" max="8722" width="1.140625" style="190" customWidth="1"/>
    <col min="8723" max="8723" width="15.28515625" style="190" customWidth="1"/>
    <col min="8724" max="8724" width="1.140625" style="190" customWidth="1"/>
    <col min="8725" max="8725" width="12.85546875" style="190" customWidth="1"/>
    <col min="8726" max="8726" width="1.140625" style="190" customWidth="1"/>
    <col min="8727" max="8727" width="13.5703125" style="190" customWidth="1"/>
    <col min="8728" max="8728" width="1.7109375" style="190" customWidth="1"/>
    <col min="8729" max="8729" width="12.85546875" style="190" customWidth="1"/>
    <col min="8730" max="8730" width="1.85546875" style="190" customWidth="1"/>
    <col min="8731" max="8731" width="13" style="190" customWidth="1"/>
    <col min="8732" max="8732" width="14.28515625" style="190" customWidth="1"/>
    <col min="8733" max="8733" width="1.5703125" style="190" customWidth="1"/>
    <col min="8734" max="8734" width="19.140625" style="190" bestFit="1" customWidth="1"/>
    <col min="8735" max="8735" width="1.42578125" style="190" customWidth="1"/>
    <col min="8736" max="8736" width="17" style="190" customWidth="1"/>
    <col min="8737" max="8737" width="16.5703125" style="190" bestFit="1" customWidth="1"/>
    <col min="8738" max="8962" width="9.140625" style="190"/>
    <col min="8963" max="8963" width="49.140625" style="190" customWidth="1"/>
    <col min="8964" max="8964" width="6.140625" style="190" customWidth="1"/>
    <col min="8965" max="8965" width="11.7109375" style="190" customWidth="1"/>
    <col min="8966" max="8966" width="1.140625" style="190" customWidth="1"/>
    <col min="8967" max="8967" width="12.42578125" style="190" customWidth="1"/>
    <col min="8968" max="8968" width="1.140625" style="190" customWidth="1"/>
    <col min="8969" max="8969" width="10.85546875" style="190" customWidth="1"/>
    <col min="8970" max="8970" width="1.140625" style="190" customWidth="1"/>
    <col min="8971" max="8971" width="10.85546875" style="190" customWidth="1"/>
    <col min="8972" max="8972" width="1.140625" style="190" customWidth="1"/>
    <col min="8973" max="8973" width="15.28515625" style="190" customWidth="1"/>
    <col min="8974" max="8974" width="1.140625" style="190" customWidth="1"/>
    <col min="8975" max="8975" width="15.7109375" style="190" customWidth="1"/>
    <col min="8976" max="8976" width="1.140625" style="190" customWidth="1"/>
    <col min="8977" max="8977" width="12.85546875" style="190" customWidth="1"/>
    <col min="8978" max="8978" width="1.140625" style="190" customWidth="1"/>
    <col min="8979" max="8979" width="15.28515625" style="190" customWidth="1"/>
    <col min="8980" max="8980" width="1.140625" style="190" customWidth="1"/>
    <col min="8981" max="8981" width="12.85546875" style="190" customWidth="1"/>
    <col min="8982" max="8982" width="1.140625" style="190" customWidth="1"/>
    <col min="8983" max="8983" width="13.5703125" style="190" customWidth="1"/>
    <col min="8984" max="8984" width="1.7109375" style="190" customWidth="1"/>
    <col min="8985" max="8985" width="12.85546875" style="190" customWidth="1"/>
    <col min="8986" max="8986" width="1.85546875" style="190" customWidth="1"/>
    <col min="8987" max="8987" width="13" style="190" customWidth="1"/>
    <col min="8988" max="8988" width="14.28515625" style="190" customWidth="1"/>
    <col min="8989" max="8989" width="1.5703125" style="190" customWidth="1"/>
    <col min="8990" max="8990" width="19.140625" style="190" bestFit="1" customWidth="1"/>
    <col min="8991" max="8991" width="1.42578125" style="190" customWidth="1"/>
    <col min="8992" max="8992" width="17" style="190" customWidth="1"/>
    <col min="8993" max="8993" width="16.5703125" style="190" bestFit="1" customWidth="1"/>
    <col min="8994" max="9218" width="9.140625" style="190"/>
    <col min="9219" max="9219" width="49.140625" style="190" customWidth="1"/>
    <col min="9220" max="9220" width="6.140625" style="190" customWidth="1"/>
    <col min="9221" max="9221" width="11.7109375" style="190" customWidth="1"/>
    <col min="9222" max="9222" width="1.140625" style="190" customWidth="1"/>
    <col min="9223" max="9223" width="12.42578125" style="190" customWidth="1"/>
    <col min="9224" max="9224" width="1.140625" style="190" customWidth="1"/>
    <col min="9225" max="9225" width="10.85546875" style="190" customWidth="1"/>
    <col min="9226" max="9226" width="1.140625" style="190" customWidth="1"/>
    <col min="9227" max="9227" width="10.85546875" style="190" customWidth="1"/>
    <col min="9228" max="9228" width="1.140625" style="190" customWidth="1"/>
    <col min="9229" max="9229" width="15.28515625" style="190" customWidth="1"/>
    <col min="9230" max="9230" width="1.140625" style="190" customWidth="1"/>
    <col min="9231" max="9231" width="15.7109375" style="190" customWidth="1"/>
    <col min="9232" max="9232" width="1.140625" style="190" customWidth="1"/>
    <col min="9233" max="9233" width="12.85546875" style="190" customWidth="1"/>
    <col min="9234" max="9234" width="1.140625" style="190" customWidth="1"/>
    <col min="9235" max="9235" width="15.28515625" style="190" customWidth="1"/>
    <col min="9236" max="9236" width="1.140625" style="190" customWidth="1"/>
    <col min="9237" max="9237" width="12.85546875" style="190" customWidth="1"/>
    <col min="9238" max="9238" width="1.140625" style="190" customWidth="1"/>
    <col min="9239" max="9239" width="13.5703125" style="190" customWidth="1"/>
    <col min="9240" max="9240" width="1.7109375" style="190" customWidth="1"/>
    <col min="9241" max="9241" width="12.85546875" style="190" customWidth="1"/>
    <col min="9242" max="9242" width="1.85546875" style="190" customWidth="1"/>
    <col min="9243" max="9243" width="13" style="190" customWidth="1"/>
    <col min="9244" max="9244" width="14.28515625" style="190" customWidth="1"/>
    <col min="9245" max="9245" width="1.5703125" style="190" customWidth="1"/>
    <col min="9246" max="9246" width="19.140625" style="190" bestFit="1" customWidth="1"/>
    <col min="9247" max="9247" width="1.42578125" style="190" customWidth="1"/>
    <col min="9248" max="9248" width="17" style="190" customWidth="1"/>
    <col min="9249" max="9249" width="16.5703125" style="190" bestFit="1" customWidth="1"/>
    <col min="9250" max="9474" width="9.140625" style="190"/>
    <col min="9475" max="9475" width="49.140625" style="190" customWidth="1"/>
    <col min="9476" max="9476" width="6.140625" style="190" customWidth="1"/>
    <col min="9477" max="9477" width="11.7109375" style="190" customWidth="1"/>
    <col min="9478" max="9478" width="1.140625" style="190" customWidth="1"/>
    <col min="9479" max="9479" width="12.42578125" style="190" customWidth="1"/>
    <col min="9480" max="9480" width="1.140625" style="190" customWidth="1"/>
    <col min="9481" max="9481" width="10.85546875" style="190" customWidth="1"/>
    <col min="9482" max="9482" width="1.140625" style="190" customWidth="1"/>
    <col min="9483" max="9483" width="10.85546875" style="190" customWidth="1"/>
    <col min="9484" max="9484" width="1.140625" style="190" customWidth="1"/>
    <col min="9485" max="9485" width="15.28515625" style="190" customWidth="1"/>
    <col min="9486" max="9486" width="1.140625" style="190" customWidth="1"/>
    <col min="9487" max="9487" width="15.7109375" style="190" customWidth="1"/>
    <col min="9488" max="9488" width="1.140625" style="190" customWidth="1"/>
    <col min="9489" max="9489" width="12.85546875" style="190" customWidth="1"/>
    <col min="9490" max="9490" width="1.140625" style="190" customWidth="1"/>
    <col min="9491" max="9491" width="15.28515625" style="190" customWidth="1"/>
    <col min="9492" max="9492" width="1.140625" style="190" customWidth="1"/>
    <col min="9493" max="9493" width="12.85546875" style="190" customWidth="1"/>
    <col min="9494" max="9494" width="1.140625" style="190" customWidth="1"/>
    <col min="9495" max="9495" width="13.5703125" style="190" customWidth="1"/>
    <col min="9496" max="9496" width="1.7109375" style="190" customWidth="1"/>
    <col min="9497" max="9497" width="12.85546875" style="190" customWidth="1"/>
    <col min="9498" max="9498" width="1.85546875" style="190" customWidth="1"/>
    <col min="9499" max="9499" width="13" style="190" customWidth="1"/>
    <col min="9500" max="9500" width="14.28515625" style="190" customWidth="1"/>
    <col min="9501" max="9501" width="1.5703125" style="190" customWidth="1"/>
    <col min="9502" max="9502" width="19.140625" style="190" bestFit="1" customWidth="1"/>
    <col min="9503" max="9503" width="1.42578125" style="190" customWidth="1"/>
    <col min="9504" max="9504" width="17" style="190" customWidth="1"/>
    <col min="9505" max="9505" width="16.5703125" style="190" bestFit="1" customWidth="1"/>
    <col min="9506" max="9730" width="9.140625" style="190"/>
    <col min="9731" max="9731" width="49.140625" style="190" customWidth="1"/>
    <col min="9732" max="9732" width="6.140625" style="190" customWidth="1"/>
    <col min="9733" max="9733" width="11.7109375" style="190" customWidth="1"/>
    <col min="9734" max="9734" width="1.140625" style="190" customWidth="1"/>
    <col min="9735" max="9735" width="12.42578125" style="190" customWidth="1"/>
    <col min="9736" max="9736" width="1.140625" style="190" customWidth="1"/>
    <col min="9737" max="9737" width="10.85546875" style="190" customWidth="1"/>
    <col min="9738" max="9738" width="1.140625" style="190" customWidth="1"/>
    <col min="9739" max="9739" width="10.85546875" style="190" customWidth="1"/>
    <col min="9740" max="9740" width="1.140625" style="190" customWidth="1"/>
    <col min="9741" max="9741" width="15.28515625" style="190" customWidth="1"/>
    <col min="9742" max="9742" width="1.140625" style="190" customWidth="1"/>
    <col min="9743" max="9743" width="15.7109375" style="190" customWidth="1"/>
    <col min="9744" max="9744" width="1.140625" style="190" customWidth="1"/>
    <col min="9745" max="9745" width="12.85546875" style="190" customWidth="1"/>
    <col min="9746" max="9746" width="1.140625" style="190" customWidth="1"/>
    <col min="9747" max="9747" width="15.28515625" style="190" customWidth="1"/>
    <col min="9748" max="9748" width="1.140625" style="190" customWidth="1"/>
    <col min="9749" max="9749" width="12.85546875" style="190" customWidth="1"/>
    <col min="9750" max="9750" width="1.140625" style="190" customWidth="1"/>
    <col min="9751" max="9751" width="13.5703125" style="190" customWidth="1"/>
    <col min="9752" max="9752" width="1.7109375" style="190" customWidth="1"/>
    <col min="9753" max="9753" width="12.85546875" style="190" customWidth="1"/>
    <col min="9754" max="9754" width="1.85546875" style="190" customWidth="1"/>
    <col min="9755" max="9755" width="13" style="190" customWidth="1"/>
    <col min="9756" max="9756" width="14.28515625" style="190" customWidth="1"/>
    <col min="9757" max="9757" width="1.5703125" style="190" customWidth="1"/>
    <col min="9758" max="9758" width="19.140625" style="190" bestFit="1" customWidth="1"/>
    <col min="9759" max="9759" width="1.42578125" style="190" customWidth="1"/>
    <col min="9760" max="9760" width="17" style="190" customWidth="1"/>
    <col min="9761" max="9761" width="16.5703125" style="190" bestFit="1" customWidth="1"/>
    <col min="9762" max="9986" width="9.140625" style="190"/>
    <col min="9987" max="9987" width="49.140625" style="190" customWidth="1"/>
    <col min="9988" max="9988" width="6.140625" style="190" customWidth="1"/>
    <col min="9989" max="9989" width="11.7109375" style="190" customWidth="1"/>
    <col min="9990" max="9990" width="1.140625" style="190" customWidth="1"/>
    <col min="9991" max="9991" width="12.42578125" style="190" customWidth="1"/>
    <col min="9992" max="9992" width="1.140625" style="190" customWidth="1"/>
    <col min="9993" max="9993" width="10.85546875" style="190" customWidth="1"/>
    <col min="9994" max="9994" width="1.140625" style="190" customWidth="1"/>
    <col min="9995" max="9995" width="10.85546875" style="190" customWidth="1"/>
    <col min="9996" max="9996" width="1.140625" style="190" customWidth="1"/>
    <col min="9997" max="9997" width="15.28515625" style="190" customWidth="1"/>
    <col min="9998" max="9998" width="1.140625" style="190" customWidth="1"/>
    <col min="9999" max="9999" width="15.7109375" style="190" customWidth="1"/>
    <col min="10000" max="10000" width="1.140625" style="190" customWidth="1"/>
    <col min="10001" max="10001" width="12.85546875" style="190" customWidth="1"/>
    <col min="10002" max="10002" width="1.140625" style="190" customWidth="1"/>
    <col min="10003" max="10003" width="15.28515625" style="190" customWidth="1"/>
    <col min="10004" max="10004" width="1.140625" style="190" customWidth="1"/>
    <col min="10005" max="10005" width="12.85546875" style="190" customWidth="1"/>
    <col min="10006" max="10006" width="1.140625" style="190" customWidth="1"/>
    <col min="10007" max="10007" width="13.5703125" style="190" customWidth="1"/>
    <col min="10008" max="10008" width="1.7109375" style="190" customWidth="1"/>
    <col min="10009" max="10009" width="12.85546875" style="190" customWidth="1"/>
    <col min="10010" max="10010" width="1.85546875" style="190" customWidth="1"/>
    <col min="10011" max="10011" width="13" style="190" customWidth="1"/>
    <col min="10012" max="10012" width="14.28515625" style="190" customWidth="1"/>
    <col min="10013" max="10013" width="1.5703125" style="190" customWidth="1"/>
    <col min="10014" max="10014" width="19.140625" style="190" bestFit="1" customWidth="1"/>
    <col min="10015" max="10015" width="1.42578125" style="190" customWidth="1"/>
    <col min="10016" max="10016" width="17" style="190" customWidth="1"/>
    <col min="10017" max="10017" width="16.5703125" style="190" bestFit="1" customWidth="1"/>
    <col min="10018" max="10242" width="9.140625" style="190"/>
    <col min="10243" max="10243" width="49.140625" style="190" customWidth="1"/>
    <col min="10244" max="10244" width="6.140625" style="190" customWidth="1"/>
    <col min="10245" max="10245" width="11.7109375" style="190" customWidth="1"/>
    <col min="10246" max="10246" width="1.140625" style="190" customWidth="1"/>
    <col min="10247" max="10247" width="12.42578125" style="190" customWidth="1"/>
    <col min="10248" max="10248" width="1.140625" style="190" customWidth="1"/>
    <col min="10249" max="10249" width="10.85546875" style="190" customWidth="1"/>
    <col min="10250" max="10250" width="1.140625" style="190" customWidth="1"/>
    <col min="10251" max="10251" width="10.85546875" style="190" customWidth="1"/>
    <col min="10252" max="10252" width="1.140625" style="190" customWidth="1"/>
    <col min="10253" max="10253" width="15.28515625" style="190" customWidth="1"/>
    <col min="10254" max="10254" width="1.140625" style="190" customWidth="1"/>
    <col min="10255" max="10255" width="15.7109375" style="190" customWidth="1"/>
    <col min="10256" max="10256" width="1.140625" style="190" customWidth="1"/>
    <col min="10257" max="10257" width="12.85546875" style="190" customWidth="1"/>
    <col min="10258" max="10258" width="1.140625" style="190" customWidth="1"/>
    <col min="10259" max="10259" width="15.28515625" style="190" customWidth="1"/>
    <col min="10260" max="10260" width="1.140625" style="190" customWidth="1"/>
    <col min="10261" max="10261" width="12.85546875" style="190" customWidth="1"/>
    <col min="10262" max="10262" width="1.140625" style="190" customWidth="1"/>
    <col min="10263" max="10263" width="13.5703125" style="190" customWidth="1"/>
    <col min="10264" max="10264" width="1.7109375" style="190" customWidth="1"/>
    <col min="10265" max="10265" width="12.85546875" style="190" customWidth="1"/>
    <col min="10266" max="10266" width="1.85546875" style="190" customWidth="1"/>
    <col min="10267" max="10267" width="13" style="190" customWidth="1"/>
    <col min="10268" max="10268" width="14.28515625" style="190" customWidth="1"/>
    <col min="10269" max="10269" width="1.5703125" style="190" customWidth="1"/>
    <col min="10270" max="10270" width="19.140625" style="190" bestFit="1" customWidth="1"/>
    <col min="10271" max="10271" width="1.42578125" style="190" customWidth="1"/>
    <col min="10272" max="10272" width="17" style="190" customWidth="1"/>
    <col min="10273" max="10273" width="16.5703125" style="190" bestFit="1" customWidth="1"/>
    <col min="10274" max="10498" width="9.140625" style="190"/>
    <col min="10499" max="10499" width="49.140625" style="190" customWidth="1"/>
    <col min="10500" max="10500" width="6.140625" style="190" customWidth="1"/>
    <col min="10501" max="10501" width="11.7109375" style="190" customWidth="1"/>
    <col min="10502" max="10502" width="1.140625" style="190" customWidth="1"/>
    <col min="10503" max="10503" width="12.42578125" style="190" customWidth="1"/>
    <col min="10504" max="10504" width="1.140625" style="190" customWidth="1"/>
    <col min="10505" max="10505" width="10.85546875" style="190" customWidth="1"/>
    <col min="10506" max="10506" width="1.140625" style="190" customWidth="1"/>
    <col min="10507" max="10507" width="10.85546875" style="190" customWidth="1"/>
    <col min="10508" max="10508" width="1.140625" style="190" customWidth="1"/>
    <col min="10509" max="10509" width="15.28515625" style="190" customWidth="1"/>
    <col min="10510" max="10510" width="1.140625" style="190" customWidth="1"/>
    <col min="10511" max="10511" width="15.7109375" style="190" customWidth="1"/>
    <col min="10512" max="10512" width="1.140625" style="190" customWidth="1"/>
    <col min="10513" max="10513" width="12.85546875" style="190" customWidth="1"/>
    <col min="10514" max="10514" width="1.140625" style="190" customWidth="1"/>
    <col min="10515" max="10515" width="15.28515625" style="190" customWidth="1"/>
    <col min="10516" max="10516" width="1.140625" style="190" customWidth="1"/>
    <col min="10517" max="10517" width="12.85546875" style="190" customWidth="1"/>
    <col min="10518" max="10518" width="1.140625" style="190" customWidth="1"/>
    <col min="10519" max="10519" width="13.5703125" style="190" customWidth="1"/>
    <col min="10520" max="10520" width="1.7109375" style="190" customWidth="1"/>
    <col min="10521" max="10521" width="12.85546875" style="190" customWidth="1"/>
    <col min="10522" max="10522" width="1.85546875" style="190" customWidth="1"/>
    <col min="10523" max="10523" width="13" style="190" customWidth="1"/>
    <col min="10524" max="10524" width="14.28515625" style="190" customWidth="1"/>
    <col min="10525" max="10525" width="1.5703125" style="190" customWidth="1"/>
    <col min="10526" max="10526" width="19.140625" style="190" bestFit="1" customWidth="1"/>
    <col min="10527" max="10527" width="1.42578125" style="190" customWidth="1"/>
    <col min="10528" max="10528" width="17" style="190" customWidth="1"/>
    <col min="10529" max="10529" width="16.5703125" style="190" bestFit="1" customWidth="1"/>
    <col min="10530" max="10754" width="9.140625" style="190"/>
    <col min="10755" max="10755" width="49.140625" style="190" customWidth="1"/>
    <col min="10756" max="10756" width="6.140625" style="190" customWidth="1"/>
    <col min="10757" max="10757" width="11.7109375" style="190" customWidth="1"/>
    <col min="10758" max="10758" width="1.140625" style="190" customWidth="1"/>
    <col min="10759" max="10759" width="12.42578125" style="190" customWidth="1"/>
    <col min="10760" max="10760" width="1.140625" style="190" customWidth="1"/>
    <col min="10761" max="10761" width="10.85546875" style="190" customWidth="1"/>
    <col min="10762" max="10762" width="1.140625" style="190" customWidth="1"/>
    <col min="10763" max="10763" width="10.85546875" style="190" customWidth="1"/>
    <col min="10764" max="10764" width="1.140625" style="190" customWidth="1"/>
    <col min="10765" max="10765" width="15.28515625" style="190" customWidth="1"/>
    <col min="10766" max="10766" width="1.140625" style="190" customWidth="1"/>
    <col min="10767" max="10767" width="15.7109375" style="190" customWidth="1"/>
    <col min="10768" max="10768" width="1.140625" style="190" customWidth="1"/>
    <col min="10769" max="10769" width="12.85546875" style="190" customWidth="1"/>
    <col min="10770" max="10770" width="1.140625" style="190" customWidth="1"/>
    <col min="10771" max="10771" width="15.28515625" style="190" customWidth="1"/>
    <col min="10772" max="10772" width="1.140625" style="190" customWidth="1"/>
    <col min="10773" max="10773" width="12.85546875" style="190" customWidth="1"/>
    <col min="10774" max="10774" width="1.140625" style="190" customWidth="1"/>
    <col min="10775" max="10775" width="13.5703125" style="190" customWidth="1"/>
    <col min="10776" max="10776" width="1.7109375" style="190" customWidth="1"/>
    <col min="10777" max="10777" width="12.85546875" style="190" customWidth="1"/>
    <col min="10778" max="10778" width="1.85546875" style="190" customWidth="1"/>
    <col min="10779" max="10779" width="13" style="190" customWidth="1"/>
    <col min="10780" max="10780" width="14.28515625" style="190" customWidth="1"/>
    <col min="10781" max="10781" width="1.5703125" style="190" customWidth="1"/>
    <col min="10782" max="10782" width="19.140625" style="190" bestFit="1" customWidth="1"/>
    <col min="10783" max="10783" width="1.42578125" style="190" customWidth="1"/>
    <col min="10784" max="10784" width="17" style="190" customWidth="1"/>
    <col min="10785" max="10785" width="16.5703125" style="190" bestFit="1" customWidth="1"/>
    <col min="10786" max="11010" width="9.140625" style="190"/>
    <col min="11011" max="11011" width="49.140625" style="190" customWidth="1"/>
    <col min="11012" max="11012" width="6.140625" style="190" customWidth="1"/>
    <col min="11013" max="11013" width="11.7109375" style="190" customWidth="1"/>
    <col min="11014" max="11014" width="1.140625" style="190" customWidth="1"/>
    <col min="11015" max="11015" width="12.42578125" style="190" customWidth="1"/>
    <col min="11016" max="11016" width="1.140625" style="190" customWidth="1"/>
    <col min="11017" max="11017" width="10.85546875" style="190" customWidth="1"/>
    <col min="11018" max="11018" width="1.140625" style="190" customWidth="1"/>
    <col min="11019" max="11019" width="10.85546875" style="190" customWidth="1"/>
    <col min="11020" max="11020" width="1.140625" style="190" customWidth="1"/>
    <col min="11021" max="11021" width="15.28515625" style="190" customWidth="1"/>
    <col min="11022" max="11022" width="1.140625" style="190" customWidth="1"/>
    <col min="11023" max="11023" width="15.7109375" style="190" customWidth="1"/>
    <col min="11024" max="11024" width="1.140625" style="190" customWidth="1"/>
    <col min="11025" max="11025" width="12.85546875" style="190" customWidth="1"/>
    <col min="11026" max="11026" width="1.140625" style="190" customWidth="1"/>
    <col min="11027" max="11027" width="15.28515625" style="190" customWidth="1"/>
    <col min="11028" max="11028" width="1.140625" style="190" customWidth="1"/>
    <col min="11029" max="11029" width="12.85546875" style="190" customWidth="1"/>
    <col min="11030" max="11030" width="1.140625" style="190" customWidth="1"/>
    <col min="11031" max="11031" width="13.5703125" style="190" customWidth="1"/>
    <col min="11032" max="11032" width="1.7109375" style="190" customWidth="1"/>
    <col min="11033" max="11033" width="12.85546875" style="190" customWidth="1"/>
    <col min="11034" max="11034" width="1.85546875" style="190" customWidth="1"/>
    <col min="11035" max="11035" width="13" style="190" customWidth="1"/>
    <col min="11036" max="11036" width="14.28515625" style="190" customWidth="1"/>
    <col min="11037" max="11037" width="1.5703125" style="190" customWidth="1"/>
    <col min="11038" max="11038" width="19.140625" style="190" bestFit="1" customWidth="1"/>
    <col min="11039" max="11039" width="1.42578125" style="190" customWidth="1"/>
    <col min="11040" max="11040" width="17" style="190" customWidth="1"/>
    <col min="11041" max="11041" width="16.5703125" style="190" bestFit="1" customWidth="1"/>
    <col min="11042" max="11266" width="9.140625" style="190"/>
    <col min="11267" max="11267" width="49.140625" style="190" customWidth="1"/>
    <col min="11268" max="11268" width="6.140625" style="190" customWidth="1"/>
    <col min="11269" max="11269" width="11.7109375" style="190" customWidth="1"/>
    <col min="11270" max="11270" width="1.140625" style="190" customWidth="1"/>
    <col min="11271" max="11271" width="12.42578125" style="190" customWidth="1"/>
    <col min="11272" max="11272" width="1.140625" style="190" customWidth="1"/>
    <col min="11273" max="11273" width="10.85546875" style="190" customWidth="1"/>
    <col min="11274" max="11274" width="1.140625" style="190" customWidth="1"/>
    <col min="11275" max="11275" width="10.85546875" style="190" customWidth="1"/>
    <col min="11276" max="11276" width="1.140625" style="190" customWidth="1"/>
    <col min="11277" max="11277" width="15.28515625" style="190" customWidth="1"/>
    <col min="11278" max="11278" width="1.140625" style="190" customWidth="1"/>
    <col min="11279" max="11279" width="15.7109375" style="190" customWidth="1"/>
    <col min="11280" max="11280" width="1.140625" style="190" customWidth="1"/>
    <col min="11281" max="11281" width="12.85546875" style="190" customWidth="1"/>
    <col min="11282" max="11282" width="1.140625" style="190" customWidth="1"/>
    <col min="11283" max="11283" width="15.28515625" style="190" customWidth="1"/>
    <col min="11284" max="11284" width="1.140625" style="190" customWidth="1"/>
    <col min="11285" max="11285" width="12.85546875" style="190" customWidth="1"/>
    <col min="11286" max="11286" width="1.140625" style="190" customWidth="1"/>
    <col min="11287" max="11287" width="13.5703125" style="190" customWidth="1"/>
    <col min="11288" max="11288" width="1.7109375" style="190" customWidth="1"/>
    <col min="11289" max="11289" width="12.85546875" style="190" customWidth="1"/>
    <col min="11290" max="11290" width="1.85546875" style="190" customWidth="1"/>
    <col min="11291" max="11291" width="13" style="190" customWidth="1"/>
    <col min="11292" max="11292" width="14.28515625" style="190" customWidth="1"/>
    <col min="11293" max="11293" width="1.5703125" style="190" customWidth="1"/>
    <col min="11294" max="11294" width="19.140625" style="190" bestFit="1" customWidth="1"/>
    <col min="11295" max="11295" width="1.42578125" style="190" customWidth="1"/>
    <col min="11296" max="11296" width="17" style="190" customWidth="1"/>
    <col min="11297" max="11297" width="16.5703125" style="190" bestFit="1" customWidth="1"/>
    <col min="11298" max="11522" width="9.140625" style="190"/>
    <col min="11523" max="11523" width="49.140625" style="190" customWidth="1"/>
    <col min="11524" max="11524" width="6.140625" style="190" customWidth="1"/>
    <col min="11525" max="11525" width="11.7109375" style="190" customWidth="1"/>
    <col min="11526" max="11526" width="1.140625" style="190" customWidth="1"/>
    <col min="11527" max="11527" width="12.42578125" style="190" customWidth="1"/>
    <col min="11528" max="11528" width="1.140625" style="190" customWidth="1"/>
    <col min="11529" max="11529" width="10.85546875" style="190" customWidth="1"/>
    <col min="11530" max="11530" width="1.140625" style="190" customWidth="1"/>
    <col min="11531" max="11531" width="10.85546875" style="190" customWidth="1"/>
    <col min="11532" max="11532" width="1.140625" style="190" customWidth="1"/>
    <col min="11533" max="11533" width="15.28515625" style="190" customWidth="1"/>
    <col min="11534" max="11534" width="1.140625" style="190" customWidth="1"/>
    <col min="11535" max="11535" width="15.7109375" style="190" customWidth="1"/>
    <col min="11536" max="11536" width="1.140625" style="190" customWidth="1"/>
    <col min="11537" max="11537" width="12.85546875" style="190" customWidth="1"/>
    <col min="11538" max="11538" width="1.140625" style="190" customWidth="1"/>
    <col min="11539" max="11539" width="15.28515625" style="190" customWidth="1"/>
    <col min="11540" max="11540" width="1.140625" style="190" customWidth="1"/>
    <col min="11541" max="11541" width="12.85546875" style="190" customWidth="1"/>
    <col min="11542" max="11542" width="1.140625" style="190" customWidth="1"/>
    <col min="11543" max="11543" width="13.5703125" style="190" customWidth="1"/>
    <col min="11544" max="11544" width="1.7109375" style="190" customWidth="1"/>
    <col min="11545" max="11545" width="12.85546875" style="190" customWidth="1"/>
    <col min="11546" max="11546" width="1.85546875" style="190" customWidth="1"/>
    <col min="11547" max="11547" width="13" style="190" customWidth="1"/>
    <col min="11548" max="11548" width="14.28515625" style="190" customWidth="1"/>
    <col min="11549" max="11549" width="1.5703125" style="190" customWidth="1"/>
    <col min="11550" max="11550" width="19.140625" style="190" bestFit="1" customWidth="1"/>
    <col min="11551" max="11551" width="1.42578125" style="190" customWidth="1"/>
    <col min="11552" max="11552" width="17" style="190" customWidth="1"/>
    <col min="11553" max="11553" width="16.5703125" style="190" bestFit="1" customWidth="1"/>
    <col min="11554" max="11778" width="9.140625" style="190"/>
    <col min="11779" max="11779" width="49.140625" style="190" customWidth="1"/>
    <col min="11780" max="11780" width="6.140625" style="190" customWidth="1"/>
    <col min="11781" max="11781" width="11.7109375" style="190" customWidth="1"/>
    <col min="11782" max="11782" width="1.140625" style="190" customWidth="1"/>
    <col min="11783" max="11783" width="12.42578125" style="190" customWidth="1"/>
    <col min="11784" max="11784" width="1.140625" style="190" customWidth="1"/>
    <col min="11785" max="11785" width="10.85546875" style="190" customWidth="1"/>
    <col min="11786" max="11786" width="1.140625" style="190" customWidth="1"/>
    <col min="11787" max="11787" width="10.85546875" style="190" customWidth="1"/>
    <col min="11788" max="11788" width="1.140625" style="190" customWidth="1"/>
    <col min="11789" max="11789" width="15.28515625" style="190" customWidth="1"/>
    <col min="11790" max="11790" width="1.140625" style="190" customWidth="1"/>
    <col min="11791" max="11791" width="15.7109375" style="190" customWidth="1"/>
    <col min="11792" max="11792" width="1.140625" style="190" customWidth="1"/>
    <col min="11793" max="11793" width="12.85546875" style="190" customWidth="1"/>
    <col min="11794" max="11794" width="1.140625" style="190" customWidth="1"/>
    <col min="11795" max="11795" width="15.28515625" style="190" customWidth="1"/>
    <col min="11796" max="11796" width="1.140625" style="190" customWidth="1"/>
    <col min="11797" max="11797" width="12.85546875" style="190" customWidth="1"/>
    <col min="11798" max="11798" width="1.140625" style="190" customWidth="1"/>
    <col min="11799" max="11799" width="13.5703125" style="190" customWidth="1"/>
    <col min="11800" max="11800" width="1.7109375" style="190" customWidth="1"/>
    <col min="11801" max="11801" width="12.85546875" style="190" customWidth="1"/>
    <col min="11802" max="11802" width="1.85546875" style="190" customWidth="1"/>
    <col min="11803" max="11803" width="13" style="190" customWidth="1"/>
    <col min="11804" max="11804" width="14.28515625" style="190" customWidth="1"/>
    <col min="11805" max="11805" width="1.5703125" style="190" customWidth="1"/>
    <col min="11806" max="11806" width="19.140625" style="190" bestFit="1" customWidth="1"/>
    <col min="11807" max="11807" width="1.42578125" style="190" customWidth="1"/>
    <col min="11808" max="11808" width="17" style="190" customWidth="1"/>
    <col min="11809" max="11809" width="16.5703125" style="190" bestFit="1" customWidth="1"/>
    <col min="11810" max="12034" width="9.140625" style="190"/>
    <col min="12035" max="12035" width="49.140625" style="190" customWidth="1"/>
    <col min="12036" max="12036" width="6.140625" style="190" customWidth="1"/>
    <col min="12037" max="12037" width="11.7109375" style="190" customWidth="1"/>
    <col min="12038" max="12038" width="1.140625" style="190" customWidth="1"/>
    <col min="12039" max="12039" width="12.42578125" style="190" customWidth="1"/>
    <col min="12040" max="12040" width="1.140625" style="190" customWidth="1"/>
    <col min="12041" max="12041" width="10.85546875" style="190" customWidth="1"/>
    <col min="12042" max="12042" width="1.140625" style="190" customWidth="1"/>
    <col min="12043" max="12043" width="10.85546875" style="190" customWidth="1"/>
    <col min="12044" max="12044" width="1.140625" style="190" customWidth="1"/>
    <col min="12045" max="12045" width="15.28515625" style="190" customWidth="1"/>
    <col min="12046" max="12046" width="1.140625" style="190" customWidth="1"/>
    <col min="12047" max="12047" width="15.7109375" style="190" customWidth="1"/>
    <col min="12048" max="12048" width="1.140625" style="190" customWidth="1"/>
    <col min="12049" max="12049" width="12.85546875" style="190" customWidth="1"/>
    <col min="12050" max="12050" width="1.140625" style="190" customWidth="1"/>
    <col min="12051" max="12051" width="15.28515625" style="190" customWidth="1"/>
    <col min="12052" max="12052" width="1.140625" style="190" customWidth="1"/>
    <col min="12053" max="12053" width="12.85546875" style="190" customWidth="1"/>
    <col min="12054" max="12054" width="1.140625" style="190" customWidth="1"/>
    <col min="12055" max="12055" width="13.5703125" style="190" customWidth="1"/>
    <col min="12056" max="12056" width="1.7109375" style="190" customWidth="1"/>
    <col min="12057" max="12057" width="12.85546875" style="190" customWidth="1"/>
    <col min="12058" max="12058" width="1.85546875" style="190" customWidth="1"/>
    <col min="12059" max="12059" width="13" style="190" customWidth="1"/>
    <col min="12060" max="12060" width="14.28515625" style="190" customWidth="1"/>
    <col min="12061" max="12061" width="1.5703125" style="190" customWidth="1"/>
    <col min="12062" max="12062" width="19.140625" style="190" bestFit="1" customWidth="1"/>
    <col min="12063" max="12063" width="1.42578125" style="190" customWidth="1"/>
    <col min="12064" max="12064" width="17" style="190" customWidth="1"/>
    <col min="12065" max="12065" width="16.5703125" style="190" bestFit="1" customWidth="1"/>
    <col min="12066" max="12290" width="9.140625" style="190"/>
    <col min="12291" max="12291" width="49.140625" style="190" customWidth="1"/>
    <col min="12292" max="12292" width="6.140625" style="190" customWidth="1"/>
    <col min="12293" max="12293" width="11.7109375" style="190" customWidth="1"/>
    <col min="12294" max="12294" width="1.140625" style="190" customWidth="1"/>
    <col min="12295" max="12295" width="12.42578125" style="190" customWidth="1"/>
    <col min="12296" max="12296" width="1.140625" style="190" customWidth="1"/>
    <col min="12297" max="12297" width="10.85546875" style="190" customWidth="1"/>
    <col min="12298" max="12298" width="1.140625" style="190" customWidth="1"/>
    <col min="12299" max="12299" width="10.85546875" style="190" customWidth="1"/>
    <col min="12300" max="12300" width="1.140625" style="190" customWidth="1"/>
    <col min="12301" max="12301" width="15.28515625" style="190" customWidth="1"/>
    <col min="12302" max="12302" width="1.140625" style="190" customWidth="1"/>
    <col min="12303" max="12303" width="15.7109375" style="190" customWidth="1"/>
    <col min="12304" max="12304" width="1.140625" style="190" customWidth="1"/>
    <col min="12305" max="12305" width="12.85546875" style="190" customWidth="1"/>
    <col min="12306" max="12306" width="1.140625" style="190" customWidth="1"/>
    <col min="12307" max="12307" width="15.28515625" style="190" customWidth="1"/>
    <col min="12308" max="12308" width="1.140625" style="190" customWidth="1"/>
    <col min="12309" max="12309" width="12.85546875" style="190" customWidth="1"/>
    <col min="12310" max="12310" width="1.140625" style="190" customWidth="1"/>
    <col min="12311" max="12311" width="13.5703125" style="190" customWidth="1"/>
    <col min="12312" max="12312" width="1.7109375" style="190" customWidth="1"/>
    <col min="12313" max="12313" width="12.85546875" style="190" customWidth="1"/>
    <col min="12314" max="12314" width="1.85546875" style="190" customWidth="1"/>
    <col min="12315" max="12315" width="13" style="190" customWidth="1"/>
    <col min="12316" max="12316" width="14.28515625" style="190" customWidth="1"/>
    <col min="12317" max="12317" width="1.5703125" style="190" customWidth="1"/>
    <col min="12318" max="12318" width="19.140625" style="190" bestFit="1" customWidth="1"/>
    <col min="12319" max="12319" width="1.42578125" style="190" customWidth="1"/>
    <col min="12320" max="12320" width="17" style="190" customWidth="1"/>
    <col min="12321" max="12321" width="16.5703125" style="190" bestFit="1" customWidth="1"/>
    <col min="12322" max="12546" width="9.140625" style="190"/>
    <col min="12547" max="12547" width="49.140625" style="190" customWidth="1"/>
    <col min="12548" max="12548" width="6.140625" style="190" customWidth="1"/>
    <col min="12549" max="12549" width="11.7109375" style="190" customWidth="1"/>
    <col min="12550" max="12550" width="1.140625" style="190" customWidth="1"/>
    <col min="12551" max="12551" width="12.42578125" style="190" customWidth="1"/>
    <col min="12552" max="12552" width="1.140625" style="190" customWidth="1"/>
    <col min="12553" max="12553" width="10.85546875" style="190" customWidth="1"/>
    <col min="12554" max="12554" width="1.140625" style="190" customWidth="1"/>
    <col min="12555" max="12555" width="10.85546875" style="190" customWidth="1"/>
    <col min="12556" max="12556" width="1.140625" style="190" customWidth="1"/>
    <col min="12557" max="12557" width="15.28515625" style="190" customWidth="1"/>
    <col min="12558" max="12558" width="1.140625" style="190" customWidth="1"/>
    <col min="12559" max="12559" width="15.7109375" style="190" customWidth="1"/>
    <col min="12560" max="12560" width="1.140625" style="190" customWidth="1"/>
    <col min="12561" max="12561" width="12.85546875" style="190" customWidth="1"/>
    <col min="12562" max="12562" width="1.140625" style="190" customWidth="1"/>
    <col min="12563" max="12563" width="15.28515625" style="190" customWidth="1"/>
    <col min="12564" max="12564" width="1.140625" style="190" customWidth="1"/>
    <col min="12565" max="12565" width="12.85546875" style="190" customWidth="1"/>
    <col min="12566" max="12566" width="1.140625" style="190" customWidth="1"/>
    <col min="12567" max="12567" width="13.5703125" style="190" customWidth="1"/>
    <col min="12568" max="12568" width="1.7109375" style="190" customWidth="1"/>
    <col min="12569" max="12569" width="12.85546875" style="190" customWidth="1"/>
    <col min="12570" max="12570" width="1.85546875" style="190" customWidth="1"/>
    <col min="12571" max="12571" width="13" style="190" customWidth="1"/>
    <col min="12572" max="12572" width="14.28515625" style="190" customWidth="1"/>
    <col min="12573" max="12573" width="1.5703125" style="190" customWidth="1"/>
    <col min="12574" max="12574" width="19.140625" style="190" bestFit="1" customWidth="1"/>
    <col min="12575" max="12575" width="1.42578125" style="190" customWidth="1"/>
    <col min="12576" max="12576" width="17" style="190" customWidth="1"/>
    <col min="12577" max="12577" width="16.5703125" style="190" bestFit="1" customWidth="1"/>
    <col min="12578" max="12802" width="9.140625" style="190"/>
    <col min="12803" max="12803" width="49.140625" style="190" customWidth="1"/>
    <col min="12804" max="12804" width="6.140625" style="190" customWidth="1"/>
    <col min="12805" max="12805" width="11.7109375" style="190" customWidth="1"/>
    <col min="12806" max="12806" width="1.140625" style="190" customWidth="1"/>
    <col min="12807" max="12807" width="12.42578125" style="190" customWidth="1"/>
    <col min="12808" max="12808" width="1.140625" style="190" customWidth="1"/>
    <col min="12809" max="12809" width="10.85546875" style="190" customWidth="1"/>
    <col min="12810" max="12810" width="1.140625" style="190" customWidth="1"/>
    <col min="12811" max="12811" width="10.85546875" style="190" customWidth="1"/>
    <col min="12812" max="12812" width="1.140625" style="190" customWidth="1"/>
    <col min="12813" max="12813" width="15.28515625" style="190" customWidth="1"/>
    <col min="12814" max="12814" width="1.140625" style="190" customWidth="1"/>
    <col min="12815" max="12815" width="15.7109375" style="190" customWidth="1"/>
    <col min="12816" max="12816" width="1.140625" style="190" customWidth="1"/>
    <col min="12817" max="12817" width="12.85546875" style="190" customWidth="1"/>
    <col min="12818" max="12818" width="1.140625" style="190" customWidth="1"/>
    <col min="12819" max="12819" width="15.28515625" style="190" customWidth="1"/>
    <col min="12820" max="12820" width="1.140625" style="190" customWidth="1"/>
    <col min="12821" max="12821" width="12.85546875" style="190" customWidth="1"/>
    <col min="12822" max="12822" width="1.140625" style="190" customWidth="1"/>
    <col min="12823" max="12823" width="13.5703125" style="190" customWidth="1"/>
    <col min="12824" max="12824" width="1.7109375" style="190" customWidth="1"/>
    <col min="12825" max="12825" width="12.85546875" style="190" customWidth="1"/>
    <col min="12826" max="12826" width="1.85546875" style="190" customWidth="1"/>
    <col min="12827" max="12827" width="13" style="190" customWidth="1"/>
    <col min="12828" max="12828" width="14.28515625" style="190" customWidth="1"/>
    <col min="12829" max="12829" width="1.5703125" style="190" customWidth="1"/>
    <col min="12830" max="12830" width="19.140625" style="190" bestFit="1" customWidth="1"/>
    <col min="12831" max="12831" width="1.42578125" style="190" customWidth="1"/>
    <col min="12832" max="12832" width="17" style="190" customWidth="1"/>
    <col min="12833" max="12833" width="16.5703125" style="190" bestFit="1" customWidth="1"/>
    <col min="12834" max="13058" width="9.140625" style="190"/>
    <col min="13059" max="13059" width="49.140625" style="190" customWidth="1"/>
    <col min="13060" max="13060" width="6.140625" style="190" customWidth="1"/>
    <col min="13061" max="13061" width="11.7109375" style="190" customWidth="1"/>
    <col min="13062" max="13062" width="1.140625" style="190" customWidth="1"/>
    <col min="13063" max="13063" width="12.42578125" style="190" customWidth="1"/>
    <col min="13064" max="13064" width="1.140625" style="190" customWidth="1"/>
    <col min="13065" max="13065" width="10.85546875" style="190" customWidth="1"/>
    <col min="13066" max="13066" width="1.140625" style="190" customWidth="1"/>
    <col min="13067" max="13067" width="10.85546875" style="190" customWidth="1"/>
    <col min="13068" max="13068" width="1.140625" style="190" customWidth="1"/>
    <col min="13069" max="13069" width="15.28515625" style="190" customWidth="1"/>
    <col min="13070" max="13070" width="1.140625" style="190" customWidth="1"/>
    <col min="13071" max="13071" width="15.7109375" style="190" customWidth="1"/>
    <col min="13072" max="13072" width="1.140625" style="190" customWidth="1"/>
    <col min="13073" max="13073" width="12.85546875" style="190" customWidth="1"/>
    <col min="13074" max="13074" width="1.140625" style="190" customWidth="1"/>
    <col min="13075" max="13075" width="15.28515625" style="190" customWidth="1"/>
    <col min="13076" max="13076" width="1.140625" style="190" customWidth="1"/>
    <col min="13077" max="13077" width="12.85546875" style="190" customWidth="1"/>
    <col min="13078" max="13078" width="1.140625" style="190" customWidth="1"/>
    <col min="13079" max="13079" width="13.5703125" style="190" customWidth="1"/>
    <col min="13080" max="13080" width="1.7109375" style="190" customWidth="1"/>
    <col min="13081" max="13081" width="12.85546875" style="190" customWidth="1"/>
    <col min="13082" max="13082" width="1.85546875" style="190" customWidth="1"/>
    <col min="13083" max="13083" width="13" style="190" customWidth="1"/>
    <col min="13084" max="13084" width="14.28515625" style="190" customWidth="1"/>
    <col min="13085" max="13085" width="1.5703125" style="190" customWidth="1"/>
    <col min="13086" max="13086" width="19.140625" style="190" bestFit="1" customWidth="1"/>
    <col min="13087" max="13087" width="1.42578125" style="190" customWidth="1"/>
    <col min="13088" max="13088" width="17" style="190" customWidth="1"/>
    <col min="13089" max="13089" width="16.5703125" style="190" bestFit="1" customWidth="1"/>
    <col min="13090" max="13314" width="9.140625" style="190"/>
    <col min="13315" max="13315" width="49.140625" style="190" customWidth="1"/>
    <col min="13316" max="13316" width="6.140625" style="190" customWidth="1"/>
    <col min="13317" max="13317" width="11.7109375" style="190" customWidth="1"/>
    <col min="13318" max="13318" width="1.140625" style="190" customWidth="1"/>
    <col min="13319" max="13319" width="12.42578125" style="190" customWidth="1"/>
    <col min="13320" max="13320" width="1.140625" style="190" customWidth="1"/>
    <col min="13321" max="13321" width="10.85546875" style="190" customWidth="1"/>
    <col min="13322" max="13322" width="1.140625" style="190" customWidth="1"/>
    <col min="13323" max="13323" width="10.85546875" style="190" customWidth="1"/>
    <col min="13324" max="13324" width="1.140625" style="190" customWidth="1"/>
    <col min="13325" max="13325" width="15.28515625" style="190" customWidth="1"/>
    <col min="13326" max="13326" width="1.140625" style="190" customWidth="1"/>
    <col min="13327" max="13327" width="15.7109375" style="190" customWidth="1"/>
    <col min="13328" max="13328" width="1.140625" style="190" customWidth="1"/>
    <col min="13329" max="13329" width="12.85546875" style="190" customWidth="1"/>
    <col min="13330" max="13330" width="1.140625" style="190" customWidth="1"/>
    <col min="13331" max="13331" width="15.28515625" style="190" customWidth="1"/>
    <col min="13332" max="13332" width="1.140625" style="190" customWidth="1"/>
    <col min="13333" max="13333" width="12.85546875" style="190" customWidth="1"/>
    <col min="13334" max="13334" width="1.140625" style="190" customWidth="1"/>
    <col min="13335" max="13335" width="13.5703125" style="190" customWidth="1"/>
    <col min="13336" max="13336" width="1.7109375" style="190" customWidth="1"/>
    <col min="13337" max="13337" width="12.85546875" style="190" customWidth="1"/>
    <col min="13338" max="13338" width="1.85546875" style="190" customWidth="1"/>
    <col min="13339" max="13339" width="13" style="190" customWidth="1"/>
    <col min="13340" max="13340" width="14.28515625" style="190" customWidth="1"/>
    <col min="13341" max="13341" width="1.5703125" style="190" customWidth="1"/>
    <col min="13342" max="13342" width="19.140625" style="190" bestFit="1" customWidth="1"/>
    <col min="13343" max="13343" width="1.42578125" style="190" customWidth="1"/>
    <col min="13344" max="13344" width="17" style="190" customWidth="1"/>
    <col min="13345" max="13345" width="16.5703125" style="190" bestFit="1" customWidth="1"/>
    <col min="13346" max="13570" width="9.140625" style="190"/>
    <col min="13571" max="13571" width="49.140625" style="190" customWidth="1"/>
    <col min="13572" max="13572" width="6.140625" style="190" customWidth="1"/>
    <col min="13573" max="13573" width="11.7109375" style="190" customWidth="1"/>
    <col min="13574" max="13574" width="1.140625" style="190" customWidth="1"/>
    <col min="13575" max="13575" width="12.42578125" style="190" customWidth="1"/>
    <col min="13576" max="13576" width="1.140625" style="190" customWidth="1"/>
    <col min="13577" max="13577" width="10.85546875" style="190" customWidth="1"/>
    <col min="13578" max="13578" width="1.140625" style="190" customWidth="1"/>
    <col min="13579" max="13579" width="10.85546875" style="190" customWidth="1"/>
    <col min="13580" max="13580" width="1.140625" style="190" customWidth="1"/>
    <col min="13581" max="13581" width="15.28515625" style="190" customWidth="1"/>
    <col min="13582" max="13582" width="1.140625" style="190" customWidth="1"/>
    <col min="13583" max="13583" width="15.7109375" style="190" customWidth="1"/>
    <col min="13584" max="13584" width="1.140625" style="190" customWidth="1"/>
    <col min="13585" max="13585" width="12.85546875" style="190" customWidth="1"/>
    <col min="13586" max="13586" width="1.140625" style="190" customWidth="1"/>
    <col min="13587" max="13587" width="15.28515625" style="190" customWidth="1"/>
    <col min="13588" max="13588" width="1.140625" style="190" customWidth="1"/>
    <col min="13589" max="13589" width="12.85546875" style="190" customWidth="1"/>
    <col min="13590" max="13590" width="1.140625" style="190" customWidth="1"/>
    <col min="13591" max="13591" width="13.5703125" style="190" customWidth="1"/>
    <col min="13592" max="13592" width="1.7109375" style="190" customWidth="1"/>
    <col min="13593" max="13593" width="12.85546875" style="190" customWidth="1"/>
    <col min="13594" max="13594" width="1.85546875" style="190" customWidth="1"/>
    <col min="13595" max="13595" width="13" style="190" customWidth="1"/>
    <col min="13596" max="13596" width="14.28515625" style="190" customWidth="1"/>
    <col min="13597" max="13597" width="1.5703125" style="190" customWidth="1"/>
    <col min="13598" max="13598" width="19.140625" style="190" bestFit="1" customWidth="1"/>
    <col min="13599" max="13599" width="1.42578125" style="190" customWidth="1"/>
    <col min="13600" max="13600" width="17" style="190" customWidth="1"/>
    <col min="13601" max="13601" width="16.5703125" style="190" bestFit="1" customWidth="1"/>
    <col min="13602" max="13826" width="9.140625" style="190"/>
    <col min="13827" max="13827" width="49.140625" style="190" customWidth="1"/>
    <col min="13828" max="13828" width="6.140625" style="190" customWidth="1"/>
    <col min="13829" max="13829" width="11.7109375" style="190" customWidth="1"/>
    <col min="13830" max="13830" width="1.140625" style="190" customWidth="1"/>
    <col min="13831" max="13831" width="12.42578125" style="190" customWidth="1"/>
    <col min="13832" max="13832" width="1.140625" style="190" customWidth="1"/>
    <col min="13833" max="13833" width="10.85546875" style="190" customWidth="1"/>
    <col min="13834" max="13834" width="1.140625" style="190" customWidth="1"/>
    <col min="13835" max="13835" width="10.85546875" style="190" customWidth="1"/>
    <col min="13836" max="13836" width="1.140625" style="190" customWidth="1"/>
    <col min="13837" max="13837" width="15.28515625" style="190" customWidth="1"/>
    <col min="13838" max="13838" width="1.140625" style="190" customWidth="1"/>
    <col min="13839" max="13839" width="15.7109375" style="190" customWidth="1"/>
    <col min="13840" max="13840" width="1.140625" style="190" customWidth="1"/>
    <col min="13841" max="13841" width="12.85546875" style="190" customWidth="1"/>
    <col min="13842" max="13842" width="1.140625" style="190" customWidth="1"/>
    <col min="13843" max="13843" width="15.28515625" style="190" customWidth="1"/>
    <col min="13844" max="13844" width="1.140625" style="190" customWidth="1"/>
    <col min="13845" max="13845" width="12.85546875" style="190" customWidth="1"/>
    <col min="13846" max="13846" width="1.140625" style="190" customWidth="1"/>
    <col min="13847" max="13847" width="13.5703125" style="190" customWidth="1"/>
    <col min="13848" max="13848" width="1.7109375" style="190" customWidth="1"/>
    <col min="13849" max="13849" width="12.85546875" style="190" customWidth="1"/>
    <col min="13850" max="13850" width="1.85546875" style="190" customWidth="1"/>
    <col min="13851" max="13851" width="13" style="190" customWidth="1"/>
    <col min="13852" max="13852" width="14.28515625" style="190" customWidth="1"/>
    <col min="13853" max="13853" width="1.5703125" style="190" customWidth="1"/>
    <col min="13854" max="13854" width="19.140625" style="190" bestFit="1" customWidth="1"/>
    <col min="13855" max="13855" width="1.42578125" style="190" customWidth="1"/>
    <col min="13856" max="13856" width="17" style="190" customWidth="1"/>
    <col min="13857" max="13857" width="16.5703125" style="190" bestFit="1" customWidth="1"/>
    <col min="13858" max="14082" width="9.140625" style="190"/>
    <col min="14083" max="14083" width="49.140625" style="190" customWidth="1"/>
    <col min="14084" max="14084" width="6.140625" style="190" customWidth="1"/>
    <col min="14085" max="14085" width="11.7109375" style="190" customWidth="1"/>
    <col min="14086" max="14086" width="1.140625" style="190" customWidth="1"/>
    <col min="14087" max="14087" width="12.42578125" style="190" customWidth="1"/>
    <col min="14088" max="14088" width="1.140625" style="190" customWidth="1"/>
    <col min="14089" max="14089" width="10.85546875" style="190" customWidth="1"/>
    <col min="14090" max="14090" width="1.140625" style="190" customWidth="1"/>
    <col min="14091" max="14091" width="10.85546875" style="190" customWidth="1"/>
    <col min="14092" max="14092" width="1.140625" style="190" customWidth="1"/>
    <col min="14093" max="14093" width="15.28515625" style="190" customWidth="1"/>
    <col min="14094" max="14094" width="1.140625" style="190" customWidth="1"/>
    <col min="14095" max="14095" width="15.7109375" style="190" customWidth="1"/>
    <col min="14096" max="14096" width="1.140625" style="190" customWidth="1"/>
    <col min="14097" max="14097" width="12.85546875" style="190" customWidth="1"/>
    <col min="14098" max="14098" width="1.140625" style="190" customWidth="1"/>
    <col min="14099" max="14099" width="15.28515625" style="190" customWidth="1"/>
    <col min="14100" max="14100" width="1.140625" style="190" customWidth="1"/>
    <col min="14101" max="14101" width="12.85546875" style="190" customWidth="1"/>
    <col min="14102" max="14102" width="1.140625" style="190" customWidth="1"/>
    <col min="14103" max="14103" width="13.5703125" style="190" customWidth="1"/>
    <col min="14104" max="14104" width="1.7109375" style="190" customWidth="1"/>
    <col min="14105" max="14105" width="12.85546875" style="190" customWidth="1"/>
    <col min="14106" max="14106" width="1.85546875" style="190" customWidth="1"/>
    <col min="14107" max="14107" width="13" style="190" customWidth="1"/>
    <col min="14108" max="14108" width="14.28515625" style="190" customWidth="1"/>
    <col min="14109" max="14109" width="1.5703125" style="190" customWidth="1"/>
    <col min="14110" max="14110" width="19.140625" style="190" bestFit="1" customWidth="1"/>
    <col min="14111" max="14111" width="1.42578125" style="190" customWidth="1"/>
    <col min="14112" max="14112" width="17" style="190" customWidth="1"/>
    <col min="14113" max="14113" width="16.5703125" style="190" bestFit="1" customWidth="1"/>
    <col min="14114" max="14338" width="9.140625" style="190"/>
    <col min="14339" max="14339" width="49.140625" style="190" customWidth="1"/>
    <col min="14340" max="14340" width="6.140625" style="190" customWidth="1"/>
    <col min="14341" max="14341" width="11.7109375" style="190" customWidth="1"/>
    <col min="14342" max="14342" width="1.140625" style="190" customWidth="1"/>
    <col min="14343" max="14343" width="12.42578125" style="190" customWidth="1"/>
    <col min="14344" max="14344" width="1.140625" style="190" customWidth="1"/>
    <col min="14345" max="14345" width="10.85546875" style="190" customWidth="1"/>
    <col min="14346" max="14346" width="1.140625" style="190" customWidth="1"/>
    <col min="14347" max="14347" width="10.85546875" style="190" customWidth="1"/>
    <col min="14348" max="14348" width="1.140625" style="190" customWidth="1"/>
    <col min="14349" max="14349" width="15.28515625" style="190" customWidth="1"/>
    <col min="14350" max="14350" width="1.140625" style="190" customWidth="1"/>
    <col min="14351" max="14351" width="15.7109375" style="190" customWidth="1"/>
    <col min="14352" max="14352" width="1.140625" style="190" customWidth="1"/>
    <col min="14353" max="14353" width="12.85546875" style="190" customWidth="1"/>
    <col min="14354" max="14354" width="1.140625" style="190" customWidth="1"/>
    <col min="14355" max="14355" width="15.28515625" style="190" customWidth="1"/>
    <col min="14356" max="14356" width="1.140625" style="190" customWidth="1"/>
    <col min="14357" max="14357" width="12.85546875" style="190" customWidth="1"/>
    <col min="14358" max="14358" width="1.140625" style="190" customWidth="1"/>
    <col min="14359" max="14359" width="13.5703125" style="190" customWidth="1"/>
    <col min="14360" max="14360" width="1.7109375" style="190" customWidth="1"/>
    <col min="14361" max="14361" width="12.85546875" style="190" customWidth="1"/>
    <col min="14362" max="14362" width="1.85546875" style="190" customWidth="1"/>
    <col min="14363" max="14363" width="13" style="190" customWidth="1"/>
    <col min="14364" max="14364" width="14.28515625" style="190" customWidth="1"/>
    <col min="14365" max="14365" width="1.5703125" style="190" customWidth="1"/>
    <col min="14366" max="14366" width="19.140625" style="190" bestFit="1" customWidth="1"/>
    <col min="14367" max="14367" width="1.42578125" style="190" customWidth="1"/>
    <col min="14368" max="14368" width="17" style="190" customWidth="1"/>
    <col min="14369" max="14369" width="16.5703125" style="190" bestFit="1" customWidth="1"/>
    <col min="14370" max="14594" width="9.140625" style="190"/>
    <col min="14595" max="14595" width="49.140625" style="190" customWidth="1"/>
    <col min="14596" max="14596" width="6.140625" style="190" customWidth="1"/>
    <col min="14597" max="14597" width="11.7109375" style="190" customWidth="1"/>
    <col min="14598" max="14598" width="1.140625" style="190" customWidth="1"/>
    <col min="14599" max="14599" width="12.42578125" style="190" customWidth="1"/>
    <col min="14600" max="14600" width="1.140625" style="190" customWidth="1"/>
    <col min="14601" max="14601" width="10.85546875" style="190" customWidth="1"/>
    <col min="14602" max="14602" width="1.140625" style="190" customWidth="1"/>
    <col min="14603" max="14603" width="10.85546875" style="190" customWidth="1"/>
    <col min="14604" max="14604" width="1.140625" style="190" customWidth="1"/>
    <col min="14605" max="14605" width="15.28515625" style="190" customWidth="1"/>
    <col min="14606" max="14606" width="1.140625" style="190" customWidth="1"/>
    <col min="14607" max="14607" width="15.7109375" style="190" customWidth="1"/>
    <col min="14608" max="14608" width="1.140625" style="190" customWidth="1"/>
    <col min="14609" max="14609" width="12.85546875" style="190" customWidth="1"/>
    <col min="14610" max="14610" width="1.140625" style="190" customWidth="1"/>
    <col min="14611" max="14611" width="15.28515625" style="190" customWidth="1"/>
    <col min="14612" max="14612" width="1.140625" style="190" customWidth="1"/>
    <col min="14613" max="14613" width="12.85546875" style="190" customWidth="1"/>
    <col min="14614" max="14614" width="1.140625" style="190" customWidth="1"/>
    <col min="14615" max="14615" width="13.5703125" style="190" customWidth="1"/>
    <col min="14616" max="14616" width="1.7109375" style="190" customWidth="1"/>
    <col min="14617" max="14617" width="12.85546875" style="190" customWidth="1"/>
    <col min="14618" max="14618" width="1.85546875" style="190" customWidth="1"/>
    <col min="14619" max="14619" width="13" style="190" customWidth="1"/>
    <col min="14620" max="14620" width="14.28515625" style="190" customWidth="1"/>
    <col min="14621" max="14621" width="1.5703125" style="190" customWidth="1"/>
    <col min="14622" max="14622" width="19.140625" style="190" bestFit="1" customWidth="1"/>
    <col min="14623" max="14623" width="1.42578125" style="190" customWidth="1"/>
    <col min="14624" max="14624" width="17" style="190" customWidth="1"/>
    <col min="14625" max="14625" width="16.5703125" style="190" bestFit="1" customWidth="1"/>
    <col min="14626" max="14850" width="9.140625" style="190"/>
    <col min="14851" max="14851" width="49.140625" style="190" customWidth="1"/>
    <col min="14852" max="14852" width="6.140625" style="190" customWidth="1"/>
    <col min="14853" max="14853" width="11.7109375" style="190" customWidth="1"/>
    <col min="14854" max="14854" width="1.140625" style="190" customWidth="1"/>
    <col min="14855" max="14855" width="12.42578125" style="190" customWidth="1"/>
    <col min="14856" max="14856" width="1.140625" style="190" customWidth="1"/>
    <col min="14857" max="14857" width="10.85546875" style="190" customWidth="1"/>
    <col min="14858" max="14858" width="1.140625" style="190" customWidth="1"/>
    <col min="14859" max="14859" width="10.85546875" style="190" customWidth="1"/>
    <col min="14860" max="14860" width="1.140625" style="190" customWidth="1"/>
    <col min="14861" max="14861" width="15.28515625" style="190" customWidth="1"/>
    <col min="14862" max="14862" width="1.140625" style="190" customWidth="1"/>
    <col min="14863" max="14863" width="15.7109375" style="190" customWidth="1"/>
    <col min="14864" max="14864" width="1.140625" style="190" customWidth="1"/>
    <col min="14865" max="14865" width="12.85546875" style="190" customWidth="1"/>
    <col min="14866" max="14866" width="1.140625" style="190" customWidth="1"/>
    <col min="14867" max="14867" width="15.28515625" style="190" customWidth="1"/>
    <col min="14868" max="14868" width="1.140625" style="190" customWidth="1"/>
    <col min="14869" max="14869" width="12.85546875" style="190" customWidth="1"/>
    <col min="14870" max="14870" width="1.140625" style="190" customWidth="1"/>
    <col min="14871" max="14871" width="13.5703125" style="190" customWidth="1"/>
    <col min="14872" max="14872" width="1.7109375" style="190" customWidth="1"/>
    <col min="14873" max="14873" width="12.85546875" style="190" customWidth="1"/>
    <col min="14874" max="14874" width="1.85546875" style="190" customWidth="1"/>
    <col min="14875" max="14875" width="13" style="190" customWidth="1"/>
    <col min="14876" max="14876" width="14.28515625" style="190" customWidth="1"/>
    <col min="14877" max="14877" width="1.5703125" style="190" customWidth="1"/>
    <col min="14878" max="14878" width="19.140625" style="190" bestFit="1" customWidth="1"/>
    <col min="14879" max="14879" width="1.42578125" style="190" customWidth="1"/>
    <col min="14880" max="14880" width="17" style="190" customWidth="1"/>
    <col min="14881" max="14881" width="16.5703125" style="190" bestFit="1" customWidth="1"/>
    <col min="14882" max="15106" width="9.140625" style="190"/>
    <col min="15107" max="15107" width="49.140625" style="190" customWidth="1"/>
    <col min="15108" max="15108" width="6.140625" style="190" customWidth="1"/>
    <col min="15109" max="15109" width="11.7109375" style="190" customWidth="1"/>
    <col min="15110" max="15110" width="1.140625" style="190" customWidth="1"/>
    <col min="15111" max="15111" width="12.42578125" style="190" customWidth="1"/>
    <col min="15112" max="15112" width="1.140625" style="190" customWidth="1"/>
    <col min="15113" max="15113" width="10.85546875" style="190" customWidth="1"/>
    <col min="15114" max="15114" width="1.140625" style="190" customWidth="1"/>
    <col min="15115" max="15115" width="10.85546875" style="190" customWidth="1"/>
    <col min="15116" max="15116" width="1.140625" style="190" customWidth="1"/>
    <col min="15117" max="15117" width="15.28515625" style="190" customWidth="1"/>
    <col min="15118" max="15118" width="1.140625" style="190" customWidth="1"/>
    <col min="15119" max="15119" width="15.7109375" style="190" customWidth="1"/>
    <col min="15120" max="15120" width="1.140625" style="190" customWidth="1"/>
    <col min="15121" max="15121" width="12.85546875" style="190" customWidth="1"/>
    <col min="15122" max="15122" width="1.140625" style="190" customWidth="1"/>
    <col min="15123" max="15123" width="15.28515625" style="190" customWidth="1"/>
    <col min="15124" max="15124" width="1.140625" style="190" customWidth="1"/>
    <col min="15125" max="15125" width="12.85546875" style="190" customWidth="1"/>
    <col min="15126" max="15126" width="1.140625" style="190" customWidth="1"/>
    <col min="15127" max="15127" width="13.5703125" style="190" customWidth="1"/>
    <col min="15128" max="15128" width="1.7109375" style="190" customWidth="1"/>
    <col min="15129" max="15129" width="12.85546875" style="190" customWidth="1"/>
    <col min="15130" max="15130" width="1.85546875" style="190" customWidth="1"/>
    <col min="15131" max="15131" width="13" style="190" customWidth="1"/>
    <col min="15132" max="15132" width="14.28515625" style="190" customWidth="1"/>
    <col min="15133" max="15133" width="1.5703125" style="190" customWidth="1"/>
    <col min="15134" max="15134" width="19.140625" style="190" bestFit="1" customWidth="1"/>
    <col min="15135" max="15135" width="1.42578125" style="190" customWidth="1"/>
    <col min="15136" max="15136" width="17" style="190" customWidth="1"/>
    <col min="15137" max="15137" width="16.5703125" style="190" bestFit="1" customWidth="1"/>
    <col min="15138" max="15362" width="9.140625" style="190"/>
    <col min="15363" max="15363" width="49.140625" style="190" customWidth="1"/>
    <col min="15364" max="15364" width="6.140625" style="190" customWidth="1"/>
    <col min="15365" max="15365" width="11.7109375" style="190" customWidth="1"/>
    <col min="15366" max="15366" width="1.140625" style="190" customWidth="1"/>
    <col min="15367" max="15367" width="12.42578125" style="190" customWidth="1"/>
    <col min="15368" max="15368" width="1.140625" style="190" customWidth="1"/>
    <col min="15369" max="15369" width="10.85546875" style="190" customWidth="1"/>
    <col min="15370" max="15370" width="1.140625" style="190" customWidth="1"/>
    <col min="15371" max="15371" width="10.85546875" style="190" customWidth="1"/>
    <col min="15372" max="15372" width="1.140625" style="190" customWidth="1"/>
    <col min="15373" max="15373" width="15.28515625" style="190" customWidth="1"/>
    <col min="15374" max="15374" width="1.140625" style="190" customWidth="1"/>
    <col min="15375" max="15375" width="15.7109375" style="190" customWidth="1"/>
    <col min="15376" max="15376" width="1.140625" style="190" customWidth="1"/>
    <col min="15377" max="15377" width="12.85546875" style="190" customWidth="1"/>
    <col min="15378" max="15378" width="1.140625" style="190" customWidth="1"/>
    <col min="15379" max="15379" width="15.28515625" style="190" customWidth="1"/>
    <col min="15380" max="15380" width="1.140625" style="190" customWidth="1"/>
    <col min="15381" max="15381" width="12.85546875" style="190" customWidth="1"/>
    <col min="15382" max="15382" width="1.140625" style="190" customWidth="1"/>
    <col min="15383" max="15383" width="13.5703125" style="190" customWidth="1"/>
    <col min="15384" max="15384" width="1.7109375" style="190" customWidth="1"/>
    <col min="15385" max="15385" width="12.85546875" style="190" customWidth="1"/>
    <col min="15386" max="15386" width="1.85546875" style="190" customWidth="1"/>
    <col min="15387" max="15387" width="13" style="190" customWidth="1"/>
    <col min="15388" max="15388" width="14.28515625" style="190" customWidth="1"/>
    <col min="15389" max="15389" width="1.5703125" style="190" customWidth="1"/>
    <col min="15390" max="15390" width="19.140625" style="190" bestFit="1" customWidth="1"/>
    <col min="15391" max="15391" width="1.42578125" style="190" customWidth="1"/>
    <col min="15392" max="15392" width="17" style="190" customWidth="1"/>
    <col min="15393" max="15393" width="16.5703125" style="190" bestFit="1" customWidth="1"/>
    <col min="15394" max="15618" width="9.140625" style="190"/>
    <col min="15619" max="15619" width="49.140625" style="190" customWidth="1"/>
    <col min="15620" max="15620" width="6.140625" style="190" customWidth="1"/>
    <col min="15621" max="15621" width="11.7109375" style="190" customWidth="1"/>
    <col min="15622" max="15622" width="1.140625" style="190" customWidth="1"/>
    <col min="15623" max="15623" width="12.42578125" style="190" customWidth="1"/>
    <col min="15624" max="15624" width="1.140625" style="190" customWidth="1"/>
    <col min="15625" max="15625" width="10.85546875" style="190" customWidth="1"/>
    <col min="15626" max="15626" width="1.140625" style="190" customWidth="1"/>
    <col min="15627" max="15627" width="10.85546875" style="190" customWidth="1"/>
    <col min="15628" max="15628" width="1.140625" style="190" customWidth="1"/>
    <col min="15629" max="15629" width="15.28515625" style="190" customWidth="1"/>
    <col min="15630" max="15630" width="1.140625" style="190" customWidth="1"/>
    <col min="15631" max="15631" width="15.7109375" style="190" customWidth="1"/>
    <col min="15632" max="15632" width="1.140625" style="190" customWidth="1"/>
    <col min="15633" max="15633" width="12.85546875" style="190" customWidth="1"/>
    <col min="15634" max="15634" width="1.140625" style="190" customWidth="1"/>
    <col min="15635" max="15635" width="15.28515625" style="190" customWidth="1"/>
    <col min="15636" max="15636" width="1.140625" style="190" customWidth="1"/>
    <col min="15637" max="15637" width="12.85546875" style="190" customWidth="1"/>
    <col min="15638" max="15638" width="1.140625" style="190" customWidth="1"/>
    <col min="15639" max="15639" width="13.5703125" style="190" customWidth="1"/>
    <col min="15640" max="15640" width="1.7109375" style="190" customWidth="1"/>
    <col min="15641" max="15641" width="12.85546875" style="190" customWidth="1"/>
    <col min="15642" max="15642" width="1.85546875" style="190" customWidth="1"/>
    <col min="15643" max="15643" width="13" style="190" customWidth="1"/>
    <col min="15644" max="15644" width="14.28515625" style="190" customWidth="1"/>
    <col min="15645" max="15645" width="1.5703125" style="190" customWidth="1"/>
    <col min="15646" max="15646" width="19.140625" style="190" bestFit="1" customWidth="1"/>
    <col min="15647" max="15647" width="1.42578125" style="190" customWidth="1"/>
    <col min="15648" max="15648" width="17" style="190" customWidth="1"/>
    <col min="15649" max="15649" width="16.5703125" style="190" bestFit="1" customWidth="1"/>
    <col min="15650" max="15874" width="9.140625" style="190"/>
    <col min="15875" max="15875" width="49.140625" style="190" customWidth="1"/>
    <col min="15876" max="15876" width="6.140625" style="190" customWidth="1"/>
    <col min="15877" max="15877" width="11.7109375" style="190" customWidth="1"/>
    <col min="15878" max="15878" width="1.140625" style="190" customWidth="1"/>
    <col min="15879" max="15879" width="12.42578125" style="190" customWidth="1"/>
    <col min="15880" max="15880" width="1.140625" style="190" customWidth="1"/>
    <col min="15881" max="15881" width="10.85546875" style="190" customWidth="1"/>
    <col min="15882" max="15882" width="1.140625" style="190" customWidth="1"/>
    <col min="15883" max="15883" width="10.85546875" style="190" customWidth="1"/>
    <col min="15884" max="15884" width="1.140625" style="190" customWidth="1"/>
    <col min="15885" max="15885" width="15.28515625" style="190" customWidth="1"/>
    <col min="15886" max="15886" width="1.140625" style="190" customWidth="1"/>
    <col min="15887" max="15887" width="15.7109375" style="190" customWidth="1"/>
    <col min="15888" max="15888" width="1.140625" style="190" customWidth="1"/>
    <col min="15889" max="15889" width="12.85546875" style="190" customWidth="1"/>
    <col min="15890" max="15890" width="1.140625" style="190" customWidth="1"/>
    <col min="15891" max="15891" width="15.28515625" style="190" customWidth="1"/>
    <col min="15892" max="15892" width="1.140625" style="190" customWidth="1"/>
    <col min="15893" max="15893" width="12.85546875" style="190" customWidth="1"/>
    <col min="15894" max="15894" width="1.140625" style="190" customWidth="1"/>
    <col min="15895" max="15895" width="13.5703125" style="190" customWidth="1"/>
    <col min="15896" max="15896" width="1.7109375" style="190" customWidth="1"/>
    <col min="15897" max="15897" width="12.85546875" style="190" customWidth="1"/>
    <col min="15898" max="15898" width="1.85546875" style="190" customWidth="1"/>
    <col min="15899" max="15899" width="13" style="190" customWidth="1"/>
    <col min="15900" max="15900" width="14.28515625" style="190" customWidth="1"/>
    <col min="15901" max="15901" width="1.5703125" style="190" customWidth="1"/>
    <col min="15902" max="15902" width="19.140625" style="190" bestFit="1" customWidth="1"/>
    <col min="15903" max="15903" width="1.42578125" style="190" customWidth="1"/>
    <col min="15904" max="15904" width="17" style="190" customWidth="1"/>
    <col min="15905" max="15905" width="16.5703125" style="190" bestFit="1" customWidth="1"/>
    <col min="15906" max="16130" width="9.140625" style="190"/>
    <col min="16131" max="16131" width="49.140625" style="190" customWidth="1"/>
    <col min="16132" max="16132" width="6.140625" style="190" customWidth="1"/>
    <col min="16133" max="16133" width="11.7109375" style="190" customWidth="1"/>
    <col min="16134" max="16134" width="1.140625" style="190" customWidth="1"/>
    <col min="16135" max="16135" width="12.42578125" style="190" customWidth="1"/>
    <col min="16136" max="16136" width="1.140625" style="190" customWidth="1"/>
    <col min="16137" max="16137" width="10.85546875" style="190" customWidth="1"/>
    <col min="16138" max="16138" width="1.140625" style="190" customWidth="1"/>
    <col min="16139" max="16139" width="10.85546875" style="190" customWidth="1"/>
    <col min="16140" max="16140" width="1.140625" style="190" customWidth="1"/>
    <col min="16141" max="16141" width="15.28515625" style="190" customWidth="1"/>
    <col min="16142" max="16142" width="1.140625" style="190" customWidth="1"/>
    <col min="16143" max="16143" width="15.7109375" style="190" customWidth="1"/>
    <col min="16144" max="16144" width="1.140625" style="190" customWidth="1"/>
    <col min="16145" max="16145" width="12.85546875" style="190" customWidth="1"/>
    <col min="16146" max="16146" width="1.140625" style="190" customWidth="1"/>
    <col min="16147" max="16147" width="15.28515625" style="190" customWidth="1"/>
    <col min="16148" max="16148" width="1.140625" style="190" customWidth="1"/>
    <col min="16149" max="16149" width="12.85546875" style="190" customWidth="1"/>
    <col min="16150" max="16150" width="1.140625" style="190" customWidth="1"/>
    <col min="16151" max="16151" width="13.5703125" style="190" customWidth="1"/>
    <col min="16152" max="16152" width="1.7109375" style="190" customWidth="1"/>
    <col min="16153" max="16153" width="12.85546875" style="190" customWidth="1"/>
    <col min="16154" max="16154" width="1.85546875" style="190" customWidth="1"/>
    <col min="16155" max="16155" width="13" style="190" customWidth="1"/>
    <col min="16156" max="16156" width="14.28515625" style="190" customWidth="1"/>
    <col min="16157" max="16157" width="1.5703125" style="190" customWidth="1"/>
    <col min="16158" max="16158" width="19.140625" style="190" bestFit="1" customWidth="1"/>
    <col min="16159" max="16159" width="1.42578125" style="190" customWidth="1"/>
    <col min="16160" max="16160" width="17" style="190" customWidth="1"/>
    <col min="16161" max="16161" width="16.5703125" style="190" bestFit="1" customWidth="1"/>
    <col min="16162" max="16384" width="9.140625" style="190"/>
  </cols>
  <sheetData>
    <row r="1" spans="1:32" ht="19.5" customHeight="1" x14ac:dyDescent="0.25">
      <c r="A1" s="188" t="s">
        <v>7</v>
      </c>
      <c r="B1" s="188"/>
      <c r="C1" s="189"/>
      <c r="D1" s="189"/>
      <c r="H1" s="190"/>
      <c r="J1" s="190"/>
      <c r="L1" s="191"/>
      <c r="N1" s="191"/>
      <c r="P1" s="191"/>
      <c r="R1" s="191"/>
      <c r="T1" s="191"/>
    </row>
    <row r="2" spans="1:32" ht="19.5" customHeight="1" x14ac:dyDescent="0.25">
      <c r="A2" s="188" t="s">
        <v>200</v>
      </c>
      <c r="B2" s="188"/>
      <c r="H2" s="190"/>
      <c r="J2" s="190"/>
      <c r="L2" s="191"/>
      <c r="N2" s="191"/>
      <c r="P2" s="191"/>
      <c r="R2" s="191"/>
      <c r="T2" s="191"/>
    </row>
    <row r="3" spans="1:32" ht="19.5" customHeight="1" x14ac:dyDescent="0.25">
      <c r="A3" s="188"/>
      <c r="B3" s="188"/>
      <c r="H3" s="190"/>
      <c r="J3" s="190"/>
      <c r="L3" s="191"/>
      <c r="N3" s="191"/>
      <c r="P3" s="191"/>
      <c r="R3" s="191"/>
      <c r="T3" s="191"/>
    </row>
    <row r="4" spans="1:32" ht="19.5" customHeight="1" x14ac:dyDescent="0.25">
      <c r="C4" s="191"/>
      <c r="D4" s="191"/>
      <c r="E4" s="191"/>
      <c r="F4" s="191"/>
      <c r="G4" s="191"/>
      <c r="I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W4" s="191"/>
      <c r="Y4" s="191"/>
      <c r="Z4" s="191"/>
      <c r="AA4" s="191"/>
      <c r="AB4" s="191"/>
      <c r="AC4" s="191"/>
      <c r="AD4" s="191"/>
      <c r="AE4" s="191"/>
      <c r="AF4" s="191"/>
    </row>
    <row r="5" spans="1:32" s="194" customFormat="1" ht="19.5" customHeight="1" x14ac:dyDescent="0.25">
      <c r="A5" s="193"/>
      <c r="B5" s="193"/>
      <c r="C5" s="305" t="s">
        <v>79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</row>
    <row r="6" spans="1:32" s="194" customFormat="1" ht="19.5" customHeight="1" x14ac:dyDescent="0.25">
      <c r="A6" s="193"/>
      <c r="B6" s="193"/>
      <c r="D6" s="195"/>
      <c r="E6" s="306"/>
      <c r="F6" s="306"/>
      <c r="G6" s="307" t="s">
        <v>159</v>
      </c>
      <c r="H6" s="307"/>
      <c r="I6" s="307"/>
      <c r="J6" s="191"/>
      <c r="K6" s="307" t="s">
        <v>29</v>
      </c>
      <c r="L6" s="308"/>
      <c r="M6" s="308"/>
      <c r="N6" s="308"/>
      <c r="O6" s="308"/>
      <c r="P6" s="191"/>
      <c r="Q6" s="307" t="s">
        <v>160</v>
      </c>
      <c r="R6" s="308"/>
      <c r="S6" s="308"/>
      <c r="T6" s="308"/>
      <c r="U6" s="308"/>
      <c r="V6" s="195"/>
      <c r="W6" s="191"/>
      <c r="X6" s="195"/>
      <c r="Y6" s="195"/>
      <c r="Z6" s="195"/>
      <c r="AA6" s="195"/>
    </row>
    <row r="7" spans="1:32" s="194" customFormat="1" ht="19.5" customHeight="1" x14ac:dyDescent="0.25">
      <c r="A7" s="193"/>
      <c r="B7" s="193"/>
      <c r="D7" s="195"/>
      <c r="E7" s="195"/>
      <c r="F7" s="195"/>
      <c r="G7" s="195"/>
      <c r="H7" s="195"/>
      <c r="I7" s="260" t="s">
        <v>104</v>
      </c>
      <c r="J7" s="259"/>
      <c r="K7" s="259"/>
      <c r="L7" s="191"/>
      <c r="M7" s="191"/>
      <c r="N7" s="191"/>
      <c r="O7" s="263"/>
      <c r="P7" s="191"/>
      <c r="Q7" s="309" t="s">
        <v>94</v>
      </c>
      <c r="R7" s="310"/>
      <c r="S7" s="310"/>
      <c r="T7" s="310"/>
      <c r="U7" s="310"/>
      <c r="V7" s="195"/>
      <c r="W7" s="191"/>
      <c r="X7" s="195"/>
      <c r="Y7" s="195"/>
      <c r="Z7" s="195"/>
      <c r="AA7" s="195"/>
    </row>
    <row r="8" spans="1:32" s="194" customFormat="1" ht="19.5" customHeight="1" x14ac:dyDescent="0.25">
      <c r="A8" s="193"/>
      <c r="B8" s="193"/>
      <c r="D8" s="195"/>
      <c r="E8" s="196"/>
      <c r="F8" s="196"/>
      <c r="G8" s="196"/>
      <c r="H8" s="196"/>
      <c r="I8" s="262" t="s">
        <v>103</v>
      </c>
      <c r="J8" s="196"/>
      <c r="K8" s="196"/>
      <c r="L8" s="195"/>
      <c r="M8" s="197"/>
      <c r="N8" s="195"/>
      <c r="O8" s="198"/>
      <c r="P8" s="259"/>
      <c r="Q8" s="4" t="s">
        <v>80</v>
      </c>
      <c r="R8" s="259"/>
      <c r="S8" s="295"/>
      <c r="T8" s="195"/>
      <c r="U8" s="198" t="s">
        <v>108</v>
      </c>
      <c r="V8" s="195"/>
      <c r="W8" s="197" t="s">
        <v>81</v>
      </c>
      <c r="X8" s="199"/>
      <c r="Y8" s="200"/>
      <c r="Z8" s="195"/>
      <c r="AA8" s="201"/>
    </row>
    <row r="9" spans="1:32" s="194" customFormat="1" ht="19.5" customHeight="1" x14ac:dyDescent="0.25">
      <c r="A9" s="193"/>
      <c r="B9" s="202" t="s">
        <v>32</v>
      </c>
      <c r="C9" s="195" t="s">
        <v>35</v>
      </c>
      <c r="D9" s="195"/>
      <c r="E9" s="261" t="s">
        <v>163</v>
      </c>
      <c r="F9" s="195"/>
      <c r="G9" s="4" t="s">
        <v>121</v>
      </c>
      <c r="H9" s="195"/>
      <c r="I9" s="4" t="s">
        <v>100</v>
      </c>
      <c r="J9" s="195"/>
      <c r="K9" s="195"/>
      <c r="L9" s="195"/>
      <c r="M9" s="197"/>
      <c r="N9" s="195"/>
      <c r="O9" s="197"/>
      <c r="P9" s="195"/>
      <c r="Q9" s="4" t="s">
        <v>82</v>
      </c>
      <c r="R9" s="195"/>
      <c r="S9" s="4" t="s">
        <v>219</v>
      </c>
      <c r="T9" s="195"/>
      <c r="U9" s="197" t="s">
        <v>105</v>
      </c>
      <c r="V9" s="195"/>
      <c r="W9" s="197" t="s">
        <v>69</v>
      </c>
      <c r="X9" s="198"/>
      <c r="Y9" s="197" t="s">
        <v>83</v>
      </c>
      <c r="Z9" s="195"/>
      <c r="AA9" s="261" t="s">
        <v>31</v>
      </c>
    </row>
    <row r="10" spans="1:32" s="194" customFormat="1" ht="19.5" customHeight="1" x14ac:dyDescent="0.25">
      <c r="A10" s="193"/>
      <c r="B10" s="193"/>
      <c r="C10" s="274" t="s">
        <v>201</v>
      </c>
      <c r="D10" s="195"/>
      <c r="E10" s="195" t="s">
        <v>65</v>
      </c>
      <c r="F10" s="195"/>
      <c r="G10" s="4" t="s">
        <v>122</v>
      </c>
      <c r="H10" s="195"/>
      <c r="I10" s="4" t="s">
        <v>101</v>
      </c>
      <c r="J10" s="195"/>
      <c r="K10" s="275" t="s">
        <v>67</v>
      </c>
      <c r="L10" s="195"/>
      <c r="M10" s="260" t="s">
        <v>37</v>
      </c>
      <c r="N10" s="195"/>
      <c r="O10" s="197"/>
      <c r="P10" s="195"/>
      <c r="Q10" s="4" t="s">
        <v>84</v>
      </c>
      <c r="R10" s="195"/>
      <c r="S10" s="4" t="s">
        <v>220</v>
      </c>
      <c r="T10" s="195"/>
      <c r="U10" s="284" t="s">
        <v>241</v>
      </c>
      <c r="V10" s="195"/>
      <c r="W10" s="197" t="s">
        <v>85</v>
      </c>
      <c r="X10" s="198"/>
      <c r="Y10" s="197" t="s">
        <v>86</v>
      </c>
      <c r="Z10" s="195"/>
      <c r="AA10" s="274" t="s">
        <v>168</v>
      </c>
    </row>
    <row r="11" spans="1:32" s="194" customFormat="1" ht="19.5" customHeight="1" x14ac:dyDescent="0.25">
      <c r="A11" s="193"/>
      <c r="B11" s="193"/>
      <c r="C11" s="195" t="s">
        <v>36</v>
      </c>
      <c r="D11" s="195"/>
      <c r="E11" s="195" t="s">
        <v>66</v>
      </c>
      <c r="F11" s="195"/>
      <c r="G11" s="4" t="s">
        <v>123</v>
      </c>
      <c r="H11" s="195"/>
      <c r="I11" s="4" t="s">
        <v>102</v>
      </c>
      <c r="J11" s="195"/>
      <c r="K11" s="275" t="s">
        <v>164</v>
      </c>
      <c r="L11" s="195"/>
      <c r="M11" s="260" t="s">
        <v>164</v>
      </c>
      <c r="N11" s="195"/>
      <c r="O11" s="36" t="s">
        <v>70</v>
      </c>
      <c r="P11" s="195"/>
      <c r="Q11" s="4" t="s">
        <v>87</v>
      </c>
      <c r="R11" s="195"/>
      <c r="S11" s="4" t="s">
        <v>221</v>
      </c>
      <c r="T11" s="195"/>
      <c r="U11" s="284" t="s">
        <v>222</v>
      </c>
      <c r="V11" s="195"/>
      <c r="W11" s="197" t="s">
        <v>54</v>
      </c>
      <c r="X11" s="198"/>
      <c r="Y11" s="197" t="s">
        <v>55</v>
      </c>
      <c r="Z11" s="195"/>
      <c r="AA11" s="195" t="s">
        <v>30</v>
      </c>
    </row>
    <row r="12" spans="1:32" ht="19.5" customHeight="1" x14ac:dyDescent="0.25">
      <c r="A12" s="188"/>
      <c r="B12" s="188"/>
      <c r="C12" s="304" t="s">
        <v>53</v>
      </c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32" ht="19.5" customHeight="1" x14ac:dyDescent="0.25">
      <c r="A13" s="188"/>
      <c r="B13" s="188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</row>
    <row r="14" spans="1:32" ht="19.5" customHeight="1" x14ac:dyDescent="0.25">
      <c r="A14" s="188" t="s">
        <v>130</v>
      </c>
      <c r="B14" s="188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</row>
    <row r="15" spans="1:32" ht="19.5" customHeight="1" x14ac:dyDescent="0.25">
      <c r="A15" s="204" t="s">
        <v>131</v>
      </c>
      <c r="B15" s="204"/>
      <c r="C15" s="205">
        <v>20400278730</v>
      </c>
      <c r="D15" s="205"/>
      <c r="E15" s="205">
        <v>2456261491</v>
      </c>
      <c r="F15" s="206"/>
      <c r="G15" s="205">
        <v>330835954</v>
      </c>
      <c r="H15" s="205"/>
      <c r="I15" s="205">
        <v>-127795383</v>
      </c>
      <c r="J15" s="205"/>
      <c r="K15" s="205">
        <v>2040027873</v>
      </c>
      <c r="L15" s="205"/>
      <c r="M15" s="205">
        <v>244500000</v>
      </c>
      <c r="N15" s="205"/>
      <c r="O15" s="205">
        <v>67131185613</v>
      </c>
      <c r="P15" s="205"/>
      <c r="Q15" s="205">
        <v>-89418543</v>
      </c>
      <c r="R15" s="205"/>
      <c r="S15" s="205">
        <v>-17357393</v>
      </c>
      <c r="T15" s="205"/>
      <c r="U15" s="205">
        <v>2932616</v>
      </c>
      <c r="V15" s="205"/>
      <c r="W15" s="205">
        <v>92371450958</v>
      </c>
      <c r="X15" s="205"/>
      <c r="Y15" s="205">
        <v>4637290947</v>
      </c>
      <c r="Z15" s="205"/>
      <c r="AA15" s="205">
        <v>97008741905</v>
      </c>
    </row>
    <row r="16" spans="1:32" ht="19.5" customHeight="1" x14ac:dyDescent="0.25">
      <c r="A16" s="209" t="s">
        <v>88</v>
      </c>
      <c r="B16" s="210">
        <v>33</v>
      </c>
      <c r="C16" s="211" t="s">
        <v>52</v>
      </c>
      <c r="D16" s="214"/>
      <c r="E16" s="211" t="s">
        <v>52</v>
      </c>
      <c r="F16" s="214"/>
      <c r="G16" s="211" t="s">
        <v>52</v>
      </c>
      <c r="H16" s="214"/>
      <c r="I16" s="211" t="s">
        <v>52</v>
      </c>
      <c r="J16" s="214"/>
      <c r="K16" s="279" t="s">
        <v>52</v>
      </c>
      <c r="L16" s="214"/>
      <c r="M16" s="211" t="s">
        <v>52</v>
      </c>
      <c r="N16" s="214"/>
      <c r="O16" s="206">
        <v>-6731160865</v>
      </c>
      <c r="P16" s="219"/>
      <c r="Q16" s="233" t="s">
        <v>52</v>
      </c>
      <c r="R16" s="219"/>
      <c r="S16" s="233" t="s">
        <v>52</v>
      </c>
      <c r="T16" s="214"/>
      <c r="U16" s="211" t="s">
        <v>52</v>
      </c>
      <c r="V16" s="214"/>
      <c r="W16" s="214">
        <f>SUM(C16:U16)</f>
        <v>-6731160865</v>
      </c>
      <c r="X16" s="214"/>
      <c r="Y16" s="206">
        <v>-262581035</v>
      </c>
      <c r="Z16" s="214"/>
      <c r="AA16" s="206">
        <f>SUM(W16:Y16)</f>
        <v>-6993741900</v>
      </c>
    </row>
    <row r="17" spans="1:27" ht="19.5" customHeight="1" x14ac:dyDescent="0.25">
      <c r="A17" s="215" t="s">
        <v>202</v>
      </c>
      <c r="B17" s="215"/>
      <c r="C17" s="216"/>
      <c r="D17" s="217"/>
      <c r="E17" s="216"/>
      <c r="F17" s="206"/>
      <c r="G17" s="216"/>
      <c r="H17" s="218"/>
      <c r="I17" s="216"/>
      <c r="J17" s="218"/>
      <c r="K17" s="279"/>
      <c r="L17" s="206"/>
      <c r="M17" s="219"/>
      <c r="N17" s="219"/>
      <c r="O17" s="206"/>
      <c r="P17" s="220"/>
      <c r="Q17" s="216"/>
      <c r="R17" s="220"/>
      <c r="S17" s="216"/>
      <c r="T17" s="220"/>
      <c r="U17" s="216"/>
      <c r="V17" s="220"/>
      <c r="W17" s="216"/>
      <c r="X17" s="220"/>
      <c r="Y17" s="216"/>
      <c r="Z17" s="220"/>
      <c r="AA17" s="206"/>
    </row>
    <row r="18" spans="1:27" ht="19.5" customHeight="1" x14ac:dyDescent="0.25">
      <c r="A18" s="238" t="s">
        <v>203</v>
      </c>
      <c r="B18" s="215"/>
      <c r="C18" s="211" t="s">
        <v>52</v>
      </c>
      <c r="D18" s="221"/>
      <c r="E18" s="211" t="s">
        <v>52</v>
      </c>
      <c r="F18" s="213"/>
      <c r="G18" s="211" t="s">
        <v>52</v>
      </c>
      <c r="H18" s="221"/>
      <c r="I18" s="211" t="s">
        <v>52</v>
      </c>
      <c r="J18" s="221"/>
      <c r="K18" s="279" t="s">
        <v>52</v>
      </c>
      <c r="L18" s="213"/>
      <c r="M18" s="211" t="s">
        <v>52</v>
      </c>
      <c r="N18" s="214"/>
      <c r="O18" s="211">
        <v>21221910756</v>
      </c>
      <c r="P18" s="220"/>
      <c r="Q18" s="223" t="s">
        <v>52</v>
      </c>
      <c r="R18" s="220"/>
      <c r="S18" s="223" t="s">
        <v>52</v>
      </c>
      <c r="T18" s="214"/>
      <c r="U18" s="211" t="s">
        <v>52</v>
      </c>
      <c r="V18" s="214"/>
      <c r="W18" s="214">
        <f>SUM(C18:U18)</f>
        <v>21221910756</v>
      </c>
      <c r="X18" s="214"/>
      <c r="Y18" s="214">
        <v>365026948</v>
      </c>
      <c r="Z18" s="214"/>
      <c r="AA18" s="206">
        <f>SUM(W18:Y18)</f>
        <v>21586937704</v>
      </c>
    </row>
    <row r="19" spans="1:27" ht="19.5" customHeight="1" x14ac:dyDescent="0.25">
      <c r="A19" s="209" t="s">
        <v>89</v>
      </c>
      <c r="B19" s="222"/>
      <c r="C19" s="223" t="s">
        <v>52</v>
      </c>
      <c r="D19" s="224"/>
      <c r="E19" s="223" t="s">
        <v>52</v>
      </c>
      <c r="F19" s="206"/>
      <c r="G19" s="223" t="s">
        <v>52</v>
      </c>
      <c r="H19" s="206"/>
      <c r="I19" s="223" t="s">
        <v>52</v>
      </c>
      <c r="J19" s="206"/>
      <c r="K19" s="279" t="s">
        <v>52</v>
      </c>
      <c r="L19" s="206"/>
      <c r="M19" s="225" t="s">
        <v>52</v>
      </c>
      <c r="N19" s="220"/>
      <c r="O19" s="280" t="s">
        <v>52</v>
      </c>
      <c r="P19" s="220"/>
      <c r="Q19" s="226">
        <v>10950198</v>
      </c>
      <c r="R19" s="220"/>
      <c r="S19" s="226">
        <v>-21032170</v>
      </c>
      <c r="T19" s="220"/>
      <c r="U19" s="225">
        <v>4456313</v>
      </c>
      <c r="V19" s="220"/>
      <c r="W19" s="214">
        <f>SUM(C19:U19)</f>
        <v>-5625659</v>
      </c>
      <c r="X19" s="220"/>
      <c r="Y19" s="226">
        <v>991968</v>
      </c>
      <c r="Z19" s="220"/>
      <c r="AA19" s="206">
        <f>SUM(W19:Y19)</f>
        <v>-4633691</v>
      </c>
    </row>
    <row r="20" spans="1:27" s="230" customFormat="1" ht="19.5" customHeight="1" x14ac:dyDescent="0.25">
      <c r="A20" s="215" t="s">
        <v>204</v>
      </c>
      <c r="B20" s="227"/>
      <c r="C20" s="228" t="s">
        <v>52</v>
      </c>
      <c r="D20" s="229"/>
      <c r="E20" s="228" t="s">
        <v>52</v>
      </c>
      <c r="F20" s="212"/>
      <c r="G20" s="228" t="s">
        <v>52</v>
      </c>
      <c r="H20" s="229"/>
      <c r="I20" s="228" t="s">
        <v>52</v>
      </c>
      <c r="J20" s="229"/>
      <c r="K20" s="228" t="s">
        <v>52</v>
      </c>
      <c r="L20" s="212"/>
      <c r="M20" s="228" t="s">
        <v>52</v>
      </c>
      <c r="N20" s="212"/>
      <c r="O20" s="228">
        <f>SUM(O18:O19)</f>
        <v>21221910756</v>
      </c>
      <c r="P20" s="212"/>
      <c r="Q20" s="228">
        <f>SUM(Q18:Q19)</f>
        <v>10950198</v>
      </c>
      <c r="R20" s="212"/>
      <c r="S20" s="228">
        <f>SUM(S18:S19)</f>
        <v>-21032170</v>
      </c>
      <c r="T20" s="212"/>
      <c r="U20" s="228">
        <f>SUM(U18:U19)</f>
        <v>4456313</v>
      </c>
      <c r="V20" s="212"/>
      <c r="W20" s="228">
        <f>SUM(W18:W19)</f>
        <v>21216285097</v>
      </c>
      <c r="X20" s="212"/>
      <c r="Y20" s="228">
        <f>SUM(Y18:Y19)</f>
        <v>366018916</v>
      </c>
      <c r="Z20" s="207">
        <f>SUM(Z17:Z19)</f>
        <v>0</v>
      </c>
      <c r="AA20" s="228">
        <f>SUM(AA18:AA19)</f>
        <v>21582304013</v>
      </c>
    </row>
    <row r="21" spans="1:27" ht="19.5" customHeight="1" thickBot="1" x14ac:dyDescent="0.3">
      <c r="A21" s="188" t="s">
        <v>132</v>
      </c>
      <c r="B21" s="188"/>
      <c r="C21" s="231">
        <f>SUM(C15,C20,C16)</f>
        <v>20400278730</v>
      </c>
      <c r="D21" s="232"/>
      <c r="E21" s="231">
        <f>SUM(E15,E20,E16)</f>
        <v>2456261491</v>
      </c>
      <c r="F21" s="232"/>
      <c r="G21" s="231">
        <f>SUM(G15,G20,G16)</f>
        <v>330835954</v>
      </c>
      <c r="H21" s="232"/>
      <c r="I21" s="231">
        <f>SUM(I15,I20,I16)</f>
        <v>-127795383</v>
      </c>
      <c r="J21" s="232"/>
      <c r="K21" s="231">
        <f>SUM(K15,K20,K16)</f>
        <v>2040027873</v>
      </c>
      <c r="L21" s="232"/>
      <c r="M21" s="231">
        <f>SUM(M15,M20,M16)</f>
        <v>244500000</v>
      </c>
      <c r="N21" s="232"/>
      <c r="O21" s="231">
        <f>SUM(O15,O20,O16)</f>
        <v>81621935504</v>
      </c>
      <c r="P21" s="232"/>
      <c r="Q21" s="231">
        <f>SUM(Q15,Q20,Q16)</f>
        <v>-78468345</v>
      </c>
      <c r="R21" s="232"/>
      <c r="S21" s="231">
        <f>SUM(S15,S20,S16)</f>
        <v>-38389563</v>
      </c>
      <c r="T21" s="232"/>
      <c r="U21" s="231">
        <f>SUM(U15,U20,U16)</f>
        <v>7388929</v>
      </c>
      <c r="V21" s="232"/>
      <c r="W21" s="231">
        <f>SUM(W15,W20,W16)</f>
        <v>106856575190</v>
      </c>
      <c r="X21" s="232"/>
      <c r="Y21" s="231">
        <f>SUM(Y15,Y20,Y16)</f>
        <v>4740728828</v>
      </c>
      <c r="Z21" s="232"/>
      <c r="AA21" s="231">
        <f>SUM(AA15,AA20,AA16)</f>
        <v>111597304018</v>
      </c>
    </row>
    <row r="22" spans="1:27" ht="19.5" customHeight="1" thickTop="1" x14ac:dyDescent="0.25">
      <c r="A22" s="188"/>
      <c r="B22" s="188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</row>
    <row r="23" spans="1:27" ht="19.5" customHeight="1" x14ac:dyDescent="0.25">
      <c r="A23" s="188" t="s">
        <v>165</v>
      </c>
      <c r="B23" s="188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</row>
    <row r="24" spans="1:27" ht="19.5" customHeight="1" x14ac:dyDescent="0.25">
      <c r="A24" s="204" t="s">
        <v>166</v>
      </c>
      <c r="B24" s="204"/>
      <c r="C24" s="205">
        <v>20400278730</v>
      </c>
      <c r="D24" s="205"/>
      <c r="E24" s="205">
        <v>2456261491</v>
      </c>
      <c r="F24" s="205"/>
      <c r="G24" s="205">
        <v>330835954</v>
      </c>
      <c r="H24" s="205"/>
      <c r="I24" s="205">
        <v>-127795383</v>
      </c>
      <c r="J24" s="205"/>
      <c r="K24" s="205">
        <v>2040027873</v>
      </c>
      <c r="L24" s="205"/>
      <c r="M24" s="205">
        <v>244500000</v>
      </c>
      <c r="N24" s="205"/>
      <c r="O24" s="205">
        <v>81621935504</v>
      </c>
      <c r="P24" s="205"/>
      <c r="Q24" s="205">
        <v>-78468345</v>
      </c>
      <c r="R24" s="205"/>
      <c r="S24" s="208">
        <v>-38389563</v>
      </c>
      <c r="T24" s="205"/>
      <c r="U24" s="205">
        <v>7388929</v>
      </c>
      <c r="V24" s="205"/>
      <c r="W24" s="205">
        <v>106856575190</v>
      </c>
      <c r="X24" s="205"/>
      <c r="Y24" s="232">
        <v>4740728828</v>
      </c>
      <c r="Z24" s="205"/>
      <c r="AA24" s="205">
        <v>111597304018</v>
      </c>
    </row>
    <row r="25" spans="1:27" ht="19.5" customHeight="1" x14ac:dyDescent="0.25">
      <c r="A25" s="209" t="s">
        <v>88</v>
      </c>
      <c r="B25" s="210">
        <v>33</v>
      </c>
      <c r="C25" s="211" t="s">
        <v>52</v>
      </c>
      <c r="D25" s="214"/>
      <c r="E25" s="211" t="s">
        <v>52</v>
      </c>
      <c r="F25" s="214"/>
      <c r="G25" s="211" t="s">
        <v>52</v>
      </c>
      <c r="H25" s="214"/>
      <c r="I25" s="211" t="s">
        <v>52</v>
      </c>
      <c r="J25" s="214"/>
      <c r="K25" s="279" t="s">
        <v>52</v>
      </c>
      <c r="L25" s="214"/>
      <c r="M25" s="211" t="s">
        <v>52</v>
      </c>
      <c r="N25" s="219"/>
      <c r="O25" s="248">
        <v>-9179406329</v>
      </c>
      <c r="P25" s="219"/>
      <c r="Q25" s="233" t="s">
        <v>52</v>
      </c>
      <c r="R25" s="219"/>
      <c r="S25" s="233" t="s">
        <v>52</v>
      </c>
      <c r="T25" s="214"/>
      <c r="U25" s="211" t="s">
        <v>52</v>
      </c>
      <c r="V25" s="206"/>
      <c r="W25" s="214">
        <f>SUM(C25:U25)</f>
        <v>-9179406329</v>
      </c>
      <c r="X25" s="206"/>
      <c r="Y25" s="206">
        <v>-275931009</v>
      </c>
      <c r="Z25" s="206"/>
      <c r="AA25" s="206">
        <f>SUM(W25:Y25)</f>
        <v>-9455337338</v>
      </c>
    </row>
    <row r="26" spans="1:27" ht="19.5" customHeight="1" x14ac:dyDescent="0.45">
      <c r="A26" s="215" t="s">
        <v>202</v>
      </c>
      <c r="B26" s="215"/>
      <c r="C26" s="247"/>
      <c r="D26" s="217"/>
      <c r="E26" s="247"/>
      <c r="F26" s="206"/>
      <c r="G26" s="247"/>
      <c r="H26" s="218"/>
      <c r="I26" s="247"/>
      <c r="J26" s="218"/>
      <c r="K26" s="247"/>
      <c r="L26" s="206"/>
      <c r="M26" s="206"/>
      <c r="N26" s="220"/>
      <c r="O26" s="247"/>
      <c r="P26" s="220"/>
      <c r="Q26" s="216"/>
      <c r="R26" s="220"/>
      <c r="S26" s="216"/>
      <c r="T26" s="220"/>
      <c r="U26" s="216"/>
      <c r="V26" s="220"/>
      <c r="W26" s="205"/>
      <c r="X26" s="220"/>
      <c r="Y26" s="216"/>
      <c r="Z26" s="220"/>
      <c r="AA26" s="206"/>
    </row>
    <row r="27" spans="1:27" ht="19.5" customHeight="1" x14ac:dyDescent="0.25">
      <c r="A27" s="222" t="s">
        <v>203</v>
      </c>
      <c r="B27" s="222"/>
      <c r="C27" s="211" t="s">
        <v>52</v>
      </c>
      <c r="D27" s="221"/>
      <c r="E27" s="211" t="s">
        <v>52</v>
      </c>
      <c r="F27" s="213"/>
      <c r="G27" s="211" t="s">
        <v>52</v>
      </c>
      <c r="H27" s="221"/>
      <c r="I27" s="211" t="s">
        <v>52</v>
      </c>
      <c r="J27" s="221"/>
      <c r="K27" s="279" t="s">
        <v>52</v>
      </c>
      <c r="L27" s="213"/>
      <c r="M27" s="211" t="s">
        <v>52</v>
      </c>
      <c r="N27" s="220"/>
      <c r="O27" s="211">
        <v>24856198552</v>
      </c>
      <c r="P27" s="220"/>
      <c r="Q27" s="223" t="s">
        <v>52</v>
      </c>
      <c r="R27" s="220"/>
      <c r="S27" s="223" t="s">
        <v>52</v>
      </c>
      <c r="T27" s="214"/>
      <c r="U27" s="211" t="s">
        <v>52</v>
      </c>
      <c r="V27" s="220"/>
      <c r="W27" s="214">
        <f>SUM(C27:U27)</f>
        <v>24856198552</v>
      </c>
      <c r="X27" s="220"/>
      <c r="Y27" s="214">
        <v>463075178</v>
      </c>
      <c r="Z27" s="220"/>
      <c r="AA27" s="206">
        <f>SUM(W27:Y27)</f>
        <v>25319273730</v>
      </c>
    </row>
    <row r="28" spans="1:27" ht="19.5" customHeight="1" x14ac:dyDescent="0.25">
      <c r="A28" s="222" t="s">
        <v>89</v>
      </c>
      <c r="B28" s="222"/>
      <c r="C28" s="223" t="s">
        <v>52</v>
      </c>
      <c r="D28" s="224"/>
      <c r="E28" s="223" t="s">
        <v>52</v>
      </c>
      <c r="F28" s="206"/>
      <c r="G28" s="223" t="s">
        <v>52</v>
      </c>
      <c r="H28" s="206"/>
      <c r="I28" s="223" t="s">
        <v>52</v>
      </c>
      <c r="J28" s="206"/>
      <c r="K28" s="279" t="s">
        <v>52</v>
      </c>
      <c r="L28" s="206"/>
      <c r="M28" s="225" t="s">
        <v>52</v>
      </c>
      <c r="N28" s="220"/>
      <c r="O28" s="288">
        <v>-323260997</v>
      </c>
      <c r="P28" s="220"/>
      <c r="Q28" s="226">
        <v>147378167</v>
      </c>
      <c r="R28" s="220"/>
      <c r="S28" s="226">
        <v>-120752573</v>
      </c>
      <c r="T28" s="220"/>
      <c r="U28" s="225">
        <v>-13254982</v>
      </c>
      <c r="V28" s="220"/>
      <c r="W28" s="226">
        <f>SUM(C28:U28)</f>
        <v>-309890385</v>
      </c>
      <c r="X28" s="220"/>
      <c r="Y28" s="226">
        <v>-3103890</v>
      </c>
      <c r="Z28" s="220"/>
      <c r="AA28" s="234">
        <f>SUM(W28:Y28)</f>
        <v>-312994275</v>
      </c>
    </row>
    <row r="29" spans="1:27" ht="19.5" customHeight="1" x14ac:dyDescent="0.25">
      <c r="A29" s="215" t="s">
        <v>204</v>
      </c>
      <c r="B29" s="215"/>
      <c r="C29" s="228" t="s">
        <v>52</v>
      </c>
      <c r="D29" s="235"/>
      <c r="E29" s="228" t="s">
        <v>52</v>
      </c>
      <c r="F29" s="205"/>
      <c r="G29" s="228" t="s">
        <v>52</v>
      </c>
      <c r="H29" s="236"/>
      <c r="I29" s="228" t="s">
        <v>52</v>
      </c>
      <c r="J29" s="236"/>
      <c r="K29" s="228" t="s">
        <v>52</v>
      </c>
      <c r="L29" s="205"/>
      <c r="M29" s="228" t="s">
        <v>52</v>
      </c>
      <c r="N29" s="205"/>
      <c r="O29" s="289">
        <f>SUM(O27:O28)</f>
        <v>24532937555</v>
      </c>
      <c r="P29" s="205"/>
      <c r="Q29" s="237">
        <f>SUM(Q27:Q28)</f>
        <v>147378167</v>
      </c>
      <c r="R29" s="205"/>
      <c r="S29" s="237">
        <f>SUM(S27:S28)</f>
        <v>-120752573</v>
      </c>
      <c r="T29" s="205"/>
      <c r="U29" s="237">
        <f>SUM(U27:U28)</f>
        <v>-13254982</v>
      </c>
      <c r="V29" s="205"/>
      <c r="W29" s="237">
        <f>SUM(W27:W28)</f>
        <v>24546308167</v>
      </c>
      <c r="X29" s="205"/>
      <c r="Y29" s="237">
        <f>SUM(Y27:Y28)</f>
        <v>459971288</v>
      </c>
      <c r="Z29" s="236"/>
      <c r="AA29" s="237">
        <f>SUM(AA27:AA28)</f>
        <v>25006279455</v>
      </c>
    </row>
    <row r="30" spans="1:27" ht="19.5" customHeight="1" thickBot="1" x14ac:dyDescent="0.3">
      <c r="A30" s="188" t="s">
        <v>167</v>
      </c>
      <c r="B30" s="188"/>
      <c r="C30" s="231">
        <f>SUM(C24,C29,C25)</f>
        <v>20400278730</v>
      </c>
      <c r="D30" s="232"/>
      <c r="E30" s="231">
        <f>SUM(E24,E29,E25)</f>
        <v>2456261491</v>
      </c>
      <c r="F30" s="232"/>
      <c r="G30" s="231">
        <f>SUM(G24,G29,G25)</f>
        <v>330835954</v>
      </c>
      <c r="H30" s="232"/>
      <c r="I30" s="231">
        <f>SUM(I24,I29,I25)</f>
        <v>-127795383</v>
      </c>
      <c r="J30" s="232"/>
      <c r="K30" s="231">
        <f>SUM(K24,K29,K25)</f>
        <v>2040027873</v>
      </c>
      <c r="L30" s="232"/>
      <c r="M30" s="231">
        <f>SUM(M24,M29,M25)</f>
        <v>244500000</v>
      </c>
      <c r="N30" s="232"/>
      <c r="O30" s="231">
        <f>SUM(O24,O29,O25)</f>
        <v>96975466730</v>
      </c>
      <c r="P30" s="232"/>
      <c r="Q30" s="231">
        <f>SUM(Q24,Q29,Q25)</f>
        <v>68909822</v>
      </c>
      <c r="R30" s="232"/>
      <c r="S30" s="231">
        <f>SUM(S24,S29,S25)</f>
        <v>-159142136</v>
      </c>
      <c r="T30" s="232"/>
      <c r="U30" s="231">
        <f>SUM(U24,U29,U25)</f>
        <v>-5866053</v>
      </c>
      <c r="V30" s="232"/>
      <c r="W30" s="231">
        <f>SUM(W24,W29,W25)</f>
        <v>122223477028</v>
      </c>
      <c r="X30" s="232"/>
      <c r="Y30" s="231">
        <f>SUM(Y24,Y29,Y25)</f>
        <v>4924769107</v>
      </c>
      <c r="Z30" s="232"/>
      <c r="AA30" s="231">
        <f>SUM(AA24,AA29,AA25)</f>
        <v>127148246135</v>
      </c>
    </row>
    <row r="31" spans="1:27" ht="19.5" customHeight="1" thickTop="1" x14ac:dyDescent="0.25"/>
    <row r="56" spans="4:6" ht="19.5" customHeight="1" x14ac:dyDescent="0.25">
      <c r="D56" s="190">
        <v>380261</v>
      </c>
      <c r="F56" s="190">
        <v>257679</v>
      </c>
    </row>
    <row r="60" spans="4:6" ht="19.5" customHeight="1" x14ac:dyDescent="0.25">
      <c r="F60" s="190">
        <v>91547011</v>
      </c>
    </row>
  </sheetData>
  <mergeCells count="7">
    <mergeCell ref="C12:AA12"/>
    <mergeCell ref="C5:AA5"/>
    <mergeCell ref="E6:F6"/>
    <mergeCell ref="G6:I6"/>
    <mergeCell ref="K6:O6"/>
    <mergeCell ref="Q6:U6"/>
    <mergeCell ref="Q7:U7"/>
  </mergeCells>
  <pageMargins left="0.55118110236220497" right="0.47244094488188998" top="0.47244094488188998" bottom="0.511811023622047" header="0.511811023622047" footer="0.511811023622047"/>
  <pageSetup paperSize="9" scale="50" firstPageNumber="10" fitToHeight="2" orientation="landscape" useFirstPageNumber="1" r:id="rId1"/>
  <headerFooter scaleWithDoc="0" alignWithMargins="0">
    <oddFooter>&amp;L&amp;8The accompanying notes are an integral part of these financial statements.
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view="pageBreakPreview" topLeftCell="A16" zoomScale="85" zoomScaleNormal="85" zoomScaleSheetLayoutView="85" workbookViewId="0">
      <selection activeCell="F27" sqref="F27"/>
    </sheetView>
  </sheetViews>
  <sheetFormatPr defaultColWidth="9.140625" defaultRowHeight="19.5" customHeight="1" x14ac:dyDescent="0.25"/>
  <cols>
    <col min="1" max="1" width="40.85546875" style="118" customWidth="1"/>
    <col min="2" max="2" width="7.7109375" style="129" customWidth="1"/>
    <col min="3" max="3" width="1.140625" style="128" customWidth="1"/>
    <col min="4" max="4" width="19.7109375" style="118" customWidth="1"/>
    <col min="5" max="5" width="1.140625" style="128" customWidth="1"/>
    <col min="6" max="6" width="19.7109375" style="118" customWidth="1"/>
    <col min="7" max="7" width="1.140625" style="128" customWidth="1"/>
    <col min="8" max="8" width="19.7109375" style="118" customWidth="1"/>
    <col min="9" max="9" width="1.140625" style="128" customWidth="1"/>
    <col min="10" max="10" width="19.7109375" style="118" customWidth="1"/>
    <col min="11" max="11" width="1.140625" style="128" customWidth="1"/>
    <col min="12" max="12" width="19.7109375" style="118" customWidth="1"/>
    <col min="13" max="13" width="1.140625" style="128" customWidth="1"/>
    <col min="14" max="14" width="19.7109375" style="123" customWidth="1"/>
    <col min="15" max="15" width="1.140625" style="128" customWidth="1"/>
    <col min="16" max="16" width="19.7109375" style="118" customWidth="1"/>
    <col min="17" max="16384" width="9.140625" style="118"/>
  </cols>
  <sheetData>
    <row r="1" spans="1:23" s="13" customFormat="1" ht="19.5" customHeight="1" x14ac:dyDescent="0.35">
      <c r="A1" s="96" t="s">
        <v>7</v>
      </c>
      <c r="B1" s="110"/>
      <c r="C1" s="95"/>
      <c r="E1" s="95"/>
      <c r="G1" s="95"/>
      <c r="I1" s="95"/>
      <c r="K1" s="95"/>
      <c r="M1" s="95"/>
      <c r="N1" s="18"/>
      <c r="O1" s="95"/>
      <c r="P1" s="18"/>
      <c r="T1" s="2"/>
      <c r="W1" s="111"/>
    </row>
    <row r="2" spans="1:23" s="114" customFormat="1" ht="19.5" customHeight="1" x14ac:dyDescent="0.25">
      <c r="A2" s="14" t="s">
        <v>205</v>
      </c>
      <c r="B2" s="112"/>
      <c r="C2" s="113"/>
      <c r="E2" s="113"/>
      <c r="G2" s="113"/>
      <c r="I2" s="113"/>
      <c r="K2" s="113"/>
      <c r="M2" s="113"/>
      <c r="N2" s="23"/>
      <c r="O2" s="113"/>
      <c r="T2" s="21"/>
      <c r="W2" s="115"/>
    </row>
    <row r="3" spans="1:23" s="13" customFormat="1" ht="19.5" customHeight="1" x14ac:dyDescent="0.25">
      <c r="A3" s="37"/>
      <c r="B3" s="29"/>
      <c r="C3" s="97"/>
      <c r="D3" s="18"/>
      <c r="E3" s="97"/>
      <c r="F3" s="18"/>
      <c r="G3" s="97"/>
      <c r="H3" s="18"/>
      <c r="I3" s="97"/>
      <c r="J3" s="18"/>
      <c r="K3" s="97"/>
      <c r="L3" s="18"/>
      <c r="M3" s="97"/>
      <c r="N3" s="18"/>
      <c r="O3" s="97"/>
      <c r="P3" s="18"/>
    </row>
    <row r="4" spans="1:23" s="13" customFormat="1" ht="19.5" customHeight="1" x14ac:dyDescent="0.25">
      <c r="A4" s="37"/>
      <c r="B4" s="29"/>
      <c r="C4" s="37"/>
      <c r="D4" s="311" t="s">
        <v>90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116"/>
      <c r="R4" s="116"/>
      <c r="S4" s="116"/>
      <c r="T4" s="116"/>
    </row>
    <row r="5" spans="1:23" s="13" customFormat="1" ht="14.45" customHeight="1" x14ac:dyDescent="0.25">
      <c r="A5" s="37"/>
      <c r="B5" s="29"/>
      <c r="C5" s="98"/>
      <c r="D5" s="98"/>
      <c r="E5" s="98"/>
      <c r="F5" s="312"/>
      <c r="G5" s="312"/>
      <c r="H5" s="314" t="s">
        <v>29</v>
      </c>
      <c r="I5" s="314"/>
      <c r="J5" s="314"/>
      <c r="K5" s="314"/>
      <c r="L5" s="314"/>
      <c r="M5" s="98"/>
      <c r="N5" s="281" t="s">
        <v>206</v>
      </c>
      <c r="O5" s="98"/>
      <c r="P5" s="98"/>
    </row>
    <row r="6" spans="1:23" s="13" customFormat="1" ht="14.45" customHeight="1" x14ac:dyDescent="0.25">
      <c r="A6" s="37"/>
      <c r="B6" s="29"/>
      <c r="C6" s="276"/>
      <c r="D6" s="276"/>
      <c r="E6" s="276"/>
      <c r="F6" s="276"/>
      <c r="G6" s="276"/>
      <c r="H6" s="314"/>
      <c r="I6" s="314"/>
      <c r="J6" s="314"/>
      <c r="K6" s="314"/>
      <c r="L6" s="314"/>
      <c r="M6" s="276"/>
      <c r="N6" s="281" t="s">
        <v>207</v>
      </c>
      <c r="O6" s="276"/>
      <c r="P6" s="276"/>
    </row>
    <row r="7" spans="1:23" s="13" customFormat="1" ht="15" x14ac:dyDescent="0.25">
      <c r="A7" s="37"/>
      <c r="B7" s="29"/>
      <c r="C7" s="276"/>
      <c r="D7" s="276"/>
      <c r="E7" s="276"/>
      <c r="F7" s="276"/>
      <c r="G7" s="276"/>
      <c r="H7" s="314"/>
      <c r="I7" s="314"/>
      <c r="J7" s="314"/>
      <c r="K7" s="314"/>
      <c r="L7" s="314"/>
      <c r="M7" s="276"/>
      <c r="N7" s="282" t="s">
        <v>30</v>
      </c>
      <c r="O7" s="276"/>
      <c r="P7" s="276"/>
    </row>
    <row r="8" spans="1:23" s="13" customFormat="1" ht="19.5" customHeight="1" x14ac:dyDescent="0.25">
      <c r="A8" s="37"/>
      <c r="B8" s="29"/>
      <c r="C8" s="98"/>
      <c r="D8" s="98"/>
      <c r="E8" s="98"/>
      <c r="F8" s="99"/>
      <c r="G8" s="99"/>
      <c r="H8" s="99"/>
      <c r="I8" s="99"/>
      <c r="J8" s="99"/>
      <c r="K8" s="99"/>
      <c r="L8" s="99"/>
      <c r="M8" s="99"/>
      <c r="N8" s="4" t="s">
        <v>80</v>
      </c>
      <c r="O8" s="98"/>
      <c r="P8" s="98"/>
    </row>
    <row r="9" spans="1:23" s="13" customFormat="1" ht="19.5" customHeight="1" x14ac:dyDescent="0.25">
      <c r="A9" s="37"/>
      <c r="B9" s="29"/>
      <c r="C9" s="98"/>
      <c r="D9" s="98" t="s">
        <v>35</v>
      </c>
      <c r="E9" s="98"/>
      <c r="F9" s="264" t="s">
        <v>163</v>
      </c>
      <c r="G9" s="98"/>
      <c r="H9" s="98"/>
      <c r="I9" s="98"/>
      <c r="J9" s="98"/>
      <c r="K9" s="98"/>
      <c r="L9" s="98"/>
      <c r="M9" s="98"/>
      <c r="N9" s="4" t="s">
        <v>82</v>
      </c>
      <c r="O9" s="98"/>
      <c r="P9" s="265" t="s">
        <v>31</v>
      </c>
    </row>
    <row r="10" spans="1:23" s="13" customFormat="1" ht="19.5" customHeight="1" x14ac:dyDescent="0.25">
      <c r="A10" s="37"/>
      <c r="B10" s="29"/>
      <c r="C10" s="98"/>
      <c r="D10" s="277" t="s">
        <v>201</v>
      </c>
      <c r="E10" s="98"/>
      <c r="F10" s="98" t="s">
        <v>65</v>
      </c>
      <c r="G10" s="98"/>
      <c r="H10" s="98" t="s">
        <v>67</v>
      </c>
      <c r="I10" s="98"/>
      <c r="J10" s="265" t="s">
        <v>37</v>
      </c>
      <c r="K10" s="98"/>
      <c r="L10" s="31"/>
      <c r="M10" s="98"/>
      <c r="N10" s="4" t="s">
        <v>84</v>
      </c>
      <c r="O10" s="98"/>
      <c r="P10" s="266" t="s">
        <v>168</v>
      </c>
    </row>
    <row r="11" spans="1:23" s="13" customFormat="1" ht="19.149999999999999" customHeight="1" x14ac:dyDescent="0.25">
      <c r="A11" s="37"/>
      <c r="B11" s="29" t="s">
        <v>32</v>
      </c>
      <c r="C11" s="98"/>
      <c r="D11" s="98" t="s">
        <v>36</v>
      </c>
      <c r="E11" s="98"/>
      <c r="F11" s="98" t="s">
        <v>66</v>
      </c>
      <c r="G11" s="98"/>
      <c r="H11" s="98" t="s">
        <v>68</v>
      </c>
      <c r="I11" s="98"/>
      <c r="J11" s="265" t="s">
        <v>164</v>
      </c>
      <c r="K11" s="98"/>
      <c r="L11" s="36" t="s">
        <v>70</v>
      </c>
      <c r="M11" s="98"/>
      <c r="N11" s="4" t="s">
        <v>87</v>
      </c>
      <c r="O11" s="98"/>
      <c r="P11" s="267" t="s">
        <v>30</v>
      </c>
    </row>
    <row r="12" spans="1:23" s="13" customFormat="1" ht="19.5" customHeight="1" x14ac:dyDescent="0.25">
      <c r="A12" s="37"/>
      <c r="B12" s="29"/>
      <c r="C12" s="37"/>
      <c r="D12" s="313" t="s">
        <v>53</v>
      </c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</row>
    <row r="13" spans="1:23" ht="19.5" customHeight="1" x14ac:dyDescent="0.25">
      <c r="A13" s="100" t="s">
        <v>130</v>
      </c>
      <c r="B13" s="101"/>
      <c r="C13" s="103"/>
      <c r="D13" s="103"/>
      <c r="E13" s="103"/>
      <c r="F13" s="103"/>
      <c r="G13" s="103"/>
      <c r="H13" s="103"/>
      <c r="I13" s="103"/>
      <c r="J13" s="103"/>
      <c r="K13" s="15"/>
      <c r="L13" s="124"/>
      <c r="M13" s="15"/>
      <c r="N13" s="103"/>
      <c r="O13" s="103"/>
      <c r="P13" s="125"/>
    </row>
    <row r="14" spans="1:23" ht="19.5" customHeight="1" x14ac:dyDescent="0.25">
      <c r="A14" s="104" t="s">
        <v>131</v>
      </c>
      <c r="B14" s="120"/>
      <c r="C14" s="24"/>
      <c r="D14" s="16">
        <v>20400278730</v>
      </c>
      <c r="E14" s="15"/>
      <c r="F14" s="16">
        <v>2456261491</v>
      </c>
      <c r="G14" s="15"/>
      <c r="H14" s="16">
        <v>2040027873</v>
      </c>
      <c r="I14" s="15"/>
      <c r="J14" s="16">
        <v>244500000</v>
      </c>
      <c r="K14" s="15"/>
      <c r="L14" s="16">
        <v>34915797048</v>
      </c>
      <c r="M14" s="15"/>
      <c r="N14" s="117">
        <v>-89418543</v>
      </c>
      <c r="O14" s="15"/>
      <c r="P14" s="16">
        <f>SUM(D14:N14)</f>
        <v>59967446599</v>
      </c>
    </row>
    <row r="15" spans="1:23" ht="19.5" customHeight="1" x14ac:dyDescent="0.25">
      <c r="A15" s="105" t="s">
        <v>88</v>
      </c>
      <c r="B15" s="27">
        <v>33</v>
      </c>
      <c r="C15" s="24"/>
      <c r="D15" s="107" t="s">
        <v>52</v>
      </c>
      <c r="E15" s="17"/>
      <c r="F15" s="107" t="s">
        <v>52</v>
      </c>
      <c r="G15" s="17"/>
      <c r="H15" s="107" t="s">
        <v>52</v>
      </c>
      <c r="I15" s="17"/>
      <c r="J15" s="107" t="s">
        <v>52</v>
      </c>
      <c r="K15" s="15"/>
      <c r="L15" s="119">
        <v>-6731160865</v>
      </c>
      <c r="M15" s="15"/>
      <c r="N15" s="107" t="s">
        <v>52</v>
      </c>
      <c r="O15" s="32"/>
      <c r="P15" s="185">
        <f>SUM(D15:N15)</f>
        <v>-6731160865</v>
      </c>
    </row>
    <row r="16" spans="1:23" ht="19.5" customHeight="1" x14ac:dyDescent="0.25">
      <c r="A16" s="11" t="s">
        <v>202</v>
      </c>
      <c r="B16" s="120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06"/>
      <c r="O16" s="24"/>
      <c r="P16" s="185"/>
    </row>
    <row r="17" spans="1:16" ht="19.5" customHeight="1" x14ac:dyDescent="0.25">
      <c r="A17" s="109" t="s">
        <v>203</v>
      </c>
      <c r="B17" s="27"/>
      <c r="C17" s="24"/>
      <c r="D17" s="107" t="s">
        <v>52</v>
      </c>
      <c r="E17" s="17"/>
      <c r="F17" s="107" t="s">
        <v>52</v>
      </c>
      <c r="G17" s="17"/>
      <c r="H17" s="107" t="s">
        <v>52</v>
      </c>
      <c r="I17" s="17"/>
      <c r="J17" s="107" t="s">
        <v>52</v>
      </c>
      <c r="K17" s="24"/>
      <c r="L17" s="108">
        <v>28503095131</v>
      </c>
      <c r="M17" s="24"/>
      <c r="N17" s="107" t="s">
        <v>52</v>
      </c>
      <c r="O17" s="32"/>
      <c r="P17" s="185">
        <f t="shared" ref="P17" si="0">SUM(D17:N17)</f>
        <v>28503095131</v>
      </c>
    </row>
    <row r="18" spans="1:16" ht="19.5" customHeight="1" x14ac:dyDescent="0.25">
      <c r="A18" s="209" t="s">
        <v>89</v>
      </c>
      <c r="B18" s="27"/>
      <c r="C18" s="24"/>
      <c r="D18" s="102" t="s">
        <v>52</v>
      </c>
      <c r="E18" s="24"/>
      <c r="F18" s="102" t="s">
        <v>52</v>
      </c>
      <c r="G18" s="24"/>
      <c r="H18" s="102" t="s">
        <v>52</v>
      </c>
      <c r="I18" s="24"/>
      <c r="J18" s="102" t="s">
        <v>52</v>
      </c>
      <c r="K18" s="24"/>
      <c r="L18" s="240">
        <v>0</v>
      </c>
      <c r="M18" s="24"/>
      <c r="N18" s="9">
        <v>10950198</v>
      </c>
      <c r="O18" s="24"/>
      <c r="P18" s="185">
        <f>SUM(D18:N18)</f>
        <v>10950198</v>
      </c>
    </row>
    <row r="19" spans="1:16" ht="19.5" customHeight="1" x14ac:dyDescent="0.25">
      <c r="A19" s="11" t="s">
        <v>204</v>
      </c>
      <c r="B19" s="120"/>
      <c r="C19" s="24"/>
      <c r="D19" s="126" t="s">
        <v>52</v>
      </c>
      <c r="E19" s="24"/>
      <c r="F19" s="126" t="s">
        <v>52</v>
      </c>
      <c r="G19" s="24"/>
      <c r="H19" s="126" t="s">
        <v>52</v>
      </c>
      <c r="I19" s="24"/>
      <c r="J19" s="126" t="s">
        <v>52</v>
      </c>
      <c r="K19" s="24"/>
      <c r="L19" s="122">
        <f>SUM(L17:L18)</f>
        <v>28503095131</v>
      </c>
      <c r="M19" s="24"/>
      <c r="N19" s="122">
        <f>SUM(N17:N18)</f>
        <v>10950198</v>
      </c>
      <c r="O19" s="24"/>
      <c r="P19" s="177">
        <f>SUM(P17:P18)</f>
        <v>28514045329</v>
      </c>
    </row>
    <row r="20" spans="1:16" ht="19.5" customHeight="1" thickBot="1" x14ac:dyDescent="0.3">
      <c r="A20" s="100" t="s">
        <v>132</v>
      </c>
      <c r="B20" s="121"/>
      <c r="C20" s="122">
        <f>SUM(C14,C19:C19)</f>
        <v>0</v>
      </c>
      <c r="D20" s="127">
        <f>SUM(D14,D15,D19)</f>
        <v>20400278730</v>
      </c>
      <c r="E20" s="122"/>
      <c r="F20" s="127">
        <f>SUM(F14,F15,F19)</f>
        <v>2456261491</v>
      </c>
      <c r="G20" s="122"/>
      <c r="H20" s="127">
        <f>SUM(H14,H15,H19)</f>
        <v>2040027873</v>
      </c>
      <c r="I20" s="122"/>
      <c r="J20" s="127">
        <f>SUM(J14,J15,J19)</f>
        <v>244500000</v>
      </c>
      <c r="K20" s="122"/>
      <c r="L20" s="127">
        <f>SUM(L14,L15,L19)</f>
        <v>56687731314</v>
      </c>
      <c r="M20" s="122"/>
      <c r="N20" s="127">
        <f>SUM(N14,N15,N19)</f>
        <v>-78468345</v>
      </c>
      <c r="O20" s="122"/>
      <c r="P20" s="127">
        <f>SUM(P14,P15,P19)</f>
        <v>81750331063</v>
      </c>
    </row>
    <row r="21" spans="1:16" ht="19.5" customHeight="1" thickTop="1" x14ac:dyDescent="0.25">
      <c r="A21" s="123"/>
      <c r="B21" s="27"/>
    </row>
    <row r="22" spans="1:16" ht="19.5" customHeight="1" x14ac:dyDescent="0.25">
      <c r="A22" s="100" t="s">
        <v>165</v>
      </c>
      <c r="B22" s="101"/>
      <c r="C22" s="103"/>
      <c r="D22" s="103"/>
      <c r="E22" s="103"/>
      <c r="F22" s="103"/>
      <c r="G22" s="103"/>
      <c r="H22" s="103"/>
      <c r="I22" s="103"/>
      <c r="J22" s="103"/>
      <c r="K22" s="15"/>
      <c r="L22" s="124"/>
      <c r="M22" s="15"/>
      <c r="N22" s="103"/>
      <c r="O22" s="103"/>
      <c r="P22" s="125"/>
    </row>
    <row r="23" spans="1:16" ht="19.5" customHeight="1" x14ac:dyDescent="0.25">
      <c r="A23" s="104" t="s">
        <v>166</v>
      </c>
      <c r="B23" s="120"/>
      <c r="C23" s="24"/>
      <c r="D23" s="16">
        <v>20400278730</v>
      </c>
      <c r="E23" s="15"/>
      <c r="F23" s="16">
        <v>2456261491</v>
      </c>
      <c r="G23" s="15"/>
      <c r="H23" s="16">
        <v>2040027873</v>
      </c>
      <c r="I23" s="15"/>
      <c r="J23" s="16">
        <v>244500000</v>
      </c>
      <c r="K23" s="15"/>
      <c r="L23" s="16">
        <v>56687731314</v>
      </c>
      <c r="M23" s="15"/>
      <c r="N23" s="117">
        <v>-78468345</v>
      </c>
      <c r="O23" s="15"/>
      <c r="P23" s="16">
        <f>SUM(D23:N23)</f>
        <v>81750331063</v>
      </c>
    </row>
    <row r="24" spans="1:16" ht="19.5" customHeight="1" x14ac:dyDescent="0.25">
      <c r="A24" s="105" t="s">
        <v>88</v>
      </c>
      <c r="B24" s="27">
        <v>33</v>
      </c>
      <c r="C24" s="24"/>
      <c r="D24" s="107" t="s">
        <v>52</v>
      </c>
      <c r="E24" s="17"/>
      <c r="F24" s="107" t="s">
        <v>52</v>
      </c>
      <c r="G24" s="17"/>
      <c r="H24" s="107" t="s">
        <v>52</v>
      </c>
      <c r="I24" s="17"/>
      <c r="J24" s="107" t="s">
        <v>52</v>
      </c>
      <c r="K24" s="15"/>
      <c r="L24" s="119">
        <v>-9179406329</v>
      </c>
      <c r="M24" s="15"/>
      <c r="N24" s="107" t="s">
        <v>52</v>
      </c>
      <c r="O24" s="32"/>
      <c r="P24" s="185">
        <f>SUM(D24:N24)</f>
        <v>-9179406329</v>
      </c>
    </row>
    <row r="25" spans="1:16" ht="19.5" customHeight="1" x14ac:dyDescent="0.25">
      <c r="A25" s="11" t="s">
        <v>202</v>
      </c>
      <c r="B25" s="120"/>
      <c r="C25" s="24"/>
      <c r="D25" s="24"/>
      <c r="E25" s="24"/>
      <c r="F25" s="24"/>
      <c r="G25" s="24"/>
      <c r="H25" s="24"/>
      <c r="I25" s="24"/>
      <c r="J25" s="24"/>
      <c r="K25" s="24"/>
      <c r="L25" s="119"/>
      <c r="M25" s="24"/>
      <c r="N25" s="106"/>
      <c r="O25" s="24"/>
      <c r="P25" s="185"/>
    </row>
    <row r="26" spans="1:16" ht="19.5" customHeight="1" x14ac:dyDescent="0.25">
      <c r="A26" s="109" t="s">
        <v>203</v>
      </c>
      <c r="B26" s="27"/>
      <c r="C26" s="24"/>
      <c r="D26" s="107" t="s">
        <v>52</v>
      </c>
      <c r="E26" s="17"/>
      <c r="F26" s="107" t="s">
        <v>52</v>
      </c>
      <c r="G26" s="17"/>
      <c r="H26" s="107" t="s">
        <v>52</v>
      </c>
      <c r="I26" s="17"/>
      <c r="J26" s="107" t="s">
        <v>52</v>
      </c>
      <c r="K26" s="24"/>
      <c r="L26" s="119">
        <v>28739638578</v>
      </c>
      <c r="M26" s="24"/>
      <c r="N26" s="107" t="s">
        <v>52</v>
      </c>
      <c r="O26" s="32"/>
      <c r="P26" s="185">
        <f t="shared" ref="P26" si="1">SUM(D26:N26)</f>
        <v>28739638578</v>
      </c>
    </row>
    <row r="27" spans="1:16" ht="19.5" customHeight="1" x14ac:dyDescent="0.25">
      <c r="A27" s="109" t="s">
        <v>89</v>
      </c>
      <c r="B27" s="27"/>
      <c r="C27" s="24"/>
      <c r="D27" s="102" t="s">
        <v>52</v>
      </c>
      <c r="E27" s="24"/>
      <c r="F27" s="102" t="s">
        <v>52</v>
      </c>
      <c r="G27" s="24"/>
      <c r="H27" s="102" t="s">
        <v>52</v>
      </c>
      <c r="I27" s="24"/>
      <c r="J27" s="102" t="s">
        <v>52</v>
      </c>
      <c r="K27" s="24"/>
      <c r="L27" s="240">
        <v>-291993637</v>
      </c>
      <c r="M27" s="24"/>
      <c r="N27" s="9">
        <v>147378167</v>
      </c>
      <c r="O27" s="24"/>
      <c r="P27" s="270">
        <f>SUM(D27:N27)</f>
        <v>-144615470</v>
      </c>
    </row>
    <row r="28" spans="1:16" ht="19.5" customHeight="1" x14ac:dyDescent="0.25">
      <c r="A28" s="11" t="s">
        <v>204</v>
      </c>
      <c r="B28" s="120"/>
      <c r="C28" s="24"/>
      <c r="D28" s="126" t="s">
        <v>52</v>
      </c>
      <c r="E28" s="24"/>
      <c r="F28" s="126" t="s">
        <v>52</v>
      </c>
      <c r="G28" s="24"/>
      <c r="H28" s="126" t="s">
        <v>52</v>
      </c>
      <c r="I28" s="24"/>
      <c r="J28" s="126" t="s">
        <v>52</v>
      </c>
      <c r="K28" s="24"/>
      <c r="L28" s="122">
        <f>SUM(L26:L27)</f>
        <v>28447644941</v>
      </c>
      <c r="M28" s="24"/>
      <c r="N28" s="122">
        <f>SUM(N26:N27)</f>
        <v>147378167</v>
      </c>
      <c r="O28" s="24"/>
      <c r="P28" s="185">
        <f>SUM(P26:P27)</f>
        <v>28595023108</v>
      </c>
    </row>
    <row r="29" spans="1:16" ht="19.5" customHeight="1" thickBot="1" x14ac:dyDescent="0.3">
      <c r="A29" s="100" t="s">
        <v>167</v>
      </c>
      <c r="B29" s="121"/>
      <c r="C29" s="122">
        <f>SUM(C23,C28:C28)</f>
        <v>0</v>
      </c>
      <c r="D29" s="127">
        <f>SUM(D23,D24,D28)</f>
        <v>20400278730</v>
      </c>
      <c r="E29" s="122"/>
      <c r="F29" s="127">
        <f>SUM(F23,F24,F28)</f>
        <v>2456261491</v>
      </c>
      <c r="G29" s="122"/>
      <c r="H29" s="127">
        <f>SUM(H23,H24,H28)</f>
        <v>2040027873</v>
      </c>
      <c r="I29" s="122"/>
      <c r="J29" s="127">
        <f>SUM(J23,J24,J28)</f>
        <v>244500000</v>
      </c>
      <c r="K29" s="122"/>
      <c r="L29" s="127">
        <f>SUM(L23,L24,L28)</f>
        <v>75955969926</v>
      </c>
      <c r="M29" s="122"/>
      <c r="N29" s="127">
        <f>SUM(N23,N24,N28)</f>
        <v>68909822</v>
      </c>
      <c r="O29" s="122"/>
      <c r="P29" s="127">
        <f>SUM(P23,P24,P28)</f>
        <v>101165947842</v>
      </c>
    </row>
    <row r="30" spans="1:16" ht="19.5" customHeight="1" thickTop="1" x14ac:dyDescent="0.25"/>
    <row r="32" spans="1:16" ht="19.5" customHeight="1" x14ac:dyDescent="0.25">
      <c r="A32" s="245"/>
    </row>
    <row r="35" spans="1:1" ht="19.5" customHeight="1" x14ac:dyDescent="0.25">
      <c r="A35" s="245"/>
    </row>
    <row r="37" spans="1:1" ht="19.5" customHeight="1" x14ac:dyDescent="0.25">
      <c r="A37" s="245"/>
    </row>
    <row r="65" spans="3:3" ht="19.5" customHeight="1" x14ac:dyDescent="0.25">
      <c r="C65" s="243"/>
    </row>
  </sheetData>
  <mergeCells count="4">
    <mergeCell ref="D4:P4"/>
    <mergeCell ref="F5:G5"/>
    <mergeCell ref="D12:P12"/>
    <mergeCell ref="H5:L7"/>
  </mergeCells>
  <phoneticPr fontId="8" type="noConversion"/>
  <pageMargins left="0.70866141732283505" right="0.511811023622047" top="0.47244094488188998" bottom="0.511811023622047" header="0.511811023622047" footer="0.511811023622047"/>
  <pageSetup paperSize="9" scale="69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topLeftCell="A76" zoomScale="90" zoomScaleNormal="85" zoomScaleSheetLayoutView="90" workbookViewId="0">
      <selection activeCell="A87" sqref="A87"/>
    </sheetView>
  </sheetViews>
  <sheetFormatPr defaultColWidth="9.140625" defaultRowHeight="20.25" customHeight="1" x14ac:dyDescent="0.25"/>
  <cols>
    <col min="1" max="1" width="45.7109375" style="26" customWidth="1"/>
    <col min="2" max="2" width="9.5703125" style="26" bestFit="1" customWidth="1"/>
    <col min="3" max="3" width="19.140625" style="26" customWidth="1"/>
    <col min="4" max="4" width="1.140625" style="26" customWidth="1"/>
    <col min="5" max="5" width="19.140625" style="26" customWidth="1"/>
    <col min="6" max="6" width="1.140625" style="26" customWidth="1"/>
    <col min="7" max="7" width="19.140625" style="26" customWidth="1"/>
    <col min="8" max="8" width="1.28515625" style="26" customWidth="1"/>
    <col min="9" max="9" width="19.140625" style="26" customWidth="1"/>
    <col min="10" max="10" width="9.140625" style="26"/>
    <col min="11" max="11" width="15.85546875" style="26" bestFit="1" customWidth="1"/>
    <col min="12" max="16384" width="9.140625" style="26"/>
  </cols>
  <sheetData>
    <row r="1" spans="1:9" ht="20.25" customHeight="1" x14ac:dyDescent="0.3">
      <c r="A1" s="152" t="s">
        <v>7</v>
      </c>
      <c r="B1" s="2"/>
      <c r="C1" s="2"/>
      <c r="D1" s="2"/>
      <c r="E1" s="2"/>
      <c r="F1" s="2"/>
      <c r="G1" s="2"/>
      <c r="H1" s="2"/>
      <c r="I1" s="2"/>
    </row>
    <row r="2" spans="1:9" ht="20.25" customHeight="1" x14ac:dyDescent="0.25">
      <c r="A2" s="20" t="s">
        <v>115</v>
      </c>
      <c r="B2" s="21"/>
      <c r="C2" s="21"/>
      <c r="D2" s="21"/>
      <c r="E2" s="21"/>
      <c r="F2" s="21"/>
      <c r="G2" s="2"/>
      <c r="H2" s="2"/>
      <c r="I2" s="2"/>
    </row>
    <row r="3" spans="1:9" ht="20.25" customHeight="1" x14ac:dyDescent="0.25">
      <c r="A3" s="11"/>
      <c r="B3" s="12"/>
      <c r="C3" s="2"/>
      <c r="D3" s="2"/>
      <c r="E3" s="2"/>
      <c r="F3" s="2"/>
      <c r="G3" s="2"/>
      <c r="H3" s="2"/>
      <c r="I3" s="2"/>
    </row>
    <row r="4" spans="1:9" s="131" customFormat="1" ht="20.25" customHeight="1" x14ac:dyDescent="0.25">
      <c r="A4" s="130"/>
      <c r="B4" s="52"/>
      <c r="C4" s="296" t="s">
        <v>3</v>
      </c>
      <c r="D4" s="296"/>
      <c r="E4" s="296"/>
      <c r="F4" s="153"/>
      <c r="G4" s="299" t="s">
        <v>39</v>
      </c>
      <c r="H4" s="299"/>
      <c r="I4" s="299"/>
    </row>
    <row r="5" spans="1:9" s="131" customFormat="1" ht="20.25" customHeight="1" x14ac:dyDescent="0.25">
      <c r="A5" s="130"/>
      <c r="B5" s="52"/>
      <c r="C5" s="297" t="s">
        <v>38</v>
      </c>
      <c r="D5" s="297"/>
      <c r="E5" s="297"/>
      <c r="F5" s="154"/>
      <c r="G5" s="297" t="s">
        <v>38</v>
      </c>
      <c r="H5" s="297"/>
      <c r="I5" s="297"/>
    </row>
    <row r="6" spans="1:9" s="131" customFormat="1" ht="20.25" customHeight="1" x14ac:dyDescent="0.25">
      <c r="A6" s="130"/>
      <c r="B6" s="52"/>
      <c r="C6" s="303" t="s">
        <v>98</v>
      </c>
      <c r="D6" s="303"/>
      <c r="E6" s="303"/>
      <c r="F6" s="155"/>
      <c r="G6" s="303" t="s">
        <v>97</v>
      </c>
      <c r="H6" s="303"/>
      <c r="I6" s="303"/>
    </row>
    <row r="7" spans="1:9" s="131" customFormat="1" ht="20.25" customHeight="1" x14ac:dyDescent="0.25">
      <c r="A7" s="130"/>
      <c r="B7" s="52"/>
      <c r="C7" s="300" t="s">
        <v>95</v>
      </c>
      <c r="D7" s="300"/>
      <c r="E7" s="300"/>
      <c r="F7" s="155"/>
      <c r="G7" s="300" t="s">
        <v>95</v>
      </c>
      <c r="H7" s="300"/>
      <c r="I7" s="300"/>
    </row>
    <row r="8" spans="1:9" s="131" customFormat="1" ht="20.25" customHeight="1" x14ac:dyDescent="0.25">
      <c r="A8" s="93"/>
      <c r="B8" s="157" t="s">
        <v>32</v>
      </c>
      <c r="C8" s="54">
        <v>2017</v>
      </c>
      <c r="D8" s="156"/>
      <c r="E8" s="54">
        <v>2016</v>
      </c>
      <c r="F8" s="156"/>
      <c r="G8" s="54">
        <v>2017</v>
      </c>
      <c r="H8" s="156"/>
      <c r="I8" s="54">
        <v>2016</v>
      </c>
    </row>
    <row r="9" spans="1:9" s="131" customFormat="1" ht="20.25" customHeight="1" x14ac:dyDescent="0.25">
      <c r="A9" s="93"/>
      <c r="B9" s="158"/>
      <c r="C9" s="315" t="s">
        <v>53</v>
      </c>
      <c r="D9" s="315"/>
      <c r="E9" s="315"/>
      <c r="F9" s="315"/>
      <c r="G9" s="315"/>
      <c r="H9" s="315"/>
      <c r="I9" s="315"/>
    </row>
    <row r="10" spans="1:9" s="131" customFormat="1" ht="20.25" customHeight="1" x14ac:dyDescent="0.25">
      <c r="A10" s="132" t="s">
        <v>22</v>
      </c>
      <c r="B10" s="57"/>
      <c r="C10" s="133"/>
      <c r="D10" s="133"/>
      <c r="E10" s="133"/>
      <c r="F10" s="133"/>
      <c r="G10" s="133"/>
      <c r="H10" s="133"/>
      <c r="I10" s="133"/>
    </row>
    <row r="11" spans="1:9" s="131" customFormat="1" ht="20.25" customHeight="1" x14ac:dyDescent="0.25">
      <c r="A11" s="134" t="s">
        <v>197</v>
      </c>
      <c r="B11" s="57"/>
      <c r="C11" s="133">
        <v>25319273730</v>
      </c>
      <c r="D11" s="133"/>
      <c r="E11" s="133">
        <v>21586937704</v>
      </c>
      <c r="F11" s="133"/>
      <c r="G11" s="133">
        <v>28739638578</v>
      </c>
      <c r="H11" s="133"/>
      <c r="I11" s="133">
        <v>28503095131</v>
      </c>
    </row>
    <row r="12" spans="1:9" s="131" customFormat="1" ht="20.25" customHeight="1" x14ac:dyDescent="0.25">
      <c r="A12" s="80" t="s">
        <v>223</v>
      </c>
      <c r="B12" s="57"/>
      <c r="C12" s="133"/>
      <c r="D12" s="133"/>
      <c r="E12" s="133"/>
      <c r="F12" s="133"/>
      <c r="G12" s="133"/>
      <c r="H12" s="133"/>
      <c r="I12" s="133"/>
    </row>
    <row r="13" spans="1:9" s="131" customFormat="1" ht="20.25" customHeight="1" x14ac:dyDescent="0.25">
      <c r="A13" s="80" t="s">
        <v>224</v>
      </c>
      <c r="B13" s="57"/>
      <c r="C13" s="133"/>
      <c r="D13" s="133"/>
      <c r="E13" s="133"/>
      <c r="F13" s="133"/>
      <c r="G13" s="133"/>
      <c r="H13" s="133"/>
      <c r="I13" s="133"/>
    </row>
    <row r="14" spans="1:9" s="131" customFormat="1" ht="20.25" customHeight="1" x14ac:dyDescent="0.25">
      <c r="A14" s="187" t="s">
        <v>227</v>
      </c>
      <c r="B14" s="57"/>
      <c r="C14" s="133"/>
      <c r="D14" s="133"/>
      <c r="E14" s="133"/>
      <c r="F14" s="133"/>
      <c r="G14" s="133"/>
      <c r="H14" s="133"/>
      <c r="I14" s="133"/>
    </row>
    <row r="15" spans="1:9" s="131" customFormat="1" ht="20.25" customHeight="1" x14ac:dyDescent="0.25">
      <c r="A15" s="34" t="s">
        <v>138</v>
      </c>
      <c r="B15" s="57"/>
      <c r="C15" s="61">
        <v>-93066711</v>
      </c>
      <c r="D15" s="61"/>
      <c r="E15" s="61">
        <v>-1052609007</v>
      </c>
      <c r="F15" s="61"/>
      <c r="G15" s="61">
        <v>-72798534</v>
      </c>
      <c r="H15" s="61"/>
      <c r="I15" s="61">
        <v>-1040788174</v>
      </c>
    </row>
    <row r="16" spans="1:9" s="131" customFormat="1" ht="20.25" customHeight="1" x14ac:dyDescent="0.25">
      <c r="A16" s="49" t="s">
        <v>44</v>
      </c>
      <c r="B16" s="57">
        <v>28</v>
      </c>
      <c r="C16" s="133">
        <v>7641956999</v>
      </c>
      <c r="D16" s="133"/>
      <c r="E16" s="133">
        <v>7761793520</v>
      </c>
      <c r="F16" s="133"/>
      <c r="G16" s="133">
        <v>3956228840</v>
      </c>
      <c r="H16" s="133"/>
      <c r="I16" s="133">
        <v>4373672953</v>
      </c>
    </row>
    <row r="17" spans="1:9" s="131" customFormat="1" ht="20.25" customHeight="1" x14ac:dyDescent="0.25">
      <c r="A17" s="35" t="s">
        <v>64</v>
      </c>
      <c r="B17" s="57">
        <v>29</v>
      </c>
      <c r="C17" s="133">
        <v>3285063447</v>
      </c>
      <c r="D17" s="133"/>
      <c r="E17" s="133">
        <v>3460705140</v>
      </c>
      <c r="F17" s="133"/>
      <c r="G17" s="133">
        <v>2863593581</v>
      </c>
      <c r="H17" s="133"/>
      <c r="I17" s="133">
        <v>3133580838</v>
      </c>
    </row>
    <row r="18" spans="1:9" s="131" customFormat="1" ht="20.25" customHeight="1" x14ac:dyDescent="0.25">
      <c r="A18" s="285" t="s">
        <v>225</v>
      </c>
      <c r="C18" s="61">
        <v>-2335144065</v>
      </c>
      <c r="D18" s="61"/>
      <c r="E18" s="61">
        <v>-97403092</v>
      </c>
      <c r="F18" s="61"/>
      <c r="G18" s="61">
        <v>-2013562075</v>
      </c>
      <c r="H18" s="61"/>
      <c r="I18" s="61">
        <v>-218926173</v>
      </c>
    </row>
    <row r="19" spans="1:9" s="131" customFormat="1" ht="20.25" customHeight="1" x14ac:dyDescent="0.25">
      <c r="A19" s="33" t="s">
        <v>226</v>
      </c>
      <c r="B19" s="268">
        <v>12</v>
      </c>
      <c r="C19" s="61">
        <v>-1196663512</v>
      </c>
      <c r="D19" s="133"/>
      <c r="E19" s="61">
        <v>-929669665</v>
      </c>
      <c r="F19" s="133"/>
      <c r="G19" s="182" t="s">
        <v>52</v>
      </c>
      <c r="H19" s="133"/>
      <c r="I19" s="182" t="s">
        <v>52</v>
      </c>
    </row>
    <row r="20" spans="1:9" s="131" customFormat="1" ht="20.25" customHeight="1" x14ac:dyDescent="0.25">
      <c r="A20" s="49" t="s">
        <v>47</v>
      </c>
      <c r="B20" s="268">
        <v>4</v>
      </c>
      <c r="C20" s="61">
        <v>-157889657</v>
      </c>
      <c r="D20" s="136"/>
      <c r="E20" s="61">
        <v>-247336954</v>
      </c>
      <c r="F20" s="136"/>
      <c r="G20" s="61">
        <v>-11125418007</v>
      </c>
      <c r="H20" s="61"/>
      <c r="I20" s="61">
        <v>-14475224501</v>
      </c>
    </row>
    <row r="21" spans="1:9" s="131" customFormat="1" ht="20.25" customHeight="1" x14ac:dyDescent="0.25">
      <c r="A21" s="34" t="s">
        <v>228</v>
      </c>
      <c r="B21" s="57"/>
      <c r="C21" s="61"/>
      <c r="D21" s="136"/>
      <c r="E21" s="182"/>
      <c r="F21" s="136"/>
      <c r="G21" s="61"/>
      <c r="H21" s="61"/>
      <c r="I21" s="61"/>
    </row>
    <row r="22" spans="1:9" s="131" customFormat="1" ht="20.25" customHeight="1" x14ac:dyDescent="0.25">
      <c r="A22" s="34" t="s">
        <v>172</v>
      </c>
      <c r="B22" s="57">
        <v>14</v>
      </c>
      <c r="C22" s="61">
        <v>546355384</v>
      </c>
      <c r="D22" s="136"/>
      <c r="E22" s="182">
        <v>-1405620</v>
      </c>
      <c r="F22" s="136"/>
      <c r="G22" s="182" t="s">
        <v>52</v>
      </c>
      <c r="H22" s="61"/>
      <c r="I22" s="182" t="s">
        <v>52</v>
      </c>
    </row>
    <row r="23" spans="1:9" s="131" customFormat="1" ht="20.25" customHeight="1" x14ac:dyDescent="0.25">
      <c r="A23" s="49" t="s">
        <v>173</v>
      </c>
      <c r="B23" s="57"/>
      <c r="C23" s="182" t="s">
        <v>52</v>
      </c>
      <c r="D23" s="136"/>
      <c r="E23" s="182">
        <v>28472981</v>
      </c>
      <c r="F23" s="136"/>
      <c r="G23" s="182" t="s">
        <v>52</v>
      </c>
      <c r="H23" s="61"/>
      <c r="I23" s="182" t="s">
        <v>52</v>
      </c>
    </row>
    <row r="24" spans="1:9" s="131" customFormat="1" ht="20.25" customHeight="1" x14ac:dyDescent="0.25">
      <c r="A24" s="49" t="s">
        <v>234</v>
      </c>
      <c r="B24" s="57"/>
      <c r="C24" s="61">
        <v>33223606</v>
      </c>
      <c r="D24" s="136"/>
      <c r="E24" s="182" t="s">
        <v>52</v>
      </c>
      <c r="F24" s="136"/>
      <c r="G24" s="61">
        <v>71850322</v>
      </c>
      <c r="H24" s="61"/>
      <c r="I24" s="182" t="s">
        <v>52</v>
      </c>
    </row>
    <row r="25" spans="1:9" s="131" customFormat="1" ht="20.25" customHeight="1" x14ac:dyDescent="0.25">
      <c r="A25" s="34" t="s">
        <v>238</v>
      </c>
      <c r="B25" s="57"/>
    </row>
    <row r="26" spans="1:9" s="131" customFormat="1" ht="20.25" customHeight="1" x14ac:dyDescent="0.25">
      <c r="A26" s="34" t="s">
        <v>172</v>
      </c>
      <c r="B26" s="57"/>
      <c r="C26" s="61">
        <v>20392717</v>
      </c>
      <c r="D26" s="136"/>
      <c r="E26" s="182">
        <v>52536630</v>
      </c>
      <c r="F26" s="136"/>
      <c r="G26" s="61">
        <v>27991</v>
      </c>
      <c r="H26" s="61"/>
      <c r="I26" s="61">
        <v>-1078</v>
      </c>
    </row>
    <row r="27" spans="1:9" s="131" customFormat="1" ht="20.25" customHeight="1" x14ac:dyDescent="0.25">
      <c r="A27" s="35" t="s">
        <v>180</v>
      </c>
      <c r="B27" s="57"/>
      <c r="C27" s="61">
        <v>-24475755</v>
      </c>
      <c r="D27" s="136"/>
      <c r="E27" s="61">
        <v>-25834791</v>
      </c>
      <c r="F27" s="136"/>
      <c r="G27" s="61">
        <v>-143187307</v>
      </c>
      <c r="H27" s="61"/>
      <c r="I27" s="61">
        <v>-140107684</v>
      </c>
    </row>
    <row r="28" spans="1:9" s="131" customFormat="1" ht="20.25" customHeight="1" x14ac:dyDescent="0.25">
      <c r="A28" s="34" t="s">
        <v>134</v>
      </c>
      <c r="B28" s="57">
        <v>30</v>
      </c>
      <c r="C28" s="61">
        <v>5529487003</v>
      </c>
      <c r="D28" s="136"/>
      <c r="E28" s="61">
        <v>2295464004</v>
      </c>
      <c r="F28" s="136"/>
      <c r="G28" s="61">
        <v>4253115118</v>
      </c>
      <c r="H28" s="61"/>
      <c r="I28" s="61">
        <v>1221333598</v>
      </c>
    </row>
    <row r="29" spans="1:9" s="131" customFormat="1" ht="20.25" customHeight="1" x14ac:dyDescent="0.25">
      <c r="A29" s="244"/>
      <c r="B29" s="57"/>
      <c r="C29" s="290">
        <f>SUM(C11:C28)</f>
        <v>38568513186</v>
      </c>
      <c r="D29" s="133"/>
      <c r="E29" s="137">
        <f>SUM(E11:E28)</f>
        <v>32831650850</v>
      </c>
      <c r="F29" s="133"/>
      <c r="G29" s="290">
        <f>SUM(G11:G28)</f>
        <v>26529488507</v>
      </c>
      <c r="H29" s="133"/>
      <c r="I29" s="137">
        <f>SUM(I11:I28)</f>
        <v>21356634910</v>
      </c>
    </row>
    <row r="30" spans="1:9" s="131" customFormat="1" ht="20.25" customHeight="1" x14ac:dyDescent="0.25">
      <c r="A30" s="80" t="s">
        <v>23</v>
      </c>
      <c r="B30" s="57"/>
      <c r="C30" s="138"/>
      <c r="D30" s="138"/>
      <c r="E30" s="138"/>
      <c r="F30" s="138"/>
      <c r="G30" s="138"/>
      <c r="H30" s="138"/>
      <c r="I30" s="138"/>
    </row>
    <row r="31" spans="1:9" s="131" customFormat="1" ht="20.25" customHeight="1" x14ac:dyDescent="0.25">
      <c r="A31" s="49" t="s">
        <v>24</v>
      </c>
      <c r="B31" s="57"/>
      <c r="C31" s="61">
        <v>-2791694120</v>
      </c>
      <c r="D31" s="61"/>
      <c r="E31" s="61">
        <v>-5370916668</v>
      </c>
      <c r="F31" s="61"/>
      <c r="G31" s="61">
        <v>-3396869165</v>
      </c>
      <c r="H31" s="61"/>
      <c r="I31" s="61">
        <v>-6911018387</v>
      </c>
    </row>
    <row r="32" spans="1:9" s="131" customFormat="1" ht="20.25" customHeight="1" x14ac:dyDescent="0.25">
      <c r="A32" s="246" t="s">
        <v>125</v>
      </c>
      <c r="B32" s="57"/>
      <c r="C32" s="61">
        <v>-1389182919</v>
      </c>
      <c r="D32" s="61"/>
      <c r="E32" s="61">
        <v>971492580</v>
      </c>
      <c r="F32" s="61"/>
      <c r="G32" s="61">
        <v>-1295902910</v>
      </c>
      <c r="H32" s="61"/>
      <c r="I32" s="61">
        <v>786385785</v>
      </c>
    </row>
    <row r="33" spans="1:9" s="131" customFormat="1" ht="20.25" customHeight="1" x14ac:dyDescent="0.25">
      <c r="A33" s="131" t="s">
        <v>25</v>
      </c>
      <c r="B33" s="57"/>
      <c r="C33" s="61">
        <v>441048195</v>
      </c>
      <c r="D33" s="61"/>
      <c r="E33" s="61">
        <v>-13237297570</v>
      </c>
      <c r="F33" s="61"/>
      <c r="G33" s="61">
        <v>974328151</v>
      </c>
      <c r="H33" s="61"/>
      <c r="I33" s="61">
        <v>-11897584487</v>
      </c>
    </row>
    <row r="34" spans="1:9" s="131" customFormat="1" ht="20.25" customHeight="1" x14ac:dyDescent="0.25">
      <c r="A34" s="49" t="s">
        <v>124</v>
      </c>
      <c r="B34" s="57"/>
      <c r="C34" s="61">
        <v>190443380</v>
      </c>
      <c r="D34" s="61"/>
      <c r="E34" s="61">
        <v>40513080</v>
      </c>
      <c r="F34" s="61"/>
      <c r="G34" s="61">
        <v>41899088</v>
      </c>
      <c r="H34" s="61"/>
      <c r="I34" s="61">
        <v>198847666</v>
      </c>
    </row>
    <row r="35" spans="1:9" s="131" customFormat="1" ht="20.25" customHeight="1" x14ac:dyDescent="0.25">
      <c r="A35" s="49" t="s">
        <v>26</v>
      </c>
      <c r="B35" s="57"/>
      <c r="C35" s="61">
        <v>-157942426</v>
      </c>
      <c r="D35" s="61"/>
      <c r="E35" s="61">
        <v>145829924</v>
      </c>
      <c r="F35" s="61"/>
      <c r="G35" s="61">
        <v>42690633</v>
      </c>
      <c r="H35" s="61"/>
      <c r="I35" s="61">
        <v>-105199815</v>
      </c>
    </row>
    <row r="36" spans="1:9" s="131" customFormat="1" ht="20.25" customHeight="1" x14ac:dyDescent="0.25">
      <c r="A36" s="49" t="s">
        <v>16</v>
      </c>
      <c r="B36" s="57"/>
      <c r="C36" s="61">
        <v>-927669858</v>
      </c>
      <c r="D36" s="61"/>
      <c r="E36" s="61">
        <v>7846884729</v>
      </c>
      <c r="F36" s="61"/>
      <c r="G36" s="61">
        <v>-1498321028</v>
      </c>
      <c r="H36" s="61"/>
      <c r="I36" s="61">
        <v>9221945029</v>
      </c>
    </row>
    <row r="37" spans="1:9" s="131" customFormat="1" ht="20.25" customHeight="1" x14ac:dyDescent="0.25">
      <c r="A37" s="49" t="s">
        <v>96</v>
      </c>
      <c r="B37" s="57"/>
      <c r="C37" s="61">
        <v>671588852</v>
      </c>
      <c r="D37" s="61"/>
      <c r="E37" s="61">
        <v>92916646</v>
      </c>
      <c r="F37" s="61"/>
      <c r="G37" s="61">
        <v>357425364</v>
      </c>
      <c r="H37" s="61"/>
      <c r="I37" s="61">
        <v>187512485</v>
      </c>
    </row>
    <row r="38" spans="1:9" s="131" customFormat="1" ht="20.25" customHeight="1" x14ac:dyDescent="0.25">
      <c r="A38" s="49" t="s">
        <v>48</v>
      </c>
      <c r="B38" s="57"/>
      <c r="C38" s="61">
        <v>3335282422</v>
      </c>
      <c r="D38" s="61"/>
      <c r="E38" s="61">
        <v>417532937</v>
      </c>
      <c r="F38" s="61"/>
      <c r="G38" s="61">
        <v>3335282422</v>
      </c>
      <c r="H38" s="61"/>
      <c r="I38" s="61">
        <v>417532937</v>
      </c>
    </row>
    <row r="39" spans="1:9" s="131" customFormat="1" ht="20.25" customHeight="1" x14ac:dyDescent="0.25">
      <c r="A39" s="49" t="s">
        <v>6</v>
      </c>
      <c r="B39" s="57"/>
      <c r="C39" s="61">
        <v>-381726948</v>
      </c>
      <c r="D39" s="61"/>
      <c r="E39" s="61">
        <v>141562292</v>
      </c>
      <c r="F39" s="61"/>
      <c r="G39" s="61">
        <v>-154795864</v>
      </c>
      <c r="H39" s="61"/>
      <c r="I39" s="61">
        <v>128074355</v>
      </c>
    </row>
    <row r="40" spans="1:9" s="131" customFormat="1" ht="20.25" customHeight="1" x14ac:dyDescent="0.25">
      <c r="A40" s="187" t="s">
        <v>117</v>
      </c>
      <c r="B40" s="57"/>
      <c r="C40" s="290">
        <f>SUM(C29:C39)</f>
        <v>37558659764</v>
      </c>
      <c r="D40" s="137"/>
      <c r="E40" s="178">
        <f>SUM(E29:E39)</f>
        <v>23880168800</v>
      </c>
      <c r="F40" s="61"/>
      <c r="G40" s="290">
        <f>SUM(G29:G39)</f>
        <v>24935225198</v>
      </c>
      <c r="H40" s="61"/>
      <c r="I40" s="178">
        <f>SUM(I29:I39)</f>
        <v>13383130478</v>
      </c>
    </row>
    <row r="41" spans="1:9" s="131" customFormat="1" ht="20.25" customHeight="1" x14ac:dyDescent="0.25">
      <c r="A41" s="49" t="s">
        <v>229</v>
      </c>
      <c r="B41" s="57"/>
      <c r="C41" s="61">
        <v>-3141476623</v>
      </c>
      <c r="D41" s="61"/>
      <c r="E41" s="61">
        <v>-698536565</v>
      </c>
      <c r="F41" s="61"/>
      <c r="G41" s="61">
        <v>-1986846267</v>
      </c>
      <c r="H41" s="61"/>
      <c r="I41" s="61">
        <v>199752825</v>
      </c>
    </row>
    <row r="42" spans="1:9" s="131" customFormat="1" ht="20.25" customHeight="1" x14ac:dyDescent="0.25">
      <c r="A42" s="93" t="s">
        <v>91</v>
      </c>
      <c r="B42" s="57"/>
      <c r="C42" s="272">
        <f>SUM(C40:C41)</f>
        <v>34417183141</v>
      </c>
      <c r="D42" s="139"/>
      <c r="E42" s="241">
        <f>SUM(E40:E41)</f>
        <v>23181632235</v>
      </c>
      <c r="F42" s="139"/>
      <c r="G42" s="272">
        <f>SUM(G40:G41)</f>
        <v>22948378931</v>
      </c>
      <c r="H42" s="139"/>
      <c r="I42" s="241">
        <f>SUM(I40:I41)</f>
        <v>13582883303</v>
      </c>
    </row>
    <row r="43" spans="1:9" ht="20.25" customHeight="1" x14ac:dyDescent="0.25">
      <c r="A43" s="22"/>
      <c r="B43" s="2"/>
      <c r="C43" s="7"/>
      <c r="D43" s="5"/>
      <c r="E43" s="7"/>
      <c r="F43" s="5"/>
      <c r="G43" s="7"/>
      <c r="H43" s="7"/>
      <c r="I43" s="7"/>
    </row>
    <row r="44" spans="1:9" ht="20.25" customHeight="1" x14ac:dyDescent="0.3">
      <c r="A44" s="152" t="s">
        <v>7</v>
      </c>
      <c r="B44" s="2"/>
      <c r="C44" s="18"/>
      <c r="D44" s="2"/>
      <c r="E44" s="18"/>
      <c r="F44" s="2"/>
      <c r="G44" s="18"/>
      <c r="H44" s="18"/>
      <c r="I44" s="18"/>
    </row>
    <row r="45" spans="1:9" ht="20.25" customHeight="1" x14ac:dyDescent="0.25">
      <c r="A45" s="20" t="s">
        <v>115</v>
      </c>
      <c r="B45" s="21"/>
      <c r="C45" s="23"/>
      <c r="D45" s="21"/>
      <c r="E45" s="23"/>
      <c r="F45" s="21"/>
      <c r="G45" s="2"/>
      <c r="H45" s="2"/>
      <c r="I45" s="2"/>
    </row>
    <row r="46" spans="1:9" ht="20.25" customHeight="1" x14ac:dyDescent="0.25">
      <c r="A46" s="11"/>
      <c r="B46" s="12"/>
      <c r="C46" s="2"/>
      <c r="D46" s="2"/>
      <c r="E46" s="2"/>
      <c r="F46" s="2"/>
      <c r="G46" s="2"/>
      <c r="H46" s="2"/>
      <c r="I46" s="2"/>
    </row>
    <row r="47" spans="1:9" s="131" customFormat="1" ht="20.25" customHeight="1" x14ac:dyDescent="0.25">
      <c r="A47" s="130"/>
      <c r="B47" s="52"/>
      <c r="C47" s="296" t="s">
        <v>3</v>
      </c>
      <c r="D47" s="296"/>
      <c r="E47" s="296"/>
      <c r="F47" s="153"/>
      <c r="G47" s="299" t="s">
        <v>39</v>
      </c>
      <c r="H47" s="299"/>
      <c r="I47" s="299"/>
    </row>
    <row r="48" spans="1:9" s="131" customFormat="1" ht="20.25" customHeight="1" x14ac:dyDescent="0.25">
      <c r="A48" s="130"/>
      <c r="B48" s="52"/>
      <c r="C48" s="297" t="s">
        <v>38</v>
      </c>
      <c r="D48" s="297"/>
      <c r="E48" s="297"/>
      <c r="F48" s="154"/>
      <c r="G48" s="297" t="s">
        <v>38</v>
      </c>
      <c r="H48" s="297"/>
      <c r="I48" s="297"/>
    </row>
    <row r="49" spans="1:9" s="131" customFormat="1" ht="20.25" customHeight="1" x14ac:dyDescent="0.25">
      <c r="A49" s="130"/>
      <c r="B49" s="52"/>
      <c r="C49" s="303" t="s">
        <v>98</v>
      </c>
      <c r="D49" s="303"/>
      <c r="E49" s="303"/>
      <c r="F49" s="155"/>
      <c r="G49" s="303" t="s">
        <v>97</v>
      </c>
      <c r="H49" s="303"/>
      <c r="I49" s="303"/>
    </row>
    <row r="50" spans="1:9" s="131" customFormat="1" ht="20.25" customHeight="1" x14ac:dyDescent="0.25">
      <c r="A50" s="130"/>
      <c r="B50" s="52"/>
      <c r="C50" s="300" t="s">
        <v>95</v>
      </c>
      <c r="D50" s="300"/>
      <c r="E50" s="300"/>
      <c r="F50" s="155"/>
      <c r="G50" s="300" t="s">
        <v>95</v>
      </c>
      <c r="H50" s="300"/>
      <c r="I50" s="300"/>
    </row>
    <row r="51" spans="1:9" s="131" customFormat="1" ht="20.25" customHeight="1" x14ac:dyDescent="0.25">
      <c r="A51" s="93"/>
      <c r="B51" s="157" t="s">
        <v>32</v>
      </c>
      <c r="C51" s="54">
        <v>2017</v>
      </c>
      <c r="D51" s="156"/>
      <c r="E51" s="54">
        <v>2016</v>
      </c>
      <c r="F51" s="156"/>
      <c r="G51" s="54">
        <v>2017</v>
      </c>
      <c r="H51" s="156"/>
      <c r="I51" s="54">
        <v>2016</v>
      </c>
    </row>
    <row r="52" spans="1:9" s="131" customFormat="1" ht="20.25" customHeight="1" x14ac:dyDescent="0.25">
      <c r="A52" s="93"/>
      <c r="B52" s="158"/>
      <c r="C52" s="315" t="s">
        <v>53</v>
      </c>
      <c r="D52" s="315"/>
      <c r="E52" s="315"/>
      <c r="F52" s="315"/>
      <c r="G52" s="315"/>
      <c r="H52" s="315"/>
      <c r="I52" s="315"/>
    </row>
    <row r="53" spans="1:9" s="131" customFormat="1" ht="20.25" customHeight="1" x14ac:dyDescent="0.25">
      <c r="A53" s="132" t="s">
        <v>27</v>
      </c>
      <c r="B53" s="57"/>
      <c r="C53" s="133"/>
      <c r="D53" s="133"/>
      <c r="E53" s="133"/>
      <c r="F53" s="133"/>
      <c r="G53" s="133"/>
      <c r="H53" s="133"/>
      <c r="I53" s="133"/>
    </row>
    <row r="54" spans="1:9" s="131" customFormat="1" ht="20.25" customHeight="1" x14ac:dyDescent="0.25">
      <c r="A54" s="49" t="s">
        <v>50</v>
      </c>
      <c r="B54" s="57"/>
      <c r="C54" s="182">
        <v>740393772</v>
      </c>
      <c r="D54" s="135"/>
      <c r="E54" s="182">
        <v>753954120</v>
      </c>
      <c r="F54" s="135"/>
      <c r="G54" s="186">
        <v>11125418007</v>
      </c>
      <c r="H54" s="135"/>
      <c r="I54" s="140">
        <v>14475224501</v>
      </c>
    </row>
    <row r="55" spans="1:9" s="131" customFormat="1" ht="20.25" customHeight="1" x14ac:dyDescent="0.25">
      <c r="A55" s="34" t="s">
        <v>93</v>
      </c>
      <c r="B55" s="57"/>
      <c r="C55" s="135">
        <v>-23423007008</v>
      </c>
      <c r="D55" s="135"/>
      <c r="E55" s="135">
        <v>-12056729550</v>
      </c>
      <c r="F55" s="135"/>
      <c r="G55" s="186">
        <v>-23458465627</v>
      </c>
      <c r="H55" s="135"/>
      <c r="I55" s="140">
        <v>-12214929550</v>
      </c>
    </row>
    <row r="56" spans="1:9" s="131" customFormat="1" ht="20.25" customHeight="1" x14ac:dyDescent="0.25">
      <c r="A56" s="34" t="s">
        <v>208</v>
      </c>
      <c r="B56" s="57"/>
      <c r="C56" s="179">
        <v>150575691</v>
      </c>
      <c r="D56" s="135"/>
      <c r="E56" s="179" t="s">
        <v>52</v>
      </c>
      <c r="F56" s="135"/>
      <c r="G56" s="186">
        <v>150575691</v>
      </c>
      <c r="H56" s="135"/>
      <c r="I56" s="179" t="s">
        <v>52</v>
      </c>
    </row>
    <row r="57" spans="1:9" s="131" customFormat="1" ht="20.25" customHeight="1" x14ac:dyDescent="0.25">
      <c r="A57" s="34" t="s">
        <v>169</v>
      </c>
      <c r="B57" s="57"/>
      <c r="C57" s="135">
        <v>-3016015165</v>
      </c>
      <c r="D57" s="135"/>
      <c r="E57" s="135">
        <v>-27660014</v>
      </c>
      <c r="F57" s="135"/>
      <c r="G57" s="140">
        <v>-3016015165</v>
      </c>
      <c r="H57" s="135"/>
      <c r="I57" s="135">
        <v>-27660014</v>
      </c>
    </row>
    <row r="58" spans="1:9" s="131" customFormat="1" ht="20.25" customHeight="1" x14ac:dyDescent="0.25">
      <c r="A58" s="34" t="s">
        <v>209</v>
      </c>
      <c r="B58" s="57">
        <v>12</v>
      </c>
      <c r="C58" s="179">
        <v>50625000</v>
      </c>
      <c r="D58" s="135"/>
      <c r="E58" s="179" t="s">
        <v>52</v>
      </c>
      <c r="F58" s="135"/>
      <c r="G58" s="179" t="s">
        <v>52</v>
      </c>
      <c r="H58" s="135"/>
      <c r="I58" s="179" t="s">
        <v>52</v>
      </c>
    </row>
    <row r="59" spans="1:9" s="131" customFormat="1" ht="20.25" customHeight="1" x14ac:dyDescent="0.25">
      <c r="A59" s="34" t="s">
        <v>232</v>
      </c>
      <c r="B59" s="57">
        <v>10</v>
      </c>
      <c r="C59" s="179" t="s">
        <v>52</v>
      </c>
      <c r="D59" s="135"/>
      <c r="E59" s="179" t="s">
        <v>52</v>
      </c>
      <c r="F59" s="135"/>
      <c r="G59" s="140">
        <v>-10000000</v>
      </c>
      <c r="H59" s="135"/>
      <c r="I59" s="179" t="s">
        <v>52</v>
      </c>
    </row>
    <row r="60" spans="1:9" s="131" customFormat="1" ht="20.25" customHeight="1" x14ac:dyDescent="0.25">
      <c r="A60" s="34" t="s">
        <v>170</v>
      </c>
      <c r="B60" s="57">
        <v>4</v>
      </c>
      <c r="C60" s="182" t="s">
        <v>52</v>
      </c>
      <c r="D60" s="135"/>
      <c r="E60" s="182" t="s">
        <v>52</v>
      </c>
      <c r="F60" s="135"/>
      <c r="G60" s="140">
        <v>-7220500000</v>
      </c>
      <c r="H60" s="135"/>
      <c r="I60" s="182">
        <v>-5723500000</v>
      </c>
    </row>
    <row r="61" spans="1:9" s="131" customFormat="1" ht="20.25" customHeight="1" x14ac:dyDescent="0.25">
      <c r="A61" s="34" t="s">
        <v>171</v>
      </c>
      <c r="B61" s="57">
        <v>4</v>
      </c>
      <c r="C61" s="182" t="s">
        <v>52</v>
      </c>
      <c r="D61" s="135"/>
      <c r="E61" s="182" t="s">
        <v>52</v>
      </c>
      <c r="F61" s="135"/>
      <c r="G61" s="140">
        <v>4153500000</v>
      </c>
      <c r="H61" s="135"/>
      <c r="I61" s="182">
        <v>2549000000</v>
      </c>
    </row>
    <row r="62" spans="1:9" s="131" customFormat="1" ht="20.25" customHeight="1" x14ac:dyDescent="0.25">
      <c r="A62" s="34" t="s">
        <v>235</v>
      </c>
      <c r="B62" s="57"/>
      <c r="C62" s="135"/>
      <c r="D62" s="135"/>
      <c r="E62" s="135"/>
      <c r="F62" s="135"/>
      <c r="G62" s="140"/>
      <c r="H62" s="135"/>
      <c r="I62" s="181"/>
    </row>
    <row r="63" spans="1:9" s="131" customFormat="1" ht="20.25" customHeight="1" x14ac:dyDescent="0.25">
      <c r="A63" s="34" t="s">
        <v>71</v>
      </c>
      <c r="B63" s="57"/>
      <c r="C63" s="135">
        <v>21989620</v>
      </c>
      <c r="D63" s="135"/>
      <c r="E63" s="135">
        <v>595910</v>
      </c>
      <c r="F63" s="135"/>
      <c r="G63" s="140">
        <v>21989620</v>
      </c>
      <c r="H63" s="135"/>
      <c r="I63" s="135">
        <v>595910</v>
      </c>
    </row>
    <row r="64" spans="1:9" s="131" customFormat="1" ht="20.25" customHeight="1" x14ac:dyDescent="0.25">
      <c r="A64" s="34" t="s">
        <v>210</v>
      </c>
      <c r="B64" s="57"/>
      <c r="C64" s="182">
        <v>-375000</v>
      </c>
      <c r="D64" s="135"/>
      <c r="E64" s="182" t="s">
        <v>52</v>
      </c>
      <c r="F64" s="182"/>
      <c r="G64" s="182">
        <v>-375000</v>
      </c>
      <c r="H64" s="182"/>
      <c r="I64" s="182" t="s">
        <v>52</v>
      </c>
    </row>
    <row r="65" spans="1:11" s="131" customFormat="1" ht="20.25" customHeight="1" x14ac:dyDescent="0.25">
      <c r="A65" s="33" t="s">
        <v>72</v>
      </c>
      <c r="B65" s="57"/>
      <c r="C65" s="135">
        <v>1936392</v>
      </c>
      <c r="D65" s="135"/>
      <c r="E65" s="135">
        <v>597728</v>
      </c>
      <c r="F65" s="135"/>
      <c r="G65" s="135">
        <v>15700</v>
      </c>
      <c r="H65" s="135"/>
      <c r="I65" s="182">
        <v>18000</v>
      </c>
    </row>
    <row r="66" spans="1:11" s="131" customFormat="1" ht="20.25" customHeight="1" x14ac:dyDescent="0.25">
      <c r="A66" s="38" t="s">
        <v>107</v>
      </c>
      <c r="B66" s="57"/>
      <c r="C66" s="61">
        <v>-3679007164</v>
      </c>
      <c r="D66" s="135"/>
      <c r="E66" s="61">
        <v>-6393094429</v>
      </c>
      <c r="F66" s="135"/>
      <c r="G66" s="182">
        <v>-3257293377</v>
      </c>
      <c r="H66" s="135"/>
      <c r="I66" s="140">
        <v>-2070514173</v>
      </c>
    </row>
    <row r="67" spans="1:11" s="141" customFormat="1" ht="22.5" customHeight="1" x14ac:dyDescent="0.35">
      <c r="A67" s="35" t="s">
        <v>46</v>
      </c>
      <c r="B67" s="180"/>
      <c r="C67" s="135">
        <v>-920624370</v>
      </c>
      <c r="D67" s="135"/>
      <c r="E67" s="135">
        <v>-625814122</v>
      </c>
      <c r="F67" s="135"/>
      <c r="G67" s="61">
        <v>-96526356</v>
      </c>
      <c r="H67" s="135"/>
      <c r="I67" s="61">
        <v>-193971674</v>
      </c>
    </row>
    <row r="68" spans="1:11" s="131" customFormat="1" ht="20.25" customHeight="1" x14ac:dyDescent="0.25">
      <c r="A68" s="35" t="s">
        <v>212</v>
      </c>
      <c r="B68" s="57"/>
      <c r="C68" s="142">
        <v>-18874068</v>
      </c>
      <c r="D68" s="135"/>
      <c r="E68" s="142">
        <v>-3636586</v>
      </c>
      <c r="F68" s="135"/>
      <c r="G68" s="182" t="s">
        <v>52</v>
      </c>
      <c r="H68" s="135"/>
      <c r="I68" s="182" t="s">
        <v>52</v>
      </c>
    </row>
    <row r="69" spans="1:11" s="141" customFormat="1" ht="22.5" customHeight="1" x14ac:dyDescent="0.35">
      <c r="A69" s="90" t="s">
        <v>181</v>
      </c>
      <c r="B69" s="158"/>
      <c r="C69" s="291">
        <f>SUM(C54:C68)</f>
        <v>-30092382300</v>
      </c>
      <c r="D69" s="271"/>
      <c r="E69" s="273">
        <f>SUM(E54:E68)</f>
        <v>-18351786943</v>
      </c>
      <c r="F69" s="271"/>
      <c r="G69" s="272">
        <f>SUM(G54:G68)</f>
        <v>-21607676507</v>
      </c>
      <c r="H69" s="271"/>
      <c r="I69" s="272">
        <f>SUM(I54:I68)</f>
        <v>-3205737000</v>
      </c>
    </row>
    <row r="70" spans="1:11" ht="20.25" customHeight="1" x14ac:dyDescent="0.25">
      <c r="A70" s="22"/>
      <c r="B70" s="27"/>
      <c r="C70" s="5"/>
      <c r="D70" s="5"/>
      <c r="E70" s="5"/>
      <c r="F70" s="5"/>
      <c r="G70" s="5"/>
      <c r="H70" s="5"/>
      <c r="I70" s="5"/>
    </row>
    <row r="71" spans="1:11" s="131" customFormat="1" ht="20.25" customHeight="1" x14ac:dyDescent="0.25">
      <c r="A71" s="132" t="s">
        <v>28</v>
      </c>
      <c r="B71" s="57"/>
      <c r="C71" s="133"/>
      <c r="D71" s="133"/>
      <c r="E71" s="133"/>
      <c r="F71" s="133"/>
      <c r="G71" s="133"/>
      <c r="H71" s="133"/>
      <c r="I71" s="133"/>
    </row>
    <row r="72" spans="1:11" s="131" customFormat="1" ht="20.25" customHeight="1" x14ac:dyDescent="0.25">
      <c r="A72" s="35" t="s">
        <v>73</v>
      </c>
      <c r="B72" s="57"/>
      <c r="C72" s="135">
        <v>-3364337657</v>
      </c>
      <c r="D72" s="135"/>
      <c r="E72" s="135">
        <v>-3443153947</v>
      </c>
      <c r="F72" s="135"/>
      <c r="G72" s="135">
        <v>-2946483285</v>
      </c>
      <c r="H72" s="135"/>
      <c r="I72" s="135">
        <v>-3116753040</v>
      </c>
    </row>
    <row r="73" spans="1:11" s="131" customFormat="1" ht="20.25" customHeight="1" x14ac:dyDescent="0.25">
      <c r="A73" s="49" t="s">
        <v>45</v>
      </c>
      <c r="B73" s="57"/>
      <c r="C73" s="135">
        <v>-9455337338</v>
      </c>
      <c r="D73" s="135"/>
      <c r="E73" s="135">
        <v>-6993741900</v>
      </c>
      <c r="F73" s="135"/>
      <c r="G73" s="135">
        <v>-9179406329</v>
      </c>
      <c r="H73" s="135"/>
      <c r="I73" s="135">
        <v>-6731160865</v>
      </c>
    </row>
    <row r="74" spans="1:11" s="131" customFormat="1" ht="20.25" customHeight="1" x14ac:dyDescent="0.25">
      <c r="A74" s="33" t="s">
        <v>74</v>
      </c>
      <c r="B74" s="57"/>
      <c r="C74" s="186">
        <v>3571377956</v>
      </c>
      <c r="D74" s="186"/>
      <c r="E74" s="186">
        <v>1324000000</v>
      </c>
      <c r="G74" s="179" t="s">
        <v>52</v>
      </c>
      <c r="I74" s="179" t="s">
        <v>52</v>
      </c>
    </row>
    <row r="75" spans="1:11" s="131" customFormat="1" ht="20.25" customHeight="1" x14ac:dyDescent="0.25">
      <c r="A75" s="35" t="s">
        <v>119</v>
      </c>
      <c r="B75" s="57"/>
      <c r="C75" s="135">
        <v>-3470000000</v>
      </c>
      <c r="D75" s="135"/>
      <c r="E75" s="135">
        <v>-870000000</v>
      </c>
      <c r="F75" s="135"/>
      <c r="G75" s="179" t="s">
        <v>52</v>
      </c>
      <c r="H75" s="135"/>
      <c r="I75" s="179" t="s">
        <v>52</v>
      </c>
    </row>
    <row r="76" spans="1:11" s="131" customFormat="1" ht="20.25" customHeight="1" x14ac:dyDescent="0.25">
      <c r="A76" s="35" t="s">
        <v>230</v>
      </c>
      <c r="B76" s="57"/>
      <c r="C76" s="135"/>
      <c r="D76" s="135"/>
      <c r="E76" s="135"/>
      <c r="F76" s="135"/>
      <c r="G76" s="239"/>
      <c r="H76" s="135"/>
      <c r="I76" s="179"/>
    </row>
    <row r="77" spans="1:11" s="131" customFormat="1" ht="20.25" customHeight="1" x14ac:dyDescent="0.25">
      <c r="A77" s="187" t="s">
        <v>60</v>
      </c>
      <c r="B77" s="57">
        <v>4</v>
      </c>
      <c r="C77" s="182" t="s">
        <v>52</v>
      </c>
      <c r="D77" s="135"/>
      <c r="E77" s="182">
        <v>800000000</v>
      </c>
      <c r="F77" s="135"/>
      <c r="G77" s="179" t="s">
        <v>52</v>
      </c>
      <c r="H77" s="135"/>
      <c r="I77" s="179">
        <v>800000000</v>
      </c>
    </row>
    <row r="78" spans="1:11" s="131" customFormat="1" ht="20.25" customHeight="1" x14ac:dyDescent="0.25">
      <c r="A78" s="187" t="s">
        <v>231</v>
      </c>
      <c r="B78" s="57"/>
      <c r="C78" s="182"/>
      <c r="D78" s="135"/>
      <c r="E78" s="182"/>
      <c r="F78" s="135"/>
      <c r="G78" s="239"/>
      <c r="H78" s="135"/>
      <c r="I78" s="179"/>
    </row>
    <row r="79" spans="1:11" s="131" customFormat="1" ht="20.25" customHeight="1" x14ac:dyDescent="0.25">
      <c r="A79" s="187" t="s">
        <v>60</v>
      </c>
      <c r="B79" s="57">
        <v>4</v>
      </c>
      <c r="C79" s="182" t="s">
        <v>52</v>
      </c>
      <c r="D79" s="135"/>
      <c r="E79" s="182">
        <v>-800000000</v>
      </c>
      <c r="F79" s="135"/>
      <c r="G79" s="179">
        <v>-27955034</v>
      </c>
      <c r="H79" s="135"/>
      <c r="I79" s="179">
        <v>-6108437636</v>
      </c>
      <c r="K79" s="286"/>
    </row>
    <row r="80" spans="1:11" s="131" customFormat="1" ht="20.25" customHeight="1" x14ac:dyDescent="0.25">
      <c r="A80" s="34" t="s">
        <v>76</v>
      </c>
      <c r="B80" s="57"/>
      <c r="C80" s="140">
        <v>110052978</v>
      </c>
      <c r="D80" s="135"/>
      <c r="E80" s="140">
        <v>1967222563</v>
      </c>
      <c r="G80" s="239" t="s">
        <v>52</v>
      </c>
      <c r="H80" s="135"/>
      <c r="I80" s="239" t="s">
        <v>52</v>
      </c>
    </row>
    <row r="81" spans="1:9" s="131" customFormat="1" ht="20.25" customHeight="1" x14ac:dyDescent="0.25">
      <c r="A81" s="35" t="s">
        <v>75</v>
      </c>
      <c r="B81" s="57"/>
      <c r="C81" s="140">
        <v>-1685992899</v>
      </c>
      <c r="D81" s="135"/>
      <c r="E81" s="140">
        <v>-1381629843</v>
      </c>
      <c r="G81" s="239" t="s">
        <v>52</v>
      </c>
      <c r="H81" s="135"/>
      <c r="I81" s="239" t="s">
        <v>52</v>
      </c>
    </row>
    <row r="82" spans="1:9" s="131" customFormat="1" ht="20.25" customHeight="1" x14ac:dyDescent="0.25">
      <c r="A82" s="33" t="s">
        <v>106</v>
      </c>
      <c r="B82" s="57"/>
      <c r="C82" s="292">
        <v>-4931799674</v>
      </c>
      <c r="D82" s="135"/>
      <c r="E82" s="249" t="s">
        <v>52</v>
      </c>
      <c r="F82" s="135"/>
      <c r="G82" s="292">
        <v>-4931799674</v>
      </c>
      <c r="H82" s="135"/>
      <c r="I82" s="249" t="s">
        <v>52</v>
      </c>
    </row>
    <row r="83" spans="1:9" s="131" customFormat="1" ht="20.25" customHeight="1" x14ac:dyDescent="0.25">
      <c r="A83" s="90" t="s">
        <v>129</v>
      </c>
      <c r="B83" s="57"/>
      <c r="C83" s="143">
        <f>SUM(C72:C82)</f>
        <v>-19226036634</v>
      </c>
      <c r="D83" s="144"/>
      <c r="E83" s="143">
        <f>SUM(E72:E82)</f>
        <v>-9397303127</v>
      </c>
      <c r="F83" s="144"/>
      <c r="G83" s="242">
        <f>SUM(G72:G82)</f>
        <v>-17085644322</v>
      </c>
      <c r="H83" s="144"/>
      <c r="I83" s="143">
        <f>SUM(I72:I82)</f>
        <v>-15156351541</v>
      </c>
    </row>
    <row r="84" spans="1:9" s="131" customFormat="1" ht="20.25" customHeight="1" x14ac:dyDescent="0.25">
      <c r="A84" s="93"/>
      <c r="B84" s="57"/>
      <c r="C84" s="138"/>
      <c r="D84" s="133"/>
      <c r="E84" s="138"/>
      <c r="F84" s="133"/>
      <c r="G84" s="138"/>
      <c r="H84" s="133"/>
      <c r="I84" s="138"/>
    </row>
    <row r="85" spans="1:9" s="131" customFormat="1" ht="20.25" customHeight="1" x14ac:dyDescent="0.25">
      <c r="A85" s="145" t="s">
        <v>182</v>
      </c>
      <c r="B85" s="57"/>
      <c r="C85" s="293">
        <f>C42+C69+C83</f>
        <v>-14901235793</v>
      </c>
      <c r="D85" s="139"/>
      <c r="E85" s="293">
        <f>E42+E69+E83</f>
        <v>-4567457835</v>
      </c>
      <c r="F85" s="139"/>
      <c r="G85" s="293">
        <f>G42+G69+G83</f>
        <v>-15744941898</v>
      </c>
      <c r="H85" s="139"/>
      <c r="I85" s="293">
        <f>I42+I69+I83</f>
        <v>-4779205238</v>
      </c>
    </row>
    <row r="86" spans="1:9" s="131" customFormat="1" ht="20.25" customHeight="1" x14ac:dyDescent="0.25">
      <c r="A86" s="134" t="s">
        <v>183</v>
      </c>
      <c r="B86" s="57"/>
      <c r="C86" s="140">
        <v>-596099490</v>
      </c>
      <c r="D86" s="135"/>
      <c r="E86" s="140">
        <v>-76216453</v>
      </c>
      <c r="F86" s="135"/>
      <c r="G86" s="140">
        <v>-580525685</v>
      </c>
      <c r="H86" s="135"/>
      <c r="I86" s="140">
        <v>-54752702</v>
      </c>
    </row>
    <row r="87" spans="1:9" s="131" customFormat="1" ht="20.25" customHeight="1" x14ac:dyDescent="0.25">
      <c r="A87" s="134" t="s">
        <v>239</v>
      </c>
      <c r="B87" s="57"/>
      <c r="C87" s="146">
        <v>31120762001</v>
      </c>
      <c r="D87" s="138"/>
      <c r="E87" s="146">
        <v>35764436289</v>
      </c>
      <c r="F87" s="138"/>
      <c r="G87" s="146">
        <v>28239977434</v>
      </c>
      <c r="H87" s="138"/>
      <c r="I87" s="146">
        <v>33073935374</v>
      </c>
    </row>
    <row r="88" spans="1:9" s="131" customFormat="1" ht="20.25" customHeight="1" thickBot="1" x14ac:dyDescent="0.3">
      <c r="A88" s="93" t="s">
        <v>240</v>
      </c>
      <c r="B88" s="57">
        <v>5</v>
      </c>
      <c r="C88" s="287">
        <f>SUM(C85:C87)</f>
        <v>15623426718</v>
      </c>
      <c r="D88" s="144"/>
      <c r="E88" s="147">
        <f>SUM(E85:E87)</f>
        <v>31120762001</v>
      </c>
      <c r="F88" s="144"/>
      <c r="G88" s="287">
        <f>SUM(G85:G87)</f>
        <v>11914509851</v>
      </c>
      <c r="H88" s="144"/>
      <c r="I88" s="147">
        <f>SUM(I85:I87)</f>
        <v>28239977434</v>
      </c>
    </row>
    <row r="89" spans="1:9" s="131" customFormat="1" ht="20.25" customHeight="1" thickTop="1" x14ac:dyDescent="0.25">
      <c r="A89" s="93"/>
      <c r="B89" s="49"/>
      <c r="C89" s="64"/>
      <c r="D89" s="56"/>
      <c r="E89" s="64"/>
      <c r="F89" s="56"/>
      <c r="G89" s="64"/>
      <c r="H89" s="56"/>
      <c r="I89" s="64"/>
    </row>
    <row r="90" spans="1:9" s="131" customFormat="1" ht="20.25" customHeight="1" x14ac:dyDescent="0.25">
      <c r="A90" s="148" t="s">
        <v>184</v>
      </c>
      <c r="C90" s="149"/>
      <c r="D90" s="149"/>
      <c r="E90" s="149"/>
      <c r="F90" s="149"/>
      <c r="G90" s="149"/>
      <c r="H90" s="149"/>
      <c r="I90" s="149"/>
    </row>
    <row r="91" spans="1:9" s="131" customFormat="1" ht="20.25" customHeight="1" x14ac:dyDescent="0.25">
      <c r="A91" s="134" t="s">
        <v>185</v>
      </c>
      <c r="C91" s="149">
        <v>391724053</v>
      </c>
      <c r="D91" s="149"/>
      <c r="E91" s="149">
        <v>230524655.72</v>
      </c>
      <c r="F91" s="149"/>
      <c r="G91" s="149">
        <v>350450144</v>
      </c>
      <c r="H91" s="149"/>
      <c r="I91" s="149">
        <v>168492912.71000001</v>
      </c>
    </row>
    <row r="92" spans="1:9" ht="20.25" customHeight="1" x14ac:dyDescent="0.25">
      <c r="A92" s="134" t="s">
        <v>153</v>
      </c>
      <c r="C92" s="149">
        <v>202242529</v>
      </c>
      <c r="D92" s="91"/>
      <c r="E92" s="149">
        <v>778553475</v>
      </c>
      <c r="F92" s="91"/>
      <c r="G92" s="239" t="s">
        <v>52</v>
      </c>
      <c r="H92" s="91"/>
      <c r="I92" s="239" t="s">
        <v>52</v>
      </c>
    </row>
    <row r="93" spans="1:9" ht="20.25" customHeight="1" x14ac:dyDescent="0.25">
      <c r="A93" s="134" t="s">
        <v>186</v>
      </c>
      <c r="C93" s="149">
        <v>49839374</v>
      </c>
      <c r="E93" s="149">
        <v>304017736</v>
      </c>
      <c r="G93" s="149">
        <v>49839374</v>
      </c>
      <c r="I93" s="149">
        <v>304017736</v>
      </c>
    </row>
  </sheetData>
  <mergeCells count="18">
    <mergeCell ref="C52:I52"/>
    <mergeCell ref="G48:I48"/>
    <mergeCell ref="G49:I49"/>
    <mergeCell ref="G50:I50"/>
    <mergeCell ref="C5:E5"/>
    <mergeCell ref="C6:E6"/>
    <mergeCell ref="C7:E7"/>
    <mergeCell ref="C9:I9"/>
    <mergeCell ref="C47:E47"/>
    <mergeCell ref="C48:E48"/>
    <mergeCell ref="C49:E49"/>
    <mergeCell ref="C50:E50"/>
    <mergeCell ref="G47:I47"/>
    <mergeCell ref="G4:I4"/>
    <mergeCell ref="G5:I5"/>
    <mergeCell ref="G6:I6"/>
    <mergeCell ref="G7:I7"/>
    <mergeCell ref="C4:E4"/>
  </mergeCells>
  <phoneticPr fontId="8" type="noConversion"/>
  <pageMargins left="0.59055118110236204" right="0.31496062992126" top="0.47244094488188998" bottom="0.511811023622047" header="0.511811023622047" footer="0.511811023622047"/>
  <pageSetup paperSize="9" scale="69" firstPageNumber="1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6-7</vt:lpstr>
      <vt:lpstr>SOCI 8-9</vt:lpstr>
      <vt:lpstr>Change 10</vt:lpstr>
      <vt:lpstr>Change 11</vt:lpstr>
      <vt:lpstr>CF 12-13</vt:lpstr>
      <vt:lpstr>'CF 12-13'!Print_Area</vt:lpstr>
      <vt:lpstr>'Change 10'!Print_Area</vt:lpstr>
      <vt:lpstr>'Change 11'!Print_Area</vt:lpstr>
      <vt:lpstr>'SFP 6-7'!Print_Area</vt:lpstr>
      <vt:lpstr>'SOCI 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TOP ACFC-Phanthip W.</cp:lastModifiedBy>
  <cp:lastPrinted>2018-02-14T07:54:41Z</cp:lastPrinted>
  <dcterms:created xsi:type="dcterms:W3CDTF">2005-03-29T02:34:54Z</dcterms:created>
  <dcterms:modified xsi:type="dcterms:W3CDTF">2018-02-15T06:34:49Z</dcterms:modified>
</cp:coreProperties>
</file>