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2390" windowHeight="7185" activeTab="5"/>
  </bookViews>
  <sheets>
    <sheet name="BL_C 7-8" sheetId="1" r:id="rId1"/>
    <sheet name="PL 9-10" sheetId="2" r:id="rId2"/>
    <sheet name="SH-11" sheetId="3" r:id="rId3"/>
    <sheet name="SH-12" sheetId="4" r:id="rId4"/>
    <sheet name="SH-13-14" sheetId="5" r:id="rId5"/>
    <sheet name="CF-15-17" sheetId="6" r:id="rId6"/>
  </sheets>
  <definedNames>
    <definedName name="_xlnm.Print_Area" localSheetId="0">'BL_C 7-8'!$A$1:$J$77</definedName>
    <definedName name="_xlnm.Print_Area" localSheetId="5">'CF-15-17'!$A$1:$J$115</definedName>
    <definedName name="_xlnm.Print_Area" localSheetId="1">'PL 9-10'!$A$1:$J$71</definedName>
    <definedName name="_xlnm.Print_Area" localSheetId="2">'SH-11'!$A$1:$Y$31</definedName>
    <definedName name="_xlnm.Print_Area" localSheetId="3">'SH-12'!$A$1:$Y$32</definedName>
    <definedName name="_xlnm.Print_Area" localSheetId="4">'SH-13-14'!$A$1:$N$52</definedName>
  </definedNames>
  <calcPr calcId="124519"/>
</workbook>
</file>

<file path=xl/calcChain.xml><?xml version="1.0" encoding="utf-8"?>
<calcChain xmlns="http://schemas.openxmlformats.org/spreadsheetml/2006/main">
  <c r="F45" i="2"/>
  <c r="H45"/>
  <c r="C29" i="3"/>
  <c r="D31" i="6"/>
  <c r="D52"/>
  <c r="D54"/>
  <c r="D96"/>
  <c r="J70"/>
  <c r="H70"/>
  <c r="F70"/>
  <c r="D70"/>
  <c r="F96"/>
  <c r="J96"/>
  <c r="H96"/>
  <c r="Q29" i="4"/>
  <c r="Y19"/>
  <c r="D45" i="2"/>
  <c r="L49" i="5"/>
  <c r="L50" s="1"/>
  <c r="L51" s="1"/>
  <c r="L53" s="1"/>
  <c r="L45"/>
  <c r="J45"/>
  <c r="H45"/>
  <c r="F45"/>
  <c r="D45"/>
  <c r="U22" i="4"/>
  <c r="U19"/>
  <c r="U20"/>
  <c r="W25"/>
  <c r="U25"/>
  <c r="S25"/>
  <c r="Q25"/>
  <c r="O25"/>
  <c r="M25"/>
  <c r="I25"/>
  <c r="G25"/>
  <c r="E25"/>
  <c r="C25"/>
  <c r="J47" i="2"/>
  <c r="F47"/>
  <c r="F68"/>
  <c r="F65"/>
  <c r="E45"/>
  <c r="G45"/>
  <c r="I45"/>
  <c r="J45"/>
  <c r="F31" i="6"/>
  <c r="F52"/>
  <c r="F54"/>
  <c r="L26" i="5"/>
  <c r="H26"/>
  <c r="F26"/>
  <c r="X30" i="3"/>
  <c r="V30"/>
  <c r="T30"/>
  <c r="R30"/>
  <c r="P30"/>
  <c r="N30"/>
  <c r="L30"/>
  <c r="J30"/>
  <c r="H30"/>
  <c r="F30"/>
  <c r="D30"/>
  <c r="O29"/>
  <c r="M29"/>
  <c r="K29"/>
  <c r="K30"/>
  <c r="I29"/>
  <c r="G29"/>
  <c r="E29"/>
  <c r="S28"/>
  <c r="S29"/>
  <c r="Q29"/>
  <c r="U27"/>
  <c r="W24"/>
  <c r="Q24"/>
  <c r="Q30"/>
  <c r="O24"/>
  <c r="O30"/>
  <c r="M24"/>
  <c r="M30"/>
  <c r="I24"/>
  <c r="I30"/>
  <c r="I31"/>
  <c r="G24"/>
  <c r="G30"/>
  <c r="G31"/>
  <c r="E24"/>
  <c r="E30"/>
  <c r="E31"/>
  <c r="C24"/>
  <c r="C30"/>
  <c r="C31"/>
  <c r="S21"/>
  <c r="S24"/>
  <c r="S30"/>
  <c r="U19"/>
  <c r="Y19"/>
  <c r="Y24"/>
  <c r="D21" i="2"/>
  <c r="J35"/>
  <c r="J21"/>
  <c r="J14"/>
  <c r="J25"/>
  <c r="J27"/>
  <c r="F35"/>
  <c r="F21"/>
  <c r="F14"/>
  <c r="J72" i="1"/>
  <c r="N26" i="5"/>
  <c r="J56" i="1"/>
  <c r="J57"/>
  <c r="J48"/>
  <c r="F72"/>
  <c r="F74"/>
  <c r="F56"/>
  <c r="F57"/>
  <c r="F48"/>
  <c r="J30"/>
  <c r="J17"/>
  <c r="J32"/>
  <c r="F30"/>
  <c r="F17"/>
  <c r="F32"/>
  <c r="I31" i="4"/>
  <c r="I32"/>
  <c r="G31"/>
  <c r="G32"/>
  <c r="C31"/>
  <c r="C32"/>
  <c r="Y22"/>
  <c r="D72" i="1"/>
  <c r="D74"/>
  <c r="Y31" i="3"/>
  <c r="G78" i="1"/>
  <c r="O29" i="4"/>
  <c r="O30" s="1"/>
  <c r="O31" s="1"/>
  <c r="W28"/>
  <c r="W30" s="1"/>
  <c r="W31" s="1"/>
  <c r="Q30"/>
  <c r="Q31"/>
  <c r="E51" i="5"/>
  <c r="G51"/>
  <c r="I51"/>
  <c r="K51"/>
  <c r="M51"/>
  <c r="F31" i="4"/>
  <c r="D56" i="1"/>
  <c r="H30"/>
  <c r="D17"/>
  <c r="D32"/>
  <c r="D31" i="4"/>
  <c r="H31"/>
  <c r="J31"/>
  <c r="L31"/>
  <c r="N31"/>
  <c r="P31"/>
  <c r="R31"/>
  <c r="T31"/>
  <c r="V31"/>
  <c r="X31"/>
  <c r="D30" i="1"/>
  <c r="H14" i="2"/>
  <c r="I52" i="6"/>
  <c r="G52"/>
  <c r="E52"/>
  <c r="H50" i="5"/>
  <c r="H51"/>
  <c r="H53"/>
  <c r="F50"/>
  <c r="F51"/>
  <c r="F53"/>
  <c r="D50"/>
  <c r="D51"/>
  <c r="D53"/>
  <c r="N44"/>
  <c r="N45"/>
  <c r="K30" i="4"/>
  <c r="K31"/>
  <c r="I30"/>
  <c r="G30"/>
  <c r="E30"/>
  <c r="C30"/>
  <c r="H35" i="2"/>
  <c r="H21"/>
  <c r="H25"/>
  <c r="H27"/>
  <c r="D14"/>
  <c r="D25"/>
  <c r="D27"/>
  <c r="I78" i="1"/>
  <c r="E78"/>
  <c r="H72"/>
  <c r="H74"/>
  <c r="H56"/>
  <c r="H57"/>
  <c r="H76"/>
  <c r="H48"/>
  <c r="D48"/>
  <c r="H17"/>
  <c r="H32"/>
  <c r="D26" i="5"/>
  <c r="D35" i="2"/>
  <c r="E31" i="4"/>
  <c r="E32"/>
  <c r="J26" i="5"/>
  <c r="Y20" i="4"/>
  <c r="U21" i="3"/>
  <c r="Y21"/>
  <c r="U28"/>
  <c r="Y28"/>
  <c r="U29"/>
  <c r="W29"/>
  <c r="W30"/>
  <c r="W31"/>
  <c r="H31" i="6"/>
  <c r="H52"/>
  <c r="H54"/>
  <c r="H98"/>
  <c r="H102"/>
  <c r="H103"/>
  <c r="Y27" i="3"/>
  <c r="S31"/>
  <c r="S29" i="4"/>
  <c r="U29" s="1"/>
  <c r="F25" i="2"/>
  <c r="F27"/>
  <c r="J68"/>
  <c r="J65"/>
  <c r="J62"/>
  <c r="J59"/>
  <c r="J70"/>
  <c r="J11" i="6"/>
  <c r="J31" s="1"/>
  <c r="J52" s="1"/>
  <c r="J54" s="1"/>
  <c r="J98" s="1"/>
  <c r="J102" s="1"/>
  <c r="J103" s="1"/>
  <c r="F62" i="2"/>
  <c r="F59"/>
  <c r="F70"/>
  <c r="Y29" i="3"/>
  <c r="Y30"/>
  <c r="U24"/>
  <c r="U30"/>
  <c r="Y25" i="4"/>
  <c r="U31" i="3"/>
  <c r="D57" i="1"/>
  <c r="H78"/>
  <c r="F76"/>
  <c r="F78"/>
  <c r="D76"/>
  <c r="J74"/>
  <c r="J76"/>
  <c r="D77"/>
  <c r="D78"/>
  <c r="F77"/>
  <c r="J77"/>
  <c r="J78"/>
  <c r="F98" i="6"/>
  <c r="F102"/>
  <c r="F103"/>
  <c r="D98"/>
  <c r="D102"/>
  <c r="D103"/>
  <c r="H47" i="2"/>
  <c r="H68"/>
  <c r="H65"/>
  <c r="J48" i="5"/>
  <c r="N48" s="1"/>
  <c r="H62" i="2"/>
  <c r="H59"/>
  <c r="H70"/>
  <c r="J50" i="5"/>
  <c r="J51" s="1"/>
  <c r="J53" s="1"/>
  <c r="D62" i="2"/>
  <c r="D59"/>
  <c r="D47"/>
  <c r="D68"/>
  <c r="D65"/>
  <c r="M28" i="4"/>
  <c r="D70" i="2"/>
  <c r="U28" i="4"/>
  <c r="Y28" s="1"/>
  <c r="M30"/>
  <c r="M31" s="1"/>
  <c r="M33" s="1"/>
  <c r="Y29" l="1"/>
  <c r="Y30" s="1"/>
  <c r="Y31" s="1"/>
  <c r="U30"/>
  <c r="U31" s="1"/>
  <c r="W32"/>
  <c r="W33"/>
  <c r="S30"/>
  <c r="S31" s="1"/>
  <c r="N49" i="5"/>
  <c r="N50" s="1"/>
  <c r="N51" s="1"/>
  <c r="N53" s="1"/>
  <c r="Y33" i="4" l="1"/>
  <c r="Y32"/>
  <c r="U33"/>
  <c r="U32"/>
  <c r="S33"/>
  <c r="S32"/>
</calcChain>
</file>

<file path=xl/sharedStrings.xml><?xml version="1.0" encoding="utf-8"?>
<sst xmlns="http://schemas.openxmlformats.org/spreadsheetml/2006/main" count="434" uniqueCount="242">
  <si>
    <t>งบแสดงฐานะการเงิน</t>
  </si>
  <si>
    <t xml:space="preserve">งบการเงินรวม </t>
  </si>
  <si>
    <t>งบการเงินเฉพาะกิจการ</t>
  </si>
  <si>
    <t>31 ธันวาคม</t>
  </si>
  <si>
    <t>สินทรัพย์</t>
  </si>
  <si>
    <t xml:space="preserve">หมายเหตุ </t>
  </si>
  <si>
    <t>(บาท)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</si>
  <si>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</si>
  <si>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</si>
  <si>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</si>
  <si>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 xml:space="preserve">ลูกหนี้การค้า </t>
  </si>
  <si>
    <t>เงินให้กู้ยืมระยะสั้นแก่กิจการที่เกี่ยวข้องกัน</t>
  </si>
  <si>
    <t xml:space="preserve">สินค้าคงเหลือ </t>
  </si>
  <si>
    <t xml:space="preserve">สินทรัพย์หมุนเวียนอื่น 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</si>
  <si>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</si>
  <si>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</si>
  <si>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</si>
  <si>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</si>
  <si>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</si>
  <si>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</si>
  <si>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</si>
  <si>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 xml:space="preserve">ที่ดิน อาคารและอุปกรณ์ </t>
  </si>
  <si>
    <t xml:space="preserve">สิทธิการเช่า </t>
  </si>
  <si>
    <t xml:space="preserve">ค่าความนิยม </t>
  </si>
  <si>
    <t>สินทรัพย์ภาษีเงินได้รอการตัดบัญชี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</si>
  <si>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</si>
  <si>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</si>
  <si>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</si>
  <si>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</si>
  <si>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  หมายเหตุ 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</si>
  <si>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</si>
  <si>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</si>
  <si>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</si>
  <si>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 xml:space="preserve">เงินกู้ยืมระยะสั้นจากกิจการที่เกี่ยวข้องกัน 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</si>
  <si>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</si>
  <si>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</si>
  <si>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</si>
  <si>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</si>
  <si>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เงินกู้ยืมระยะยาวจากสถาบันการเงิน</t>
  </si>
  <si>
    <t>ภาระผูกพันผลประโยชน์พนักงาน</t>
  </si>
  <si>
    <t>รายได้ค่าเช่ารอรับรู้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</si>
  <si>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</si>
  <si>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</si>
  <si>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</si>
  <si>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</si>
  <si>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</si>
  <si>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ทุนที่ออกและชำระแล้ว</t>
  </si>
  <si>
    <t>ส่วนเกินมูลค่าหุ้น</t>
  </si>
  <si>
    <t xml:space="preserve">   ส่วนเกินทุนหุ้นทุนซื้อคืน</t>
  </si>
  <si>
    <t xml:space="preserve">   ส่วนเกินทุนจากการซื้อส่วนได้เสียใน</t>
  </si>
  <si>
    <t xml:space="preserve">         บริษัทร่วม</t>
  </si>
  <si>
    <t>กำไรสะสม</t>
  </si>
  <si>
    <t xml:space="preserve">  จัดสรรแล้ว</t>
  </si>
  <si>
    <t xml:space="preserve">      ทุนสำรองตามกฎหมาย</t>
  </si>
  <si>
    <t xml:space="preserve"> 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</si>
  <si>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</si>
  <si>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</si>
  <si>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</si>
  <si>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</si>
  <si>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</si>
  <si>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</si>
  <si>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</t>
  </si>
  <si>
    <t xml:space="preserve">รายได้ </t>
  </si>
  <si>
    <t>รายได้จากการขาย</t>
  </si>
  <si>
    <t>รายได้จากการลงทุน</t>
  </si>
  <si>
    <t xml:space="preserve">รายได้อื่น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</si>
  <si>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</si>
  <si>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</si>
  <si>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</si>
  <si>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</si>
  <si>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</si>
  <si>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</si>
  <si>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</si>
  <si>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>ส่วนแบ่งกำไรจากเงินลงทุนในบริษัทร่วม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</si>
  <si>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</si>
  <si>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</si>
  <si>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</si>
  <si>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</si>
  <si>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</t>
  </si>
  <si>
    <t xml:space="preserve">     เข้าไปไว้ในกำไรหรือขาดทุน</t>
  </si>
  <si>
    <t>กำไรจากการประมาณการตามหลัก</t>
  </si>
  <si>
    <t xml:space="preserve">     คณิตศาสตร์ประกันภัยสำหรับโครงการ</t>
  </si>
  <si>
    <t xml:space="preserve">     ผลประโยชน์พนักงาน</t>
  </si>
  <si>
    <t>รายการที่อาจถูกจัดประเภทรายการใหม่</t>
  </si>
  <si>
    <t>ผลต่างจากอัตราแลกเปลี่ยนจากการแปลงค่า</t>
  </si>
  <si>
    <t xml:space="preserve">     หน่วยงานต่างประเทศ</t>
  </si>
  <si>
    <t xml:space="preserve">     ยุติธรรมของเงินลงทุนเผื่อขาย</t>
  </si>
  <si>
    <t>กำไรขาดทุนเบ็ดเสร็จอื่นสำหรับปี - สุทธิจากภาษี</t>
  </si>
  <si>
    <t>กำไรเบ็ดเสร็จรวมสำหรับปี</t>
  </si>
  <si>
    <t>การแบ่งปันกำไร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</si>
  <si>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</si>
  <si>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</t>
  </si>
  <si>
    <t xml:space="preserve">        อำนาจควบคุม</t>
  </si>
  <si>
    <t>การแบ่งปันกำไรเบ็ดเสร็จรวม</t>
  </si>
  <si>
    <t xml:space="preserve">กำไรต่อหุ้นขั้นพื้นฐาน </t>
  </si>
  <si>
    <t xml:space="preserve">งบแสดงการเปลี่ยนแปลงส่วนของผู้ถือหุ้น </t>
  </si>
  <si>
    <t>งบการเงินรวม</t>
  </si>
  <si>
    <t>องค์ประกอบอื่น</t>
  </si>
  <si>
    <t>ของส่วนของผู้ถือหุ้น</t>
  </si>
  <si>
    <t>ผลต่างจากการ</t>
  </si>
  <si>
    <t>รวม</t>
  </si>
  <si>
    <t>ส่วนเกินทุนจาก</t>
  </si>
  <si>
    <t>เปลี่ยนแปลงใน</t>
  </si>
  <si>
    <t>ส่วนของส่วนได้</t>
  </si>
  <si>
    <t>ทุนเรือนหุ้นที่ออก</t>
  </si>
  <si>
    <t>ส่วนเกินมูลค่า</t>
  </si>
  <si>
    <t>การซื้อส่วนได้เสีย</t>
  </si>
  <si>
    <t>ทุนสำรอง</t>
  </si>
  <si>
    <t>สำรอง</t>
  </si>
  <si>
    <t>แปลงค่า</t>
  </si>
  <si>
    <t>มูลค่ายุติธรรมของ</t>
  </si>
  <si>
    <t>ของ</t>
  </si>
  <si>
    <t>รวมส่วนของ</t>
  </si>
  <si>
    <t>เสียที่ไม่มี</t>
  </si>
  <si>
    <t>รวมส่วน</t>
  </si>
  <si>
    <t>หมายเหตุ</t>
  </si>
  <si>
    <t xml:space="preserve">และชำระแล้ว </t>
  </si>
  <si>
    <t>หุ้นทุนซื้อคืน</t>
  </si>
  <si>
    <t>ในบริษัทร่วม</t>
  </si>
  <si>
    <t xml:space="preserve">ตามกฎหมาย </t>
  </si>
  <si>
    <t>ยังไม่ได้จัดสรร</t>
  </si>
  <si>
    <t>งบการเงิน</t>
  </si>
  <si>
    <t>เงินลงทุนเผื่อขาย</t>
  </si>
  <si>
    <t>ผู้ถือหุ้นบริษัท</t>
  </si>
  <si>
    <t>อำนาจควบคุม</t>
  </si>
  <si>
    <t>ของผู้ถือหุ้น</t>
  </si>
  <si>
    <t>รายการกับผู้ถือหุ้นที่บันทึกโดยตรงเข้าส่วนของ</t>
  </si>
  <si>
    <t xml:space="preserve">   ผู้ถือหุ้น</t>
  </si>
  <si>
    <t xml:space="preserve">   การจัดสรรส่วนทุนให้ผู้ถือหุ้น</t>
  </si>
  <si>
    <t xml:space="preserve">   เงินปันผลให้ผู้ถือหุ้นของบริษัท</t>
  </si>
  <si>
    <t>รวมรายการกับผู้ถือหุ้นที่บันทึกโดยตรงเข้าส่วนของ</t>
  </si>
  <si>
    <t>กำไรขาดทุนเบ็ดเสร็จสำหรับปี</t>
  </si>
  <si>
    <t xml:space="preserve">     กำไร</t>
  </si>
  <si>
    <t xml:space="preserve">     กำไรขาดทุนเบ็ดเสร็จอื่น</t>
  </si>
  <si>
    <t>รวมกำไรขาดทุนเบ็ดเสร็จสำหรับปี</t>
  </si>
  <si>
    <t>งบแสดงการเปลี่ยนแปลงส่วนของผู้ถือหุ้น</t>
  </si>
  <si>
    <t>ทุนสำรองตาม</t>
  </si>
  <si>
    <t>ผู้ถือหุ้น</t>
  </si>
  <si>
    <t xml:space="preserve">กฎหมาย </t>
  </si>
  <si>
    <t>ของบริษัท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</si>
  <si>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</si>
  <si>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</si>
  <si>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</si>
  <si>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งบกระแสเงินสด</t>
  </si>
  <si>
    <t xml:space="preserve">สำหรับปีสิ้นสุดวันที่ </t>
  </si>
  <si>
    <t>กระแสเงินสดจากกิจกรรมดำเนินงาน</t>
  </si>
  <si>
    <t>ค่าเสื่อมราคา</t>
  </si>
  <si>
    <t>ดอกเบี้ยรับ</t>
  </si>
  <si>
    <t>เงินปันผลรับ</t>
  </si>
  <si>
    <t>ผลประโยชน์พนักงาน</t>
  </si>
  <si>
    <t>กำไรจากการจำหน่ายเงินลงทุนชั่วคราว</t>
  </si>
  <si>
    <t>รับรู้รายได้ค่าเช่า</t>
  </si>
  <si>
    <t>ภาษีเงินได้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</si>
  <si>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</si>
  <si>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</si>
  <si>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</si>
  <si>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</si>
  <si>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จ่ายผลประโยชน์พนักงาน</t>
  </si>
  <si>
    <t xml:space="preserve">งบกระแสเงินสด </t>
  </si>
  <si>
    <t>หนี้สินไม่หมุนเวียนอื่น</t>
  </si>
  <si>
    <t xml:space="preserve">เงินสดได้มาจากกิจกรรมดำเนินงาน 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</si>
  <si>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</si>
  <si>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</si>
  <si>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</si>
  <si>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</si>
  <si>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</si>
  <si>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รับชำระคืนจากเงินให้กู้ยืมระยะสั้น</t>
  </si>
  <si>
    <t xml:space="preserve">   แก่กิจการที่เกี่ยวข้องกัน</t>
  </si>
  <si>
    <t>ซื้อเงินลงทุนชั่วคราว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</si>
  <si>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</si>
  <si>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</si>
  <si>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เงินสดรับจากเงินกู้ยืมระยะสั้นจาก</t>
  </si>
  <si>
    <t xml:space="preserve">   กิจการที่เกี่ยวข้องกัน</t>
  </si>
  <si>
    <t>เงินสดรับจากเงินกู้ยืมระยะยาวจากสถาบันการเงิน</t>
  </si>
  <si>
    <t>เงินสดรับจากการออกหุ้นสามัญในบริษัทย่อย</t>
  </si>
  <si>
    <t>รายการที่ไม่กระทบเงินสด</t>
  </si>
  <si>
    <t>สำหรับปีสิ้นสุดวันที่ 31 ธันวาคม 2559</t>
  </si>
  <si>
    <t>ยอดคงเหลือ ณ วันที่ 1 มกราคม 2559</t>
  </si>
  <si>
    <t>ยอดคงเหลือ ณ วันที่ 31 ธันวาคม 2559</t>
  </si>
  <si>
    <t>4, 7</t>
  </si>
  <si>
    <t>4, 15</t>
  </si>
  <si>
    <t>4, 19</t>
  </si>
  <si>
    <t>4, 20</t>
  </si>
  <si>
    <t>4, 18</t>
  </si>
  <si>
    <t>4, 27</t>
  </si>
  <si>
    <t>4, 28</t>
  </si>
  <si>
    <t>4, 29</t>
  </si>
  <si>
    <t>4, 30</t>
  </si>
  <si>
    <t>ขาดทุนจากการด้อยค่าอาคารและอุปกรณ์</t>
  </si>
  <si>
    <t>ค่าเผื่อด้อยค่าเงินลงทุน</t>
  </si>
  <si>
    <t>ค่าเผื่อสินค้าล้าสมัยและเคลื่อนไหวช้า</t>
  </si>
  <si>
    <t>จ่ายชำระเงินเพิ่มทุนในบริษัทย่อย</t>
  </si>
  <si>
    <t>(กำไร) ขาดทุนจากการจำหน่ายอาคารและอุปกรณ์</t>
  </si>
  <si>
    <t xml:space="preserve">   เงินปันผลจากบริษัทย่อยให้แก่ส่วนได้เสีย</t>
  </si>
  <si>
    <t xml:space="preserve">     ที่ไม่มีอำนาจควบคุม</t>
  </si>
  <si>
    <t>สำหรับปีสิ้นสุดวันที่ 31 ธันวาคม 2560</t>
  </si>
  <si>
    <t>ยอดคงเหลือ ณ วันที่ 1 มกราคม 2560</t>
  </si>
  <si>
    <t>ยอดคงเหลือ ณ วันที่ 31 ธันวาคม 2560</t>
  </si>
  <si>
    <t>การเปลี่ยนแปลงในมูลค่ายุติธรรมสุทธิของสินทรัพย์</t>
  </si>
  <si>
    <t xml:space="preserve">     ทางการเงินเผื่อขายส่วนที่โอนไปกำไรหรือขาดทุน</t>
  </si>
  <si>
    <t xml:space="preserve">   การจำหน่ายเงินลงทุนในบริษัทย่อย(ทางอ้อม)</t>
  </si>
  <si>
    <t>เงินสดรับจากเงินกู้ยืมระยะสั้นจากสถาบันการเงิน</t>
  </si>
  <si>
    <t xml:space="preserve">   จากสถาบันการเงิน</t>
  </si>
  <si>
    <t>เงินสดจ่ายเพื่อชำระเงินกู้ยืมระยะสั้น</t>
  </si>
  <si>
    <t>เงินปันผลจ่ายให้ผู้ถือหุ้นของบริษัท</t>
  </si>
  <si>
    <t>เงินปันผลจ่ายให้ส่วนได้เสียที่ไม่มีอำนาจควบคุม</t>
  </si>
  <si>
    <t>เงินสดจ่ายเพื่อซื้อที่ดิน อาคารและอุปกรณ์</t>
  </si>
  <si>
    <t>เงินสดรับจากขายอาคารและอุปกรณ์</t>
  </si>
  <si>
    <t>เงินสดจ่ายเพื่อสิทธิการเช่า</t>
  </si>
  <si>
    <t>บริษัท โรบินสัน จำกัด (มหาชน) และบริษัทย่อย</t>
  </si>
  <si>
    <t xml:space="preserve">  หน่วยงานต่างประเทศ</t>
  </si>
  <si>
    <t>ผลต่างจากอัตราการแลกเปลี่ยนจากการแปลงค่า</t>
  </si>
  <si>
    <t>สิทธิการเช่า</t>
  </si>
  <si>
    <t>เงินสดรับจากการขายสินทรัพย์ไม่หมุนเวียนอื่น</t>
  </si>
  <si>
    <t>ลูกหนี้หมุนเวียนอื่น</t>
  </si>
  <si>
    <t>เจ้าหนี้หมุนเวียนอื่น</t>
  </si>
  <si>
    <t>เงินสดรับจากการขายเงินลงทุนชั่วคราว</t>
  </si>
  <si>
    <t>เงินสดและรายการเทียบเท่าเงินสดต้นงวด</t>
  </si>
  <si>
    <t>ผลกระทบจากอัตราแลกเปลี่ยนของยอดคงเหลือที่เป็น</t>
  </si>
  <si>
    <t xml:space="preserve">   เงินตราต่างประเทศ</t>
  </si>
  <si>
    <t>เงินสดและรายการเทียบเท่าเงินสดปลายงวด</t>
  </si>
  <si>
    <t>เงินสดจ่ายเพื่อชำระคืนเงินกู้ยืมระยะยาว</t>
  </si>
  <si>
    <t>เงินสดจ่ายเพื่อชำระคืนเงินกู้ยืมระยะสั้นจาก</t>
  </si>
  <si>
    <t>ดอกเบี้ยจ่าย</t>
  </si>
  <si>
    <t>เงินสดสุทธิใช้ไปในกิจกรรมจัดหาเงิน</t>
  </si>
  <si>
    <t xml:space="preserve">เงินสดและรายการเทียบเท่าเงินสดเพิ่มขึ้น (ลดลง) สุทธิ </t>
  </si>
  <si>
    <t>ขาดทุนจากการจำหน่ายบริษัทย่อย</t>
  </si>
  <si>
    <t>เงินสดรับสุทธิจากการจำหน่ายบริษัทย่อย</t>
  </si>
  <si>
    <t>สิทธิการเช่าค้างจ่าย</t>
  </si>
  <si>
    <t>กำไรจากการเปลี่ยนแปลงในมูลค่า</t>
  </si>
  <si>
    <t>(เดิมชื่อ : บริษัท ห้างสรรพสินค้าโรบินสัน จำกัด (มหาชน))</t>
  </si>
  <si>
    <t xml:space="preserve">บริษัท โรบินสัน จำกัด (มหาชน) และบริษัทย่อย </t>
  </si>
  <si>
    <t>4, 32</t>
  </si>
  <si>
    <r>
      <t xml:space="preserve">ในระหว่างปีสิ้นสุดวันที่ 31 ธันวาคม 2560 กลุ่มบริษัทได้จัดซื้อที่ดิน อาคารและอุปกรณ์ในราคาทุนรวม 2,482.3 ล้านบาท </t>
    </r>
    <r>
      <rPr>
        <i/>
        <sz val="15"/>
        <rFont val="Angsana New"/>
        <family val="1"/>
      </rPr>
      <t>(2559: 1,845.3 ล้านบาท)</t>
    </r>
  </si>
  <si>
    <r>
      <t xml:space="preserve">ในระหว่างปีสิ้นสุดวันที่ 31 ธันวาคม 2560 บริษัทได้จัดซื้อ ที่ดิน อาคารและอุปกรณ์ในราคาทุนรวม 2,314.5 ล้านบาท </t>
    </r>
    <r>
      <rPr>
        <i/>
        <sz val="15"/>
        <rFont val="Angsana New"/>
        <family val="1"/>
      </rPr>
      <t xml:space="preserve">(2559: 1,306.4 ล้านบาท) </t>
    </r>
  </si>
  <si>
    <r>
      <t xml:space="preserve">ซึ่งในจำนวนนี้กลุ่มบริษัทจัดซื้อเป็นเงินสดจำนวน 2,349.2 ล้านบาท </t>
    </r>
    <r>
      <rPr>
        <i/>
        <sz val="15"/>
        <rFont val="Angsana New"/>
        <family val="1"/>
      </rPr>
      <t>(2559: 1,644.8 ล้านบาท)</t>
    </r>
    <r>
      <rPr>
        <sz val="15"/>
        <rFont val="Angsana New"/>
        <family val="1"/>
      </rPr>
      <t xml:space="preserve"> และคงค้างเป็นหนี้สิน ณ วันที่ 31 ธันวาคม 2560 </t>
    </r>
  </si>
  <si>
    <r>
      <rPr>
        <sz val="15"/>
        <rFont val="Angsana New"/>
        <family val="1"/>
      </rPr>
      <t>จำนวน 133.1 ล้านบาท</t>
    </r>
    <r>
      <rPr>
        <i/>
        <sz val="15"/>
        <rFont val="Angsana New"/>
        <family val="1"/>
      </rPr>
      <t xml:space="preserve"> (2559: 200.5 ล้านบาท)</t>
    </r>
  </si>
  <si>
    <r>
      <t xml:space="preserve">ซึ่งในจำนวนนี้บริษัทจัดซื้อเป็นเงินสดจำนวน 2,203.5 ล้านบาท </t>
    </r>
    <r>
      <rPr>
        <i/>
        <sz val="15"/>
        <rFont val="Angsana New"/>
        <family val="1"/>
      </rPr>
      <t>(2559: 1,153.5 ล้านบาท)</t>
    </r>
    <r>
      <rPr>
        <sz val="15"/>
        <rFont val="Angsana New"/>
        <family val="1"/>
      </rPr>
      <t xml:space="preserve"> และคงค้างเป็นหนี้สิน ณ วันที่ 31 ธันวาคม 2560 </t>
    </r>
  </si>
  <si>
    <r>
      <rPr>
        <sz val="15"/>
        <rFont val="Angsana New"/>
        <family val="1"/>
      </rPr>
      <t>จำนวน 111 ล้านบาท</t>
    </r>
    <r>
      <rPr>
        <i/>
        <sz val="15"/>
        <rFont val="Angsana New"/>
        <family val="1"/>
      </rPr>
      <t xml:space="preserve"> (2559: 152.9 ล้านบาท) </t>
    </r>
  </si>
  <si>
    <t>ค่าตัดจำหน่าย</t>
  </si>
  <si>
    <t xml:space="preserve">ปรับปรุงรายการที่กระทบกำไร (ขาดทุน) เป็นเงินสดรับ (จ่าย) </t>
  </si>
  <si>
    <t xml:space="preserve">(กลับรายการ) หนี้สูญและหนี้สงสัยจะสูญ </t>
  </si>
</sst>
</file>

<file path=xl/styles.xml><?xml version="1.0" encoding="utf-8"?>
<styleSheet xmlns="http://schemas.openxmlformats.org/spreadsheetml/2006/main">
  <numFmts count="7">
    <numFmt numFmtId="43" formatCode="_-* #,##0.00_-;\-* #,##0.00_-;_-* &quot;-&quot;??_-;_-@_-"/>
    <numFmt numFmtId="192" formatCode="_(* #,##0_);_(* \(#,##0\);_(* &quot;-&quot;_);_(@_)"/>
    <numFmt numFmtId="194" formatCode="_(* #,##0.00_);_(* \(#,##0.00\);_(* &quot;-&quot;??_);_(@_)"/>
    <numFmt numFmtId="195" formatCode="#,##0\ ;\(#,##0\)"/>
    <numFmt numFmtId="196" formatCode="_(* #,##0_);_(* \(#,##0\);_(* &quot;-&quot;??_);_(@_)"/>
    <numFmt numFmtId="197" formatCode="#,##0;\(#,##0\)"/>
    <numFmt numFmtId="198" formatCode="#,##0.00;[Red]\(#,##0.00\)"/>
  </numFmts>
  <fonts count="25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0"/>
      <color indexed="8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3"/>
      <name val="Angsana New"/>
      <family val="1"/>
    </font>
    <font>
      <sz val="14"/>
      <color indexed="9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i/>
      <sz val="15"/>
      <color theme="0"/>
      <name val="Angsana New"/>
      <family val="1"/>
    </font>
    <font>
      <i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5"/>
      <color theme="0"/>
      <name val="Angsana New"/>
      <family val="1"/>
    </font>
    <font>
      <b/>
      <sz val="15"/>
      <color rgb="FFFF0000"/>
      <name val="Angsana New"/>
      <family val="1"/>
    </font>
    <font>
      <sz val="15"/>
      <color rgb="FFFF0000"/>
      <name val="Angsana New"/>
      <family val="1"/>
    </font>
    <font>
      <sz val="13"/>
      <color theme="0"/>
      <name val="Angsana New"/>
      <family val="1"/>
    </font>
    <font>
      <b/>
      <sz val="16"/>
      <color theme="0"/>
      <name val="Angsana New"/>
      <family val="1"/>
    </font>
    <font>
      <sz val="15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37" fontId="0" fillId="0" borderId="0"/>
    <xf numFmtId="194" fontId="8" fillId="0" borderId="0" applyFont="0" applyFill="0" applyBorder="0" applyAlignment="0" applyProtection="0"/>
  </cellStyleXfs>
  <cellXfs count="349">
    <xf numFmtId="37" fontId="0" fillId="0" borderId="0" xfId="0"/>
    <xf numFmtId="39" fontId="2" fillId="2" borderId="0" xfId="0" applyNumberFormat="1" applyFont="1" applyFill="1"/>
    <xf numFmtId="0" fontId="3" fillId="2" borderId="0" xfId="0" applyNumberFormat="1" applyFont="1" applyFill="1" applyAlignment="1">
      <alignment horizontal="center"/>
    </xf>
    <xf numFmtId="39" fontId="4" fillId="2" borderId="0" xfId="0" applyNumberFormat="1" applyFont="1" applyFill="1"/>
    <xf numFmtId="39" fontId="1" fillId="2" borderId="0" xfId="0" applyNumberFormat="1" applyFont="1" applyFill="1"/>
    <xf numFmtId="37" fontId="0" fillId="2" borderId="0" xfId="0" applyFill="1"/>
    <xf numFmtId="0" fontId="6" fillId="2" borderId="0" xfId="0" applyNumberFormat="1" applyFont="1" applyFill="1" applyBorder="1" applyAlignment="1">
      <alignment horizontal="center"/>
    </xf>
    <xf numFmtId="39" fontId="1" fillId="2" borderId="0" xfId="0" applyNumberFormat="1" applyFont="1" applyFill="1" applyBorder="1"/>
    <xf numFmtId="0" fontId="1" fillId="2" borderId="0" xfId="0" applyNumberFormat="1" applyFont="1" applyFill="1" applyBorder="1" applyAlignment="1">
      <alignment horizontal="center"/>
    </xf>
    <xf numFmtId="0" fontId="1" fillId="2" borderId="0" xfId="0" applyNumberFormat="1" applyFont="1" applyFill="1"/>
    <xf numFmtId="39" fontId="7" fillId="2" borderId="0" xfId="0" applyNumberFormat="1" applyFont="1" applyFill="1"/>
    <xf numFmtId="0" fontId="1" fillId="2" borderId="0" xfId="0" applyNumberFormat="1" applyFont="1" applyFill="1" applyBorder="1"/>
    <xf numFmtId="195" fontId="1" fillId="2" borderId="0" xfId="0" applyNumberFormat="1" applyFont="1" applyFill="1" applyBorder="1"/>
    <xf numFmtId="0" fontId="6" fillId="2" borderId="0" xfId="0" applyNumberFormat="1" applyFont="1" applyFill="1" applyAlignment="1">
      <alignment horizontal="center"/>
    </xf>
    <xf numFmtId="195" fontId="1" fillId="2" borderId="0" xfId="0" applyNumberFormat="1" applyFont="1" applyFill="1"/>
    <xf numFmtId="196" fontId="1" fillId="2" borderId="0" xfId="1" applyNumberFormat="1" applyFont="1" applyFill="1"/>
    <xf numFmtId="195" fontId="1" fillId="0" borderId="0" xfId="0" applyNumberFormat="1" applyFont="1" applyFill="1"/>
    <xf numFmtId="39" fontId="0" fillId="2" borderId="0" xfId="0" applyNumberFormat="1" applyFill="1"/>
    <xf numFmtId="196" fontId="0" fillId="0" borderId="0" xfId="1" applyNumberFormat="1" applyFont="1" applyFill="1"/>
    <xf numFmtId="194" fontId="1" fillId="2" borderId="0" xfId="1" applyFont="1" applyFill="1"/>
    <xf numFmtId="194" fontId="1" fillId="2" borderId="0" xfId="1" applyFont="1" applyFill="1"/>
    <xf numFmtId="195" fontId="1" fillId="2" borderId="1" xfId="0" applyNumberFormat="1" applyFont="1" applyFill="1" applyBorder="1"/>
    <xf numFmtId="39" fontId="5" fillId="2" borderId="0" xfId="0" applyNumberFormat="1" applyFont="1" applyFill="1"/>
    <xf numFmtId="195" fontId="5" fillId="2" borderId="1" xfId="0" applyNumberFormat="1" applyFont="1" applyFill="1" applyBorder="1"/>
    <xf numFmtId="195" fontId="5" fillId="2" borderId="0" xfId="0" applyNumberFormat="1" applyFont="1" applyFill="1"/>
    <xf numFmtId="39" fontId="0" fillId="2" borderId="0" xfId="0" applyNumberFormat="1" applyFont="1" applyFill="1"/>
    <xf numFmtId="195" fontId="1" fillId="2" borderId="0" xfId="0" applyNumberFormat="1" applyFont="1" applyFill="1" applyAlignment="1">
      <alignment horizontal="right"/>
    </xf>
    <xf numFmtId="196" fontId="1" fillId="2" borderId="0" xfId="1" applyNumberFormat="1" applyFont="1" applyFill="1" applyAlignment="1">
      <alignment horizontal="right"/>
    </xf>
    <xf numFmtId="195" fontId="1" fillId="2" borderId="0" xfId="0" applyNumberFormat="1" applyFont="1" applyFill="1" applyBorder="1" applyAlignment="1">
      <alignment horizontal="right"/>
    </xf>
    <xf numFmtId="0" fontId="0" fillId="2" borderId="0" xfId="0" applyNumberFormat="1" applyFill="1" applyAlignment="1">
      <alignment horizontal="left"/>
    </xf>
    <xf numFmtId="196" fontId="1" fillId="2" borderId="0" xfId="1" applyNumberFormat="1" applyFont="1" applyFill="1" applyAlignment="1">
      <alignment horizontal="center"/>
    </xf>
    <xf numFmtId="196" fontId="1" fillId="2" borderId="0" xfId="1" applyNumberFormat="1" applyFont="1" applyFill="1" applyAlignment="1">
      <alignment horizontal="center"/>
    </xf>
    <xf numFmtId="196" fontId="1" fillId="2" borderId="0" xfId="1" applyNumberFormat="1" applyFont="1" applyFill="1" applyBorder="1" applyAlignment="1">
      <alignment horizontal="center"/>
    </xf>
    <xf numFmtId="195" fontId="1" fillId="0" borderId="1" xfId="0" applyNumberFormat="1" applyFont="1" applyFill="1" applyBorder="1"/>
    <xf numFmtId="195" fontId="5" fillId="2" borderId="0" xfId="0" applyNumberFormat="1" applyFont="1" applyFill="1" applyBorder="1"/>
    <xf numFmtId="196" fontId="5" fillId="2" borderId="0" xfId="1" applyNumberFormat="1" applyFont="1" applyFill="1"/>
    <xf numFmtId="195" fontId="5" fillId="2" borderId="2" xfId="0" applyNumberFormat="1" applyFont="1" applyFill="1" applyBorder="1"/>
    <xf numFmtId="196" fontId="5" fillId="2" borderId="2" xfId="1" applyNumberFormat="1" applyFont="1" applyFill="1" applyBorder="1"/>
    <xf numFmtId="37" fontId="1" fillId="2" borderId="0" xfId="0" applyNumberFormat="1" applyFont="1" applyFill="1"/>
    <xf numFmtId="38" fontId="1" fillId="2" borderId="0" xfId="0" applyNumberFormat="1" applyFont="1" applyFill="1"/>
    <xf numFmtId="38" fontId="5" fillId="2" borderId="1" xfId="0" applyNumberFormat="1" applyFont="1" applyFill="1" applyBorder="1"/>
    <xf numFmtId="38" fontId="5" fillId="2" borderId="0" xfId="0" applyNumberFormat="1" applyFont="1" applyFill="1"/>
    <xf numFmtId="38" fontId="5" fillId="2" borderId="0" xfId="0" applyNumberFormat="1" applyFont="1" applyFill="1" applyBorder="1"/>
    <xf numFmtId="196" fontId="0" fillId="0" borderId="0" xfId="1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center"/>
    </xf>
    <xf numFmtId="196" fontId="1" fillId="2" borderId="0" xfId="1" applyNumberFormat="1" applyFont="1" applyFill="1" applyBorder="1"/>
    <xf numFmtId="38" fontId="5" fillId="2" borderId="3" xfId="0" applyNumberFormat="1" applyFont="1" applyFill="1" applyBorder="1"/>
    <xf numFmtId="197" fontId="1" fillId="2" borderId="0" xfId="0" applyNumberFormat="1" applyFont="1" applyFill="1" applyBorder="1" applyAlignment="1">
      <alignment horizontal="left" vertical="center"/>
    </xf>
    <xf numFmtId="197" fontId="0" fillId="2" borderId="0" xfId="0" applyNumberFormat="1" applyFill="1" applyBorder="1" applyAlignment="1">
      <alignment horizontal="left" vertical="center"/>
    </xf>
    <xf numFmtId="39" fontId="1" fillId="2" borderId="0" xfId="0" applyNumberFormat="1" applyFont="1" applyFill="1" applyAlignment="1">
      <alignment horizontal="left" vertical="center"/>
    </xf>
    <xf numFmtId="37" fontId="1" fillId="2" borderId="0" xfId="0" applyNumberFormat="1" applyFont="1" applyFill="1" applyBorder="1" applyAlignment="1">
      <alignment horizontal="right"/>
    </xf>
    <xf numFmtId="0" fontId="5" fillId="2" borderId="0" xfId="0" applyNumberFormat="1" applyFont="1" applyFill="1" applyAlignment="1">
      <alignment horizontal="left"/>
    </xf>
    <xf numFmtId="38" fontId="5" fillId="2" borderId="0" xfId="0" applyNumberFormat="1" applyFont="1" applyFill="1" applyBorder="1" applyAlignment="1">
      <alignment horizontal="right"/>
    </xf>
    <xf numFmtId="0" fontId="1" fillId="2" borderId="0" xfId="0" applyNumberFormat="1" applyFont="1" applyFill="1" applyAlignment="1">
      <alignment horizontal="left"/>
    </xf>
    <xf numFmtId="38" fontId="5" fillId="2" borderId="3" xfId="0" applyNumberFormat="1" applyFont="1" applyFill="1" applyBorder="1" applyAlignment="1">
      <alignment horizontal="right"/>
    </xf>
    <xf numFmtId="38" fontId="5" fillId="2" borderId="0" xfId="0" applyNumberFormat="1" applyFont="1" applyFill="1" applyAlignment="1">
      <alignment horizontal="right"/>
    </xf>
    <xf numFmtId="38" fontId="5" fillId="2" borderId="2" xfId="0" applyNumberFormat="1" applyFont="1" applyFill="1" applyBorder="1" applyAlignment="1">
      <alignment horizontal="right"/>
    </xf>
    <xf numFmtId="39" fontId="15" fillId="2" borderId="0" xfId="0" applyNumberFormat="1" applyFont="1" applyFill="1"/>
    <xf numFmtId="0" fontId="16" fillId="2" borderId="0" xfId="0" applyNumberFormat="1" applyFont="1" applyFill="1" applyAlignment="1">
      <alignment horizontal="center"/>
    </xf>
    <xf numFmtId="194" fontId="15" fillId="2" borderId="0" xfId="1" applyFont="1" applyFill="1"/>
    <xf numFmtId="0" fontId="17" fillId="2" borderId="0" xfId="0" applyNumberFormat="1" applyFont="1" applyFill="1" applyAlignment="1">
      <alignment horizontal="center"/>
    </xf>
    <xf numFmtId="39" fontId="18" fillId="2" borderId="0" xfId="0" applyNumberFormat="1" applyFont="1" applyFill="1"/>
    <xf numFmtId="37" fontId="18" fillId="2" borderId="0" xfId="0" applyNumberFormat="1" applyFont="1" applyFill="1"/>
    <xf numFmtId="39" fontId="5" fillId="2" borderId="0" xfId="0" applyNumberFormat="1" applyFont="1" applyFill="1" applyBorder="1"/>
    <xf numFmtId="37" fontId="1" fillId="2" borderId="0" xfId="0" applyNumberFormat="1" applyFont="1" applyFill="1" applyAlignment="1">
      <alignment horizontal="right"/>
    </xf>
    <xf numFmtId="37" fontId="0" fillId="2" borderId="0" xfId="0" applyNumberFormat="1" applyFill="1" applyAlignment="1">
      <alignment horizontal="right"/>
    </xf>
    <xf numFmtId="37" fontId="0" fillId="2" borderId="1" xfId="0" applyNumberFormat="1" applyFill="1" applyBorder="1" applyAlignment="1">
      <alignment horizontal="right"/>
    </xf>
    <xf numFmtId="37" fontId="1" fillId="2" borderId="1" xfId="0" applyNumberFormat="1" applyFont="1" applyFill="1" applyBorder="1" applyAlignment="1">
      <alignment horizontal="right"/>
    </xf>
    <xf numFmtId="37" fontId="5" fillId="2" borderId="1" xfId="0" applyNumberFormat="1" applyFont="1" applyFill="1" applyBorder="1" applyAlignment="1">
      <alignment horizontal="right"/>
    </xf>
    <xf numFmtId="37" fontId="5" fillId="2" borderId="0" xfId="0" applyNumberFormat="1" applyFont="1" applyFill="1" applyAlignment="1">
      <alignment horizontal="right"/>
    </xf>
    <xf numFmtId="196" fontId="1" fillId="2" borderId="1" xfId="1" applyNumberFormat="1" applyFont="1" applyFill="1" applyBorder="1" applyAlignment="1">
      <alignment horizontal="right"/>
    </xf>
    <xf numFmtId="37" fontId="5" fillId="2" borderId="3" xfId="0" applyNumberFormat="1" applyFont="1" applyFill="1" applyBorder="1" applyAlignment="1">
      <alignment horizontal="right"/>
    </xf>
    <xf numFmtId="37" fontId="5" fillId="2" borderId="0" xfId="1" applyNumberFormat="1" applyFont="1" applyFill="1" applyAlignment="1">
      <alignment horizontal="right"/>
    </xf>
    <xf numFmtId="196" fontId="1" fillId="2" borderId="1" xfId="1" applyNumberFormat="1" applyFont="1" applyFill="1" applyBorder="1" applyAlignment="1">
      <alignment horizontal="right" vertical="center"/>
    </xf>
    <xf numFmtId="37" fontId="1" fillId="2" borderId="1" xfId="1" applyNumberFormat="1" applyFont="1" applyFill="1" applyBorder="1" applyAlignment="1">
      <alignment horizontal="right" vertical="center"/>
    </xf>
    <xf numFmtId="37" fontId="5" fillId="2" borderId="4" xfId="0" applyNumberFormat="1" applyFont="1" applyFill="1" applyBorder="1" applyAlignment="1">
      <alignment horizontal="right"/>
    </xf>
    <xf numFmtId="37" fontId="5" fillId="2" borderId="0" xfId="0" applyNumberFormat="1" applyFont="1" applyFill="1" applyBorder="1" applyAlignment="1">
      <alignment horizontal="right"/>
    </xf>
    <xf numFmtId="196" fontId="5" fillId="2" borderId="0" xfId="1" applyNumberFormat="1" applyFont="1" applyFill="1" applyBorder="1" applyAlignment="1">
      <alignment horizontal="right"/>
    </xf>
    <xf numFmtId="37" fontId="5" fillId="2" borderId="0" xfId="1" applyNumberFormat="1" applyFont="1" applyFill="1" applyBorder="1" applyAlignment="1">
      <alignment horizontal="right"/>
    </xf>
    <xf numFmtId="0" fontId="7" fillId="2" borderId="0" xfId="0" applyNumberFormat="1" applyFont="1" applyFill="1" applyAlignment="1">
      <alignment horizontal="left"/>
    </xf>
    <xf numFmtId="0" fontId="7" fillId="2" borderId="0" xfId="0" applyNumberFormat="1" applyFont="1" applyFill="1" applyAlignment="1">
      <alignment horizontal="left" wrapText="1"/>
    </xf>
    <xf numFmtId="0" fontId="0" fillId="2" borderId="0" xfId="0" applyNumberFormat="1" applyFont="1" applyFill="1" applyAlignment="1">
      <alignment horizontal="left"/>
    </xf>
    <xf numFmtId="196" fontId="1" fillId="2" borderId="0" xfId="1" applyNumberFormat="1" applyFont="1" applyFill="1" applyBorder="1" applyAlignment="1">
      <alignment horizontal="right"/>
    </xf>
    <xf numFmtId="194" fontId="1" fillId="2" borderId="0" xfId="1" applyFont="1" applyFill="1" applyBorder="1" applyAlignment="1">
      <alignment horizontal="right"/>
    </xf>
    <xf numFmtId="196" fontId="5" fillId="2" borderId="3" xfId="1" applyNumberFormat="1" applyFont="1" applyFill="1" applyBorder="1" applyAlignment="1">
      <alignment horizontal="right"/>
    </xf>
    <xf numFmtId="37" fontId="0" fillId="2" borderId="0" xfId="0" applyNumberFormat="1" applyFont="1" applyFill="1" applyAlignment="1">
      <alignment horizontal="right"/>
    </xf>
    <xf numFmtId="194" fontId="5" fillId="2" borderId="0" xfId="1" applyFont="1" applyFill="1" applyBorder="1" applyAlignment="1">
      <alignment horizontal="right"/>
    </xf>
    <xf numFmtId="37" fontId="5" fillId="2" borderId="2" xfId="1" applyNumberFormat="1" applyFont="1" applyFill="1" applyBorder="1" applyAlignment="1">
      <alignment horizontal="right"/>
    </xf>
    <xf numFmtId="196" fontId="1" fillId="2" borderId="0" xfId="0" applyNumberFormat="1" applyFont="1" applyFill="1"/>
    <xf numFmtId="194" fontId="1" fillId="2" borderId="0" xfId="1" applyFont="1" applyFill="1" applyBorder="1" applyAlignment="1">
      <alignment horizontal="center"/>
    </xf>
    <xf numFmtId="194" fontId="1" fillId="2" borderId="1" xfId="1" applyFont="1" applyFill="1" applyBorder="1" applyAlignment="1">
      <alignment horizontal="center"/>
    </xf>
    <xf numFmtId="37" fontId="5" fillId="2" borderId="0" xfId="0" applyFont="1" applyFill="1" applyAlignment="1">
      <alignment horizontal="left"/>
    </xf>
    <xf numFmtId="37" fontId="5" fillId="2" borderId="2" xfId="0" applyNumberFormat="1" applyFont="1" applyFill="1" applyBorder="1" applyAlignment="1">
      <alignment horizontal="right"/>
    </xf>
    <xf numFmtId="39" fontId="5" fillId="2" borderId="0" xfId="0" applyNumberFormat="1" applyFont="1" applyFill="1" applyAlignment="1">
      <alignment horizontal="right"/>
    </xf>
    <xf numFmtId="39" fontId="5" fillId="2" borderId="2" xfId="0" applyNumberFormat="1" applyFont="1" applyFill="1" applyBorder="1" applyAlignment="1">
      <alignment horizontal="right"/>
    </xf>
    <xf numFmtId="37" fontId="2" fillId="2" borderId="0" xfId="0" applyFont="1" applyFill="1" applyAlignment="1"/>
    <xf numFmtId="37" fontId="4" fillId="2" borderId="0" xfId="0" applyFont="1" applyFill="1" applyAlignment="1">
      <alignment horizontal="left"/>
    </xf>
    <xf numFmtId="37" fontId="4" fillId="2" borderId="0" xfId="0" applyFont="1" applyFill="1" applyAlignment="1"/>
    <xf numFmtId="37" fontId="2" fillId="2" borderId="0" xfId="0" applyFont="1" applyFill="1" applyAlignment="1">
      <alignment horizontal="left"/>
    </xf>
    <xf numFmtId="37" fontId="5" fillId="2" borderId="0" xfId="0" applyFont="1" applyFill="1" applyAlignment="1"/>
    <xf numFmtId="37" fontId="1" fillId="2" borderId="0" xfId="0" applyFont="1" applyFill="1" applyAlignment="1"/>
    <xf numFmtId="37" fontId="5" fillId="2" borderId="0" xfId="0" applyFont="1" applyFill="1" applyBorder="1" applyAlignment="1">
      <alignment horizontal="center"/>
    </xf>
    <xf numFmtId="37" fontId="6" fillId="2" borderId="0" xfId="0" applyFont="1" applyFill="1" applyBorder="1" applyAlignment="1"/>
    <xf numFmtId="37" fontId="1" fillId="2" borderId="0" xfId="0" applyFont="1" applyFill="1" applyBorder="1" applyAlignment="1">
      <alignment horizontal="center"/>
    </xf>
    <xf numFmtId="37" fontId="1" fillId="2" borderId="0" xfId="0" applyFont="1" applyFill="1" applyAlignment="1">
      <alignment horizontal="center"/>
    </xf>
    <xf numFmtId="37" fontId="0" fillId="2" borderId="0" xfId="0" applyFill="1" applyAlignment="1">
      <alignment horizontal="center"/>
    </xf>
    <xf numFmtId="37" fontId="0" fillId="2" borderId="0" xfId="0" applyFill="1" applyBorder="1" applyAlignment="1">
      <alignment horizontal="center"/>
    </xf>
    <xf numFmtId="192" fontId="1" fillId="2" borderId="0" xfId="0" applyNumberFormat="1" applyFont="1" applyFill="1" applyBorder="1" applyAlignment="1">
      <alignment horizontal="center"/>
    </xf>
    <xf numFmtId="37" fontId="6" fillId="2" borderId="0" xfId="0" applyFont="1" applyFill="1" applyAlignment="1">
      <alignment horizontal="center"/>
    </xf>
    <xf numFmtId="43" fontId="9" fillId="2" borderId="0" xfId="0" applyNumberFormat="1" applyFont="1" applyFill="1" applyAlignment="1">
      <alignment horizontal="left"/>
    </xf>
    <xf numFmtId="39" fontId="9" fillId="2" borderId="0" xfId="0" quotePrefix="1" applyNumberFormat="1" applyFont="1" applyFill="1" applyAlignment="1">
      <alignment horizontal="center" wrapText="1"/>
    </xf>
    <xf numFmtId="0" fontId="5" fillId="2" borderId="0" xfId="0" applyNumberFormat="1" applyFont="1" applyFill="1" applyAlignment="1"/>
    <xf numFmtId="37" fontId="6" fillId="2" borderId="0" xfId="0" applyFont="1" applyFill="1" applyAlignment="1">
      <alignment horizontal="center" wrapText="1"/>
    </xf>
    <xf numFmtId="37" fontId="5" fillId="2" borderId="0" xfId="0" applyFont="1" applyFill="1" applyBorder="1" applyAlignment="1">
      <alignment horizontal="right"/>
    </xf>
    <xf numFmtId="37" fontId="19" fillId="2" borderId="0" xfId="0" applyFont="1" applyFill="1" applyBorder="1" applyAlignment="1">
      <alignment horizontal="right"/>
    </xf>
    <xf numFmtId="37" fontId="19" fillId="2" borderId="0" xfId="0" applyFont="1" applyFill="1" applyAlignment="1">
      <alignment horizontal="right"/>
    </xf>
    <xf numFmtId="43" fontId="9" fillId="2" borderId="0" xfId="0" quotePrefix="1" applyNumberFormat="1" applyFont="1" applyFill="1" applyAlignment="1">
      <alignment horizontal="left"/>
    </xf>
    <xf numFmtId="198" fontId="9" fillId="2" borderId="0" xfId="0" applyNumberFormat="1" applyFont="1" applyFill="1" applyAlignment="1">
      <alignment horizontal="right"/>
    </xf>
    <xf numFmtId="0" fontId="10" fillId="2" borderId="0" xfId="0" applyNumberFormat="1" applyFont="1" applyFill="1" applyAlignment="1">
      <alignment horizontal="left"/>
    </xf>
    <xf numFmtId="37" fontId="20" fillId="2" borderId="0" xfId="0" applyFont="1" applyFill="1" applyBorder="1" applyAlignment="1">
      <alignment horizontal="right"/>
    </xf>
    <xf numFmtId="37" fontId="5" fillId="2" borderId="0" xfId="0" applyFont="1" applyFill="1" applyAlignment="1">
      <alignment horizontal="right"/>
    </xf>
    <xf numFmtId="37" fontId="20" fillId="2" borderId="0" xfId="0" applyFont="1" applyFill="1" applyAlignment="1">
      <alignment horizontal="right"/>
    </xf>
    <xf numFmtId="194" fontId="1" fillId="2" borderId="0" xfId="1" applyFont="1" applyFill="1" applyAlignment="1">
      <alignment horizontal="center"/>
    </xf>
    <xf numFmtId="194" fontId="1" fillId="2" borderId="0" xfId="1" applyFont="1" applyFill="1" applyAlignment="1"/>
    <xf numFmtId="37" fontId="1" fillId="2" borderId="0" xfId="0" applyFont="1" applyFill="1" applyAlignment="1">
      <alignment horizontal="right"/>
    </xf>
    <xf numFmtId="37" fontId="1" fillId="2" borderId="0" xfId="0" applyFont="1" applyFill="1" applyBorder="1" applyAlignment="1">
      <alignment horizontal="right"/>
    </xf>
    <xf numFmtId="196" fontId="1" fillId="2" borderId="1" xfId="1" applyNumberFormat="1" applyFont="1" applyFill="1" applyBorder="1" applyAlignment="1">
      <alignment horizontal="center"/>
    </xf>
    <xf numFmtId="196" fontId="1" fillId="2" borderId="0" xfId="1" applyNumberFormat="1" applyFont="1" applyFill="1" applyAlignment="1"/>
    <xf numFmtId="37" fontId="1" fillId="2" borderId="0" xfId="0" applyFont="1" applyFill="1" applyBorder="1" applyAlignment="1"/>
    <xf numFmtId="196" fontId="1" fillId="2" borderId="1" xfId="1" applyNumberFormat="1" applyFont="1" applyFill="1" applyBorder="1" applyAlignment="1"/>
    <xf numFmtId="196" fontId="5" fillId="2" borderId="1" xfId="1" applyNumberFormat="1" applyFont="1" applyFill="1" applyBorder="1" applyAlignment="1"/>
    <xf numFmtId="194" fontId="1" fillId="2" borderId="0" xfId="1" applyFont="1" applyFill="1" applyBorder="1" applyAlignment="1"/>
    <xf numFmtId="196" fontId="5" fillId="2" borderId="0" xfId="1" applyNumberFormat="1" applyFont="1" applyFill="1" applyBorder="1" applyAlignment="1"/>
    <xf numFmtId="37" fontId="1" fillId="2" borderId="0" xfId="0" applyFont="1" applyFill="1" applyAlignment="1">
      <alignment horizontal="left"/>
    </xf>
    <xf numFmtId="196" fontId="1" fillId="2" borderId="0" xfId="1" applyNumberFormat="1" applyFont="1" applyFill="1" applyBorder="1" applyAlignment="1">
      <alignment horizontal="center"/>
    </xf>
    <xf numFmtId="194" fontId="1" fillId="2" borderId="0" xfId="1" applyFont="1" applyFill="1" applyBorder="1" applyAlignment="1">
      <alignment horizontal="center"/>
    </xf>
    <xf numFmtId="196" fontId="10" fillId="2" borderId="0" xfId="1" applyNumberFormat="1" applyFont="1" applyFill="1" applyAlignment="1"/>
    <xf numFmtId="43" fontId="9" fillId="2" borderId="0" xfId="0" quotePrefix="1" applyNumberFormat="1" applyFont="1" applyFill="1" applyAlignment="1">
      <alignment horizontal="left" wrapText="1"/>
    </xf>
    <xf numFmtId="196" fontId="1" fillId="2" borderId="0" xfId="1" applyNumberFormat="1" applyFont="1" applyFill="1" applyBorder="1" applyAlignment="1"/>
    <xf numFmtId="196" fontId="10" fillId="2" borderId="0" xfId="1" applyNumberFormat="1" applyFont="1" applyFill="1" applyBorder="1" applyAlignment="1"/>
    <xf numFmtId="198" fontId="9" fillId="2" borderId="0" xfId="0" applyNumberFormat="1" applyFont="1" applyFill="1" applyBorder="1" applyAlignment="1">
      <alignment horizontal="right"/>
    </xf>
    <xf numFmtId="196" fontId="11" fillId="2" borderId="0" xfId="1" applyNumberFormat="1" applyFont="1" applyFill="1" applyBorder="1" applyAlignment="1"/>
    <xf numFmtId="196" fontId="5" fillId="2" borderId="3" xfId="1" applyNumberFormat="1" applyFont="1" applyFill="1" applyBorder="1" applyAlignment="1"/>
    <xf numFmtId="196" fontId="5" fillId="2" borderId="5" xfId="1" applyNumberFormat="1" applyFont="1" applyFill="1" applyBorder="1" applyAlignment="1"/>
    <xf numFmtId="196" fontId="5" fillId="2" borderId="4" xfId="1" applyNumberFormat="1" applyFont="1" applyFill="1" applyBorder="1" applyAlignment="1">
      <alignment horizontal="right"/>
    </xf>
    <xf numFmtId="37" fontId="0" fillId="2" borderId="0" xfId="0" applyFont="1" applyFill="1" applyAlignment="1"/>
    <xf numFmtId="194" fontId="15" fillId="2" borderId="0" xfId="1" applyFont="1" applyFill="1" applyAlignment="1"/>
    <xf numFmtId="37" fontId="15" fillId="2" borderId="0" xfId="0" applyFont="1" applyFill="1" applyAlignment="1"/>
    <xf numFmtId="37" fontId="0" fillId="2" borderId="0" xfId="0" applyFont="1" applyFill="1" applyBorder="1" applyAlignment="1">
      <alignment horizontal="right"/>
    </xf>
    <xf numFmtId="194" fontId="1" fillId="2" borderId="1" xfId="1" applyFont="1" applyFill="1" applyBorder="1" applyAlignment="1">
      <alignment horizontal="center"/>
    </xf>
    <xf numFmtId="196" fontId="1" fillId="2" borderId="1" xfId="1" applyNumberFormat="1" applyFont="1" applyFill="1" applyBorder="1" applyAlignment="1"/>
    <xf numFmtId="194" fontId="21" fillId="2" borderId="0" xfId="1" applyFont="1" applyFill="1" applyAlignment="1"/>
    <xf numFmtId="37" fontId="4" fillId="2" borderId="0" xfId="0" applyFont="1" applyFill="1"/>
    <xf numFmtId="37" fontId="5" fillId="2" borderId="0" xfId="0" applyFont="1" applyFill="1" applyAlignment="1">
      <alignment vertical="top" wrapText="1"/>
    </xf>
    <xf numFmtId="37" fontId="0" fillId="2" borderId="0" xfId="0" applyFont="1" applyFill="1"/>
    <xf numFmtId="39" fontId="5" fillId="2" borderId="0" xfId="0" applyNumberFormat="1" applyFont="1" applyFill="1" applyBorder="1" applyAlignment="1">
      <alignment horizontal="center"/>
    </xf>
    <xf numFmtId="37" fontId="0" fillId="2" borderId="0" xfId="0" applyFont="1" applyFill="1" applyBorder="1" applyAlignment="1">
      <alignment horizontal="center"/>
    </xf>
    <xf numFmtId="37" fontId="0" fillId="2" borderId="1" xfId="0" applyFont="1" applyFill="1" applyBorder="1" applyAlignment="1">
      <alignment horizontal="center"/>
    </xf>
    <xf numFmtId="39" fontId="0" fillId="2" borderId="0" xfId="0" applyNumberFormat="1" applyFont="1" applyFill="1" applyBorder="1" applyAlignment="1">
      <alignment horizontal="center"/>
    </xf>
    <xf numFmtId="37" fontId="0" fillId="2" borderId="0" xfId="0" applyFont="1" applyFill="1" applyAlignment="1">
      <alignment horizontal="center"/>
    </xf>
    <xf numFmtId="37" fontId="0" fillId="2" borderId="0" xfId="0" applyFont="1" applyFill="1" applyBorder="1" applyAlignment="1">
      <alignment horizontal="center" vertical="center"/>
    </xf>
    <xf numFmtId="192" fontId="0" fillId="2" borderId="0" xfId="0" applyNumberFormat="1" applyFont="1" applyFill="1" applyBorder="1" applyAlignment="1">
      <alignment horizontal="center" vertical="center"/>
    </xf>
    <xf numFmtId="39" fontId="0" fillId="2" borderId="0" xfId="0" applyNumberFormat="1" applyFont="1" applyFill="1" applyAlignment="1">
      <alignment horizontal="center"/>
    </xf>
    <xf numFmtId="37" fontId="6" fillId="2" borderId="0" xfId="0" applyFont="1" applyFill="1" applyAlignment="1">
      <alignment horizontal="center" vertical="top" wrapText="1"/>
    </xf>
    <xf numFmtId="0" fontId="5" fillId="0" borderId="0" xfId="0" applyNumberFormat="1" applyFont="1" applyFill="1" applyAlignment="1">
      <alignment horizontal="left"/>
    </xf>
    <xf numFmtId="37" fontId="5" fillId="2" borderId="0" xfId="0" applyFont="1" applyFill="1" applyBorder="1" applyAlignment="1">
      <alignment horizontal="right" vertical="center"/>
    </xf>
    <xf numFmtId="196" fontId="5" fillId="2" borderId="0" xfId="1" applyNumberFormat="1" applyFont="1" applyFill="1" applyBorder="1" applyAlignment="1">
      <alignment horizontal="right" vertical="center"/>
    </xf>
    <xf numFmtId="37" fontId="5" fillId="2" borderId="0" xfId="1" applyNumberFormat="1" applyFont="1" applyFill="1" applyBorder="1" applyAlignment="1">
      <alignment horizontal="right" vertical="center"/>
    </xf>
    <xf numFmtId="37" fontId="19" fillId="2" borderId="0" xfId="0" applyFont="1" applyFill="1" applyBorder="1" applyAlignment="1">
      <alignment horizontal="right" vertical="center"/>
    </xf>
    <xf numFmtId="194" fontId="1" fillId="2" borderId="0" xfId="1" applyFont="1" applyFill="1" applyAlignment="1">
      <alignment horizontal="center" vertical="center"/>
    </xf>
    <xf numFmtId="194" fontId="1" fillId="2" borderId="0" xfId="1" applyFont="1" applyFill="1" applyAlignment="1">
      <alignment vertical="center"/>
    </xf>
    <xf numFmtId="37" fontId="0" fillId="2" borderId="0" xfId="0" applyFont="1" applyFill="1" applyAlignment="1">
      <alignment vertical="center"/>
    </xf>
    <xf numFmtId="194" fontId="1" fillId="2" borderId="0" xfId="1" applyFont="1" applyFill="1" applyAlignment="1">
      <alignment horizontal="right" vertical="center"/>
    </xf>
    <xf numFmtId="37" fontId="0" fillId="2" borderId="0" xfId="0" applyFont="1" applyFill="1" applyAlignment="1">
      <alignment horizontal="right" vertical="center"/>
    </xf>
    <xf numFmtId="0" fontId="0" fillId="2" borderId="0" xfId="0" applyNumberFormat="1" applyFont="1" applyFill="1"/>
    <xf numFmtId="194" fontId="1" fillId="2" borderId="1" xfId="1" applyFont="1" applyFill="1" applyBorder="1" applyAlignment="1">
      <alignment horizontal="center" vertical="center"/>
    </xf>
    <xf numFmtId="194" fontId="1" fillId="2" borderId="0" xfId="1" applyFont="1" applyFill="1" applyBorder="1" applyAlignment="1">
      <alignment horizontal="center" vertical="center"/>
    </xf>
    <xf numFmtId="37" fontId="1" fillId="2" borderId="0" xfId="1" applyNumberFormat="1" applyFont="1" applyFill="1" applyBorder="1" applyAlignment="1">
      <alignment horizontal="right" vertical="center"/>
    </xf>
    <xf numFmtId="196" fontId="1" fillId="2" borderId="1" xfId="1" applyNumberFormat="1" applyFont="1" applyFill="1" applyBorder="1" applyAlignment="1">
      <alignment horizontal="right" vertical="center"/>
    </xf>
    <xf numFmtId="194" fontId="1" fillId="2" borderId="0" xfId="1" applyFont="1" applyFill="1" applyBorder="1" applyAlignment="1">
      <alignment vertical="center"/>
    </xf>
    <xf numFmtId="37" fontId="5" fillId="2" borderId="3" xfId="1" applyNumberFormat="1" applyFont="1" applyFill="1" applyBorder="1" applyAlignment="1"/>
    <xf numFmtId="37" fontId="0" fillId="2" borderId="0" xfId="0" applyFont="1" applyFill="1" applyBorder="1" applyAlignment="1">
      <alignment vertical="center"/>
    </xf>
    <xf numFmtId="37" fontId="5" fillId="2" borderId="0" xfId="0" applyFont="1" applyFill="1" applyAlignment="1">
      <alignment horizontal="right" vertical="center"/>
    </xf>
    <xf numFmtId="196" fontId="5" fillId="2" borderId="0" xfId="1" applyNumberFormat="1" applyFont="1" applyFill="1" applyAlignment="1"/>
    <xf numFmtId="196" fontId="1" fillId="2" borderId="0" xfId="1" applyNumberFormat="1" applyFont="1" applyFill="1" applyBorder="1" applyAlignment="1"/>
    <xf numFmtId="37" fontId="1" fillId="2" borderId="0" xfId="1" applyNumberFormat="1" applyFont="1" applyFill="1" applyBorder="1" applyAlignment="1"/>
    <xf numFmtId="196" fontId="5" fillId="2" borderId="4" xfId="1" applyNumberFormat="1" applyFont="1" applyFill="1" applyBorder="1" applyAlignment="1">
      <alignment horizontal="right" vertical="center"/>
    </xf>
    <xf numFmtId="196" fontId="19" fillId="2" borderId="0" xfId="1" applyNumberFormat="1" applyFont="1" applyFill="1" applyBorder="1" applyAlignment="1">
      <alignment horizontal="right" vertical="center"/>
    </xf>
    <xf numFmtId="194" fontId="19" fillId="2" borderId="0" xfId="1" applyFont="1" applyFill="1" applyBorder="1" applyAlignment="1">
      <alignment horizontal="right" vertical="center"/>
    </xf>
    <xf numFmtId="39" fontId="21" fillId="2" borderId="0" xfId="0" applyNumberFormat="1" applyFont="1" applyFill="1"/>
    <xf numFmtId="37" fontId="19" fillId="2" borderId="0" xfId="0" applyNumberFormat="1" applyFont="1" applyFill="1" applyBorder="1" applyAlignment="1">
      <alignment horizontal="right" vertical="center"/>
    </xf>
    <xf numFmtId="37" fontId="1" fillId="2" borderId="0" xfId="1" applyNumberFormat="1" applyFont="1" applyFill="1" applyAlignment="1">
      <alignment horizontal="center" vertical="center"/>
    </xf>
    <xf numFmtId="37" fontId="0" fillId="2" borderId="0" xfId="0" applyNumberFormat="1" applyFont="1" applyFill="1" applyAlignment="1">
      <alignment horizontal="right" vertical="center"/>
    </xf>
    <xf numFmtId="37" fontId="5" fillId="2" borderId="0" xfId="1" applyNumberFormat="1" applyFont="1" applyFill="1" applyBorder="1" applyAlignment="1"/>
    <xf numFmtId="37" fontId="2" fillId="2" borderId="0" xfId="0" applyFont="1" applyFill="1"/>
    <xf numFmtId="37" fontId="12" fillId="2" borderId="0" xfId="0" applyFont="1" applyFill="1" applyBorder="1" applyAlignment="1">
      <alignment horizontal="center" vertical="top" wrapText="1"/>
    </xf>
    <xf numFmtId="194" fontId="12" fillId="2" borderId="0" xfId="1" applyFont="1" applyFill="1" applyBorder="1" applyAlignment="1">
      <alignment horizontal="center" vertical="top" wrapText="1"/>
    </xf>
    <xf numFmtId="37" fontId="1" fillId="2" borderId="0" xfId="0" applyFont="1" applyFill="1" applyAlignment="1">
      <alignment horizontal="justify" vertical="top" wrapText="1"/>
    </xf>
    <xf numFmtId="37" fontId="1" fillId="2" borderId="0" xfId="0" applyFont="1" applyFill="1" applyBorder="1" applyAlignment="1">
      <alignment horizontal="center" vertical="top" wrapText="1"/>
    </xf>
    <xf numFmtId="194" fontId="5" fillId="2" borderId="0" xfId="1" applyFont="1" applyFill="1" applyBorder="1" applyAlignment="1">
      <alignment horizontal="center" vertical="top" wrapText="1"/>
    </xf>
    <xf numFmtId="194" fontId="5" fillId="2" borderId="0" xfId="1" applyFont="1" applyFill="1" applyBorder="1"/>
    <xf numFmtId="37" fontId="1" fillId="2" borderId="0" xfId="0" applyFont="1" applyFill="1" applyBorder="1" applyAlignment="1">
      <alignment horizontal="right" vertical="top" wrapText="1"/>
    </xf>
    <xf numFmtId="37" fontId="7" fillId="2" borderId="0" xfId="0" applyFont="1" applyFill="1" applyAlignment="1">
      <alignment vertical="top" wrapText="1"/>
    </xf>
    <xf numFmtId="194" fontId="1" fillId="2" borderId="0" xfId="1" applyFont="1" applyFill="1" applyBorder="1" applyAlignment="1">
      <alignment horizontal="right" vertical="top"/>
    </xf>
    <xf numFmtId="37" fontId="1" fillId="2" borderId="0" xfId="0" applyFont="1" applyFill="1" applyAlignment="1">
      <alignment vertical="top" wrapText="1"/>
    </xf>
    <xf numFmtId="37" fontId="1" fillId="2" borderId="0" xfId="0" applyFont="1" applyFill="1" applyAlignment="1">
      <alignment horizontal="right" vertical="top" wrapText="1"/>
    </xf>
    <xf numFmtId="196" fontId="1" fillId="2" borderId="0" xfId="1" applyNumberFormat="1" applyFont="1" applyFill="1" applyAlignment="1">
      <alignment horizontal="right" vertical="top"/>
    </xf>
    <xf numFmtId="194" fontId="1" fillId="2" borderId="0" xfId="1" applyFont="1" applyFill="1" applyAlignment="1">
      <alignment horizontal="right" vertical="top"/>
    </xf>
    <xf numFmtId="37" fontId="0" fillId="2" borderId="0" xfId="0" applyFill="1" applyAlignment="1">
      <alignment vertical="top" wrapText="1"/>
    </xf>
    <xf numFmtId="196" fontId="1" fillId="2" borderId="0" xfId="1" applyNumberFormat="1" applyFont="1" applyFill="1" applyAlignment="1">
      <alignment horizontal="center" vertical="top"/>
    </xf>
    <xf numFmtId="196" fontId="1" fillId="2" borderId="0" xfId="1" applyNumberFormat="1" applyFont="1" applyFill="1" applyAlignment="1">
      <alignment horizontal="right" vertical="top"/>
    </xf>
    <xf numFmtId="37" fontId="0" fillId="2" borderId="0" xfId="0" applyFill="1" applyAlignment="1">
      <alignment vertical="top"/>
    </xf>
    <xf numFmtId="37" fontId="1" fillId="2" borderId="0" xfId="0" applyFont="1" applyFill="1" applyAlignment="1">
      <alignment horizontal="center" vertical="top" wrapText="1"/>
    </xf>
    <xf numFmtId="37" fontId="0" fillId="2" borderId="0" xfId="0" applyFill="1" applyAlignment="1">
      <alignment horizontal="left" vertical="top" wrapText="1"/>
    </xf>
    <xf numFmtId="37" fontId="1" fillId="2" borderId="0" xfId="0" applyFont="1" applyFill="1" applyAlignment="1">
      <alignment horizontal="left" vertical="top" wrapText="1"/>
    </xf>
    <xf numFmtId="196" fontId="1" fillId="2" borderId="1" xfId="1" applyNumberFormat="1" applyFont="1" applyFill="1" applyBorder="1" applyAlignment="1">
      <alignment vertical="top"/>
    </xf>
    <xf numFmtId="196" fontId="1" fillId="0" borderId="0" xfId="1" applyNumberFormat="1" applyFont="1" applyFill="1" applyAlignment="1">
      <alignment horizontal="right"/>
    </xf>
    <xf numFmtId="0" fontId="0" fillId="2" borderId="0" xfId="0" applyNumberFormat="1" applyFill="1" applyAlignment="1"/>
    <xf numFmtId="196" fontId="1" fillId="2" borderId="1" xfId="1" applyNumberFormat="1" applyFont="1" applyFill="1" applyBorder="1" applyAlignment="1">
      <alignment horizontal="right" vertical="top"/>
    </xf>
    <xf numFmtId="196" fontId="1" fillId="2" borderId="0" xfId="1" applyNumberFormat="1" applyFont="1" applyFill="1" applyBorder="1" applyAlignment="1">
      <alignment horizontal="right" vertical="top"/>
    </xf>
    <xf numFmtId="196" fontId="5" fillId="0" borderId="1" xfId="1" applyNumberFormat="1" applyFont="1" applyFill="1" applyBorder="1" applyAlignment="1">
      <alignment horizontal="right" vertical="top"/>
    </xf>
    <xf numFmtId="196" fontId="5" fillId="2" borderId="0" xfId="1" applyNumberFormat="1" applyFont="1" applyFill="1" applyAlignment="1">
      <alignment horizontal="right" vertical="top"/>
    </xf>
    <xf numFmtId="196" fontId="5" fillId="2" borderId="0" xfId="1" applyNumberFormat="1" applyFont="1" applyFill="1" applyBorder="1" applyAlignment="1">
      <alignment horizontal="right" vertical="top"/>
    </xf>
    <xf numFmtId="37" fontId="0" fillId="2" borderId="0" xfId="0" applyFont="1" applyFill="1" applyAlignment="1">
      <alignment vertical="top"/>
    </xf>
    <xf numFmtId="37" fontId="5" fillId="2" borderId="0" xfId="0" applyFont="1" applyFill="1" applyAlignment="1">
      <alignment horizontal="left" vertical="top" wrapText="1"/>
    </xf>
    <xf numFmtId="37" fontId="0" fillId="2" borderId="0" xfId="0" applyFont="1" applyFill="1" applyAlignment="1">
      <alignment horizontal="left" vertical="top" wrapText="1"/>
    </xf>
    <xf numFmtId="194" fontId="6" fillId="2" borderId="0" xfId="1" applyFont="1" applyFill="1" applyBorder="1" applyAlignment="1">
      <alignment horizontal="center" wrapText="1"/>
    </xf>
    <xf numFmtId="196" fontId="5" fillId="2" borderId="3" xfId="1" applyNumberFormat="1" applyFont="1" applyFill="1" applyBorder="1" applyAlignment="1">
      <alignment horizontal="right" vertical="top"/>
    </xf>
    <xf numFmtId="196" fontId="5" fillId="0" borderId="2" xfId="1" applyNumberFormat="1" applyFont="1" applyFill="1" applyBorder="1" applyAlignment="1">
      <alignment horizontal="right" vertical="top"/>
    </xf>
    <xf numFmtId="39" fontId="15" fillId="2" borderId="0" xfId="0" applyNumberFormat="1" applyFont="1" applyFill="1" applyAlignment="1">
      <alignment horizontal="right"/>
    </xf>
    <xf numFmtId="37" fontId="22" fillId="2" borderId="0" xfId="0" applyFont="1" applyFill="1" applyBorder="1" applyAlignment="1">
      <alignment horizontal="center" vertical="top" wrapText="1"/>
    </xf>
    <xf numFmtId="194" fontId="22" fillId="2" borderId="0" xfId="1" applyFont="1" applyFill="1" applyBorder="1" applyAlignment="1">
      <alignment horizontal="center" vertical="top" wrapText="1"/>
    </xf>
    <xf numFmtId="39" fontId="23" fillId="2" borderId="0" xfId="0" applyNumberFormat="1" applyFont="1" applyFill="1" applyAlignment="1">
      <alignment horizontal="right"/>
    </xf>
    <xf numFmtId="37" fontId="5" fillId="2" borderId="0" xfId="0" applyFont="1" applyFill="1"/>
    <xf numFmtId="37" fontId="13" fillId="2" borderId="0" xfId="0" applyFont="1" applyFill="1"/>
    <xf numFmtId="194" fontId="13" fillId="2" borderId="0" xfId="1" applyFont="1" applyFill="1"/>
    <xf numFmtId="194" fontId="14" fillId="2" borderId="0" xfId="1" applyFont="1" applyFill="1"/>
    <xf numFmtId="0" fontId="0" fillId="2" borderId="0" xfId="0" applyNumberFormat="1" applyFill="1" applyAlignment="1">
      <alignment vertical="top"/>
    </xf>
    <xf numFmtId="0" fontId="6" fillId="2" borderId="0" xfId="0" applyNumberFormat="1" applyFont="1" applyFill="1" applyAlignment="1">
      <alignment horizontal="left" vertical="top"/>
    </xf>
    <xf numFmtId="0" fontId="0" fillId="2" borderId="0" xfId="0" applyNumberFormat="1" applyFill="1" applyAlignment="1">
      <alignment horizontal="justify" vertical="top"/>
    </xf>
    <xf numFmtId="37" fontId="6" fillId="2" borderId="0" xfId="0" applyFont="1" applyFill="1"/>
    <xf numFmtId="0" fontId="6" fillId="2" borderId="0" xfId="0" applyNumberFormat="1" applyFont="1" applyFill="1" applyAlignment="1">
      <alignment vertical="top"/>
    </xf>
    <xf numFmtId="39" fontId="0" fillId="2" borderId="0" xfId="0" applyNumberFormat="1" applyFont="1" applyFill="1" applyBorder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39" fontId="5" fillId="2" borderId="0" xfId="0" applyNumberFormat="1" applyFont="1" applyFill="1" applyBorder="1" applyAlignment="1">
      <alignment horizontal="center"/>
    </xf>
    <xf numFmtId="195" fontId="5" fillId="2" borderId="0" xfId="0" applyNumberFormat="1" applyFont="1" applyFill="1" applyBorder="1" applyAlignment="1">
      <alignment horizontal="right"/>
    </xf>
    <xf numFmtId="196" fontId="1" fillId="2" borderId="1" xfId="0" applyNumberFormat="1" applyFont="1" applyFill="1" applyBorder="1"/>
    <xf numFmtId="196" fontId="5" fillId="2" borderId="1" xfId="0" applyNumberFormat="1" applyFont="1" applyFill="1" applyBorder="1"/>
    <xf numFmtId="196" fontId="0" fillId="2" borderId="0" xfId="0" applyNumberFormat="1" applyFont="1" applyFill="1"/>
    <xf numFmtId="194" fontId="1" fillId="2" borderId="0" xfId="1" applyFont="1" applyFill="1" applyAlignment="1">
      <alignment horizontal="right"/>
    </xf>
    <xf numFmtId="37" fontId="1" fillId="2" borderId="1" xfId="0" applyNumberFormat="1" applyFont="1" applyFill="1" applyBorder="1"/>
    <xf numFmtId="196" fontId="5" fillId="0" borderId="1" xfId="1" applyNumberFormat="1" applyFont="1" applyFill="1" applyBorder="1"/>
    <xf numFmtId="194" fontId="1" fillId="2" borderId="0" xfId="1" applyFont="1" applyFill="1"/>
    <xf numFmtId="196" fontId="1" fillId="2" borderId="0" xfId="1" applyNumberFormat="1" applyFont="1" applyFill="1" applyBorder="1" applyAlignment="1">
      <alignment horizontal="right"/>
    </xf>
    <xf numFmtId="196" fontId="1" fillId="2" borderId="0" xfId="1" applyNumberFormat="1" applyFont="1" applyFill="1" applyBorder="1" applyAlignment="1">
      <alignment horizontal="center"/>
    </xf>
    <xf numFmtId="194" fontId="1" fillId="2" borderId="1" xfId="1" applyFont="1" applyFill="1" applyBorder="1" applyAlignment="1">
      <alignment horizontal="right"/>
    </xf>
    <xf numFmtId="196" fontId="1" fillId="0" borderId="0" xfId="1" applyNumberFormat="1" applyFont="1" applyFill="1" applyBorder="1" applyAlignment="1"/>
    <xf numFmtId="196" fontId="5" fillId="0" borderId="0" xfId="1" applyNumberFormat="1" applyFont="1" applyFill="1" applyBorder="1" applyAlignment="1">
      <alignment horizontal="right"/>
    </xf>
    <xf numFmtId="196" fontId="1" fillId="2" borderId="0" xfId="1" applyNumberFormat="1" applyFont="1" applyFill="1" applyBorder="1" applyAlignment="1"/>
    <xf numFmtId="196" fontId="1" fillId="2" borderId="0" xfId="1" applyNumberFormat="1" applyFont="1" applyFill="1" applyAlignment="1">
      <alignment horizontal="right"/>
    </xf>
    <xf numFmtId="37" fontId="0" fillId="2" borderId="0" xfId="0" applyNumberFormat="1" applyFont="1" applyFill="1"/>
    <xf numFmtId="196" fontId="1" fillId="2" borderId="0" xfId="1" applyNumberFormat="1" applyFont="1" applyFill="1"/>
    <xf numFmtId="38" fontId="0" fillId="2" borderId="0" xfId="0" applyNumberFormat="1" applyFont="1" applyFill="1" applyBorder="1"/>
    <xf numFmtId="37" fontId="0" fillId="2" borderId="0" xfId="0" applyNumberFormat="1" applyFont="1" applyFill="1" applyBorder="1"/>
    <xf numFmtId="195" fontId="0" fillId="2" borderId="1" xfId="0" applyNumberFormat="1" applyFont="1" applyFill="1" applyBorder="1" applyAlignment="1">
      <alignment horizontal="right"/>
    </xf>
    <xf numFmtId="38" fontId="0" fillId="2" borderId="0" xfId="0" applyNumberFormat="1" applyFont="1" applyFill="1"/>
    <xf numFmtId="196" fontId="1" fillId="2" borderId="1" xfId="1" applyNumberFormat="1" applyFont="1" applyFill="1" applyBorder="1"/>
    <xf numFmtId="194" fontId="1" fillId="2" borderId="0" xfId="1" applyFont="1" applyFill="1" applyAlignment="1">
      <alignment horizontal="center"/>
    </xf>
    <xf numFmtId="196" fontId="1" fillId="2" borderId="0" xfId="1" applyNumberFormat="1" applyFont="1" applyFill="1" applyAlignment="1">
      <alignment horizontal="center"/>
    </xf>
    <xf numFmtId="196" fontId="1" fillId="2" borderId="0" xfId="1" applyNumberFormat="1" applyFont="1" applyFill="1" applyBorder="1"/>
    <xf numFmtId="38" fontId="0" fillId="2" borderId="1" xfId="0" applyNumberFormat="1" applyFont="1" applyFill="1" applyBorder="1"/>
    <xf numFmtId="39" fontId="0" fillId="2" borderId="5" xfId="0" applyNumberFormat="1" applyFont="1" applyFill="1" applyBorder="1"/>
    <xf numFmtId="39" fontId="0" fillId="2" borderId="0" xfId="0" applyNumberFormat="1" applyFont="1" applyFill="1" applyBorder="1"/>
    <xf numFmtId="38" fontId="0" fillId="2" borderId="2" xfId="0" applyNumberFormat="1" applyFont="1" applyFill="1" applyBorder="1"/>
    <xf numFmtId="38" fontId="0" fillId="2" borderId="0" xfId="0" applyNumberFormat="1" applyFont="1" applyFill="1" applyAlignment="1">
      <alignment horizontal="right"/>
    </xf>
    <xf numFmtId="38" fontId="1" fillId="2" borderId="0" xfId="1" applyNumberFormat="1" applyFont="1" applyFill="1" applyBorder="1" applyAlignment="1">
      <alignment horizontal="right"/>
    </xf>
    <xf numFmtId="38" fontId="1" fillId="2" borderId="0" xfId="1" applyNumberFormat="1" applyFont="1" applyFill="1" applyAlignment="1">
      <alignment horizontal="right"/>
    </xf>
    <xf numFmtId="38" fontId="0" fillId="0" borderId="0" xfId="0" applyNumberFormat="1" applyFont="1" applyFill="1" applyBorder="1" applyAlignment="1">
      <alignment horizontal="right"/>
    </xf>
    <xf numFmtId="38" fontId="0" fillId="2" borderId="0" xfId="0" applyNumberFormat="1" applyFont="1" applyFill="1" applyBorder="1" applyAlignment="1">
      <alignment horizontal="right"/>
    </xf>
    <xf numFmtId="37" fontId="1" fillId="2" borderId="1" xfId="1" applyNumberFormat="1" applyFont="1" applyFill="1" applyBorder="1" applyAlignment="1">
      <alignment horizontal="right"/>
    </xf>
    <xf numFmtId="38" fontId="1" fillId="2" borderId="1" xfId="1" applyNumberFormat="1" applyFont="1" applyFill="1" applyBorder="1" applyAlignment="1">
      <alignment horizontal="right"/>
    </xf>
    <xf numFmtId="194" fontId="0" fillId="0" borderId="1" xfId="1" applyFont="1" applyFill="1" applyBorder="1"/>
    <xf numFmtId="37" fontId="5" fillId="0" borderId="3" xfId="0" applyNumberFormat="1" applyFont="1" applyFill="1" applyBorder="1"/>
    <xf numFmtId="39" fontId="0" fillId="0" borderId="0" xfId="0" applyNumberFormat="1" applyFont="1" applyFill="1"/>
    <xf numFmtId="37" fontId="5" fillId="0" borderId="2" xfId="0" applyNumberFormat="1" applyFont="1" applyFill="1" applyBorder="1"/>
    <xf numFmtId="195" fontId="0" fillId="2" borderId="0" xfId="0" applyNumberFormat="1" applyFont="1" applyFill="1"/>
    <xf numFmtId="195" fontId="0" fillId="0" borderId="0" xfId="0" applyNumberFormat="1" applyFont="1" applyFill="1"/>
    <xf numFmtId="195" fontId="1" fillId="2" borderId="0" xfId="1" applyNumberFormat="1" applyFont="1" applyFill="1"/>
    <xf numFmtId="196" fontId="1" fillId="2" borderId="1" xfId="1" applyNumberFormat="1" applyFont="1" applyFill="1" applyBorder="1" applyAlignment="1">
      <alignment horizontal="right"/>
    </xf>
    <xf numFmtId="196" fontId="1" fillId="2" borderId="0" xfId="1" applyNumberFormat="1" applyFont="1" applyFill="1" applyBorder="1" applyAlignment="1">
      <alignment horizontal="center"/>
    </xf>
    <xf numFmtId="194" fontId="1" fillId="2" borderId="1" xfId="1" applyFont="1" applyFill="1" applyBorder="1" applyAlignment="1">
      <alignment horizontal="right" vertical="center"/>
    </xf>
    <xf numFmtId="194" fontId="5" fillId="2" borderId="3" xfId="1" applyFont="1" applyFill="1" applyBorder="1" applyAlignment="1"/>
    <xf numFmtId="196" fontId="5" fillId="2" borderId="0" xfId="1" applyNumberFormat="1" applyFont="1" applyFill="1" applyAlignment="1">
      <alignment horizontal="right"/>
    </xf>
    <xf numFmtId="196" fontId="1" fillId="0" borderId="0" xfId="1" applyNumberFormat="1" applyFont="1" applyFill="1" applyAlignment="1">
      <alignment horizontal="right" vertical="top"/>
    </xf>
    <xf numFmtId="196" fontId="5" fillId="0" borderId="0" xfId="1" applyNumberFormat="1" applyFont="1" applyFill="1" applyAlignment="1">
      <alignment horizontal="right" vertical="top"/>
    </xf>
    <xf numFmtId="196" fontId="1" fillId="2" borderId="0" xfId="1" applyNumberFormat="1" applyFont="1" applyFill="1" applyBorder="1" applyAlignment="1"/>
    <xf numFmtId="194" fontId="1" fillId="2" borderId="0" xfId="1" applyFont="1" applyFill="1" applyBorder="1" applyAlignment="1">
      <alignment horizontal="right"/>
    </xf>
    <xf numFmtId="37" fontId="2" fillId="2" borderId="0" xfId="0" applyFont="1" applyFill="1" applyAlignment="1">
      <alignment horizontal="left"/>
    </xf>
    <xf numFmtId="37" fontId="5" fillId="2" borderId="0" xfId="0" applyFont="1" applyFill="1" applyBorder="1" applyAlignment="1">
      <alignment horizontal="center"/>
    </xf>
    <xf numFmtId="37" fontId="1" fillId="2" borderId="0" xfId="0" applyFont="1" applyFill="1" applyBorder="1" applyAlignment="1">
      <alignment horizontal="center"/>
    </xf>
    <xf numFmtId="194" fontId="1" fillId="2" borderId="0" xfId="1" applyFont="1" applyFill="1" applyBorder="1" applyAlignment="1">
      <alignment horizontal="center"/>
    </xf>
    <xf numFmtId="37" fontId="1" fillId="0" borderId="0" xfId="1" applyNumberFormat="1" applyFont="1" applyFill="1" applyBorder="1" applyAlignment="1"/>
    <xf numFmtId="196" fontId="1" fillId="0" borderId="1" xfId="1" applyNumberFormat="1" applyFont="1" applyFill="1" applyBorder="1" applyAlignment="1"/>
    <xf numFmtId="37" fontId="5" fillId="0" borderId="3" xfId="1" applyNumberFormat="1" applyFont="1" applyFill="1" applyBorder="1" applyAlignment="1"/>
    <xf numFmtId="194" fontId="1" fillId="0" borderId="0" xfId="1" applyFont="1" applyFill="1" applyBorder="1" applyAlignment="1">
      <alignment vertical="center"/>
    </xf>
    <xf numFmtId="196" fontId="5" fillId="0" borderId="3" xfId="1" applyNumberFormat="1" applyFont="1" applyFill="1" applyBorder="1" applyAlignment="1"/>
    <xf numFmtId="37" fontId="1" fillId="2" borderId="0" xfId="1" applyNumberFormat="1" applyFont="1" applyFill="1" applyBorder="1" applyAlignment="1">
      <alignment horizontal="right"/>
    </xf>
    <xf numFmtId="194" fontId="1" fillId="2" borderId="1" xfId="1" applyFont="1" applyFill="1" applyBorder="1" applyAlignment="1">
      <alignment horizontal="right"/>
    </xf>
    <xf numFmtId="194" fontId="5" fillId="2" borderId="2" xfId="1" applyFont="1" applyFill="1" applyBorder="1" applyAlignment="1">
      <alignment horizontal="right"/>
    </xf>
    <xf numFmtId="196" fontId="5" fillId="2" borderId="0" xfId="1" applyNumberFormat="1" applyFont="1" applyFill="1" applyBorder="1" applyAlignment="1">
      <alignment horizontal="center"/>
    </xf>
    <xf numFmtId="194" fontId="21" fillId="2" borderId="0" xfId="1" applyFont="1" applyFill="1"/>
    <xf numFmtId="0" fontId="6" fillId="2" borderId="0" xfId="0" applyNumberFormat="1" applyFont="1" applyFill="1" applyBorder="1" applyAlignment="1">
      <alignment horizontal="center"/>
    </xf>
    <xf numFmtId="37" fontId="2" fillId="2" borderId="0" xfId="0" applyFont="1" applyFill="1" applyAlignment="1">
      <alignment horizontal="left"/>
    </xf>
    <xf numFmtId="194" fontId="6" fillId="2" borderId="0" xfId="1" applyFont="1" applyFill="1" applyBorder="1" applyAlignment="1">
      <alignment horizontal="center" wrapText="1"/>
    </xf>
    <xf numFmtId="194" fontId="6" fillId="2" borderId="0" xfId="1" applyFont="1" applyFill="1" applyBorder="1" applyAlignment="1">
      <alignment horizontal="center" wrapText="1"/>
    </xf>
    <xf numFmtId="37" fontId="5" fillId="2" borderId="0" xfId="0" applyFont="1" applyFill="1" applyAlignment="1">
      <alignment horizontal="left" vertical="top" wrapText="1"/>
    </xf>
    <xf numFmtId="37" fontId="0" fillId="2" borderId="0" xfId="0" applyFont="1" applyFill="1" applyAlignment="1">
      <alignment vertical="top" wrapText="1"/>
    </xf>
    <xf numFmtId="194" fontId="1" fillId="2" borderId="0" xfId="1" applyFont="1" applyFill="1" applyBorder="1" applyAlignment="1">
      <alignment horizontal="center" wrapText="1"/>
    </xf>
    <xf numFmtId="196" fontId="1" fillId="2" borderId="0" xfId="1" applyNumberFormat="1" applyFont="1" applyFill="1" applyBorder="1" applyAlignment="1">
      <alignment horizontal="center" wrapText="1"/>
    </xf>
    <xf numFmtId="196" fontId="1" fillId="2" borderId="0" xfId="1" applyNumberFormat="1" applyFont="1" applyFill="1"/>
    <xf numFmtId="196" fontId="1" fillId="2" borderId="0" xfId="1" applyNumberFormat="1" applyFont="1" applyFill="1" applyAlignment="1">
      <alignment horizontal="right" vertical="top"/>
    </xf>
    <xf numFmtId="37" fontId="6" fillId="2" borderId="0" xfId="0" applyFont="1" applyFill="1" applyAlignment="1">
      <alignment vertical="top"/>
    </xf>
    <xf numFmtId="37" fontId="0" fillId="2" borderId="0" xfId="0" applyFill="1" applyAlignment="1">
      <alignment horizontal="left" vertical="top"/>
    </xf>
    <xf numFmtId="0" fontId="6" fillId="2" borderId="0" xfId="0" applyNumberFormat="1" applyFont="1" applyFill="1" applyBorder="1" applyAlignment="1">
      <alignment horizontal="center"/>
    </xf>
    <xf numFmtId="194" fontId="6" fillId="2" borderId="0" xfId="1" applyFont="1" applyFill="1" applyBorder="1" applyAlignment="1">
      <alignment horizontal="center" wrapText="1"/>
    </xf>
    <xf numFmtId="194" fontId="6" fillId="2" borderId="0" xfId="1" applyFont="1" applyFill="1" applyBorder="1" applyAlignment="1">
      <alignment horizontal="center" vertical="top" wrapText="1"/>
    </xf>
    <xf numFmtId="196" fontId="5" fillId="2" borderId="2" xfId="1" applyNumberFormat="1" applyFont="1" applyFill="1" applyBorder="1" applyAlignment="1">
      <alignment horizontal="right"/>
    </xf>
    <xf numFmtId="37" fontId="2" fillId="2" borderId="0" xfId="0" applyFont="1" applyFill="1" applyAlignment="1">
      <alignment horizontal="left"/>
    </xf>
    <xf numFmtId="196" fontId="24" fillId="3" borderId="0" xfId="1" applyNumberFormat="1" applyFont="1" applyFill="1" applyAlignment="1">
      <alignment horizontal="right"/>
    </xf>
    <xf numFmtId="194" fontId="1" fillId="2" borderId="0" xfId="1" applyFont="1" applyFill="1" applyBorder="1"/>
    <xf numFmtId="39" fontId="0" fillId="2" borderId="0" xfId="0" applyNumberFormat="1" applyFont="1" applyFill="1" applyBorder="1" applyAlignment="1">
      <alignment horizontal="center"/>
    </xf>
    <xf numFmtId="39" fontId="5" fillId="2" borderId="0" xfId="0" applyNumberFormat="1" applyFont="1" applyFill="1" applyBorder="1" applyAlignment="1">
      <alignment horizontal="center"/>
    </xf>
    <xf numFmtId="39" fontId="1" fillId="2" borderId="0" xfId="0" applyNumberFormat="1" applyFont="1" applyFill="1" applyAlignment="1">
      <alignment horizontal="center"/>
    </xf>
    <xf numFmtId="39" fontId="6" fillId="2" borderId="0" xfId="0" applyNumberFormat="1" applyFont="1" applyFill="1" applyAlignment="1">
      <alignment horizontal="center"/>
    </xf>
    <xf numFmtId="0" fontId="6" fillId="2" borderId="0" xfId="0" applyNumberFormat="1" applyFont="1" applyFill="1" applyBorder="1" applyAlignment="1">
      <alignment horizontal="center"/>
    </xf>
    <xf numFmtId="39" fontId="0" fillId="2" borderId="0" xfId="0" applyNumberFormat="1" applyFill="1" applyBorder="1" applyAlignment="1">
      <alignment horizontal="center"/>
    </xf>
    <xf numFmtId="37" fontId="2" fillId="2" borderId="0" xfId="0" applyFont="1" applyFill="1" applyAlignment="1">
      <alignment horizontal="left"/>
    </xf>
    <xf numFmtId="37" fontId="5" fillId="2" borderId="0" xfId="0" applyFont="1" applyFill="1" applyBorder="1" applyAlignment="1">
      <alignment horizontal="center"/>
    </xf>
    <xf numFmtId="37" fontId="1" fillId="2" borderId="0" xfId="0" applyFont="1" applyFill="1" applyBorder="1" applyAlignment="1">
      <alignment horizontal="center"/>
    </xf>
    <xf numFmtId="37" fontId="1" fillId="2" borderId="1" xfId="0" applyFont="1" applyFill="1" applyBorder="1" applyAlignment="1">
      <alignment horizontal="center"/>
    </xf>
    <xf numFmtId="37" fontId="6" fillId="2" borderId="0" xfId="0" applyFont="1" applyFill="1" applyBorder="1" applyAlignment="1">
      <alignment horizontal="center"/>
    </xf>
    <xf numFmtId="37" fontId="5" fillId="2" borderId="0" xfId="0" applyFont="1" applyFill="1" applyBorder="1" applyAlignment="1">
      <alignment horizontal="center" vertical="center" wrapText="1"/>
    </xf>
    <xf numFmtId="37" fontId="0" fillId="2" borderId="1" xfId="0" applyFont="1" applyFill="1" applyBorder="1" applyAlignment="1">
      <alignment horizontal="center"/>
    </xf>
    <xf numFmtId="194" fontId="6" fillId="2" borderId="0" xfId="1" applyFont="1" applyFill="1" applyBorder="1" applyAlignment="1">
      <alignment horizontal="center" wrapText="1"/>
    </xf>
    <xf numFmtId="37" fontId="5" fillId="2" borderId="0" xfId="0" applyFont="1" applyFill="1" applyAlignment="1">
      <alignment horizontal="left" vertical="top" wrapText="1"/>
    </xf>
    <xf numFmtId="194" fontId="6" fillId="2" borderId="0" xfId="1" applyFont="1" applyFill="1" applyBorder="1" applyAlignment="1">
      <alignment horizontal="center" vertical="top" wrapText="1"/>
    </xf>
    <xf numFmtId="194" fontId="5" fillId="2" borderId="0" xfId="1" applyFont="1" applyFill="1" applyBorder="1" applyAlignment="1">
      <alignment horizontal="center" vertical="top" wrapText="1"/>
    </xf>
    <xf numFmtId="194" fontId="5" fillId="2" borderId="0" xfId="1" applyFont="1" applyFill="1" applyBorder="1" applyAlignment="1">
      <alignment horizontal="center"/>
    </xf>
    <xf numFmtId="194" fontId="1" fillId="2" borderId="0" xfId="1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L78"/>
  <sheetViews>
    <sheetView view="pageBreakPreview" zoomScaleNormal="80" zoomScaleSheetLayoutView="100" workbookViewId="0">
      <selection activeCell="A10" sqref="A10"/>
    </sheetView>
  </sheetViews>
  <sheetFormatPr defaultRowHeight="22.5" customHeight="1"/>
  <cols>
    <col min="1" max="1" width="38.5703125" style="4" customWidth="1"/>
    <col min="2" max="2" width="8.5703125" style="13" customWidth="1"/>
    <col min="3" max="3" width="0.5703125" style="4" customWidth="1"/>
    <col min="4" max="4" width="16.140625" style="4" customWidth="1"/>
    <col min="5" max="5" width="1.42578125" style="4" customWidth="1"/>
    <col min="6" max="6" width="16.140625" style="4" customWidth="1"/>
    <col min="7" max="7" width="1.42578125" style="4" customWidth="1"/>
    <col min="8" max="8" width="16.140625" style="4" customWidth="1"/>
    <col min="9" max="9" width="1.42578125" style="4" customWidth="1"/>
    <col min="10" max="10" width="16.140625" style="4" customWidth="1"/>
    <col min="11" max="12" width="15.42578125" style="4" bestFit="1" customWidth="1"/>
    <col min="13" max="16384" width="9.140625" style="4"/>
  </cols>
  <sheetData>
    <row r="1" spans="1:10" s="3" customFormat="1" ht="22.5" customHeight="1">
      <c r="A1" s="1" t="s">
        <v>209</v>
      </c>
      <c r="B1" s="2"/>
    </row>
    <row r="2" spans="1:10" s="3" customFormat="1" ht="22.5" customHeight="1">
      <c r="A2" s="1" t="s">
        <v>230</v>
      </c>
      <c r="B2" s="2"/>
    </row>
    <row r="3" spans="1:10" s="3" customFormat="1" ht="22.5" customHeight="1">
      <c r="A3" s="1" t="s">
        <v>0</v>
      </c>
      <c r="B3" s="2"/>
    </row>
    <row r="4" spans="1:10" s="3" customFormat="1" ht="22.5" customHeight="1">
      <c r="A4" s="1"/>
      <c r="B4" s="2"/>
    </row>
    <row r="5" spans="1:10" ht="22.5" customHeight="1">
      <c r="B5" s="5"/>
      <c r="C5" s="5"/>
      <c r="D5" s="331" t="s">
        <v>1</v>
      </c>
      <c r="E5" s="331"/>
      <c r="F5" s="331"/>
      <c r="H5" s="331" t="s">
        <v>2</v>
      </c>
      <c r="I5" s="331"/>
      <c r="J5" s="331"/>
    </row>
    <row r="6" spans="1:10" ht="22.5" customHeight="1">
      <c r="B6" s="5"/>
      <c r="C6" s="5"/>
      <c r="D6" s="330" t="s">
        <v>3</v>
      </c>
      <c r="E6" s="330"/>
      <c r="F6" s="330"/>
      <c r="H6" s="332" t="s">
        <v>3</v>
      </c>
      <c r="I6" s="332"/>
      <c r="J6" s="332"/>
    </row>
    <row r="7" spans="1:10" ht="22.5" customHeight="1">
      <c r="A7" s="1" t="s">
        <v>4</v>
      </c>
      <c r="B7" s="6" t="s">
        <v>5</v>
      </c>
      <c r="C7" s="7"/>
      <c r="D7" s="8">
        <v>2560</v>
      </c>
      <c r="E7" s="8"/>
      <c r="F7" s="8">
        <v>2559</v>
      </c>
      <c r="H7" s="8">
        <v>2560</v>
      </c>
      <c r="I7" s="8"/>
      <c r="J7" s="8">
        <v>2559</v>
      </c>
    </row>
    <row r="8" spans="1:10" ht="22.5" customHeight="1">
      <c r="B8" s="6"/>
      <c r="C8" s="7"/>
      <c r="D8" s="333" t="s">
        <v>6</v>
      </c>
      <c r="E8" s="333"/>
      <c r="F8" s="333"/>
      <c r="G8" s="333"/>
      <c r="H8" s="333"/>
      <c r="I8" s="333"/>
      <c r="J8" s="333"/>
    </row>
    <row r="9" spans="1:10" ht="22.5" customHeight="1">
      <c r="A9" s="10" t="s">
        <v>7</v>
      </c>
      <c r="B9" s="6"/>
      <c r="C9" s="11"/>
      <c r="D9" s="12"/>
      <c r="E9" s="12"/>
      <c r="F9" s="12"/>
    </row>
    <row r="10" spans="1:10" ht="22.5" customHeight="1">
      <c r="A10" s="4" t="s">
        <v>8</v>
      </c>
      <c r="B10" s="13">
        <v>5</v>
      </c>
      <c r="C10" s="9"/>
      <c r="D10" s="14">
        <v>1804706737</v>
      </c>
      <c r="E10" s="14"/>
      <c r="F10" s="14">
        <v>2219021036</v>
      </c>
      <c r="H10" s="285">
        <v>1206316801</v>
      </c>
      <c r="I10" s="14"/>
      <c r="J10" s="285">
        <v>1431949445</v>
      </c>
    </row>
    <row r="11" spans="1:10" ht="22.5" customHeight="1">
      <c r="A11" s="4" t="s">
        <v>9</v>
      </c>
      <c r="B11" s="13">
        <v>6</v>
      </c>
      <c r="C11" s="9"/>
      <c r="D11" s="15">
        <v>4070704</v>
      </c>
      <c r="E11" s="14"/>
      <c r="F11" s="261">
        <v>35495171</v>
      </c>
      <c r="H11" s="286">
        <v>619031</v>
      </c>
      <c r="I11" s="14"/>
      <c r="J11" s="286">
        <v>32077361</v>
      </c>
    </row>
    <row r="12" spans="1:10" ht="22.5" customHeight="1">
      <c r="A12" s="4" t="s">
        <v>10</v>
      </c>
      <c r="B12" s="13" t="s">
        <v>179</v>
      </c>
      <c r="C12" s="9"/>
      <c r="D12" s="88">
        <v>996955279</v>
      </c>
      <c r="E12" s="14"/>
      <c r="F12" s="88">
        <v>1060264026</v>
      </c>
      <c r="H12" s="285">
        <v>877223853</v>
      </c>
      <c r="I12" s="14"/>
      <c r="J12" s="285">
        <v>917877580</v>
      </c>
    </row>
    <row r="13" spans="1:10" ht="22.5" customHeight="1">
      <c r="A13" s="17" t="s">
        <v>214</v>
      </c>
      <c r="B13" s="13">
        <v>8</v>
      </c>
      <c r="C13" s="9"/>
      <c r="D13" s="88">
        <v>366499057</v>
      </c>
      <c r="E13" s="14"/>
      <c r="F13" s="88">
        <v>257348597</v>
      </c>
      <c r="H13" s="285">
        <v>233775159</v>
      </c>
      <c r="I13" s="14"/>
      <c r="J13" s="285">
        <v>133132231</v>
      </c>
    </row>
    <row r="14" spans="1:10" ht="22.5" customHeight="1">
      <c r="A14" s="17" t="s">
        <v>11</v>
      </c>
      <c r="B14" s="13">
        <v>4</v>
      </c>
      <c r="C14" s="9"/>
      <c r="D14" s="18">
        <v>0</v>
      </c>
      <c r="E14" s="14"/>
      <c r="F14" s="18">
        <v>0</v>
      </c>
      <c r="H14" s="287">
        <v>57412</v>
      </c>
      <c r="I14" s="14"/>
      <c r="J14" s="287">
        <v>34222</v>
      </c>
    </row>
    <row r="15" spans="1:10" ht="22.5" customHeight="1">
      <c r="A15" s="4" t="s">
        <v>12</v>
      </c>
      <c r="B15" s="13">
        <v>9</v>
      </c>
      <c r="C15" s="9"/>
      <c r="D15" s="248">
        <v>2028020761</v>
      </c>
      <c r="E15" s="14"/>
      <c r="F15" s="248">
        <v>1970512532</v>
      </c>
      <c r="H15" s="285">
        <v>1657891368</v>
      </c>
      <c r="I15" s="14"/>
      <c r="J15" s="285">
        <v>1557611811</v>
      </c>
    </row>
    <row r="16" spans="1:10" ht="22.5" customHeight="1">
      <c r="A16" s="4" t="s">
        <v>13</v>
      </c>
      <c r="C16" s="9"/>
      <c r="D16" s="246">
        <v>182797997</v>
      </c>
      <c r="E16" s="14"/>
      <c r="F16" s="246">
        <v>181419663</v>
      </c>
      <c r="H16" s="21">
        <v>182797997</v>
      </c>
      <c r="I16" s="14"/>
      <c r="J16" s="21">
        <v>181419663</v>
      </c>
    </row>
    <row r="17" spans="1:12" ht="22.5" customHeight="1">
      <c r="A17" s="22" t="s">
        <v>14</v>
      </c>
      <c r="C17" s="9"/>
      <c r="D17" s="247">
        <f>SUM(D10:D16)</f>
        <v>5383050535</v>
      </c>
      <c r="E17" s="24"/>
      <c r="F17" s="247">
        <f>SUM(F10:F16)</f>
        <v>5724061025</v>
      </c>
      <c r="H17" s="23">
        <f>SUM(H10:H16)</f>
        <v>4158681621</v>
      </c>
      <c r="I17" s="24"/>
      <c r="J17" s="23">
        <f>SUM(J10:J16)</f>
        <v>4254102313</v>
      </c>
    </row>
    <row r="18" spans="1:12" ht="22.5" customHeight="1">
      <c r="A18" s="22"/>
      <c r="C18" s="9"/>
      <c r="D18" s="14"/>
      <c r="E18" s="14"/>
      <c r="F18" s="14"/>
    </row>
    <row r="19" spans="1:12" ht="22.5" customHeight="1">
      <c r="A19" s="10" t="s">
        <v>15</v>
      </c>
      <c r="C19" s="9"/>
      <c r="D19" s="16"/>
      <c r="E19" s="14"/>
      <c r="F19" s="16"/>
    </row>
    <row r="20" spans="1:12" ht="22.5" customHeight="1">
      <c r="A20" s="4" t="s">
        <v>16</v>
      </c>
      <c r="B20" s="13">
        <v>10</v>
      </c>
      <c r="C20" s="9"/>
      <c r="D20" s="14">
        <v>3014728583</v>
      </c>
      <c r="E20" s="14"/>
      <c r="F20" s="14">
        <v>2528980932</v>
      </c>
      <c r="H20" s="261">
        <v>377817600</v>
      </c>
      <c r="I20" s="12"/>
      <c r="J20" s="261">
        <v>377817600</v>
      </c>
      <c r="L20" s="25"/>
    </row>
    <row r="21" spans="1:12" ht="22.5" customHeight="1">
      <c r="A21" s="4" t="s">
        <v>17</v>
      </c>
      <c r="B21" s="13">
        <v>11</v>
      </c>
      <c r="C21" s="9"/>
      <c r="D21" s="15">
        <v>0</v>
      </c>
      <c r="E21" s="14"/>
      <c r="F21" s="261">
        <v>0</v>
      </c>
      <c r="H21" s="259">
        <v>4144049220</v>
      </c>
      <c r="I21" s="12"/>
      <c r="J21" s="259">
        <v>4144049220</v>
      </c>
    </row>
    <row r="22" spans="1:12" ht="22.5" customHeight="1">
      <c r="A22" s="4" t="s">
        <v>18</v>
      </c>
      <c r="B22" s="13">
        <v>6</v>
      </c>
      <c r="C22" s="9"/>
      <c r="D22" s="26">
        <v>207623681</v>
      </c>
      <c r="E22" s="14"/>
      <c r="F22" s="26">
        <v>207623681</v>
      </c>
      <c r="H22" s="261">
        <v>207620221</v>
      </c>
      <c r="I22" s="28"/>
      <c r="J22" s="261">
        <v>207620221</v>
      </c>
    </row>
    <row r="23" spans="1:12" ht="22.5" customHeight="1">
      <c r="A23" s="4" t="s">
        <v>19</v>
      </c>
      <c r="B23" s="13">
        <v>4</v>
      </c>
      <c r="C23" s="9"/>
      <c r="D23" s="249">
        <v>0</v>
      </c>
      <c r="E23" s="14"/>
      <c r="F23" s="249">
        <v>0</v>
      </c>
      <c r="H23" s="261">
        <v>61223493</v>
      </c>
      <c r="I23" s="12"/>
      <c r="J23" s="261">
        <v>61223493</v>
      </c>
    </row>
    <row r="24" spans="1:12" ht="22.5" customHeight="1">
      <c r="A24" s="29" t="s">
        <v>20</v>
      </c>
      <c r="B24" s="13">
        <v>13</v>
      </c>
      <c r="C24" s="9"/>
      <c r="D24" s="30">
        <v>5653739232</v>
      </c>
      <c r="E24" s="14"/>
      <c r="F24" s="268">
        <v>5138423024</v>
      </c>
      <c r="H24" s="15">
        <v>5257326871</v>
      </c>
      <c r="I24" s="12"/>
      <c r="J24" s="261">
        <v>4812563746</v>
      </c>
    </row>
    <row r="25" spans="1:12" ht="22.5" customHeight="1">
      <c r="A25" s="17" t="s">
        <v>21</v>
      </c>
      <c r="B25" s="13">
        <v>14</v>
      </c>
      <c r="C25" s="9"/>
      <c r="D25" s="14">
        <v>9976292535</v>
      </c>
      <c r="E25" s="14"/>
      <c r="F25" s="14">
        <v>9836677003</v>
      </c>
      <c r="H25" s="15">
        <v>9209597301</v>
      </c>
      <c r="I25" s="12"/>
      <c r="J25" s="261">
        <v>8920904415</v>
      </c>
    </row>
    <row r="26" spans="1:12" ht="22.5" customHeight="1">
      <c r="A26" s="4" t="s">
        <v>22</v>
      </c>
      <c r="B26" s="13" t="s">
        <v>180</v>
      </c>
      <c r="C26" s="9"/>
      <c r="D26" s="14">
        <v>2503401971</v>
      </c>
      <c r="E26" s="14"/>
      <c r="F26" s="14">
        <v>2735654762</v>
      </c>
      <c r="H26" s="15">
        <v>1901651255</v>
      </c>
      <c r="I26" s="12"/>
      <c r="J26" s="261">
        <v>2011544097</v>
      </c>
    </row>
    <row r="27" spans="1:12" ht="22.5" customHeight="1">
      <c r="A27" s="4" t="s">
        <v>23</v>
      </c>
      <c r="C27" s="9"/>
      <c r="D27" s="14">
        <v>45397331</v>
      </c>
      <c r="E27" s="14"/>
      <c r="F27" s="14">
        <v>45397331</v>
      </c>
      <c r="H27" s="31">
        <v>0</v>
      </c>
      <c r="I27" s="20"/>
      <c r="J27" s="268">
        <v>0</v>
      </c>
    </row>
    <row r="28" spans="1:12" ht="22.5" customHeight="1">
      <c r="A28" s="17" t="s">
        <v>24</v>
      </c>
      <c r="B28" s="13">
        <v>16</v>
      </c>
      <c r="C28" s="9"/>
      <c r="D28" s="14">
        <v>98595554</v>
      </c>
      <c r="E28" s="12"/>
      <c r="F28" s="14">
        <v>106369065</v>
      </c>
      <c r="H28" s="45">
        <v>66381484</v>
      </c>
      <c r="I28" s="32"/>
      <c r="J28" s="269">
        <v>69175248</v>
      </c>
    </row>
    <row r="29" spans="1:12" ht="22.5" customHeight="1">
      <c r="A29" s="17" t="s">
        <v>25</v>
      </c>
      <c r="B29" s="13">
        <v>17</v>
      </c>
      <c r="C29" s="9"/>
      <c r="D29" s="33">
        <v>670912226</v>
      </c>
      <c r="E29" s="14"/>
      <c r="F29" s="33">
        <v>677513801</v>
      </c>
      <c r="H29" s="250">
        <v>518215223</v>
      </c>
      <c r="I29" s="12"/>
      <c r="J29" s="250">
        <v>631510138</v>
      </c>
    </row>
    <row r="30" spans="1:12" ht="22.5" customHeight="1">
      <c r="A30" s="22" t="s">
        <v>26</v>
      </c>
      <c r="C30" s="9"/>
      <c r="D30" s="23">
        <f>SUM(D19:D29)</f>
        <v>22170691113</v>
      </c>
      <c r="E30" s="34"/>
      <c r="F30" s="23">
        <f>SUM(F19:F29)</f>
        <v>21276639599</v>
      </c>
      <c r="H30" s="251">
        <f>SUM(H20:H29)</f>
        <v>21743882668</v>
      </c>
      <c r="I30" s="34"/>
      <c r="J30" s="251">
        <f>SUM(J20:J29)</f>
        <v>21236408178</v>
      </c>
    </row>
    <row r="31" spans="1:12" ht="15.75" customHeight="1">
      <c r="A31" s="22"/>
      <c r="C31" s="9"/>
      <c r="D31" s="24"/>
      <c r="E31" s="24"/>
      <c r="F31" s="24"/>
      <c r="H31" s="35"/>
      <c r="I31" s="34"/>
      <c r="J31" s="35"/>
    </row>
    <row r="32" spans="1:12" ht="22.5" customHeight="1" thickBot="1">
      <c r="A32" s="22" t="s">
        <v>27</v>
      </c>
      <c r="C32" s="9"/>
      <c r="D32" s="36">
        <f>SUM(D17+D30)</f>
        <v>27553741648</v>
      </c>
      <c r="E32" s="24"/>
      <c r="F32" s="36">
        <f>SUM(F17+F30)</f>
        <v>27000700624</v>
      </c>
      <c r="H32" s="37">
        <f>SUM(H17+H30)</f>
        <v>25902564289</v>
      </c>
      <c r="I32" s="34"/>
      <c r="J32" s="37">
        <f>SUM(J17+J30)</f>
        <v>25490510491</v>
      </c>
    </row>
    <row r="33" spans="1:10" ht="22.5" customHeight="1" thickTop="1">
      <c r="H33" s="3"/>
    </row>
    <row r="34" spans="1:10" s="3" customFormat="1" ht="22.5" customHeight="1">
      <c r="A34" s="1" t="s">
        <v>231</v>
      </c>
      <c r="B34" s="2"/>
    </row>
    <row r="35" spans="1:10" s="3" customFormat="1" ht="22.5" customHeight="1">
      <c r="A35" s="1" t="s">
        <v>230</v>
      </c>
      <c r="B35" s="2"/>
    </row>
    <row r="36" spans="1:10" s="3" customFormat="1" ht="22.5" customHeight="1">
      <c r="A36" s="1" t="s">
        <v>0</v>
      </c>
      <c r="B36" s="2"/>
    </row>
    <row r="37" spans="1:10" s="3" customFormat="1" ht="12.75" customHeight="1">
      <c r="A37" s="1"/>
      <c r="B37" s="2"/>
    </row>
    <row r="38" spans="1:10" s="3" customFormat="1" ht="20.25" customHeight="1">
      <c r="A38" s="4"/>
      <c r="B38" s="6"/>
      <c r="C38" s="7"/>
      <c r="D38" s="331" t="s">
        <v>1</v>
      </c>
      <c r="E38" s="331"/>
      <c r="F38" s="331"/>
      <c r="I38" s="244" t="s">
        <v>2</v>
      </c>
      <c r="J38" s="244"/>
    </row>
    <row r="39" spans="1:10" s="3" customFormat="1" ht="20.25" customHeight="1">
      <c r="A39" s="4"/>
      <c r="B39" s="6"/>
      <c r="C39" s="7"/>
      <c r="D39" s="330" t="s">
        <v>3</v>
      </c>
      <c r="E39" s="330"/>
      <c r="F39" s="330"/>
      <c r="I39" s="242" t="s">
        <v>3</v>
      </c>
      <c r="J39" s="242"/>
    </row>
    <row r="40" spans="1:10" ht="24.75" customHeight="1">
      <c r="A40" s="1" t="s">
        <v>28</v>
      </c>
      <c r="B40" s="6" t="s">
        <v>29</v>
      </c>
      <c r="C40" s="7"/>
      <c r="D40" s="8">
        <v>2560</v>
      </c>
      <c r="E40" s="8"/>
      <c r="F40" s="8">
        <v>2559</v>
      </c>
      <c r="H40" s="8">
        <v>2560</v>
      </c>
      <c r="I40" s="8"/>
      <c r="J40" s="8">
        <v>2559</v>
      </c>
    </row>
    <row r="41" spans="1:10" ht="20.25" customHeight="1">
      <c r="B41" s="6"/>
      <c r="C41" s="7"/>
      <c r="E41" s="243"/>
      <c r="F41" s="243"/>
      <c r="G41" s="243" t="s">
        <v>6</v>
      </c>
      <c r="H41" s="243"/>
      <c r="I41" s="243"/>
      <c r="J41" s="243"/>
    </row>
    <row r="42" spans="1:10" ht="21.75" customHeight="1">
      <c r="A42" s="10" t="s">
        <v>30</v>
      </c>
      <c r="D42" s="38"/>
      <c r="E42" s="38"/>
      <c r="F42" s="38"/>
    </row>
    <row r="43" spans="1:10" ht="21" customHeight="1">
      <c r="A43" s="4" t="s">
        <v>31</v>
      </c>
      <c r="B43" s="13">
        <v>18</v>
      </c>
      <c r="D43" s="260">
        <v>47151250</v>
      </c>
      <c r="E43" s="259"/>
      <c r="F43" s="328">
        <v>33000000</v>
      </c>
      <c r="G43" s="25"/>
      <c r="H43" s="261">
        <v>0</v>
      </c>
      <c r="I43" s="262"/>
      <c r="J43" s="261">
        <v>0</v>
      </c>
    </row>
    <row r="44" spans="1:10" ht="21" customHeight="1">
      <c r="A44" s="4" t="s">
        <v>32</v>
      </c>
      <c r="B44" s="13" t="s">
        <v>181</v>
      </c>
      <c r="D44" s="260">
        <v>4858337086</v>
      </c>
      <c r="E44" s="260"/>
      <c r="F44" s="260">
        <v>4246223420</v>
      </c>
      <c r="G44" s="25"/>
      <c r="H44" s="261">
        <v>3711084220</v>
      </c>
      <c r="I44" s="263"/>
      <c r="J44" s="261">
        <v>3183021993</v>
      </c>
    </row>
    <row r="45" spans="1:10" ht="21" customHeight="1">
      <c r="A45" s="25" t="s">
        <v>215</v>
      </c>
      <c r="B45" s="13" t="s">
        <v>182</v>
      </c>
      <c r="D45" s="260">
        <v>3050457328</v>
      </c>
      <c r="E45" s="259"/>
      <c r="F45" s="260">
        <v>2965923386</v>
      </c>
      <c r="G45" s="25"/>
      <c r="H45" s="261">
        <v>2647494819</v>
      </c>
      <c r="I45" s="263"/>
      <c r="J45" s="261">
        <v>2505314208</v>
      </c>
    </row>
    <row r="46" spans="1:10" ht="21" customHeight="1">
      <c r="A46" s="4" t="s">
        <v>33</v>
      </c>
      <c r="B46" s="13" t="s">
        <v>183</v>
      </c>
      <c r="D46" s="252">
        <v>0</v>
      </c>
      <c r="E46" s="259"/>
      <c r="F46" s="252">
        <v>0</v>
      </c>
      <c r="G46" s="25"/>
      <c r="H46" s="261">
        <v>6524309830</v>
      </c>
      <c r="I46" s="262"/>
      <c r="J46" s="261">
        <v>5698479575</v>
      </c>
    </row>
    <row r="47" spans="1:10" ht="21" customHeight="1">
      <c r="A47" s="4" t="s">
        <v>34</v>
      </c>
      <c r="C47" s="39"/>
      <c r="D47" s="264">
        <v>173870987</v>
      </c>
      <c r="E47" s="265"/>
      <c r="F47" s="264">
        <v>155164662</v>
      </c>
      <c r="G47" s="25"/>
      <c r="H47" s="266">
        <v>116289604</v>
      </c>
      <c r="I47" s="262"/>
      <c r="J47" s="266">
        <v>83036171</v>
      </c>
    </row>
    <row r="48" spans="1:10" ht="21.95" customHeight="1">
      <c r="A48" s="22" t="s">
        <v>35</v>
      </c>
      <c r="C48" s="39"/>
      <c r="D48" s="40">
        <f>SUM(D43:D47)</f>
        <v>8129816651</v>
      </c>
      <c r="E48" s="41"/>
      <c r="F48" s="40">
        <f>SUM(F43:F47)</f>
        <v>7400311468</v>
      </c>
      <c r="G48" s="25"/>
      <c r="H48" s="251">
        <f>SUM(H43:H47)</f>
        <v>12999178473</v>
      </c>
      <c r="I48" s="42"/>
      <c r="J48" s="251">
        <f>SUM(J43:J47)</f>
        <v>11469851947</v>
      </c>
    </row>
    <row r="49" spans="1:10" ht="4.5" customHeight="1">
      <c r="A49" s="22"/>
      <c r="C49" s="39"/>
      <c r="D49" s="265"/>
      <c r="E49" s="265"/>
      <c r="F49" s="265"/>
      <c r="G49" s="25"/>
      <c r="H49" s="25"/>
      <c r="I49" s="25"/>
      <c r="J49" s="25"/>
    </row>
    <row r="50" spans="1:10" ht="21.95" customHeight="1">
      <c r="A50" s="10" t="s">
        <v>36</v>
      </c>
      <c r="C50" s="39"/>
      <c r="D50" s="265"/>
      <c r="E50" s="265"/>
      <c r="F50" s="265"/>
      <c r="G50" s="25"/>
      <c r="H50" s="25"/>
      <c r="I50" s="25"/>
      <c r="J50" s="25"/>
    </row>
    <row r="51" spans="1:10" ht="21" customHeight="1">
      <c r="A51" s="17" t="s">
        <v>38</v>
      </c>
      <c r="B51" s="44">
        <v>18</v>
      </c>
      <c r="C51" s="39"/>
      <c r="D51" s="268">
        <v>1721089786</v>
      </c>
      <c r="E51" s="267"/>
      <c r="F51" s="268">
        <v>3234296037</v>
      </c>
      <c r="G51" s="25"/>
      <c r="H51" s="319">
        <v>1500000000</v>
      </c>
      <c r="I51" s="269"/>
      <c r="J51" s="319">
        <v>3000000000</v>
      </c>
    </row>
    <row r="52" spans="1:10" ht="21" customHeight="1">
      <c r="A52" s="4" t="s">
        <v>40</v>
      </c>
      <c r="C52" s="39"/>
      <c r="D52" s="265">
        <v>42186070</v>
      </c>
      <c r="E52" s="265"/>
      <c r="F52" s="265">
        <v>38637063</v>
      </c>
      <c r="G52" s="25"/>
      <c r="H52" s="269">
        <v>33775016</v>
      </c>
      <c r="I52" s="269"/>
      <c r="J52" s="269">
        <v>26939591</v>
      </c>
    </row>
    <row r="53" spans="1:10" ht="21" customHeight="1">
      <c r="A53" s="25" t="s">
        <v>228</v>
      </c>
      <c r="B53" s="13">
        <v>22</v>
      </c>
      <c r="C53" s="39"/>
      <c r="D53" s="262">
        <v>8999200</v>
      </c>
      <c r="E53" s="262"/>
      <c r="F53" s="262">
        <v>9699200</v>
      </c>
      <c r="G53" s="272"/>
      <c r="H53" s="329">
        <v>0</v>
      </c>
      <c r="I53" s="262"/>
      <c r="J53" s="329">
        <v>0</v>
      </c>
    </row>
    <row r="54" spans="1:10" ht="21" customHeight="1">
      <c r="A54" s="17" t="s">
        <v>37</v>
      </c>
      <c r="B54" s="13">
        <v>16</v>
      </c>
      <c r="C54" s="39"/>
      <c r="D54" s="43">
        <v>20016329</v>
      </c>
      <c r="E54" s="267"/>
      <c r="F54" s="43">
        <v>17224055</v>
      </c>
      <c r="G54" s="25"/>
      <c r="H54" s="252">
        <v>0</v>
      </c>
      <c r="I54" s="25"/>
      <c r="J54" s="252">
        <v>0</v>
      </c>
    </row>
    <row r="55" spans="1:10" ht="21" customHeight="1">
      <c r="A55" s="4" t="s">
        <v>39</v>
      </c>
      <c r="B55" s="13">
        <v>21</v>
      </c>
      <c r="C55" s="39"/>
      <c r="D55" s="270">
        <v>109697004</v>
      </c>
      <c r="E55" s="262"/>
      <c r="F55" s="270">
        <v>103715769</v>
      </c>
      <c r="G55" s="272"/>
      <c r="H55" s="266">
        <v>91396113</v>
      </c>
      <c r="I55" s="269"/>
      <c r="J55" s="266">
        <v>85473095</v>
      </c>
    </row>
    <row r="56" spans="1:10" ht="21" customHeight="1">
      <c r="A56" s="22" t="s">
        <v>41</v>
      </c>
      <c r="C56" s="39"/>
      <c r="D56" s="40">
        <f>SUM(D51:D55)</f>
        <v>1901988389</v>
      </c>
      <c r="E56" s="41"/>
      <c r="F56" s="40">
        <f>SUM(F51:F55)</f>
        <v>3403572124</v>
      </c>
      <c r="G56" s="25"/>
      <c r="H56" s="40">
        <f>SUM(H51:H55)</f>
        <v>1625171129</v>
      </c>
      <c r="I56" s="41"/>
      <c r="J56" s="40">
        <f>SUM(J51:J55)</f>
        <v>3112412686</v>
      </c>
    </row>
    <row r="57" spans="1:10" ht="21" customHeight="1">
      <c r="A57" s="22" t="s">
        <v>42</v>
      </c>
      <c r="C57" s="39"/>
      <c r="D57" s="42">
        <f>SUM(D48+D56)</f>
        <v>10031805040</v>
      </c>
      <c r="E57" s="41"/>
      <c r="F57" s="42">
        <f>SUM(F48+F56)</f>
        <v>10803883592</v>
      </c>
      <c r="G57" s="25"/>
      <c r="H57" s="46">
        <f>SUM(H48+H56)</f>
        <v>14624349602</v>
      </c>
      <c r="I57" s="42"/>
      <c r="J57" s="46">
        <f>SUM(J48+J56)</f>
        <v>14582264633</v>
      </c>
    </row>
    <row r="58" spans="1:10" ht="4.5" customHeight="1">
      <c r="D58" s="271"/>
      <c r="E58" s="272"/>
      <c r="F58" s="271"/>
      <c r="G58" s="25"/>
      <c r="H58" s="262"/>
      <c r="I58" s="262"/>
      <c r="J58" s="262"/>
    </row>
    <row r="59" spans="1:10" ht="21" customHeight="1">
      <c r="A59" s="10" t="s">
        <v>43</v>
      </c>
      <c r="D59" s="25"/>
      <c r="E59" s="25"/>
      <c r="F59" s="25"/>
      <c r="G59" s="25"/>
      <c r="H59" s="272"/>
      <c r="I59" s="272"/>
      <c r="J59" s="272"/>
    </row>
    <row r="60" spans="1:10" ht="21" customHeight="1">
      <c r="A60" s="4" t="s">
        <v>44</v>
      </c>
      <c r="B60" s="13">
        <v>23</v>
      </c>
      <c r="D60" s="265"/>
      <c r="E60" s="265"/>
      <c r="F60" s="265"/>
      <c r="G60" s="25"/>
      <c r="H60" s="25"/>
      <c r="I60" s="25"/>
      <c r="J60" s="25"/>
    </row>
    <row r="61" spans="1:10" ht="21" customHeight="1" thickBot="1">
      <c r="A61" s="4" t="s">
        <v>45</v>
      </c>
      <c r="D61" s="273">
        <v>3942847022</v>
      </c>
      <c r="E61" s="265"/>
      <c r="F61" s="273">
        <v>3942847022</v>
      </c>
      <c r="G61" s="25"/>
      <c r="H61" s="273">
        <v>3942847022</v>
      </c>
      <c r="I61" s="265"/>
      <c r="J61" s="273">
        <v>3942847022</v>
      </c>
    </row>
    <row r="62" spans="1:10" ht="21" customHeight="1" thickTop="1">
      <c r="A62" s="4" t="s">
        <v>46</v>
      </c>
      <c r="D62" s="274">
        <v>3942847022</v>
      </c>
      <c r="E62" s="265"/>
      <c r="F62" s="274">
        <v>3942847022</v>
      </c>
      <c r="G62" s="25"/>
      <c r="H62" s="262">
        <v>3942847022</v>
      </c>
      <c r="I62" s="265"/>
      <c r="J62" s="262">
        <v>3942847022</v>
      </c>
    </row>
    <row r="63" spans="1:10" ht="21" customHeight="1">
      <c r="A63" s="47" t="s">
        <v>47</v>
      </c>
      <c r="D63" s="275"/>
      <c r="E63" s="262"/>
      <c r="F63" s="275"/>
      <c r="G63" s="25"/>
      <c r="H63" s="25"/>
      <c r="I63" s="25"/>
      <c r="J63" s="25"/>
    </row>
    <row r="64" spans="1:10" ht="21" customHeight="1">
      <c r="A64" s="47" t="s">
        <v>48</v>
      </c>
      <c r="B64" s="13">
        <v>24</v>
      </c>
      <c r="D64" s="274">
        <v>125376534</v>
      </c>
      <c r="E64" s="262"/>
      <c r="F64" s="274">
        <v>125376534</v>
      </c>
      <c r="G64" s="25"/>
      <c r="H64" s="260">
        <v>125376534</v>
      </c>
      <c r="I64" s="25"/>
      <c r="J64" s="260">
        <v>125376534</v>
      </c>
    </row>
    <row r="65" spans="1:11" ht="21" customHeight="1">
      <c r="A65" s="48" t="s">
        <v>49</v>
      </c>
      <c r="D65" s="274"/>
      <c r="E65" s="262"/>
      <c r="F65" s="274"/>
      <c r="G65" s="25"/>
      <c r="H65" s="260"/>
      <c r="I65" s="25"/>
      <c r="J65" s="260"/>
    </row>
    <row r="66" spans="1:11" ht="21" customHeight="1">
      <c r="A66" s="48" t="s">
        <v>50</v>
      </c>
      <c r="D66" s="276">
        <v>21260574</v>
      </c>
      <c r="E66" s="269"/>
      <c r="F66" s="276">
        <v>21260574</v>
      </c>
      <c r="G66" s="25"/>
      <c r="H66" s="249">
        <v>0</v>
      </c>
      <c r="I66" s="25"/>
      <c r="J66" s="249">
        <v>0</v>
      </c>
    </row>
    <row r="67" spans="1:11" ht="21" customHeight="1">
      <c r="A67" s="4" t="s">
        <v>51</v>
      </c>
      <c r="D67" s="274"/>
      <c r="E67" s="265"/>
      <c r="F67" s="274"/>
      <c r="G67" s="25"/>
      <c r="H67" s="25"/>
      <c r="I67" s="25"/>
      <c r="J67" s="25"/>
    </row>
    <row r="68" spans="1:11" ht="21" customHeight="1">
      <c r="A68" s="4" t="s">
        <v>52</v>
      </c>
      <c r="D68" s="274"/>
      <c r="E68" s="265"/>
      <c r="F68" s="274"/>
      <c r="G68" s="25"/>
      <c r="H68" s="25"/>
      <c r="I68" s="25"/>
      <c r="J68" s="25"/>
    </row>
    <row r="69" spans="1:11" ht="21" customHeight="1">
      <c r="A69" s="49" t="s">
        <v>53</v>
      </c>
      <c r="B69" s="13">
        <v>25</v>
      </c>
      <c r="D69" s="274">
        <v>394285000</v>
      </c>
      <c r="E69" s="274"/>
      <c r="F69" s="274">
        <v>394285000</v>
      </c>
      <c r="G69" s="25"/>
      <c r="H69" s="260">
        <v>394285000</v>
      </c>
      <c r="I69" s="260"/>
      <c r="J69" s="260">
        <v>394285000</v>
      </c>
    </row>
    <row r="70" spans="1:11" ht="21" customHeight="1">
      <c r="A70" s="4" t="s">
        <v>54</v>
      </c>
      <c r="D70" s="278">
        <v>12043173323</v>
      </c>
      <c r="E70" s="278"/>
      <c r="F70" s="277">
        <v>10689962280</v>
      </c>
      <c r="G70" s="25"/>
      <c r="H70" s="277">
        <v>6815673099</v>
      </c>
      <c r="I70" s="260"/>
      <c r="J70" s="277">
        <v>6444221220</v>
      </c>
      <c r="K70" s="38"/>
    </row>
    <row r="71" spans="1:11" ht="21" customHeight="1">
      <c r="A71" s="17" t="s">
        <v>55</v>
      </c>
      <c r="B71" s="13">
        <v>25</v>
      </c>
      <c r="D71" s="279">
        <v>-43842703</v>
      </c>
      <c r="E71" s="278"/>
      <c r="F71" s="279">
        <v>-13831827</v>
      </c>
      <c r="G71" s="25"/>
      <c r="H71" s="280">
        <v>33032</v>
      </c>
      <c r="I71" s="253"/>
      <c r="J71" s="280">
        <v>1516082</v>
      </c>
    </row>
    <row r="72" spans="1:11" ht="21" customHeight="1">
      <c r="A72" s="51" t="s">
        <v>56</v>
      </c>
      <c r="D72" s="52">
        <f>SUM(D62:D71)</f>
        <v>16483099750</v>
      </c>
      <c r="E72" s="42"/>
      <c r="F72" s="52">
        <f>SUM(F62:F71)</f>
        <v>15159899583</v>
      </c>
      <c r="G72" s="25"/>
      <c r="H72" s="52">
        <f>SUM(H62:H71)</f>
        <v>11278214687</v>
      </c>
      <c r="I72" s="22"/>
      <c r="J72" s="52">
        <f>SUM(J62:J71)</f>
        <v>10908245858</v>
      </c>
    </row>
    <row r="73" spans="1:11" ht="21" customHeight="1">
      <c r="A73" s="53" t="s">
        <v>57</v>
      </c>
      <c r="B73" s="13">
        <v>12</v>
      </c>
      <c r="D73" s="278">
        <v>1038836858</v>
      </c>
      <c r="E73" s="265"/>
      <c r="F73" s="278">
        <v>1036917449</v>
      </c>
      <c r="G73" s="25"/>
      <c r="H73" s="281">
        <v>0</v>
      </c>
      <c r="I73" s="25"/>
      <c r="J73" s="281">
        <v>0</v>
      </c>
    </row>
    <row r="74" spans="1:11" ht="21" customHeight="1">
      <c r="A74" s="22" t="s">
        <v>58</v>
      </c>
      <c r="D74" s="54">
        <f>SUM(D72:D73)</f>
        <v>17521936608</v>
      </c>
      <c r="E74" s="265"/>
      <c r="F74" s="54">
        <f>SUM(F72:F73)</f>
        <v>16196817032</v>
      </c>
      <c r="G74" s="25"/>
      <c r="H74" s="282">
        <f>SUM(H72:H73)</f>
        <v>11278214687</v>
      </c>
      <c r="I74" s="25"/>
      <c r="J74" s="282">
        <f>SUM(J72:J73)</f>
        <v>10908245858</v>
      </c>
    </row>
    <row r="75" spans="1:11" ht="8.25" customHeight="1">
      <c r="A75" s="22"/>
      <c r="D75" s="55"/>
      <c r="E75" s="265"/>
      <c r="F75" s="55"/>
      <c r="G75" s="25"/>
      <c r="H75" s="55"/>
      <c r="I75" s="25"/>
      <c r="J75" s="55"/>
    </row>
    <row r="76" spans="1:11" ht="22.5" customHeight="1" thickBot="1">
      <c r="A76" s="22" t="s">
        <v>59</v>
      </c>
      <c r="D76" s="56">
        <f>SUM(D57+D74)</f>
        <v>27553741648</v>
      </c>
      <c r="E76" s="265"/>
      <c r="F76" s="56">
        <f>SUM(F57+F74)</f>
        <v>27000700624</v>
      </c>
      <c r="G76" s="25"/>
      <c r="H76" s="284">
        <f>SUM(H74+H57)</f>
        <v>25902564289</v>
      </c>
      <c r="I76" s="25"/>
      <c r="J76" s="284">
        <f>SUM(J74+J57)</f>
        <v>25490510491</v>
      </c>
    </row>
    <row r="77" spans="1:11" s="57" customFormat="1" thickTop="1">
      <c r="B77" s="58"/>
      <c r="C77" s="25"/>
      <c r="D77" s="59">
        <f>D76-D32</f>
        <v>0</v>
      </c>
      <c r="E77" s="59"/>
      <c r="F77" s="59">
        <f>F76-F32</f>
        <v>0</v>
      </c>
      <c r="G77" s="59"/>
      <c r="H77" s="283"/>
      <c r="I77" s="59"/>
      <c r="J77" s="59">
        <f>J76-J32</f>
        <v>0</v>
      </c>
    </row>
    <row r="78" spans="1:11" ht="22.5" customHeight="1">
      <c r="D78" s="252">
        <f t="shared" ref="D78:J78" si="0">D76-D32</f>
        <v>0</v>
      </c>
      <c r="E78" s="252">
        <f t="shared" si="0"/>
        <v>0</v>
      </c>
      <c r="F78" s="252">
        <f t="shared" si="0"/>
        <v>0</v>
      </c>
      <c r="G78" s="252">
        <f t="shared" si="0"/>
        <v>0</v>
      </c>
      <c r="H78" s="252">
        <f t="shared" si="0"/>
        <v>0</v>
      </c>
      <c r="I78" s="252">
        <f t="shared" si="0"/>
        <v>0</v>
      </c>
      <c r="J78" s="252">
        <f t="shared" si="0"/>
        <v>0</v>
      </c>
    </row>
  </sheetData>
  <mergeCells count="7">
    <mergeCell ref="D39:F39"/>
    <mergeCell ref="D5:F5"/>
    <mergeCell ref="H5:J5"/>
    <mergeCell ref="D6:F6"/>
    <mergeCell ref="H6:J6"/>
    <mergeCell ref="D8:J8"/>
    <mergeCell ref="D38:F38"/>
  </mergeCells>
  <printOptions horizontalCentered="1"/>
  <pageMargins left="0.7" right="0.7" top="0.48" bottom="0.5" header="0.5" footer="0.5"/>
  <pageSetup paperSize="9" scale="85" firstPageNumber="7" orientation="portrait" useFirstPageNumber="1" r:id="rId1"/>
  <headerFooter alignWithMargins="0">
    <oddFooter>&amp;L
  หมายเหตุประกอบงบการเงินเป็นส่วนหนึ่งของงบการเงินนี้
&amp;C &amp;P</oddFooter>
  </headerFooter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</sheetPr>
  <dimension ref="A1:M73"/>
  <sheetViews>
    <sheetView view="pageBreakPreview" zoomScale="90" zoomScaleNormal="80" zoomScaleSheetLayoutView="90" workbookViewId="0">
      <selection activeCell="H23" sqref="H23"/>
    </sheetView>
  </sheetViews>
  <sheetFormatPr defaultRowHeight="22.5" customHeight="1"/>
  <cols>
    <col min="1" max="1" width="38.5703125" style="4" customWidth="1"/>
    <col min="2" max="2" width="8.28515625" style="13" customWidth="1"/>
    <col min="3" max="3" width="0.5703125" style="4" customWidth="1"/>
    <col min="4" max="4" width="16.140625" style="4" customWidth="1"/>
    <col min="5" max="5" width="1.42578125" style="4" customWidth="1"/>
    <col min="6" max="6" width="16.140625" style="4" customWidth="1"/>
    <col min="7" max="7" width="1.42578125" style="4" customWidth="1"/>
    <col min="8" max="8" width="16.140625" style="38" customWidth="1"/>
    <col min="9" max="9" width="1.42578125" style="4" customWidth="1"/>
    <col min="10" max="10" width="16.140625" style="38" customWidth="1"/>
    <col min="11" max="12" width="15.42578125" style="4" bestFit="1" customWidth="1"/>
    <col min="13" max="13" width="15.7109375" style="4" bestFit="1" customWidth="1"/>
    <col min="14" max="16384" width="9.140625" style="4"/>
  </cols>
  <sheetData>
    <row r="1" spans="1:12" s="3" customFormat="1" ht="22.5" customHeight="1">
      <c r="A1" s="1" t="s">
        <v>209</v>
      </c>
      <c r="B1" s="60"/>
      <c r="C1" s="61"/>
      <c r="D1" s="61"/>
      <c r="E1" s="61"/>
      <c r="F1" s="61"/>
      <c r="G1" s="61"/>
      <c r="H1" s="62"/>
      <c r="I1" s="61"/>
      <c r="J1" s="62"/>
      <c r="K1" s="61"/>
      <c r="L1" s="61"/>
    </row>
    <row r="2" spans="1:12" s="3" customFormat="1" ht="22.5" customHeight="1">
      <c r="A2" s="1" t="s">
        <v>230</v>
      </c>
      <c r="B2" s="60"/>
      <c r="C2" s="61"/>
      <c r="D2" s="61"/>
      <c r="E2" s="61"/>
      <c r="F2" s="61"/>
      <c r="G2" s="61"/>
      <c r="H2" s="62"/>
      <c r="I2" s="61"/>
      <c r="J2" s="62"/>
      <c r="K2" s="61"/>
      <c r="L2" s="61"/>
    </row>
    <row r="3" spans="1:12" s="3" customFormat="1" ht="22.5" customHeight="1">
      <c r="A3" s="1" t="s">
        <v>60</v>
      </c>
      <c r="B3" s="60"/>
      <c r="C3" s="61"/>
      <c r="D3" s="61"/>
      <c r="E3" s="61"/>
      <c r="F3" s="61"/>
      <c r="G3" s="61"/>
      <c r="H3" s="62"/>
      <c r="I3" s="61"/>
      <c r="J3" s="62"/>
      <c r="K3" s="61"/>
      <c r="L3" s="61"/>
    </row>
    <row r="4" spans="1:12" s="3" customFormat="1" ht="14.25" customHeight="1">
      <c r="A4" s="1"/>
      <c r="B4" s="60"/>
      <c r="C4" s="61"/>
      <c r="D4" s="61"/>
      <c r="E4" s="61"/>
      <c r="F4" s="61"/>
      <c r="G4" s="61"/>
      <c r="H4" s="62"/>
      <c r="I4" s="61"/>
      <c r="J4" s="62"/>
      <c r="K4" s="61"/>
      <c r="L4" s="61"/>
    </row>
    <row r="5" spans="1:12" ht="21" customHeight="1">
      <c r="B5" s="6"/>
      <c r="C5" s="7"/>
      <c r="D5" s="331" t="s">
        <v>1</v>
      </c>
      <c r="E5" s="331"/>
      <c r="F5" s="331"/>
      <c r="G5" s="63"/>
      <c r="H5" s="331" t="s">
        <v>2</v>
      </c>
      <c r="I5" s="331"/>
      <c r="J5" s="331"/>
    </row>
    <row r="6" spans="1:12" ht="22.5" customHeight="1">
      <c r="B6" s="6"/>
      <c r="C6" s="7"/>
      <c r="D6" s="335" t="s">
        <v>61</v>
      </c>
      <c r="E6" s="330"/>
      <c r="F6" s="330"/>
      <c r="G6" s="63"/>
      <c r="H6" s="335" t="s">
        <v>61</v>
      </c>
      <c r="I6" s="330"/>
      <c r="J6" s="330"/>
    </row>
    <row r="7" spans="1:12" ht="21" customHeight="1">
      <c r="B7" s="6"/>
      <c r="C7" s="7"/>
      <c r="D7" s="330" t="s">
        <v>3</v>
      </c>
      <c r="E7" s="330"/>
      <c r="F7" s="330"/>
      <c r="G7" s="63"/>
      <c r="H7" s="330" t="s">
        <v>3</v>
      </c>
      <c r="I7" s="330"/>
      <c r="J7" s="330"/>
    </row>
    <row r="8" spans="1:12" ht="23.25">
      <c r="A8" s="1"/>
      <c r="B8" s="6" t="s">
        <v>5</v>
      </c>
      <c r="C8" s="7"/>
      <c r="D8" s="8">
        <v>2560</v>
      </c>
      <c r="E8" s="8"/>
      <c r="F8" s="8">
        <v>2559</v>
      </c>
      <c r="H8" s="8">
        <v>2560</v>
      </c>
      <c r="I8" s="8"/>
      <c r="J8" s="8">
        <v>2559</v>
      </c>
    </row>
    <row r="9" spans="1:12" ht="21" customHeight="1">
      <c r="B9" s="6"/>
      <c r="C9" s="7"/>
      <c r="D9" s="334" t="s">
        <v>6</v>
      </c>
      <c r="E9" s="334"/>
      <c r="F9" s="334"/>
      <c r="G9" s="334"/>
      <c r="H9" s="334"/>
      <c r="I9" s="334"/>
      <c r="J9" s="334"/>
    </row>
    <row r="10" spans="1:12" ht="21.6" customHeight="1">
      <c r="A10" s="10" t="s">
        <v>62</v>
      </c>
      <c r="H10" s="4"/>
      <c r="I10" s="38"/>
      <c r="J10" s="4"/>
    </row>
    <row r="11" spans="1:12" ht="21.6" customHeight="1">
      <c r="A11" s="17" t="s">
        <v>63</v>
      </c>
      <c r="B11" s="13">
        <v>4</v>
      </c>
      <c r="D11" s="64">
        <v>25988746526</v>
      </c>
      <c r="E11" s="64"/>
      <c r="F11" s="64">
        <v>26077525971</v>
      </c>
      <c r="G11" s="64"/>
      <c r="H11" s="64">
        <v>19788273871</v>
      </c>
      <c r="I11" s="64"/>
      <c r="J11" s="64">
        <v>19640696824</v>
      </c>
    </row>
    <row r="12" spans="1:12" ht="21.6" customHeight="1">
      <c r="A12" s="4" t="s">
        <v>64</v>
      </c>
      <c r="B12" s="13" t="s">
        <v>184</v>
      </c>
      <c r="D12" s="65">
        <v>3355224756</v>
      </c>
      <c r="E12" s="64"/>
      <c r="F12" s="65">
        <v>2947842354</v>
      </c>
      <c r="G12" s="64"/>
      <c r="H12" s="85">
        <v>2926438855</v>
      </c>
      <c r="I12" s="64"/>
      <c r="J12" s="85">
        <v>2567800707</v>
      </c>
    </row>
    <row r="13" spans="1:12" ht="21.6" customHeight="1">
      <c r="A13" s="4" t="s">
        <v>65</v>
      </c>
      <c r="B13" s="13" t="s">
        <v>185</v>
      </c>
      <c r="D13" s="66">
        <v>1008825778</v>
      </c>
      <c r="E13" s="64"/>
      <c r="F13" s="66">
        <v>1161543644</v>
      </c>
      <c r="G13" s="64"/>
      <c r="H13" s="67">
        <v>999484619</v>
      </c>
      <c r="I13" s="64"/>
      <c r="J13" s="67">
        <v>1174310680</v>
      </c>
    </row>
    <row r="14" spans="1:12" ht="21.6" customHeight="1">
      <c r="A14" s="22" t="s">
        <v>66</v>
      </c>
      <c r="D14" s="68">
        <f>SUM(D11:D13)</f>
        <v>30352797060</v>
      </c>
      <c r="E14" s="69"/>
      <c r="F14" s="68">
        <f>SUM(F11:F13)</f>
        <v>30186911969</v>
      </c>
      <c r="G14" s="69"/>
      <c r="H14" s="68">
        <f>SUM(H11:H13)</f>
        <v>23714197345</v>
      </c>
      <c r="I14" s="69"/>
      <c r="J14" s="68">
        <f>SUM(J11:J13)</f>
        <v>23382808211</v>
      </c>
    </row>
    <row r="15" spans="1:12" ht="4.5" customHeight="1">
      <c r="D15" s="38"/>
      <c r="E15" s="64"/>
      <c r="F15" s="38"/>
      <c r="G15" s="64"/>
      <c r="I15" s="64"/>
    </row>
    <row r="16" spans="1:12" ht="21.6" customHeight="1">
      <c r="A16" s="10" t="s">
        <v>67</v>
      </c>
      <c r="E16" s="64"/>
      <c r="G16" s="64"/>
      <c r="I16" s="64"/>
    </row>
    <row r="17" spans="1:13" ht="21.6" customHeight="1">
      <c r="A17" s="17" t="s">
        <v>68</v>
      </c>
      <c r="B17" s="13">
        <v>4</v>
      </c>
      <c r="D17" s="64">
        <v>19530081598</v>
      </c>
      <c r="E17" s="64"/>
      <c r="F17" s="64">
        <v>19573713898</v>
      </c>
      <c r="G17" s="64"/>
      <c r="H17" s="64">
        <v>14888881249</v>
      </c>
      <c r="I17" s="64"/>
      <c r="J17" s="64">
        <v>14774954135</v>
      </c>
    </row>
    <row r="18" spans="1:13" ht="21.6" customHeight="1">
      <c r="A18" s="4" t="s">
        <v>69</v>
      </c>
      <c r="B18" s="13" t="s">
        <v>186</v>
      </c>
      <c r="D18" s="64">
        <v>6398306586</v>
      </c>
      <c r="E18" s="64"/>
      <c r="F18" s="64">
        <v>6248427416</v>
      </c>
      <c r="G18" s="64"/>
      <c r="H18" s="85">
        <v>5190464610</v>
      </c>
      <c r="I18" s="64"/>
      <c r="J18" s="64">
        <v>5101913935</v>
      </c>
    </row>
    <row r="19" spans="1:13" ht="21.6" customHeight="1">
      <c r="A19" s="17" t="s">
        <v>70</v>
      </c>
      <c r="B19" s="13" t="s">
        <v>187</v>
      </c>
      <c r="D19" s="64">
        <v>1429328147</v>
      </c>
      <c r="E19" s="64"/>
      <c r="F19" s="64">
        <v>1308852170</v>
      </c>
      <c r="G19" s="64"/>
      <c r="H19" s="64">
        <v>1297667879</v>
      </c>
      <c r="I19" s="64"/>
      <c r="J19" s="64">
        <v>1171293219</v>
      </c>
    </row>
    <row r="20" spans="1:13" ht="21.6" customHeight="1">
      <c r="A20" s="4" t="s">
        <v>71</v>
      </c>
      <c r="B20" s="13" t="s">
        <v>232</v>
      </c>
      <c r="D20" s="70">
        <v>71224311</v>
      </c>
      <c r="E20" s="64"/>
      <c r="F20" s="288">
        <v>84016701</v>
      </c>
      <c r="G20" s="64"/>
      <c r="H20" s="64">
        <v>199879097</v>
      </c>
      <c r="I20" s="64"/>
      <c r="J20" s="64">
        <v>203703295</v>
      </c>
    </row>
    <row r="21" spans="1:13" ht="21.6" customHeight="1">
      <c r="A21" s="22" t="s">
        <v>72</v>
      </c>
      <c r="D21" s="71">
        <f>SUM(D17:D20)</f>
        <v>27428940642</v>
      </c>
      <c r="E21" s="69"/>
      <c r="F21" s="71">
        <f>SUM(F17:F20)</f>
        <v>27215010185</v>
      </c>
      <c r="G21" s="69"/>
      <c r="H21" s="71">
        <f>SUM(H17:H20)</f>
        <v>21576892835</v>
      </c>
      <c r="I21" s="64"/>
      <c r="J21" s="71">
        <f>SUM(J17:J20)</f>
        <v>21251864584</v>
      </c>
    </row>
    <row r="22" spans="1:13" ht="4.5" customHeight="1">
      <c r="A22" s="22"/>
      <c r="E22" s="64"/>
      <c r="G22" s="64"/>
      <c r="I22" s="64"/>
    </row>
    <row r="23" spans="1:13" ht="21.6" customHeight="1">
      <c r="A23" s="17" t="s">
        <v>73</v>
      </c>
      <c r="B23" s="13">
        <v>10</v>
      </c>
      <c r="D23" s="67">
        <v>507243576</v>
      </c>
      <c r="E23" s="64"/>
      <c r="F23" s="67">
        <v>580410185</v>
      </c>
      <c r="G23" s="64"/>
      <c r="H23" s="255">
        <v>0</v>
      </c>
      <c r="I23" s="64"/>
      <c r="J23" s="255">
        <v>0</v>
      </c>
      <c r="L23" s="25"/>
      <c r="M23" s="25"/>
    </row>
    <row r="24" spans="1:13" ht="4.5" customHeight="1">
      <c r="A24" s="22"/>
      <c r="E24" s="64"/>
      <c r="G24" s="64"/>
      <c r="I24" s="64"/>
    </row>
    <row r="25" spans="1:13" ht="21.6" customHeight="1">
      <c r="A25" s="22" t="s">
        <v>74</v>
      </c>
      <c r="D25" s="72">
        <f>D14-D21+D23</f>
        <v>3431099994</v>
      </c>
      <c r="E25" s="72"/>
      <c r="F25" s="72">
        <f>F14-F21+F23</f>
        <v>3552311969</v>
      </c>
      <c r="G25" s="64"/>
      <c r="H25" s="292">
        <f>H14-H21+H23</f>
        <v>2137304510</v>
      </c>
      <c r="I25" s="64"/>
      <c r="J25" s="292">
        <f>J14-J21+J23</f>
        <v>2130943627</v>
      </c>
    </row>
    <row r="26" spans="1:13" ht="21.6" customHeight="1">
      <c r="A26" s="17" t="s">
        <v>75</v>
      </c>
      <c r="B26" s="13">
        <v>33</v>
      </c>
      <c r="D26" s="73">
        <v>-534164389</v>
      </c>
      <c r="E26" s="64"/>
      <c r="F26" s="178">
        <v>-555897730</v>
      </c>
      <c r="G26" s="64"/>
      <c r="H26" s="74">
        <v>-377527433</v>
      </c>
      <c r="I26" s="64"/>
      <c r="J26" s="74">
        <v>-391314036</v>
      </c>
    </row>
    <row r="27" spans="1:13" ht="21.6" customHeight="1" thickBot="1">
      <c r="A27" s="22" t="s">
        <v>76</v>
      </c>
      <c r="D27" s="75">
        <f>SUM(D25:D26)</f>
        <v>2896935605</v>
      </c>
      <c r="E27" s="76"/>
      <c r="F27" s="75">
        <f>SUM(F25:F26)</f>
        <v>2996414239</v>
      </c>
      <c r="G27" s="64"/>
      <c r="H27" s="75">
        <f>SUM(H25:H26)</f>
        <v>1759777077</v>
      </c>
      <c r="I27" s="64"/>
      <c r="J27" s="75">
        <f>SUM(J25:J26)</f>
        <v>1739629591</v>
      </c>
    </row>
    <row r="28" spans="1:13" ht="4.5" customHeight="1" thickTop="1">
      <c r="A28" s="22"/>
      <c r="D28" s="76"/>
      <c r="E28" s="76"/>
      <c r="F28" s="76"/>
      <c r="G28" s="64"/>
      <c r="H28" s="76"/>
      <c r="I28" s="64"/>
      <c r="J28" s="76"/>
    </row>
    <row r="29" spans="1:13" ht="21.6" hidden="1" customHeight="1">
      <c r="A29" s="51" t="s">
        <v>77</v>
      </c>
      <c r="B29" s="51"/>
      <c r="C29" s="13"/>
      <c r="D29" s="77"/>
      <c r="E29" s="78"/>
      <c r="F29" s="77"/>
      <c r="G29" s="64"/>
      <c r="H29" s="78"/>
      <c r="I29" s="64"/>
      <c r="J29" s="78"/>
    </row>
    <row r="30" spans="1:13" ht="21.6" hidden="1" customHeight="1">
      <c r="A30" s="79" t="s">
        <v>78</v>
      </c>
      <c r="B30" s="51"/>
      <c r="C30" s="13"/>
      <c r="D30" s="77"/>
      <c r="E30" s="78"/>
      <c r="F30" s="77"/>
      <c r="G30" s="64"/>
      <c r="H30" s="78"/>
      <c r="I30" s="64"/>
      <c r="J30" s="78"/>
    </row>
    <row r="31" spans="1:13" ht="21.75" hidden="1">
      <c r="A31" s="80" t="s">
        <v>79</v>
      </c>
      <c r="B31" s="51"/>
      <c r="C31" s="13"/>
      <c r="D31" s="77"/>
      <c r="E31" s="78"/>
      <c r="F31" s="77"/>
      <c r="G31" s="64"/>
      <c r="H31" s="78"/>
      <c r="I31" s="64"/>
      <c r="J31" s="78"/>
    </row>
    <row r="32" spans="1:13" ht="21.6" hidden="1" customHeight="1">
      <c r="A32" s="81" t="s">
        <v>80</v>
      </c>
      <c r="B32" s="51"/>
      <c r="C32" s="13"/>
      <c r="D32" s="77"/>
      <c r="E32" s="78"/>
      <c r="F32" s="77"/>
      <c r="G32" s="64"/>
      <c r="H32" s="78"/>
      <c r="I32" s="64"/>
      <c r="J32" s="78"/>
    </row>
    <row r="33" spans="1:11" ht="21.6" hidden="1" customHeight="1">
      <c r="A33" s="81" t="s">
        <v>81</v>
      </c>
      <c r="B33" s="51"/>
      <c r="C33" s="13"/>
      <c r="D33" s="77"/>
      <c r="E33" s="78"/>
      <c r="F33" s="77"/>
      <c r="G33" s="64"/>
      <c r="H33" s="78"/>
      <c r="I33" s="64"/>
      <c r="J33" s="78"/>
    </row>
    <row r="34" spans="1:11" ht="21.6" hidden="1" customHeight="1">
      <c r="A34" s="81" t="s">
        <v>82</v>
      </c>
      <c r="B34" s="51"/>
      <c r="C34" s="13"/>
      <c r="D34" s="254">
        <v>0</v>
      </c>
      <c r="E34" s="78"/>
      <c r="F34" s="289">
        <v>0</v>
      </c>
      <c r="G34" s="64"/>
      <c r="H34" s="83">
        <v>0</v>
      </c>
      <c r="I34" s="64"/>
      <c r="J34" s="296">
        <v>0</v>
      </c>
    </row>
    <row r="35" spans="1:11" ht="21.6" hidden="1" customHeight="1">
      <c r="A35" s="81"/>
      <c r="B35" s="51"/>
      <c r="C35" s="13"/>
      <c r="D35" s="84">
        <f>SUM(D32:D34)</f>
        <v>0</v>
      </c>
      <c r="E35" s="78"/>
      <c r="F35" s="84">
        <f>SUM(F32:F34)</f>
        <v>0</v>
      </c>
      <c r="G35" s="64"/>
      <c r="H35" s="84">
        <f>SUM(H32:H34)</f>
        <v>0</v>
      </c>
      <c r="I35" s="64"/>
      <c r="J35" s="84">
        <f>SUM(J32:J34)</f>
        <v>0</v>
      </c>
    </row>
    <row r="36" spans="1:11" ht="17.45" customHeight="1">
      <c r="A36" s="80"/>
      <c r="B36" s="51"/>
      <c r="C36" s="13"/>
      <c r="D36" s="77"/>
      <c r="E36" s="78"/>
      <c r="F36" s="77"/>
      <c r="G36" s="64"/>
      <c r="H36" s="78"/>
      <c r="I36" s="64"/>
      <c r="J36" s="78"/>
    </row>
    <row r="37" spans="1:11" ht="22.5" customHeight="1">
      <c r="A37" s="80" t="s">
        <v>83</v>
      </c>
      <c r="B37" s="51"/>
      <c r="C37" s="13"/>
      <c r="D37" s="77"/>
      <c r="E37" s="78"/>
      <c r="F37" s="77"/>
      <c r="G37" s="64"/>
      <c r="H37" s="78"/>
      <c r="I37" s="64"/>
      <c r="J37" s="78"/>
    </row>
    <row r="38" spans="1:11" ht="21.75">
      <c r="A38" s="80" t="s">
        <v>79</v>
      </c>
      <c r="B38" s="51"/>
      <c r="C38" s="13"/>
      <c r="D38" s="77"/>
      <c r="E38" s="78"/>
      <c r="F38" s="77"/>
      <c r="G38" s="64"/>
      <c r="H38" s="78"/>
      <c r="I38" s="64"/>
      <c r="J38" s="78"/>
    </row>
    <row r="39" spans="1:11" ht="21.6" customHeight="1">
      <c r="A39" s="29" t="s">
        <v>84</v>
      </c>
      <c r="B39" s="51"/>
      <c r="C39" s="13"/>
      <c r="D39" s="77"/>
      <c r="E39" s="78"/>
      <c r="F39" s="77"/>
      <c r="G39" s="64"/>
      <c r="H39" s="78"/>
      <c r="I39" s="64"/>
      <c r="J39" s="78"/>
    </row>
    <row r="40" spans="1:11" ht="21.6" customHeight="1">
      <c r="A40" s="29" t="s">
        <v>85</v>
      </c>
      <c r="B40" s="51"/>
      <c r="C40" s="13"/>
      <c r="D40" s="253">
        <v>-28527826</v>
      </c>
      <c r="E40" s="78"/>
      <c r="F40" s="253">
        <v>-8120882</v>
      </c>
      <c r="G40" s="85"/>
      <c r="H40" s="83">
        <v>0</v>
      </c>
      <c r="I40" s="85"/>
      <c r="J40" s="296">
        <v>0</v>
      </c>
    </row>
    <row r="41" spans="1:11" ht="21.6" customHeight="1">
      <c r="A41" s="29" t="s">
        <v>229</v>
      </c>
      <c r="B41" s="51"/>
      <c r="C41" s="13"/>
      <c r="D41" s="253"/>
      <c r="E41" s="78"/>
      <c r="F41" s="253"/>
      <c r="G41" s="85"/>
      <c r="H41" s="83"/>
      <c r="I41" s="85"/>
      <c r="J41" s="296"/>
    </row>
    <row r="42" spans="1:11" ht="21.6" customHeight="1">
      <c r="A42" s="29" t="s">
        <v>86</v>
      </c>
      <c r="C42" s="13"/>
      <c r="D42" s="253">
        <v>149012</v>
      </c>
      <c r="E42" s="77"/>
      <c r="F42" s="253">
        <v>321410</v>
      </c>
      <c r="G42" s="77"/>
      <c r="H42" s="306">
        <v>149012</v>
      </c>
      <c r="I42" s="86"/>
      <c r="J42" s="306">
        <v>321410</v>
      </c>
    </row>
    <row r="43" spans="1:11" ht="21.6" customHeight="1">
      <c r="A43" s="29" t="s">
        <v>198</v>
      </c>
      <c r="C43" s="13"/>
      <c r="D43" s="253"/>
      <c r="E43" s="77"/>
      <c r="F43" s="253"/>
      <c r="G43" s="77"/>
      <c r="H43" s="306"/>
      <c r="I43" s="86"/>
      <c r="J43" s="306"/>
    </row>
    <row r="44" spans="1:11" ht="21.6" customHeight="1">
      <c r="A44" s="29" t="s">
        <v>199</v>
      </c>
      <c r="C44" s="13"/>
      <c r="D44" s="288">
        <v>-1632062</v>
      </c>
      <c r="E44" s="77"/>
      <c r="F44" s="288">
        <v>0</v>
      </c>
      <c r="G44" s="77"/>
      <c r="H44" s="279">
        <v>-1632062</v>
      </c>
      <c r="I44" s="86"/>
      <c r="J44" s="307">
        <v>0</v>
      </c>
    </row>
    <row r="45" spans="1:11" ht="21.6" customHeight="1">
      <c r="A45" s="51" t="s">
        <v>87</v>
      </c>
      <c r="C45" s="13"/>
      <c r="D45" s="84">
        <f>SUM(C40:D44)</f>
        <v>-30010876</v>
      </c>
      <c r="E45" s="77">
        <f>SUM(E40:E42)</f>
        <v>0</v>
      </c>
      <c r="F45" s="84">
        <f>SUM(F40:F44)</f>
        <v>-7799472</v>
      </c>
      <c r="G45" s="77">
        <f>SUM(G40:G42)</f>
        <v>0</v>
      </c>
      <c r="H45" s="84">
        <f>SUM(H40:H44)</f>
        <v>-1483050</v>
      </c>
      <c r="I45" s="77">
        <f>SUM(I40:I42)</f>
        <v>0</v>
      </c>
      <c r="J45" s="84">
        <f>SUM(J40:J44)</f>
        <v>321410</v>
      </c>
    </row>
    <row r="46" spans="1:11" ht="8.1" customHeight="1">
      <c r="A46" s="51"/>
      <c r="C46" s="13"/>
      <c r="D46" s="77"/>
      <c r="E46" s="77"/>
      <c r="F46" s="77"/>
      <c r="G46" s="77"/>
      <c r="H46" s="77"/>
      <c r="I46" s="77"/>
      <c r="J46" s="77"/>
    </row>
    <row r="47" spans="1:11" ht="21.6" customHeight="1" thickBot="1">
      <c r="A47" s="51" t="s">
        <v>88</v>
      </c>
      <c r="B47" s="51"/>
      <c r="C47" s="13"/>
      <c r="D47" s="326">
        <f>D27+D45</f>
        <v>2866924729</v>
      </c>
      <c r="E47" s="77"/>
      <c r="F47" s="87">
        <f>F27+F45</f>
        <v>2988614767</v>
      </c>
      <c r="G47" s="77"/>
      <c r="H47" s="87">
        <f>H27+H45</f>
        <v>1758294027</v>
      </c>
      <c r="I47" s="77"/>
      <c r="J47" s="87">
        <f>J27+J45</f>
        <v>1739951001</v>
      </c>
      <c r="K47" s="88"/>
    </row>
    <row r="48" spans="1:11" ht="22.5" customHeight="1" thickTop="1">
      <c r="C48" s="77"/>
    </row>
    <row r="49" spans="1:12" s="3" customFormat="1" ht="22.5" customHeight="1">
      <c r="A49" s="1" t="s">
        <v>209</v>
      </c>
      <c r="B49" s="60"/>
      <c r="C49" s="61"/>
      <c r="D49" s="61"/>
      <c r="E49" s="61"/>
      <c r="F49" s="61"/>
      <c r="G49" s="61"/>
      <c r="H49" s="62"/>
      <c r="I49" s="61"/>
      <c r="J49" s="62"/>
      <c r="K49" s="61"/>
      <c r="L49" s="61"/>
    </row>
    <row r="50" spans="1:12" s="3" customFormat="1" ht="22.5" customHeight="1">
      <c r="A50" s="1" t="s">
        <v>230</v>
      </c>
      <c r="B50" s="60"/>
      <c r="C50" s="61"/>
      <c r="D50" s="61"/>
      <c r="E50" s="61"/>
      <c r="F50" s="61"/>
      <c r="G50" s="61"/>
      <c r="H50" s="62"/>
      <c r="I50" s="61"/>
      <c r="J50" s="62"/>
      <c r="K50" s="61"/>
      <c r="L50" s="61"/>
    </row>
    <row r="51" spans="1:12" s="3" customFormat="1" ht="22.5" customHeight="1">
      <c r="A51" s="1" t="s">
        <v>60</v>
      </c>
      <c r="B51" s="60"/>
      <c r="C51" s="61"/>
      <c r="D51" s="61"/>
      <c r="E51" s="61"/>
      <c r="F51" s="61"/>
      <c r="G51" s="61"/>
      <c r="H51" s="62"/>
      <c r="I51" s="61"/>
      <c r="J51" s="62"/>
      <c r="K51" s="61"/>
      <c r="L51" s="61"/>
    </row>
    <row r="52" spans="1:12" s="3" customFormat="1" ht="22.5" customHeight="1">
      <c r="A52" s="1"/>
      <c r="B52" s="60"/>
      <c r="C52" s="61"/>
      <c r="D52" s="61"/>
      <c r="E52" s="61"/>
      <c r="F52" s="61"/>
      <c r="G52" s="61"/>
      <c r="H52" s="62"/>
      <c r="I52" s="61"/>
      <c r="J52" s="62"/>
      <c r="K52" s="61"/>
      <c r="L52" s="61"/>
    </row>
    <row r="53" spans="1:12" ht="21" customHeight="1">
      <c r="B53" s="6"/>
      <c r="C53" s="7"/>
      <c r="D53" s="331" t="s">
        <v>1</v>
      </c>
      <c r="E53" s="331"/>
      <c r="F53" s="331"/>
      <c r="G53" s="63"/>
      <c r="H53" s="331" t="s">
        <v>2</v>
      </c>
      <c r="I53" s="331"/>
      <c r="J53" s="331"/>
    </row>
    <row r="54" spans="1:12" ht="22.5" customHeight="1">
      <c r="B54" s="6"/>
      <c r="C54" s="7"/>
      <c r="D54" s="335" t="s">
        <v>61</v>
      </c>
      <c r="E54" s="330"/>
      <c r="F54" s="330"/>
      <c r="G54" s="63"/>
      <c r="H54" s="335" t="s">
        <v>61</v>
      </c>
      <c r="I54" s="335"/>
      <c r="J54" s="335"/>
    </row>
    <row r="55" spans="1:12" ht="21" customHeight="1">
      <c r="B55" s="6"/>
      <c r="C55" s="7"/>
      <c r="D55" s="330" t="s">
        <v>3</v>
      </c>
      <c r="E55" s="330"/>
      <c r="F55" s="330"/>
      <c r="G55" s="63"/>
      <c r="H55" s="330" t="s">
        <v>3</v>
      </c>
      <c r="I55" s="330"/>
      <c r="J55" s="330"/>
    </row>
    <row r="56" spans="1:12" ht="24.75" customHeight="1">
      <c r="A56" s="1"/>
      <c r="B56" s="6" t="s">
        <v>29</v>
      </c>
      <c r="C56" s="7"/>
      <c r="D56" s="8">
        <v>2560</v>
      </c>
      <c r="E56" s="8"/>
      <c r="F56" s="8">
        <v>2559</v>
      </c>
      <c r="H56" s="8">
        <v>2560</v>
      </c>
      <c r="I56" s="8"/>
      <c r="J56" s="8">
        <v>2559</v>
      </c>
    </row>
    <row r="57" spans="1:12" ht="21" customHeight="1">
      <c r="B57" s="6"/>
      <c r="C57" s="7"/>
      <c r="D57" s="334" t="s">
        <v>6</v>
      </c>
      <c r="E57" s="334"/>
      <c r="F57" s="334"/>
      <c r="G57" s="334"/>
      <c r="H57" s="334"/>
      <c r="I57" s="334"/>
      <c r="J57" s="334"/>
    </row>
    <row r="58" spans="1:12" ht="20.25" customHeight="1">
      <c r="A58" s="22" t="s">
        <v>89</v>
      </c>
      <c r="C58" s="77"/>
      <c r="D58" s="78"/>
      <c r="E58" s="77"/>
      <c r="F58" s="78"/>
      <c r="G58" s="77"/>
      <c r="H58" s="78"/>
      <c r="I58" s="77"/>
      <c r="J58" s="78"/>
    </row>
    <row r="59" spans="1:12" ht="21.6" customHeight="1">
      <c r="A59" s="29" t="s">
        <v>90</v>
      </c>
      <c r="D59" s="50">
        <f>D62-D61</f>
        <v>2741536241</v>
      </c>
      <c r="E59" s="76"/>
      <c r="F59" s="50">
        <f>F62-F61</f>
        <v>2815083334</v>
      </c>
      <c r="G59" s="50"/>
      <c r="H59" s="50">
        <f>H62-H61</f>
        <v>1759777077</v>
      </c>
      <c r="I59" s="50"/>
      <c r="J59" s="50">
        <f>J62-J61</f>
        <v>1739629591</v>
      </c>
    </row>
    <row r="60" spans="1:12" ht="21.6" customHeight="1">
      <c r="A60" s="81" t="s">
        <v>91</v>
      </c>
      <c r="E60" s="50"/>
      <c r="G60" s="50"/>
      <c r="H60" s="89"/>
      <c r="I60" s="50"/>
      <c r="J60" s="300"/>
    </row>
    <row r="61" spans="1:12" ht="21.6" customHeight="1">
      <c r="A61" s="81" t="s">
        <v>92</v>
      </c>
      <c r="B61" s="13">
        <v>12</v>
      </c>
      <c r="D61" s="67">
        <v>155399364</v>
      </c>
      <c r="E61" s="50"/>
      <c r="F61" s="67">
        <v>181330905</v>
      </c>
      <c r="G61" s="50"/>
      <c r="H61" s="90">
        <v>0</v>
      </c>
      <c r="I61" s="50"/>
      <c r="J61" s="149">
        <v>0</v>
      </c>
    </row>
    <row r="62" spans="1:12" ht="21.6" customHeight="1" thickBot="1">
      <c r="A62" s="91" t="s">
        <v>76</v>
      </c>
      <c r="D62" s="326">
        <f>D27</f>
        <v>2896935605</v>
      </c>
      <c r="E62" s="64"/>
      <c r="F62" s="92">
        <f>F27</f>
        <v>2996414239</v>
      </c>
      <c r="G62" s="69"/>
      <c r="H62" s="92">
        <f>H27</f>
        <v>1759777077</v>
      </c>
      <c r="I62" s="69"/>
      <c r="J62" s="92">
        <f>J27</f>
        <v>1739629591</v>
      </c>
    </row>
    <row r="63" spans="1:12" ht="6.75" customHeight="1" thickTop="1">
      <c r="E63" s="69"/>
    </row>
    <row r="64" spans="1:12" ht="19.5" customHeight="1">
      <c r="A64" s="22" t="s">
        <v>93</v>
      </c>
    </row>
    <row r="65" spans="1:10" ht="21.6" customHeight="1">
      <c r="A65" s="29" t="s">
        <v>90</v>
      </c>
      <c r="D65" s="253">
        <f>D68-D67</f>
        <v>2711525365</v>
      </c>
      <c r="E65" s="50"/>
      <c r="F65" s="50">
        <f>F68-F67</f>
        <v>2807283862</v>
      </c>
      <c r="G65" s="50"/>
      <c r="H65" s="50">
        <f>H68-H67</f>
        <v>1758294027</v>
      </c>
      <c r="I65" s="50"/>
      <c r="J65" s="50">
        <f>J68-J67</f>
        <v>1739951001</v>
      </c>
    </row>
    <row r="66" spans="1:10" ht="21.6" customHeight="1">
      <c r="A66" s="29" t="s">
        <v>91</v>
      </c>
      <c r="D66" s="253"/>
      <c r="E66" s="50"/>
      <c r="F66" s="50"/>
      <c r="G66" s="50"/>
      <c r="H66" s="83"/>
      <c r="I66" s="50"/>
      <c r="J66" s="296"/>
    </row>
    <row r="67" spans="1:10" ht="21.6" customHeight="1">
      <c r="A67" s="81" t="s">
        <v>92</v>
      </c>
      <c r="B67" s="13">
        <v>12</v>
      </c>
      <c r="D67" s="288">
        <v>155399364</v>
      </c>
      <c r="E67" s="50"/>
      <c r="F67" s="67">
        <v>181330905</v>
      </c>
      <c r="G67" s="50"/>
      <c r="H67" s="255">
        <v>0</v>
      </c>
      <c r="I67" s="50"/>
      <c r="J67" s="255">
        <v>0</v>
      </c>
    </row>
    <row r="68" spans="1:10" ht="21.6" customHeight="1" thickBot="1">
      <c r="A68" s="51" t="s">
        <v>88</v>
      </c>
      <c r="D68" s="326">
        <f>D47</f>
        <v>2866924729</v>
      </c>
      <c r="E68" s="50"/>
      <c r="F68" s="92">
        <f>F47</f>
        <v>2988614767</v>
      </c>
      <c r="G68" s="93"/>
      <c r="H68" s="92">
        <f>H47</f>
        <v>1758294027</v>
      </c>
      <c r="I68" s="64"/>
      <c r="J68" s="92">
        <f>J47</f>
        <v>1739951001</v>
      </c>
    </row>
    <row r="69" spans="1:10" ht="6" customHeight="1" thickTop="1">
      <c r="D69" s="252"/>
    </row>
    <row r="70" spans="1:10" ht="21.75" customHeight="1" thickBot="1">
      <c r="A70" s="22" t="s">
        <v>94</v>
      </c>
      <c r="B70" s="13">
        <v>34</v>
      </c>
      <c r="D70" s="308">
        <f>D59/1000/1110661</f>
        <v>2.4683825586745192</v>
      </c>
      <c r="E70" s="50"/>
      <c r="F70" s="94">
        <f>F59/1000/1110661</f>
        <v>2.5346017677761261</v>
      </c>
      <c r="G70" s="93"/>
      <c r="H70" s="94">
        <f>H59/1000/1110661</f>
        <v>1.5844412264408312</v>
      </c>
      <c r="I70" s="64"/>
      <c r="J70" s="94">
        <f>J59/1000/1110661</f>
        <v>1.5663011404920133</v>
      </c>
    </row>
    <row r="71" spans="1:10" ht="22.5" customHeight="1" thickTop="1">
      <c r="H71" s="4"/>
      <c r="J71" s="4"/>
    </row>
    <row r="72" spans="1:10" ht="15" customHeight="1">
      <c r="D72" s="64"/>
      <c r="E72" s="50"/>
      <c r="F72" s="64"/>
      <c r="G72" s="64"/>
      <c r="I72" s="64"/>
    </row>
    <row r="73" spans="1:10" ht="22.5" customHeight="1">
      <c r="D73" s="20"/>
      <c r="F73" s="20"/>
    </row>
  </sheetData>
  <mergeCells count="14">
    <mergeCell ref="D5:F5"/>
    <mergeCell ref="H5:J5"/>
    <mergeCell ref="D6:F6"/>
    <mergeCell ref="H6:J6"/>
    <mergeCell ref="D7:F7"/>
    <mergeCell ref="H7:J7"/>
    <mergeCell ref="D57:J57"/>
    <mergeCell ref="D9:J9"/>
    <mergeCell ref="D53:F53"/>
    <mergeCell ref="H53:J53"/>
    <mergeCell ref="D54:F54"/>
    <mergeCell ref="H54:J54"/>
    <mergeCell ref="D55:F55"/>
    <mergeCell ref="H55:J55"/>
  </mergeCells>
  <pageMargins left="0.7" right="0.7" top="0.48" bottom="0.5" header="0.5" footer="0.5"/>
  <pageSetup paperSize="9" scale="82" firstPageNumber="9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1" manualBreakCount="1">
    <brk id="4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AK33"/>
  <sheetViews>
    <sheetView view="pageBreakPreview" topLeftCell="A4" zoomScale="90" zoomScaleNormal="80" zoomScaleSheetLayoutView="90" workbookViewId="0">
      <selection activeCell="C14" sqref="C14:Y14"/>
    </sheetView>
  </sheetViews>
  <sheetFormatPr defaultRowHeight="24.75" customHeight="1"/>
  <cols>
    <col min="1" max="1" width="42" customWidth="1"/>
    <col min="2" max="2" width="8.42578125" customWidth="1"/>
    <col min="3" max="3" width="15.7109375" customWidth="1"/>
    <col min="4" max="4" width="1.42578125" customWidth="1"/>
    <col min="5" max="5" width="14.28515625" customWidth="1"/>
    <col min="6" max="6" width="1.42578125" customWidth="1"/>
    <col min="7" max="7" width="14.28515625" customWidth="1"/>
    <col min="8" max="8" width="1.42578125" customWidth="1"/>
    <col min="9" max="9" width="14.28515625" customWidth="1"/>
    <col min="10" max="10" width="1.7109375" hidden="1" customWidth="1"/>
    <col min="11" max="11" width="12.42578125" hidden="1" customWidth="1"/>
    <col min="12" max="12" width="1.42578125" customWidth="1"/>
    <col min="13" max="13" width="15.7109375" customWidth="1"/>
    <col min="14" max="14" width="1.42578125" customWidth="1"/>
    <col min="15" max="15" width="14.28515625" customWidth="1"/>
    <col min="16" max="16" width="1.42578125" customWidth="1"/>
    <col min="17" max="17" width="14.28515625" customWidth="1"/>
    <col min="18" max="18" width="1.42578125" customWidth="1"/>
    <col min="19" max="19" width="14.28515625" customWidth="1"/>
    <col min="20" max="20" width="1.42578125" customWidth="1"/>
    <col min="21" max="21" width="17" bestFit="1" customWidth="1"/>
    <col min="22" max="22" width="1.42578125" customWidth="1"/>
    <col min="23" max="23" width="17.140625" customWidth="1"/>
    <col min="24" max="24" width="1.42578125" customWidth="1"/>
    <col min="25" max="25" width="15" customWidth="1"/>
  </cols>
  <sheetData>
    <row r="1" spans="1:37" s="97" customFormat="1" ht="24.75" customHeight="1">
      <c r="A1" s="95" t="s">
        <v>209</v>
      </c>
      <c r="B1" s="95"/>
      <c r="C1" s="95"/>
      <c r="D1" s="96"/>
    </row>
    <row r="2" spans="1:37" s="97" customFormat="1" ht="24.75" customHeight="1">
      <c r="A2" s="194" t="s">
        <v>230</v>
      </c>
      <c r="B2" s="195"/>
      <c r="C2" s="95"/>
      <c r="D2" s="96"/>
    </row>
    <row r="3" spans="1:37" s="97" customFormat="1" ht="24.75" customHeight="1">
      <c r="A3" s="336" t="s">
        <v>95</v>
      </c>
      <c r="B3" s="336"/>
      <c r="C3" s="336"/>
    </row>
    <row r="4" spans="1:37" s="97" customFormat="1" ht="22.5" customHeight="1">
      <c r="A4" s="297"/>
      <c r="B4" s="297"/>
      <c r="C4" s="297"/>
      <c r="D4" s="96"/>
    </row>
    <row r="5" spans="1:37" s="100" customFormat="1" ht="22.5" customHeight="1">
      <c r="A5" s="99"/>
      <c r="B5" s="99"/>
      <c r="C5" s="337" t="s">
        <v>96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</row>
    <row r="6" spans="1:37" s="100" customFormat="1" ht="22.5" customHeight="1">
      <c r="A6" s="99"/>
      <c r="B6" s="99"/>
      <c r="C6" s="298"/>
      <c r="D6" s="298"/>
      <c r="E6" s="298"/>
      <c r="F6" s="298"/>
      <c r="G6" s="298"/>
      <c r="H6" s="298"/>
      <c r="I6" s="298"/>
      <c r="J6" s="298"/>
      <c r="K6" s="298"/>
      <c r="L6" s="298"/>
      <c r="M6" s="298"/>
      <c r="N6" s="298"/>
      <c r="O6" s="338" t="s">
        <v>97</v>
      </c>
      <c r="P6" s="338"/>
      <c r="Q6" s="338"/>
      <c r="R6" s="338"/>
      <c r="S6" s="338"/>
      <c r="T6" s="298"/>
      <c r="U6" s="298"/>
      <c r="V6" s="298"/>
      <c r="W6" s="298"/>
      <c r="X6" s="298"/>
      <c r="Y6" s="298"/>
    </row>
    <row r="7" spans="1:37" s="100" customFormat="1" ht="22.5" customHeight="1">
      <c r="A7" s="99"/>
      <c r="B7" s="99"/>
      <c r="D7" s="102"/>
      <c r="E7" s="102"/>
      <c r="F7" s="102"/>
      <c r="G7" s="298"/>
      <c r="H7" s="102"/>
      <c r="I7" s="339" t="s">
        <v>51</v>
      </c>
      <c r="J7" s="339"/>
      <c r="K7" s="339"/>
      <c r="L7" s="339"/>
      <c r="M7" s="339"/>
      <c r="N7" s="299"/>
      <c r="O7" s="339" t="s">
        <v>98</v>
      </c>
      <c r="P7" s="339"/>
      <c r="Q7" s="339"/>
      <c r="R7" s="339"/>
      <c r="S7" s="339"/>
      <c r="T7" s="102"/>
      <c r="U7" s="298"/>
      <c r="V7" s="298"/>
      <c r="W7" s="298"/>
      <c r="X7" s="298"/>
      <c r="Y7" s="298"/>
    </row>
    <row r="8" spans="1:37" s="100" customFormat="1" ht="22.5" customHeight="1">
      <c r="A8" s="99"/>
      <c r="B8" s="99"/>
      <c r="D8" s="102"/>
      <c r="E8" s="102"/>
      <c r="F8" s="102"/>
      <c r="G8" s="298"/>
      <c r="H8" s="102"/>
      <c r="I8" s="299"/>
      <c r="J8" s="299"/>
      <c r="K8" s="299"/>
      <c r="L8" s="299"/>
      <c r="M8" s="299"/>
      <c r="N8" s="299"/>
      <c r="O8" s="104"/>
      <c r="P8" s="102"/>
      <c r="Q8" s="104" t="s">
        <v>99</v>
      </c>
      <c r="R8" s="104"/>
      <c r="S8" s="105" t="s">
        <v>100</v>
      </c>
      <c r="T8" s="102"/>
      <c r="U8" s="298"/>
      <c r="V8" s="298"/>
      <c r="W8" s="298"/>
      <c r="X8" s="298"/>
      <c r="Y8" s="298"/>
    </row>
    <row r="9" spans="1:37" s="100" customFormat="1" ht="22.5" customHeight="1">
      <c r="A9" s="99"/>
      <c r="B9" s="99"/>
      <c r="C9" s="298"/>
      <c r="D9" s="298"/>
      <c r="E9" s="298"/>
      <c r="F9" s="298"/>
      <c r="G9" s="106" t="s">
        <v>101</v>
      </c>
      <c r="H9" s="298"/>
      <c r="I9" s="104"/>
      <c r="J9" s="298"/>
      <c r="K9" s="104"/>
      <c r="L9" s="298"/>
      <c r="M9" s="298"/>
      <c r="N9" s="298"/>
      <c r="O9" s="104" t="s">
        <v>99</v>
      </c>
      <c r="P9" s="102"/>
      <c r="Q9" s="104" t="s">
        <v>102</v>
      </c>
      <c r="R9" s="104"/>
      <c r="S9" s="105" t="s">
        <v>97</v>
      </c>
      <c r="T9" s="298"/>
      <c r="U9" s="298"/>
      <c r="V9" s="298"/>
      <c r="W9" s="106" t="s">
        <v>103</v>
      </c>
      <c r="X9" s="298"/>
      <c r="Y9" s="298"/>
    </row>
    <row r="10" spans="1:37" s="100" customFormat="1" ht="22.5" customHeight="1">
      <c r="A10" s="99"/>
      <c r="B10" s="99"/>
      <c r="C10" s="299" t="s">
        <v>104</v>
      </c>
      <c r="D10" s="299"/>
      <c r="E10" s="299" t="s">
        <v>105</v>
      </c>
      <c r="F10" s="299"/>
      <c r="G10" s="105" t="s">
        <v>106</v>
      </c>
      <c r="H10" s="299"/>
      <c r="I10" s="104" t="s">
        <v>107</v>
      </c>
      <c r="K10" s="107" t="s">
        <v>108</v>
      </c>
      <c r="M10" s="104"/>
      <c r="N10" s="104"/>
      <c r="O10" s="105" t="s">
        <v>109</v>
      </c>
      <c r="P10" s="102"/>
      <c r="Q10" s="104" t="s">
        <v>110</v>
      </c>
      <c r="R10" s="104"/>
      <c r="S10" s="105" t="s">
        <v>111</v>
      </c>
      <c r="T10" s="299"/>
      <c r="U10" s="299" t="s">
        <v>112</v>
      </c>
      <c r="V10" s="299"/>
      <c r="W10" s="106" t="s">
        <v>113</v>
      </c>
      <c r="X10" s="299"/>
      <c r="Y10" s="299" t="s">
        <v>114</v>
      </c>
    </row>
    <row r="11" spans="1:37" s="100" customFormat="1" ht="22.5" customHeight="1">
      <c r="A11" s="99"/>
      <c r="B11" s="108" t="s">
        <v>115</v>
      </c>
      <c r="C11" s="299" t="s">
        <v>116</v>
      </c>
      <c r="D11" s="299"/>
      <c r="E11" s="299" t="s">
        <v>117</v>
      </c>
      <c r="F11" s="299"/>
      <c r="G11" s="106" t="s">
        <v>118</v>
      </c>
      <c r="H11" s="299"/>
      <c r="I11" s="106" t="s">
        <v>119</v>
      </c>
      <c r="J11" s="299"/>
      <c r="K11" s="107" t="s">
        <v>117</v>
      </c>
      <c r="L11" s="299"/>
      <c r="M11" s="104" t="s">
        <v>120</v>
      </c>
      <c r="N11" s="104"/>
      <c r="O11" s="105" t="s">
        <v>121</v>
      </c>
      <c r="P11" s="299"/>
      <c r="Q11" s="104" t="s">
        <v>122</v>
      </c>
      <c r="R11" s="104"/>
      <c r="S11" s="105" t="s">
        <v>43</v>
      </c>
      <c r="T11" s="299"/>
      <c r="U11" s="106" t="s">
        <v>123</v>
      </c>
      <c r="V11" s="299"/>
      <c r="W11" s="106" t="s">
        <v>124</v>
      </c>
      <c r="X11" s="299"/>
      <c r="Y11" s="299" t="s">
        <v>125</v>
      </c>
      <c r="AA11" s="109"/>
      <c r="AB11" s="110"/>
      <c r="AC11" s="110"/>
      <c r="AD11" s="110"/>
      <c r="AE11" s="110"/>
      <c r="AF11" s="110"/>
      <c r="AG11" s="110"/>
      <c r="AH11" s="110"/>
      <c r="AI11" s="110"/>
    </row>
    <row r="12" spans="1:37" s="100" customFormat="1" ht="22.5" customHeight="1">
      <c r="A12" s="99"/>
      <c r="B12" s="99"/>
      <c r="C12" s="340" t="s">
        <v>6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110"/>
      <c r="AA12" s="110"/>
      <c r="AB12" s="110"/>
      <c r="AC12" s="110"/>
      <c r="AD12" s="110"/>
      <c r="AE12" s="110"/>
      <c r="AF12" s="110"/>
      <c r="AG12" s="110"/>
    </row>
    <row r="13" spans="1:37" s="100" customFormat="1" ht="22.5" customHeight="1">
      <c r="A13" s="99" t="s">
        <v>176</v>
      </c>
      <c r="B13" s="99"/>
      <c r="AA13" s="109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</row>
    <row r="14" spans="1:37" s="99" customFormat="1" ht="22.5" customHeight="1">
      <c r="A14" s="111" t="s">
        <v>177</v>
      </c>
      <c r="B14" s="112"/>
      <c r="C14" s="309">
        <v>3942847022</v>
      </c>
      <c r="D14" s="309"/>
      <c r="E14" s="309">
        <v>125376534</v>
      </c>
      <c r="F14" s="309"/>
      <c r="G14" s="309">
        <v>21260574</v>
      </c>
      <c r="H14" s="309"/>
      <c r="I14" s="309">
        <v>394285000</v>
      </c>
      <c r="J14" s="309"/>
      <c r="K14" s="309">
        <v>0</v>
      </c>
      <c r="L14" s="309"/>
      <c r="M14" s="309">
        <v>8985516904</v>
      </c>
      <c r="N14" s="309"/>
      <c r="O14" s="309">
        <v>-7227029</v>
      </c>
      <c r="P14" s="309"/>
      <c r="Q14" s="309">
        <v>1194674</v>
      </c>
      <c r="R14" s="309"/>
      <c r="S14" s="309">
        <v>-6032355</v>
      </c>
      <c r="T14" s="309"/>
      <c r="U14" s="309">
        <v>13463253679</v>
      </c>
      <c r="V14" s="309"/>
      <c r="W14" s="309">
        <v>987701793</v>
      </c>
      <c r="X14" s="309"/>
      <c r="Y14" s="309">
        <v>14450955472</v>
      </c>
      <c r="Z14" s="115"/>
      <c r="AA14" s="116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</row>
    <row r="15" spans="1:37" s="99" customFormat="1" ht="10.5" customHeight="1">
      <c r="A15" s="118"/>
      <c r="B15" s="112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9"/>
      <c r="V15" s="119"/>
      <c r="W15" s="119"/>
      <c r="X15" s="119"/>
      <c r="Y15" s="119"/>
      <c r="Z15" s="115"/>
      <c r="AA15" s="116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</row>
    <row r="16" spans="1:37" s="99" customFormat="1" ht="22.5" customHeight="1">
      <c r="A16" s="99" t="s">
        <v>126</v>
      </c>
      <c r="B16" s="112"/>
      <c r="C16" s="113"/>
      <c r="D16" s="120"/>
      <c r="E16" s="113"/>
      <c r="F16" s="77"/>
      <c r="G16" s="113"/>
      <c r="H16" s="120"/>
      <c r="I16" s="113"/>
      <c r="J16" s="120"/>
      <c r="K16" s="113"/>
      <c r="L16" s="120"/>
      <c r="M16" s="77"/>
      <c r="N16" s="77"/>
      <c r="O16" s="77"/>
      <c r="P16" s="120"/>
      <c r="Q16" s="113"/>
      <c r="R16" s="113"/>
      <c r="S16" s="113"/>
      <c r="T16" s="120"/>
      <c r="U16" s="119"/>
      <c r="V16" s="121"/>
      <c r="W16" s="119"/>
      <c r="X16" s="121"/>
      <c r="Y16" s="119"/>
      <c r="AA16" s="116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</row>
    <row r="17" spans="1:37" s="99" customFormat="1" ht="22.5" customHeight="1">
      <c r="A17" s="99" t="s">
        <v>127</v>
      </c>
      <c r="B17" s="112"/>
      <c r="C17" s="113"/>
      <c r="D17" s="120"/>
      <c r="E17" s="113"/>
      <c r="F17" s="77"/>
      <c r="G17" s="113"/>
      <c r="H17" s="120"/>
      <c r="I17" s="113"/>
      <c r="J17" s="120"/>
      <c r="K17" s="113"/>
      <c r="L17" s="120"/>
      <c r="M17" s="77"/>
      <c r="N17" s="77"/>
      <c r="O17" s="77"/>
      <c r="P17" s="120"/>
      <c r="Q17" s="113"/>
      <c r="R17" s="113"/>
      <c r="S17" s="113"/>
      <c r="T17" s="120"/>
      <c r="U17" s="119"/>
      <c r="V17" s="121"/>
      <c r="W17" s="119"/>
      <c r="X17" s="121"/>
      <c r="Y17" s="119"/>
      <c r="AA17" s="116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</row>
    <row r="18" spans="1:37" s="100" customFormat="1" ht="22.5" customHeight="1">
      <c r="A18" s="79" t="s">
        <v>128</v>
      </c>
      <c r="B18" s="112"/>
      <c r="C18" s="267"/>
      <c r="D18" s="123"/>
      <c r="E18" s="268"/>
      <c r="F18" s="267"/>
      <c r="G18" s="268"/>
      <c r="H18" s="123"/>
      <c r="I18" s="267"/>
      <c r="K18" s="267"/>
      <c r="M18" s="259"/>
      <c r="N18" s="259"/>
      <c r="O18" s="259"/>
      <c r="P18" s="123"/>
      <c r="Q18" s="267"/>
      <c r="R18" s="267"/>
      <c r="S18" s="267"/>
      <c r="T18" s="123"/>
      <c r="U18" s="124"/>
      <c r="V18" s="125"/>
      <c r="W18" s="124"/>
      <c r="X18" s="125"/>
      <c r="Y18" s="125"/>
      <c r="AA18" s="116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</row>
    <row r="19" spans="1:37" s="100" customFormat="1" ht="22.5" customHeight="1">
      <c r="A19" s="29" t="s">
        <v>129</v>
      </c>
      <c r="B19" s="112">
        <v>35</v>
      </c>
      <c r="C19" s="289">
        <v>0</v>
      </c>
      <c r="D19" s="295"/>
      <c r="E19" s="289">
        <v>0</v>
      </c>
      <c r="F19" s="289"/>
      <c r="G19" s="289">
        <v>0</v>
      </c>
      <c r="H19" s="295"/>
      <c r="I19" s="289">
        <v>0</v>
      </c>
      <c r="J19" s="295"/>
      <c r="K19" s="289"/>
      <c r="L19" s="295"/>
      <c r="M19" s="253">
        <v>-1110637958</v>
      </c>
      <c r="N19" s="253"/>
      <c r="O19" s="253">
        <v>0</v>
      </c>
      <c r="P19" s="295"/>
      <c r="Q19" s="289">
        <v>0</v>
      </c>
      <c r="R19" s="289"/>
      <c r="S19" s="289">
        <v>0</v>
      </c>
      <c r="T19" s="131"/>
      <c r="U19" s="253">
        <f>SUM(C19:S19)</f>
        <v>-1110637958</v>
      </c>
      <c r="V19" s="128"/>
      <c r="W19" s="295">
        <v>0</v>
      </c>
      <c r="X19" s="128"/>
      <c r="Y19" s="253">
        <f>SUM(U19:W19)</f>
        <v>-1110637958</v>
      </c>
      <c r="AA19" s="116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</row>
    <row r="20" spans="1:37" s="100" customFormat="1" ht="22.5" customHeight="1">
      <c r="A20" s="29" t="s">
        <v>193</v>
      </c>
      <c r="B20" s="112"/>
      <c r="C20" s="289"/>
      <c r="D20" s="295"/>
      <c r="E20" s="289"/>
      <c r="F20" s="289"/>
      <c r="G20" s="289"/>
      <c r="H20" s="295"/>
      <c r="I20" s="289"/>
      <c r="J20" s="295"/>
      <c r="K20" s="289"/>
      <c r="L20" s="295"/>
      <c r="M20" s="253"/>
      <c r="N20" s="253"/>
      <c r="O20" s="253"/>
      <c r="P20" s="295"/>
      <c r="Q20" s="289"/>
      <c r="R20" s="289"/>
      <c r="S20" s="289"/>
      <c r="T20" s="131"/>
      <c r="U20" s="253"/>
      <c r="V20" s="128"/>
      <c r="W20" s="295"/>
      <c r="X20" s="128"/>
      <c r="Y20" s="253"/>
      <c r="AA20" s="116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</row>
    <row r="21" spans="1:37" s="100" customFormat="1" ht="22.5" customHeight="1">
      <c r="A21" s="29" t="s">
        <v>194</v>
      </c>
      <c r="B21" s="112"/>
      <c r="C21" s="126">
        <v>0</v>
      </c>
      <c r="D21" s="295"/>
      <c r="E21" s="126">
        <v>0</v>
      </c>
      <c r="F21" s="289"/>
      <c r="G21" s="126">
        <v>0</v>
      </c>
      <c r="H21" s="295"/>
      <c r="I21" s="126">
        <v>0</v>
      </c>
      <c r="J21" s="295"/>
      <c r="K21" s="289"/>
      <c r="L21" s="295"/>
      <c r="M21" s="126">
        <v>0</v>
      </c>
      <c r="N21" s="253"/>
      <c r="O21" s="126">
        <v>0</v>
      </c>
      <c r="P21" s="295"/>
      <c r="Q21" s="126">
        <v>0</v>
      </c>
      <c r="R21" s="289"/>
      <c r="S21" s="126">
        <f>SUM(O21:Q21)</f>
        <v>0</v>
      </c>
      <c r="T21" s="131"/>
      <c r="U21" s="288">
        <f>SUM(C21:M21,S21)</f>
        <v>0</v>
      </c>
      <c r="V21" s="128"/>
      <c r="W21" s="150">
        <v>-132115249</v>
      </c>
      <c r="X21" s="128"/>
      <c r="Y21" s="288">
        <f>SUM(U21:W21)</f>
        <v>-132115249</v>
      </c>
      <c r="AA21" s="116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</row>
    <row r="22" spans="1:37" s="100" customFormat="1" ht="22.5" customHeight="1">
      <c r="A22" s="29"/>
      <c r="B22" s="112"/>
      <c r="C22" s="289"/>
      <c r="D22" s="127"/>
      <c r="E22" s="289"/>
      <c r="F22" s="268"/>
      <c r="G22" s="289"/>
      <c r="H22" s="127"/>
      <c r="I22" s="289"/>
      <c r="J22" s="127"/>
      <c r="K22" s="268"/>
      <c r="L22" s="127"/>
      <c r="M22" s="253"/>
      <c r="N22" s="259"/>
      <c r="O22" s="253"/>
      <c r="P22" s="127"/>
      <c r="Q22" s="289"/>
      <c r="R22" s="268"/>
      <c r="S22" s="289"/>
      <c r="T22" s="123"/>
      <c r="U22" s="148"/>
      <c r="V22" s="128"/>
      <c r="W22" s="295"/>
      <c r="X22" s="128"/>
      <c r="Y22" s="253"/>
      <c r="AA22" s="116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</row>
    <row r="23" spans="1:37" s="100" customFormat="1" ht="22.5" customHeight="1">
      <c r="A23" s="51" t="s">
        <v>130</v>
      </c>
      <c r="B23" s="112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8"/>
      <c r="W23" s="128"/>
      <c r="X23" s="128"/>
      <c r="Y23" s="128"/>
      <c r="AA23" s="116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</row>
    <row r="24" spans="1:37" s="100" customFormat="1" ht="22.5" customHeight="1">
      <c r="A24" s="51" t="s">
        <v>127</v>
      </c>
      <c r="B24" s="112"/>
      <c r="C24" s="130">
        <f>SUM(C19:C21)</f>
        <v>0</v>
      </c>
      <c r="D24" s="131"/>
      <c r="E24" s="130">
        <f>SUM(E19:E21)</f>
        <v>0</v>
      </c>
      <c r="F24" s="131"/>
      <c r="G24" s="130">
        <f>SUM(G19:G21)</f>
        <v>0</v>
      </c>
      <c r="H24" s="131"/>
      <c r="I24" s="130">
        <f>SUM(I19:I21)</f>
        <v>0</v>
      </c>
      <c r="J24" s="131"/>
      <c r="K24" s="130"/>
      <c r="L24" s="131"/>
      <c r="M24" s="130">
        <f>SUM(M19:M21)</f>
        <v>-1110637958</v>
      </c>
      <c r="N24" s="132"/>
      <c r="O24" s="130">
        <f>SUM(O19:O21)</f>
        <v>0</v>
      </c>
      <c r="P24" s="128"/>
      <c r="Q24" s="130">
        <f>SUM(Q19:Q21)</f>
        <v>0</v>
      </c>
      <c r="R24" s="132"/>
      <c r="S24" s="130">
        <f>SUM(S19:S21)</f>
        <v>0</v>
      </c>
      <c r="T24" s="131"/>
      <c r="U24" s="130">
        <f>SUM(U19:U21)</f>
        <v>-1110637958</v>
      </c>
      <c r="V24" s="125"/>
      <c r="W24" s="130">
        <f>SUM(W19:W21)</f>
        <v>-132115249</v>
      </c>
      <c r="X24" s="125"/>
      <c r="Y24" s="130">
        <f>SUM(Y19:Y21)</f>
        <v>-1242753207</v>
      </c>
      <c r="AA24" s="116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</row>
    <row r="25" spans="1:37" s="100" customFormat="1" ht="16.5" customHeight="1">
      <c r="A25" s="133"/>
      <c r="B25" s="112"/>
      <c r="C25" s="289"/>
      <c r="D25" s="131"/>
      <c r="E25" s="300"/>
      <c r="F25" s="300"/>
      <c r="G25" s="300"/>
      <c r="H25" s="128"/>
      <c r="I25" s="300"/>
      <c r="J25" s="128"/>
      <c r="K25" s="300"/>
      <c r="L25" s="128"/>
      <c r="M25" s="253"/>
      <c r="N25" s="253"/>
      <c r="O25" s="253"/>
      <c r="P25" s="128"/>
      <c r="Q25" s="289"/>
      <c r="R25" s="289"/>
      <c r="S25" s="289"/>
      <c r="T25" s="131"/>
      <c r="U25" s="253"/>
      <c r="V25" s="125"/>
      <c r="W25" s="296"/>
      <c r="X25" s="125"/>
      <c r="Y25" s="253"/>
      <c r="AA25" s="116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</row>
    <row r="26" spans="1:37" s="99" customFormat="1" ht="22.5" customHeight="1">
      <c r="A26" s="51" t="s">
        <v>131</v>
      </c>
      <c r="C26" s="132"/>
      <c r="D26" s="132"/>
      <c r="E26" s="132"/>
      <c r="F26" s="136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AA26" s="137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</row>
    <row r="27" spans="1:37" s="100" customFormat="1" ht="22.5" customHeight="1">
      <c r="A27" s="53" t="s">
        <v>132</v>
      </c>
      <c r="C27" s="295">
        <v>0</v>
      </c>
      <c r="D27" s="295"/>
      <c r="E27" s="295">
        <v>0</v>
      </c>
      <c r="F27" s="139"/>
      <c r="G27" s="295">
        <v>0</v>
      </c>
      <c r="H27" s="295"/>
      <c r="I27" s="295">
        <v>0</v>
      </c>
      <c r="J27" s="295"/>
      <c r="K27" s="295"/>
      <c r="L27" s="295"/>
      <c r="M27" s="256">
        <v>2815083334</v>
      </c>
      <c r="N27" s="295"/>
      <c r="O27" s="295">
        <v>0</v>
      </c>
      <c r="P27" s="295"/>
      <c r="Q27" s="295">
        <v>0</v>
      </c>
      <c r="R27" s="295"/>
      <c r="S27" s="295">
        <v>0</v>
      </c>
      <c r="T27" s="295"/>
      <c r="U27" s="295">
        <f>SUM(C27:M27,S27)</f>
        <v>2815083334</v>
      </c>
      <c r="V27" s="295"/>
      <c r="W27" s="256">
        <v>181330905</v>
      </c>
      <c r="X27" s="295"/>
      <c r="Y27" s="295">
        <f>U27+W27</f>
        <v>2996414239</v>
      </c>
      <c r="AA27" s="116"/>
      <c r="AB27" s="140"/>
      <c r="AC27" s="140"/>
      <c r="AD27" s="140"/>
      <c r="AE27" s="140"/>
      <c r="AF27" s="140"/>
      <c r="AG27" s="140"/>
      <c r="AH27" s="140"/>
      <c r="AI27" s="140"/>
      <c r="AJ27" s="140"/>
      <c r="AK27" s="140"/>
    </row>
    <row r="28" spans="1:37" s="100" customFormat="1" ht="22.5" customHeight="1">
      <c r="A28" s="53" t="s">
        <v>133</v>
      </c>
      <c r="C28" s="150">
        <v>0</v>
      </c>
      <c r="D28" s="295"/>
      <c r="E28" s="150">
        <v>0</v>
      </c>
      <c r="F28" s="141"/>
      <c r="G28" s="150">
        <v>0</v>
      </c>
      <c r="H28" s="295"/>
      <c r="I28" s="150">
        <v>0</v>
      </c>
      <c r="J28" s="295"/>
      <c r="K28" s="150"/>
      <c r="L28" s="295"/>
      <c r="M28" s="150">
        <v>0</v>
      </c>
      <c r="N28" s="295"/>
      <c r="O28" s="150">
        <v>-8120882</v>
      </c>
      <c r="P28" s="295"/>
      <c r="Q28" s="126">
        <v>321410</v>
      </c>
      <c r="R28" s="289"/>
      <c r="S28" s="126">
        <f>SUM(O28:Q28)</f>
        <v>-7799472</v>
      </c>
      <c r="T28" s="295"/>
      <c r="U28" s="295">
        <f>SUM(C28:M28,S28)</f>
        <v>-7799472</v>
      </c>
      <c r="V28" s="295"/>
      <c r="W28" s="150">
        <v>0</v>
      </c>
      <c r="X28" s="295"/>
      <c r="Y28" s="150">
        <f>U28+W28</f>
        <v>-7799472</v>
      </c>
      <c r="AA28" s="137"/>
      <c r="AB28" s="117"/>
      <c r="AC28" s="117"/>
      <c r="AD28" s="117"/>
      <c r="AE28" s="117"/>
      <c r="AF28" s="117"/>
      <c r="AG28" s="117"/>
      <c r="AH28" s="117"/>
      <c r="AI28" s="117"/>
      <c r="AJ28" s="117"/>
      <c r="AK28" s="117"/>
    </row>
    <row r="29" spans="1:37" s="100" customFormat="1" ht="22.5" customHeight="1">
      <c r="A29" s="51" t="s">
        <v>134</v>
      </c>
      <c r="B29" s="112"/>
      <c r="C29" s="142">
        <f>SUM(C27:C28)</f>
        <v>0</v>
      </c>
      <c r="D29" s="131"/>
      <c r="E29" s="142">
        <f>SUM(E27:E28)</f>
        <v>0</v>
      </c>
      <c r="F29" s="131"/>
      <c r="G29" s="142">
        <f>SUM(G27:G28)</f>
        <v>0</v>
      </c>
      <c r="H29" s="131"/>
      <c r="I29" s="142">
        <f>SUM(I27:I28)</f>
        <v>0</v>
      </c>
      <c r="J29" s="131"/>
      <c r="K29" s="143">
        <f>SUM(K27:K28)</f>
        <v>0</v>
      </c>
      <c r="L29" s="131"/>
      <c r="M29" s="142">
        <f>SUM(M27:M28)</f>
        <v>2815083334</v>
      </c>
      <c r="N29" s="132"/>
      <c r="O29" s="142">
        <f>SUM(O27:O28)</f>
        <v>-8120882</v>
      </c>
      <c r="P29" s="131"/>
      <c r="Q29" s="142">
        <f>SUM(Q27:Q28)</f>
        <v>321410</v>
      </c>
      <c r="R29" s="132"/>
      <c r="S29" s="142">
        <f>SUM(S27:S28)</f>
        <v>-7799472</v>
      </c>
      <c r="T29" s="131"/>
      <c r="U29" s="142">
        <f>SUM(U27:U28)</f>
        <v>2807283862</v>
      </c>
      <c r="V29" s="131"/>
      <c r="W29" s="142">
        <f>SUM(W27:W28)</f>
        <v>181330905</v>
      </c>
      <c r="X29" s="131"/>
      <c r="Y29" s="142">
        <f>SUM(Y27:Y28)</f>
        <v>2988614767</v>
      </c>
      <c r="AA29" s="13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</row>
    <row r="30" spans="1:37" s="100" customFormat="1" ht="23.25" customHeight="1" thickBot="1">
      <c r="A30" s="91" t="s">
        <v>178</v>
      </c>
      <c r="B30" s="112"/>
      <c r="C30" s="144">
        <f t="shared" ref="C30:Y30" si="0">C24+C29+C14</f>
        <v>3942847022</v>
      </c>
      <c r="D30" s="77">
        <f t="shared" si="0"/>
        <v>0</v>
      </c>
      <c r="E30" s="144">
        <f t="shared" si="0"/>
        <v>125376534</v>
      </c>
      <c r="F30" s="77">
        <f t="shared" si="0"/>
        <v>0</v>
      </c>
      <c r="G30" s="144">
        <f t="shared" si="0"/>
        <v>21260574</v>
      </c>
      <c r="H30" s="77">
        <f t="shared" si="0"/>
        <v>0</v>
      </c>
      <c r="I30" s="144">
        <f t="shared" si="0"/>
        <v>394285000</v>
      </c>
      <c r="J30" s="144">
        <f t="shared" si="0"/>
        <v>0</v>
      </c>
      <c r="K30" s="144">
        <f t="shared" si="0"/>
        <v>0</v>
      </c>
      <c r="L30" s="77">
        <f t="shared" si="0"/>
        <v>0</v>
      </c>
      <c r="M30" s="144">
        <f t="shared" si="0"/>
        <v>10689962280</v>
      </c>
      <c r="N30" s="132">
        <f t="shared" si="0"/>
        <v>0</v>
      </c>
      <c r="O30" s="144">
        <f t="shared" si="0"/>
        <v>-15347911</v>
      </c>
      <c r="P30" s="257">
        <f t="shared" si="0"/>
        <v>0</v>
      </c>
      <c r="Q30" s="144">
        <f t="shared" si="0"/>
        <v>1516084</v>
      </c>
      <c r="R30" s="77">
        <f t="shared" si="0"/>
        <v>0</v>
      </c>
      <c r="S30" s="144">
        <f t="shared" si="0"/>
        <v>-13831827</v>
      </c>
      <c r="T30" s="77">
        <f t="shared" si="0"/>
        <v>0</v>
      </c>
      <c r="U30" s="144">
        <f t="shared" si="0"/>
        <v>15159899583</v>
      </c>
      <c r="V30" s="77">
        <f t="shared" si="0"/>
        <v>0</v>
      </c>
      <c r="W30" s="144">
        <f t="shared" si="0"/>
        <v>1036917449</v>
      </c>
      <c r="X30" s="77">
        <f t="shared" si="0"/>
        <v>0</v>
      </c>
      <c r="Y30" s="144">
        <f t="shared" si="0"/>
        <v>16196817032</v>
      </c>
    </row>
    <row r="31" spans="1:37" s="100" customFormat="1" ht="24.75" customHeight="1" thickTop="1">
      <c r="B31" s="145"/>
      <c r="C31" s="146">
        <f>C30-'BL_C 7-8'!D62</f>
        <v>0</v>
      </c>
      <c r="D31" s="146"/>
      <c r="E31" s="146">
        <f>E30-'BL_C 7-8'!D64</f>
        <v>0</v>
      </c>
      <c r="F31" s="146"/>
      <c r="G31" s="146">
        <f>G30-'BL_C 7-8'!D66</f>
        <v>0</v>
      </c>
      <c r="H31" s="146"/>
      <c r="I31" s="146">
        <f>I30-'BL_C 7-8'!D69</f>
        <v>0</v>
      </c>
      <c r="J31" s="146"/>
      <c r="K31" s="146"/>
      <c r="L31" s="146"/>
      <c r="N31" s="146"/>
      <c r="O31" s="146"/>
      <c r="P31" s="146"/>
      <c r="Q31" s="146"/>
      <c r="R31" s="146"/>
      <c r="S31" s="146">
        <f>S30-'BL_C 7-8'!D71</f>
        <v>30010876</v>
      </c>
      <c r="T31" s="146"/>
      <c r="U31" s="146">
        <f>U30-'BL_C 7-8'!D72</f>
        <v>-1323200167</v>
      </c>
      <c r="V31" s="146"/>
      <c r="W31" s="146">
        <f>W30-'BL_C 7-8'!D73</f>
        <v>-1919409</v>
      </c>
      <c r="X31" s="146"/>
      <c r="Y31" s="146">
        <f>Y30-'BL_C 7-8'!D74</f>
        <v>-1325119576</v>
      </c>
      <c r="Z31" s="147"/>
    </row>
    <row r="32" spans="1:37" s="100" customFormat="1" ht="24.75" customHeight="1">
      <c r="M32" s="151"/>
      <c r="S32" s="123"/>
      <c r="T32" s="123"/>
      <c r="U32" s="123"/>
      <c r="V32" s="123"/>
      <c r="W32" s="123"/>
      <c r="X32" s="123"/>
      <c r="Y32" s="123"/>
    </row>
    <row r="33" s="100" customFormat="1" ht="24.75" customHeight="1"/>
  </sheetData>
  <mergeCells count="6">
    <mergeCell ref="A3:C3"/>
    <mergeCell ref="C5:Y5"/>
    <mergeCell ref="O6:S6"/>
    <mergeCell ref="I7:M7"/>
    <mergeCell ref="O7:S7"/>
    <mergeCell ref="C12:Y12"/>
  </mergeCells>
  <pageMargins left="0.3" right="0.3" top="0.48" bottom="0.5" header="0.4" footer="0.5"/>
  <pageSetup paperSize="9" scale="69" firstPageNumber="11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 &amp;P&amp;"Angsana New,Italic"
 </oddFooter>
  </headerFooter>
  <colBreaks count="1" manualBreakCount="1">
    <brk id="25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AK34"/>
  <sheetViews>
    <sheetView view="pageBreakPreview" topLeftCell="D22" zoomScale="90" zoomScaleNormal="85" zoomScaleSheetLayoutView="90" workbookViewId="0">
      <selection activeCell="A10" sqref="A10:IV10"/>
    </sheetView>
  </sheetViews>
  <sheetFormatPr defaultRowHeight="21.75"/>
  <cols>
    <col min="1" max="1" width="42" customWidth="1"/>
    <col min="2" max="2" width="8.42578125" customWidth="1"/>
    <col min="3" max="3" width="15.7109375" customWidth="1"/>
    <col min="4" max="4" width="1.42578125" customWidth="1"/>
    <col min="5" max="5" width="14.28515625" customWidth="1"/>
    <col min="6" max="6" width="1.42578125" customWidth="1"/>
    <col min="7" max="7" width="14.28515625" customWidth="1"/>
    <col min="8" max="8" width="1.42578125" customWidth="1"/>
    <col min="9" max="9" width="14.28515625" customWidth="1"/>
    <col min="10" max="10" width="1.7109375" hidden="1" customWidth="1"/>
    <col min="11" max="11" width="12.42578125" hidden="1" customWidth="1"/>
    <col min="12" max="12" width="1.42578125" customWidth="1"/>
    <col min="13" max="13" width="15.7109375" customWidth="1"/>
    <col min="14" max="14" width="1.42578125" customWidth="1"/>
    <col min="15" max="15" width="14.28515625" customWidth="1"/>
    <col min="16" max="16" width="1.42578125" customWidth="1"/>
    <col min="17" max="17" width="14.28515625" customWidth="1"/>
    <col min="18" max="18" width="1.42578125" customWidth="1"/>
    <col min="19" max="19" width="14.28515625" customWidth="1"/>
    <col min="20" max="20" width="1.42578125" customWidth="1"/>
    <col min="21" max="21" width="17" bestFit="1" customWidth="1"/>
    <col min="22" max="22" width="1.42578125" customWidth="1"/>
    <col min="23" max="23" width="17.140625" customWidth="1"/>
    <col min="24" max="24" width="1.42578125" customWidth="1"/>
    <col min="25" max="25" width="15" customWidth="1"/>
  </cols>
  <sheetData>
    <row r="1" spans="1:37" s="97" customFormat="1" ht="24.75" customHeight="1">
      <c r="A1" s="95" t="s">
        <v>209</v>
      </c>
      <c r="B1" s="95"/>
      <c r="C1" s="95"/>
      <c r="D1" s="96"/>
    </row>
    <row r="2" spans="1:37" s="97" customFormat="1" ht="24.75" customHeight="1">
      <c r="A2" s="312" t="s">
        <v>230</v>
      </c>
      <c r="B2" s="95"/>
      <c r="C2" s="95"/>
      <c r="D2" s="96"/>
    </row>
    <row r="3" spans="1:37" s="97" customFormat="1" ht="24.75" customHeight="1">
      <c r="A3" s="336" t="s">
        <v>95</v>
      </c>
      <c r="B3" s="336"/>
      <c r="C3" s="336"/>
    </row>
    <row r="4" spans="1:37" s="97" customFormat="1" ht="22.5" customHeight="1">
      <c r="A4" s="98"/>
      <c r="B4" s="98"/>
      <c r="C4" s="98"/>
      <c r="D4" s="96"/>
    </row>
    <row r="5" spans="1:37" s="100" customFormat="1" ht="22.5" customHeight="1">
      <c r="A5" s="99"/>
      <c r="B5" s="99"/>
      <c r="C5" s="337" t="s">
        <v>96</v>
      </c>
      <c r="D5" s="337"/>
      <c r="E5" s="33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337"/>
      <c r="R5" s="337"/>
      <c r="S5" s="337"/>
      <c r="T5" s="337"/>
      <c r="U5" s="337"/>
      <c r="V5" s="337"/>
      <c r="W5" s="337"/>
      <c r="X5" s="337"/>
      <c r="Y5" s="337"/>
    </row>
    <row r="6" spans="1:37" s="100" customFormat="1" ht="22.5" customHeight="1">
      <c r="A6" s="99"/>
      <c r="B6" s="99"/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338" t="s">
        <v>97</v>
      </c>
      <c r="P6" s="338"/>
      <c r="Q6" s="338"/>
      <c r="R6" s="338"/>
      <c r="S6" s="338"/>
      <c r="T6" s="101"/>
      <c r="U6" s="101"/>
      <c r="V6" s="101"/>
      <c r="W6" s="101"/>
      <c r="X6" s="101"/>
      <c r="Y6" s="101"/>
    </row>
    <row r="7" spans="1:37" s="100" customFormat="1" ht="22.5" customHeight="1">
      <c r="A7" s="99"/>
      <c r="B7" s="99"/>
      <c r="D7" s="102"/>
      <c r="E7" s="102"/>
      <c r="F7" s="102"/>
      <c r="G7" s="101"/>
      <c r="H7" s="102"/>
      <c r="I7" s="339" t="s">
        <v>51</v>
      </c>
      <c r="J7" s="339"/>
      <c r="K7" s="339"/>
      <c r="L7" s="339"/>
      <c r="M7" s="339"/>
      <c r="N7" s="103"/>
      <c r="O7" s="339" t="s">
        <v>98</v>
      </c>
      <c r="P7" s="339"/>
      <c r="Q7" s="339"/>
      <c r="R7" s="339"/>
      <c r="S7" s="339"/>
      <c r="T7" s="102"/>
      <c r="U7" s="101"/>
      <c r="V7" s="101"/>
      <c r="W7" s="101"/>
      <c r="X7" s="101"/>
      <c r="Y7" s="101"/>
    </row>
    <row r="8" spans="1:37" s="100" customFormat="1" ht="22.5" customHeight="1">
      <c r="A8" s="99"/>
      <c r="B8" s="99"/>
      <c r="D8" s="102"/>
      <c r="E8" s="102"/>
      <c r="F8" s="102"/>
      <c r="G8" s="101"/>
      <c r="H8" s="102"/>
      <c r="I8" s="103"/>
      <c r="J8" s="103"/>
      <c r="K8" s="103"/>
      <c r="L8" s="103"/>
      <c r="M8" s="103"/>
      <c r="N8" s="103"/>
      <c r="O8" s="104"/>
      <c r="P8" s="102"/>
      <c r="Q8" s="104" t="s">
        <v>99</v>
      </c>
      <c r="R8" s="104"/>
      <c r="S8" s="105" t="s">
        <v>100</v>
      </c>
      <c r="T8" s="102"/>
      <c r="U8" s="101"/>
      <c r="V8" s="101"/>
      <c r="W8" s="101"/>
      <c r="X8" s="101"/>
      <c r="Y8" s="101"/>
    </row>
    <row r="9" spans="1:37" s="100" customFormat="1" ht="22.5" customHeight="1">
      <c r="A9" s="99"/>
      <c r="B9" s="99"/>
      <c r="C9" s="101"/>
      <c r="D9" s="101"/>
      <c r="E9" s="101"/>
      <c r="F9" s="101"/>
      <c r="G9" s="106" t="s">
        <v>101</v>
      </c>
      <c r="H9" s="101"/>
      <c r="I9" s="104"/>
      <c r="J9" s="101"/>
      <c r="K9" s="104"/>
      <c r="L9" s="101"/>
      <c r="M9" s="101"/>
      <c r="N9" s="101"/>
      <c r="O9" s="104" t="s">
        <v>99</v>
      </c>
      <c r="P9" s="102"/>
      <c r="Q9" s="104" t="s">
        <v>102</v>
      </c>
      <c r="R9" s="104"/>
      <c r="S9" s="105" t="s">
        <v>97</v>
      </c>
      <c r="T9" s="101"/>
      <c r="U9" s="101"/>
      <c r="V9" s="101"/>
      <c r="W9" s="106" t="s">
        <v>103</v>
      </c>
      <c r="X9" s="101"/>
      <c r="Y9" s="101"/>
    </row>
    <row r="10" spans="1:37" s="100" customFormat="1" ht="22.5" customHeight="1">
      <c r="A10" s="99"/>
      <c r="B10" s="99"/>
      <c r="C10" s="103" t="s">
        <v>104</v>
      </c>
      <c r="D10" s="103"/>
      <c r="E10" s="103" t="s">
        <v>105</v>
      </c>
      <c r="F10" s="103"/>
      <c r="G10" s="105" t="s">
        <v>106</v>
      </c>
      <c r="H10" s="103"/>
      <c r="I10" s="104" t="s">
        <v>107</v>
      </c>
      <c r="K10" s="107" t="s">
        <v>108</v>
      </c>
      <c r="M10" s="104"/>
      <c r="N10" s="104"/>
      <c r="O10" s="105" t="s">
        <v>109</v>
      </c>
      <c r="P10" s="102"/>
      <c r="Q10" s="104" t="s">
        <v>110</v>
      </c>
      <c r="R10" s="104"/>
      <c r="S10" s="105" t="s">
        <v>111</v>
      </c>
      <c r="T10" s="103"/>
      <c r="U10" s="103" t="s">
        <v>112</v>
      </c>
      <c r="V10" s="103"/>
      <c r="W10" s="106" t="s">
        <v>113</v>
      </c>
      <c r="X10" s="103"/>
      <c r="Y10" s="103" t="s">
        <v>114</v>
      </c>
    </row>
    <row r="11" spans="1:37" s="100" customFormat="1" ht="22.5" customHeight="1">
      <c r="A11" s="99"/>
      <c r="B11" s="108" t="s">
        <v>115</v>
      </c>
      <c r="C11" s="103" t="s">
        <v>116</v>
      </c>
      <c r="D11" s="103"/>
      <c r="E11" s="103" t="s">
        <v>117</v>
      </c>
      <c r="F11" s="103"/>
      <c r="G11" s="106" t="s">
        <v>118</v>
      </c>
      <c r="H11" s="103"/>
      <c r="I11" s="106" t="s">
        <v>119</v>
      </c>
      <c r="J11" s="103"/>
      <c r="K11" s="107" t="s">
        <v>117</v>
      </c>
      <c r="L11" s="103"/>
      <c r="M11" s="104" t="s">
        <v>120</v>
      </c>
      <c r="N11" s="104"/>
      <c r="O11" s="105" t="s">
        <v>121</v>
      </c>
      <c r="P11" s="103"/>
      <c r="Q11" s="104" t="s">
        <v>122</v>
      </c>
      <c r="R11" s="104"/>
      <c r="S11" s="105" t="s">
        <v>43</v>
      </c>
      <c r="T11" s="103"/>
      <c r="U11" s="106" t="s">
        <v>123</v>
      </c>
      <c r="V11" s="103"/>
      <c r="W11" s="106" t="s">
        <v>124</v>
      </c>
      <c r="X11" s="103"/>
      <c r="Y11" s="103" t="s">
        <v>125</v>
      </c>
      <c r="AA11" s="109"/>
      <c r="AB11" s="110"/>
      <c r="AC11" s="110"/>
      <c r="AD11" s="110"/>
      <c r="AE11" s="110"/>
      <c r="AF11" s="110"/>
      <c r="AG11" s="110"/>
      <c r="AH11" s="110"/>
      <c r="AI11" s="110"/>
    </row>
    <row r="12" spans="1:37" s="100" customFormat="1" ht="22.5" customHeight="1">
      <c r="A12" s="99"/>
      <c r="B12" s="99"/>
      <c r="C12" s="340" t="s">
        <v>6</v>
      </c>
      <c r="D12" s="340"/>
      <c r="E12" s="340"/>
      <c r="F12" s="340"/>
      <c r="G12" s="340"/>
      <c r="H12" s="340"/>
      <c r="I12" s="340"/>
      <c r="J12" s="340"/>
      <c r="K12" s="340"/>
      <c r="L12" s="340"/>
      <c r="M12" s="340"/>
      <c r="N12" s="340"/>
      <c r="O12" s="340"/>
      <c r="P12" s="340"/>
      <c r="Q12" s="340"/>
      <c r="R12" s="340"/>
      <c r="S12" s="340"/>
      <c r="T12" s="340"/>
      <c r="U12" s="340"/>
      <c r="V12" s="340"/>
      <c r="W12" s="340"/>
      <c r="X12" s="340"/>
      <c r="Y12" s="340"/>
      <c r="Z12" s="110"/>
      <c r="AA12" s="110"/>
      <c r="AB12" s="110"/>
      <c r="AC12" s="110"/>
      <c r="AD12" s="110"/>
      <c r="AE12" s="110"/>
      <c r="AF12" s="110"/>
      <c r="AG12" s="110"/>
    </row>
    <row r="13" spans="1:37" s="100" customFormat="1" ht="22.5" customHeight="1">
      <c r="A13" s="99" t="s">
        <v>195</v>
      </c>
      <c r="B13" s="99"/>
      <c r="AA13" s="109"/>
      <c r="AB13" s="110"/>
      <c r="AC13" s="110"/>
      <c r="AD13" s="110"/>
      <c r="AE13" s="110"/>
      <c r="AF13" s="110"/>
      <c r="AG13" s="110"/>
      <c r="AH13" s="110"/>
      <c r="AI13" s="110"/>
      <c r="AJ13" s="110"/>
      <c r="AK13" s="110"/>
    </row>
    <row r="14" spans="1:37" s="99" customFormat="1" ht="22.5" customHeight="1">
      <c r="A14" s="111" t="s">
        <v>196</v>
      </c>
      <c r="B14" s="112"/>
      <c r="C14" s="309">
        <v>3942847022</v>
      </c>
      <c r="D14" s="309">
        <v>0</v>
      </c>
      <c r="E14" s="309">
        <v>125376534</v>
      </c>
      <c r="F14" s="309">
        <v>0</v>
      </c>
      <c r="G14" s="309">
        <v>21260574</v>
      </c>
      <c r="H14" s="309">
        <v>0</v>
      </c>
      <c r="I14" s="309">
        <v>394285000</v>
      </c>
      <c r="J14" s="309">
        <v>0</v>
      </c>
      <c r="K14" s="309">
        <v>0</v>
      </c>
      <c r="L14" s="309">
        <v>0</v>
      </c>
      <c r="M14" s="309">
        <v>10689962280</v>
      </c>
      <c r="N14" s="309">
        <v>0</v>
      </c>
      <c r="O14" s="309">
        <v>-15347911</v>
      </c>
      <c r="P14" s="309">
        <v>0</v>
      </c>
      <c r="Q14" s="309">
        <v>1516084</v>
      </c>
      <c r="R14" s="309">
        <v>0</v>
      </c>
      <c r="S14" s="309">
        <v>-13831827</v>
      </c>
      <c r="T14" s="309">
        <v>0</v>
      </c>
      <c r="U14" s="309">
        <v>15159899583</v>
      </c>
      <c r="V14" s="309">
        <v>0</v>
      </c>
      <c r="W14" s="309">
        <v>1036917449</v>
      </c>
      <c r="X14" s="309">
        <v>0</v>
      </c>
      <c r="Y14" s="309">
        <v>16196817032</v>
      </c>
      <c r="Z14" s="115"/>
      <c r="AA14" s="116"/>
      <c r="AB14" s="117"/>
      <c r="AC14" s="117"/>
      <c r="AD14" s="117"/>
      <c r="AE14" s="117"/>
      <c r="AF14" s="117"/>
      <c r="AG14" s="117"/>
      <c r="AH14" s="117"/>
      <c r="AI14" s="117"/>
      <c r="AJ14" s="117"/>
      <c r="AK14" s="117"/>
    </row>
    <row r="15" spans="1:37" s="99" customFormat="1" ht="10.5" customHeight="1">
      <c r="A15" s="118"/>
      <c r="B15" s="112"/>
      <c r="C15" s="114"/>
      <c r="D15" s="114"/>
      <c r="E15" s="114"/>
      <c r="F15" s="114"/>
      <c r="G15" s="114"/>
      <c r="H15" s="114"/>
      <c r="I15" s="114"/>
      <c r="J15" s="114"/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9"/>
      <c r="V15" s="119"/>
      <c r="W15" s="119"/>
      <c r="X15" s="119"/>
      <c r="Y15" s="119"/>
      <c r="Z15" s="115"/>
      <c r="AA15" s="116"/>
      <c r="AB15" s="117"/>
      <c r="AC15" s="117"/>
      <c r="AD15" s="117"/>
      <c r="AE15" s="117"/>
      <c r="AF15" s="117"/>
      <c r="AG15" s="117"/>
      <c r="AH15" s="117"/>
      <c r="AI15" s="117"/>
      <c r="AJ15" s="117"/>
      <c r="AK15" s="117"/>
    </row>
    <row r="16" spans="1:37" s="99" customFormat="1" ht="22.5" customHeight="1">
      <c r="A16" s="99" t="s">
        <v>126</v>
      </c>
      <c r="B16" s="112"/>
      <c r="C16" s="113"/>
      <c r="D16" s="120"/>
      <c r="E16" s="113"/>
      <c r="F16" s="77"/>
      <c r="G16" s="113"/>
      <c r="H16" s="120"/>
      <c r="I16" s="113"/>
      <c r="J16" s="120"/>
      <c r="K16" s="113"/>
      <c r="L16" s="120"/>
      <c r="M16" s="77"/>
      <c r="N16" s="77"/>
      <c r="O16" s="77"/>
      <c r="P16" s="120"/>
      <c r="Q16" s="113"/>
      <c r="R16" s="113"/>
      <c r="S16" s="113"/>
      <c r="T16" s="120"/>
      <c r="U16" s="119"/>
      <c r="V16" s="121"/>
      <c r="W16" s="119"/>
      <c r="X16" s="121"/>
      <c r="Y16" s="119"/>
      <c r="AA16" s="116"/>
      <c r="AB16" s="117"/>
      <c r="AC16" s="117"/>
      <c r="AD16" s="117"/>
      <c r="AE16" s="117"/>
      <c r="AF16" s="117"/>
      <c r="AG16" s="117"/>
      <c r="AH16" s="117"/>
      <c r="AI16" s="117"/>
      <c r="AJ16" s="117"/>
      <c r="AK16" s="117"/>
    </row>
    <row r="17" spans="1:37" s="99" customFormat="1" ht="22.5" customHeight="1">
      <c r="A17" s="99" t="s">
        <v>127</v>
      </c>
      <c r="B17" s="112"/>
      <c r="C17" s="113"/>
      <c r="D17" s="120"/>
      <c r="E17" s="113"/>
      <c r="F17" s="77"/>
      <c r="G17" s="113"/>
      <c r="H17" s="120"/>
      <c r="I17" s="113"/>
      <c r="J17" s="120"/>
      <c r="K17" s="113"/>
      <c r="L17" s="120"/>
      <c r="M17" s="77"/>
      <c r="N17" s="77"/>
      <c r="O17" s="77"/>
      <c r="P17" s="120"/>
      <c r="Q17" s="113"/>
      <c r="R17" s="113"/>
      <c r="S17" s="113"/>
      <c r="T17" s="120"/>
      <c r="U17" s="119"/>
      <c r="V17" s="121"/>
      <c r="W17" s="119"/>
      <c r="X17" s="121"/>
      <c r="Y17" s="119"/>
      <c r="AA17" s="116"/>
      <c r="AB17" s="117"/>
      <c r="AC17" s="117"/>
      <c r="AD17" s="117"/>
      <c r="AE17" s="117"/>
      <c r="AF17" s="117"/>
      <c r="AG17" s="117"/>
      <c r="AH17" s="117"/>
      <c r="AI17" s="117"/>
      <c r="AJ17" s="117"/>
      <c r="AK17" s="117"/>
    </row>
    <row r="18" spans="1:37" s="100" customFormat="1" ht="22.5" customHeight="1">
      <c r="A18" s="79" t="s">
        <v>128</v>
      </c>
      <c r="B18" s="112"/>
      <c r="C18" s="122"/>
      <c r="D18" s="123"/>
      <c r="E18" s="30"/>
      <c r="F18" s="122"/>
      <c r="G18" s="30"/>
      <c r="H18" s="123"/>
      <c r="I18" s="122"/>
      <c r="K18" s="122"/>
      <c r="M18" s="27"/>
      <c r="N18" s="27"/>
      <c r="O18" s="27"/>
      <c r="P18" s="123"/>
      <c r="Q18" s="122"/>
      <c r="R18" s="122"/>
      <c r="S18" s="122"/>
      <c r="T18" s="123"/>
      <c r="U18" s="124"/>
      <c r="V18" s="125"/>
      <c r="W18" s="124"/>
      <c r="X18" s="125"/>
      <c r="Y18" s="125"/>
      <c r="AA18" s="116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</row>
    <row r="19" spans="1:37" s="100" customFormat="1" ht="22.5" customHeight="1">
      <c r="A19" s="29" t="s">
        <v>200</v>
      </c>
      <c r="B19" s="112"/>
      <c r="C19" s="267">
        <v>0</v>
      </c>
      <c r="D19" s="123"/>
      <c r="E19" s="267">
        <v>0</v>
      </c>
      <c r="F19" s="267"/>
      <c r="G19" s="267">
        <v>0</v>
      </c>
      <c r="H19" s="123"/>
      <c r="I19" s="267">
        <v>0</v>
      </c>
      <c r="K19" s="267"/>
      <c r="M19" s="267">
        <v>0</v>
      </c>
      <c r="N19" s="259"/>
      <c r="O19" s="267">
        <v>0</v>
      </c>
      <c r="P19" s="123"/>
      <c r="Q19" s="267">
        <v>0</v>
      </c>
      <c r="R19" s="267"/>
      <c r="S19" s="267">
        <v>0</v>
      </c>
      <c r="T19" s="123"/>
      <c r="U19" s="253">
        <f>SUM(C19:S19)</f>
        <v>0</v>
      </c>
      <c r="V19" s="125"/>
      <c r="W19" s="124">
        <v>-14827134</v>
      </c>
      <c r="X19" s="125"/>
      <c r="Y19" s="253">
        <f>SUM(U19:W19)</f>
        <v>-14827134</v>
      </c>
      <c r="AA19" s="116"/>
      <c r="AB19" s="117"/>
      <c r="AC19" s="117"/>
      <c r="AD19" s="117"/>
      <c r="AE19" s="117"/>
      <c r="AF19" s="117"/>
      <c r="AG19" s="117"/>
      <c r="AH19" s="117"/>
      <c r="AI19" s="117"/>
      <c r="AJ19" s="117"/>
      <c r="AK19" s="117"/>
    </row>
    <row r="20" spans="1:37" s="100" customFormat="1" ht="22.5" customHeight="1">
      <c r="A20" s="29" t="s">
        <v>129</v>
      </c>
      <c r="B20" s="112">
        <v>35</v>
      </c>
      <c r="C20" s="267">
        <v>0</v>
      </c>
      <c r="D20" s="123"/>
      <c r="E20" s="267">
        <v>0</v>
      </c>
      <c r="F20" s="267"/>
      <c r="G20" s="267">
        <v>0</v>
      </c>
      <c r="H20" s="123"/>
      <c r="I20" s="267">
        <v>0</v>
      </c>
      <c r="J20" s="258"/>
      <c r="K20" s="289"/>
      <c r="L20" s="258"/>
      <c r="M20" s="253">
        <v>-1388325198</v>
      </c>
      <c r="N20" s="253"/>
      <c r="O20" s="267">
        <v>0</v>
      </c>
      <c r="P20" s="123"/>
      <c r="Q20" s="267">
        <v>0</v>
      </c>
      <c r="R20" s="267"/>
      <c r="S20" s="267">
        <v>0</v>
      </c>
      <c r="T20" s="131"/>
      <c r="U20" s="253">
        <f>SUM(C20:S20)</f>
        <v>-1388325198</v>
      </c>
      <c r="V20" s="128"/>
      <c r="W20" s="295">
        <v>0</v>
      </c>
      <c r="X20" s="128"/>
      <c r="Y20" s="253">
        <f>SUM(U20:W20)</f>
        <v>-1388325198</v>
      </c>
      <c r="AA20" s="116"/>
      <c r="AB20" s="117"/>
      <c r="AC20" s="117"/>
      <c r="AD20" s="117"/>
      <c r="AE20" s="117"/>
      <c r="AF20" s="117"/>
      <c r="AG20" s="117"/>
      <c r="AH20" s="117"/>
      <c r="AI20" s="117"/>
      <c r="AJ20" s="117"/>
      <c r="AK20" s="117"/>
    </row>
    <row r="21" spans="1:37" s="100" customFormat="1" ht="22.5" customHeight="1">
      <c r="A21" s="29" t="s">
        <v>193</v>
      </c>
      <c r="B21" s="112"/>
      <c r="C21" s="289"/>
      <c r="D21" s="258"/>
      <c r="E21" s="289"/>
      <c r="F21" s="289"/>
      <c r="G21" s="289"/>
      <c r="H21" s="258"/>
      <c r="I21" s="289"/>
      <c r="J21" s="258"/>
      <c r="K21" s="289"/>
      <c r="L21" s="258"/>
      <c r="M21" s="253"/>
      <c r="N21" s="253"/>
      <c r="O21" s="253"/>
      <c r="P21" s="258"/>
      <c r="Q21" s="289"/>
      <c r="R21" s="289"/>
      <c r="S21" s="289"/>
      <c r="T21" s="131"/>
      <c r="U21" s="253"/>
      <c r="V21" s="128"/>
      <c r="W21" s="295"/>
      <c r="X21" s="128"/>
      <c r="Y21" s="253"/>
      <c r="AA21" s="116"/>
      <c r="AB21" s="117"/>
      <c r="AC21" s="117"/>
      <c r="AD21" s="117"/>
      <c r="AE21" s="117"/>
      <c r="AF21" s="117"/>
      <c r="AG21" s="117"/>
      <c r="AH21" s="117"/>
      <c r="AI21" s="117"/>
      <c r="AJ21" s="117"/>
      <c r="AK21" s="117"/>
    </row>
    <row r="22" spans="1:37" s="100" customFormat="1" ht="22.5" customHeight="1">
      <c r="A22" s="29" t="s">
        <v>194</v>
      </c>
      <c r="B22" s="112"/>
      <c r="C22" s="126">
        <v>0</v>
      </c>
      <c r="D22" s="258"/>
      <c r="E22" s="126">
        <v>0</v>
      </c>
      <c r="F22" s="289"/>
      <c r="G22" s="126">
        <v>0</v>
      </c>
      <c r="H22" s="258"/>
      <c r="I22" s="126">
        <v>0</v>
      </c>
      <c r="J22" s="258"/>
      <c r="K22" s="289"/>
      <c r="L22" s="258"/>
      <c r="M22" s="126">
        <v>0</v>
      </c>
      <c r="N22" s="253"/>
      <c r="O22" s="126">
        <v>0</v>
      </c>
      <c r="P22" s="258"/>
      <c r="Q22" s="126">
        <v>0</v>
      </c>
      <c r="R22" s="289"/>
      <c r="S22" s="126">
        <v>0</v>
      </c>
      <c r="T22" s="131"/>
      <c r="U22" s="288">
        <f>SUM(C22:S22)</f>
        <v>0</v>
      </c>
      <c r="V22" s="128"/>
      <c r="W22" s="150">
        <v>-138652821</v>
      </c>
      <c r="X22" s="128"/>
      <c r="Y22" s="288">
        <f>SUM(U22:W22)</f>
        <v>-138652821</v>
      </c>
      <c r="AA22" s="116"/>
      <c r="AB22" s="117"/>
      <c r="AC22" s="117"/>
      <c r="AD22" s="117"/>
      <c r="AE22" s="117"/>
      <c r="AF22" s="117"/>
      <c r="AG22" s="117"/>
      <c r="AH22" s="117"/>
      <c r="AI22" s="117"/>
      <c r="AJ22" s="117"/>
      <c r="AK22" s="117"/>
    </row>
    <row r="23" spans="1:37" s="100" customFormat="1" ht="22.5" customHeight="1">
      <c r="A23" s="29"/>
      <c r="B23" s="112"/>
      <c r="C23" s="134"/>
      <c r="D23" s="127"/>
      <c r="E23" s="134"/>
      <c r="F23" s="30"/>
      <c r="G23" s="134"/>
      <c r="H23" s="127"/>
      <c r="I23" s="134"/>
      <c r="J23" s="127"/>
      <c r="K23" s="30"/>
      <c r="L23" s="127"/>
      <c r="M23" s="82"/>
      <c r="N23" s="27"/>
      <c r="O23" s="82"/>
      <c r="P23" s="127"/>
      <c r="Q23" s="134"/>
      <c r="R23" s="30"/>
      <c r="S23" s="134"/>
      <c r="T23" s="123"/>
      <c r="U23" s="148"/>
      <c r="V23" s="128"/>
      <c r="W23" s="138"/>
      <c r="X23" s="128"/>
      <c r="Y23" s="82"/>
      <c r="AA23" s="116"/>
      <c r="AB23" s="117"/>
      <c r="AC23" s="117"/>
      <c r="AD23" s="117"/>
      <c r="AE23" s="117"/>
      <c r="AF23" s="117"/>
      <c r="AG23" s="117"/>
      <c r="AH23" s="117"/>
      <c r="AI23" s="117"/>
      <c r="AJ23" s="117"/>
      <c r="AK23" s="117"/>
    </row>
    <row r="24" spans="1:37" s="100" customFormat="1" ht="22.5" customHeight="1">
      <c r="A24" s="51" t="s">
        <v>130</v>
      </c>
      <c r="B24" s="112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8"/>
      <c r="P24" s="128"/>
      <c r="Q24" s="128"/>
      <c r="R24" s="128"/>
      <c r="S24" s="128"/>
      <c r="T24" s="128"/>
      <c r="U24" s="128"/>
      <c r="V24" s="128"/>
      <c r="W24" s="128"/>
      <c r="X24" s="128"/>
      <c r="Y24" s="128"/>
      <c r="AA24" s="116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</row>
    <row r="25" spans="1:37" s="100" customFormat="1" ht="22.5" customHeight="1">
      <c r="A25" s="51" t="s">
        <v>127</v>
      </c>
      <c r="B25" s="112"/>
      <c r="C25" s="130">
        <f>SUM(C19:C22)</f>
        <v>0</v>
      </c>
      <c r="D25" s="131"/>
      <c r="E25" s="130">
        <f>SUM(E19:E22)</f>
        <v>0</v>
      </c>
      <c r="F25" s="131"/>
      <c r="G25" s="130">
        <f>SUM(G19:G22)</f>
        <v>0</v>
      </c>
      <c r="H25" s="131"/>
      <c r="I25" s="130">
        <f>SUM(I19:I22)</f>
        <v>0</v>
      </c>
      <c r="J25" s="131"/>
      <c r="K25" s="130"/>
      <c r="L25" s="131"/>
      <c r="M25" s="130">
        <f>SUM(M19:M22)</f>
        <v>-1388325198</v>
      </c>
      <c r="N25" s="132"/>
      <c r="O25" s="130">
        <f>SUM(O19:O22)</f>
        <v>0</v>
      </c>
      <c r="P25" s="128"/>
      <c r="Q25" s="130">
        <f>SUM(Q19:Q22)</f>
        <v>0</v>
      </c>
      <c r="R25" s="132"/>
      <c r="S25" s="130">
        <f>SUM(S19:S22)</f>
        <v>0</v>
      </c>
      <c r="T25" s="131"/>
      <c r="U25" s="130">
        <f>SUM(U19:U22)</f>
        <v>-1388325198</v>
      </c>
      <c r="V25" s="125"/>
      <c r="W25" s="130">
        <f>SUM(W19:W22)</f>
        <v>-153479955</v>
      </c>
      <c r="X25" s="125"/>
      <c r="Y25" s="130">
        <f>SUM(Y19:Y22)</f>
        <v>-1541805153</v>
      </c>
      <c r="AA25" s="116"/>
      <c r="AB25" s="117"/>
      <c r="AC25" s="117"/>
      <c r="AD25" s="117"/>
      <c r="AE25" s="117"/>
      <c r="AF25" s="117"/>
      <c r="AG25" s="117"/>
      <c r="AH25" s="117"/>
      <c r="AI25" s="117"/>
      <c r="AJ25" s="117"/>
      <c r="AK25" s="117"/>
    </row>
    <row r="26" spans="1:37" s="100" customFormat="1" ht="16.5" customHeight="1">
      <c r="A26" s="133"/>
      <c r="B26" s="112"/>
      <c r="C26" s="134"/>
      <c r="D26" s="131"/>
      <c r="E26" s="135"/>
      <c r="F26" s="135"/>
      <c r="G26" s="135"/>
      <c r="H26" s="128"/>
      <c r="I26" s="135"/>
      <c r="J26" s="128"/>
      <c r="K26" s="135"/>
      <c r="L26" s="128"/>
      <c r="M26" s="82"/>
      <c r="N26" s="82"/>
      <c r="O26" s="82"/>
      <c r="P26" s="128"/>
      <c r="Q26" s="134"/>
      <c r="R26" s="134"/>
      <c r="S26" s="134"/>
      <c r="T26" s="131"/>
      <c r="U26" s="82"/>
      <c r="V26" s="125"/>
      <c r="W26" s="83"/>
      <c r="X26" s="125"/>
      <c r="Y26" s="82"/>
      <c r="AA26" s="116"/>
      <c r="AB26" s="117"/>
      <c r="AC26" s="117"/>
      <c r="AD26" s="117"/>
      <c r="AE26" s="117"/>
      <c r="AF26" s="117"/>
      <c r="AG26" s="117"/>
      <c r="AH26" s="117"/>
      <c r="AI26" s="117"/>
      <c r="AJ26" s="117"/>
      <c r="AK26" s="117"/>
    </row>
    <row r="27" spans="1:37" s="99" customFormat="1" ht="22.5" customHeight="1">
      <c r="A27" s="51" t="s">
        <v>131</v>
      </c>
      <c r="C27" s="132"/>
      <c r="D27" s="132"/>
      <c r="E27" s="132"/>
      <c r="F27" s="136"/>
      <c r="G27" s="132"/>
      <c r="H27" s="132"/>
      <c r="I27" s="132"/>
      <c r="J27" s="132"/>
      <c r="K27" s="132"/>
      <c r="L27" s="132"/>
      <c r="M27" s="132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AA27" s="137"/>
      <c r="AB27" s="117"/>
      <c r="AC27" s="117"/>
      <c r="AD27" s="117"/>
      <c r="AE27" s="117"/>
      <c r="AF27" s="117"/>
      <c r="AG27" s="117"/>
      <c r="AH27" s="117"/>
      <c r="AI27" s="117"/>
      <c r="AJ27" s="117"/>
      <c r="AK27" s="117"/>
    </row>
    <row r="28" spans="1:37" s="100" customFormat="1" ht="22.5" customHeight="1">
      <c r="A28" s="53" t="s">
        <v>132</v>
      </c>
      <c r="C28" s="138">
        <v>0</v>
      </c>
      <c r="D28" s="138"/>
      <c r="E28" s="258">
        <v>0</v>
      </c>
      <c r="F28" s="139"/>
      <c r="G28" s="258">
        <v>0</v>
      </c>
      <c r="H28" s="138"/>
      <c r="I28" s="258">
        <v>0</v>
      </c>
      <c r="J28" s="138"/>
      <c r="K28" s="138"/>
      <c r="L28" s="138"/>
      <c r="M28" s="295">
        <f>'PL 9-10'!D59</f>
        <v>2741536241</v>
      </c>
      <c r="N28" s="295"/>
      <c r="O28" s="295">
        <v>0</v>
      </c>
      <c r="P28" s="295"/>
      <c r="Q28" s="295">
        <v>0</v>
      </c>
      <c r="R28" s="295"/>
      <c r="S28" s="295">
        <v>0</v>
      </c>
      <c r="T28" s="295"/>
      <c r="U28" s="295">
        <f>SUM(C28:M28,S28)</f>
        <v>2741536241</v>
      </c>
      <c r="V28" s="295"/>
      <c r="W28" s="295">
        <f>'PL 9-10'!D61</f>
        <v>155399364</v>
      </c>
      <c r="X28" s="295"/>
      <c r="Y28" s="295">
        <f>U28+W28</f>
        <v>2896935605</v>
      </c>
      <c r="AA28" s="116"/>
      <c r="AB28" s="140"/>
      <c r="AC28" s="140"/>
      <c r="AD28" s="140"/>
      <c r="AE28" s="140"/>
      <c r="AF28" s="140"/>
      <c r="AG28" s="140"/>
      <c r="AH28" s="140"/>
      <c r="AI28" s="140"/>
      <c r="AJ28" s="140"/>
      <c r="AK28" s="140"/>
    </row>
    <row r="29" spans="1:37" s="100" customFormat="1" ht="22.5" customHeight="1">
      <c r="A29" s="53" t="s">
        <v>133</v>
      </c>
      <c r="C29" s="129">
        <v>0</v>
      </c>
      <c r="D29" s="138"/>
      <c r="E29" s="150">
        <v>0</v>
      </c>
      <c r="F29" s="141"/>
      <c r="G29" s="150">
        <v>0</v>
      </c>
      <c r="H29" s="138"/>
      <c r="I29" s="150">
        <v>0</v>
      </c>
      <c r="J29" s="138"/>
      <c r="K29" s="129"/>
      <c r="L29" s="138"/>
      <c r="M29" s="150">
        <v>0</v>
      </c>
      <c r="N29" s="295"/>
      <c r="O29" s="150">
        <f>'PL 9-10'!D40</f>
        <v>-28527826</v>
      </c>
      <c r="P29" s="295"/>
      <c r="Q29" s="126">
        <f>'PL 9-10'!D42+'PL 9-10'!D44</f>
        <v>-1483050</v>
      </c>
      <c r="R29" s="289"/>
      <c r="S29" s="126">
        <f>SUM(O29:Q29)</f>
        <v>-30010876</v>
      </c>
      <c r="T29" s="295"/>
      <c r="U29" s="295">
        <f>SUM(C29:M29,S29)</f>
        <v>-30010876</v>
      </c>
      <c r="V29" s="295"/>
      <c r="W29" s="150">
        <v>0</v>
      </c>
      <c r="X29" s="295"/>
      <c r="Y29" s="150">
        <f>U29+W29</f>
        <v>-30010876</v>
      </c>
      <c r="AA29" s="137"/>
      <c r="AB29" s="117"/>
      <c r="AC29" s="117"/>
      <c r="AD29" s="117"/>
      <c r="AE29" s="117"/>
      <c r="AF29" s="117"/>
      <c r="AG29" s="117"/>
      <c r="AH29" s="117"/>
      <c r="AI29" s="117"/>
      <c r="AJ29" s="117"/>
      <c r="AK29" s="117"/>
    </row>
    <row r="30" spans="1:37" s="100" customFormat="1" ht="22.5" customHeight="1">
      <c r="A30" s="51" t="s">
        <v>134</v>
      </c>
      <c r="B30" s="112"/>
      <c r="C30" s="142">
        <f>SUM(C28:C29)</f>
        <v>0</v>
      </c>
      <c r="D30" s="131"/>
      <c r="E30" s="142">
        <f>SUM(E28:E29)</f>
        <v>0</v>
      </c>
      <c r="F30" s="131"/>
      <c r="G30" s="142">
        <f>SUM(G28:G29)</f>
        <v>0</v>
      </c>
      <c r="H30" s="131"/>
      <c r="I30" s="142">
        <f>SUM(I28:I29)</f>
        <v>0</v>
      </c>
      <c r="J30" s="131"/>
      <c r="K30" s="143">
        <f>SUM(K28:K29)</f>
        <v>0</v>
      </c>
      <c r="L30" s="131"/>
      <c r="M30" s="142">
        <f>SUM(M28:M29)</f>
        <v>2741536241</v>
      </c>
      <c r="N30" s="132"/>
      <c r="O30" s="142">
        <f>SUM(O28:O29)</f>
        <v>-28527826</v>
      </c>
      <c r="P30" s="131"/>
      <c r="Q30" s="142">
        <f>SUM(Q28:Q29)</f>
        <v>-1483050</v>
      </c>
      <c r="R30" s="132"/>
      <c r="S30" s="142">
        <f>SUM(S28:S29)</f>
        <v>-30010876</v>
      </c>
      <c r="T30" s="131"/>
      <c r="U30" s="142">
        <f>SUM(U28:U29)</f>
        <v>2711525365</v>
      </c>
      <c r="V30" s="131"/>
      <c r="W30" s="142">
        <f>SUM(W28:W29)</f>
        <v>155399364</v>
      </c>
      <c r="X30" s="131"/>
      <c r="Y30" s="142">
        <f>SUM(Y28:Y29)</f>
        <v>2866924729</v>
      </c>
      <c r="AA30" s="137"/>
      <c r="AB30" s="117"/>
      <c r="AC30" s="117"/>
      <c r="AD30" s="117"/>
      <c r="AE30" s="117"/>
      <c r="AF30" s="117"/>
      <c r="AG30" s="117"/>
      <c r="AH30" s="117"/>
      <c r="AI30" s="117"/>
      <c r="AJ30" s="117"/>
      <c r="AK30" s="117"/>
    </row>
    <row r="31" spans="1:37" s="100" customFormat="1" ht="23.25" customHeight="1" thickBot="1">
      <c r="A31" s="91" t="s">
        <v>197</v>
      </c>
      <c r="B31" s="112"/>
      <c r="C31" s="144">
        <f t="shared" ref="C31:Y31" si="0">C25+C30+C14</f>
        <v>3942847022</v>
      </c>
      <c r="D31" s="77">
        <f t="shared" si="0"/>
        <v>0</v>
      </c>
      <c r="E31" s="144">
        <f t="shared" si="0"/>
        <v>125376534</v>
      </c>
      <c r="F31" s="77">
        <f t="shared" si="0"/>
        <v>0</v>
      </c>
      <c r="G31" s="144">
        <f t="shared" si="0"/>
        <v>21260574</v>
      </c>
      <c r="H31" s="77">
        <f t="shared" si="0"/>
        <v>0</v>
      </c>
      <c r="I31" s="144">
        <f t="shared" si="0"/>
        <v>394285000</v>
      </c>
      <c r="J31" s="144">
        <f t="shared" si="0"/>
        <v>0</v>
      </c>
      <c r="K31" s="144">
        <f t="shared" si="0"/>
        <v>0</v>
      </c>
      <c r="L31" s="77">
        <f t="shared" si="0"/>
        <v>0</v>
      </c>
      <c r="M31" s="144">
        <f t="shared" si="0"/>
        <v>12043173323</v>
      </c>
      <c r="N31" s="132">
        <f t="shared" si="0"/>
        <v>0</v>
      </c>
      <c r="O31" s="144">
        <f t="shared" si="0"/>
        <v>-43875737</v>
      </c>
      <c r="P31" s="257">
        <f t="shared" si="0"/>
        <v>0</v>
      </c>
      <c r="Q31" s="144">
        <f t="shared" si="0"/>
        <v>33034</v>
      </c>
      <c r="R31" s="77">
        <f t="shared" si="0"/>
        <v>0</v>
      </c>
      <c r="S31" s="144">
        <f t="shared" si="0"/>
        <v>-43842703</v>
      </c>
      <c r="T31" s="77">
        <f t="shared" si="0"/>
        <v>0</v>
      </c>
      <c r="U31" s="144">
        <f t="shared" si="0"/>
        <v>16483099750</v>
      </c>
      <c r="V31" s="77">
        <f t="shared" si="0"/>
        <v>0</v>
      </c>
      <c r="W31" s="144">
        <f t="shared" si="0"/>
        <v>1038836858</v>
      </c>
      <c r="X31" s="77">
        <f t="shared" si="0"/>
        <v>0</v>
      </c>
      <c r="Y31" s="144">
        <f t="shared" si="0"/>
        <v>17521936608</v>
      </c>
    </row>
    <row r="32" spans="1:37" s="100" customFormat="1" ht="24.75" customHeight="1" thickTop="1">
      <c r="B32" s="145"/>
      <c r="C32" s="146">
        <f>C31-'BL_C 7-8'!D62</f>
        <v>0</v>
      </c>
      <c r="D32" s="146"/>
      <c r="E32" s="146">
        <f>E31-'BL_C 7-8'!D64</f>
        <v>0</v>
      </c>
      <c r="F32" s="146"/>
      <c r="G32" s="146">
        <f>G31-'BL_C 7-8'!D66</f>
        <v>0</v>
      </c>
      <c r="H32" s="146"/>
      <c r="I32" s="146">
        <f>I31-'BL_C 7-8'!D69</f>
        <v>0</v>
      </c>
      <c r="J32" s="146"/>
      <c r="K32" s="146"/>
      <c r="L32" s="146"/>
      <c r="N32" s="146"/>
      <c r="O32" s="146"/>
      <c r="P32" s="146"/>
      <c r="Q32" s="146"/>
      <c r="R32" s="146"/>
      <c r="S32" s="146">
        <f>S31-'BL_C 7-8'!D71</f>
        <v>0</v>
      </c>
      <c r="T32" s="146"/>
      <c r="U32" s="146">
        <f>U31-'BL_C 7-8'!D72</f>
        <v>0</v>
      </c>
      <c r="V32" s="146"/>
      <c r="W32" s="146">
        <f>W31-'BL_C 7-8'!D73</f>
        <v>0</v>
      </c>
      <c r="X32" s="146"/>
      <c r="Y32" s="146">
        <f>Y31-'BL_C 7-8'!D74</f>
        <v>0</v>
      </c>
      <c r="Z32" s="147"/>
    </row>
    <row r="33" spans="13:25" s="100" customFormat="1" ht="24.75" customHeight="1">
      <c r="M33" s="151">
        <f>M31-'BL_C 7-8'!D70</f>
        <v>0</v>
      </c>
      <c r="S33" s="123">
        <f>S31-'BL_C 7-8'!D71</f>
        <v>0</v>
      </c>
      <c r="T33" s="123"/>
      <c r="U33" s="123">
        <f>U31-'BL_C 7-8'!D72</f>
        <v>0</v>
      </c>
      <c r="V33" s="123"/>
      <c r="W33" s="123">
        <f>W31-'BL_C 7-8'!D73</f>
        <v>0</v>
      </c>
      <c r="X33" s="123"/>
      <c r="Y33" s="123">
        <f>Y31-'BL_C 7-8'!D74</f>
        <v>0</v>
      </c>
    </row>
    <row r="34" spans="13:25" s="100" customFormat="1" ht="24.75" customHeight="1"/>
  </sheetData>
  <mergeCells count="6">
    <mergeCell ref="A3:C3"/>
    <mergeCell ref="C5:Y5"/>
    <mergeCell ref="O6:S6"/>
    <mergeCell ref="I7:M7"/>
    <mergeCell ref="O7:S7"/>
    <mergeCell ref="C12:Y12"/>
  </mergeCells>
  <pageMargins left="0.3" right="0.3" top="0.48" bottom="0.5" header="0.5" footer="0.5"/>
  <pageSetup paperSize="9" scale="69" firstPageNumber="12" orientation="landscape" useFirstPageNumber="1" r:id="rId1"/>
  <headerFooter>
    <oddFooter>&amp;Lหมายเหตุประกอบงบการเงินเป็นส่วนหนึ่งของงบการเงินนี้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</sheetPr>
  <dimension ref="A1:N53"/>
  <sheetViews>
    <sheetView showGridLines="0" view="pageBreakPreview" topLeftCell="A40" zoomScale="80" zoomScaleNormal="70" zoomScaleSheetLayoutView="80" workbookViewId="0">
      <selection activeCell="A10" sqref="A10:IV10"/>
    </sheetView>
  </sheetViews>
  <sheetFormatPr defaultRowHeight="22.5" customHeight="1"/>
  <cols>
    <col min="1" max="1" width="54.5703125" style="154" customWidth="1"/>
    <col min="2" max="2" width="9.85546875" style="154" customWidth="1"/>
    <col min="3" max="3" width="1.7109375" style="154" customWidth="1"/>
    <col min="4" max="4" width="16.140625" style="154" customWidth="1"/>
    <col min="5" max="5" width="1.7109375" style="154" customWidth="1"/>
    <col min="6" max="6" width="16.140625" style="154" customWidth="1"/>
    <col min="7" max="7" width="1.7109375" style="154" customWidth="1"/>
    <col min="8" max="8" width="16.140625" style="154" customWidth="1"/>
    <col min="9" max="9" width="1.7109375" style="154" customWidth="1"/>
    <col min="10" max="10" width="16.140625" style="25" customWidth="1"/>
    <col min="11" max="11" width="1.7109375" style="154" customWidth="1"/>
    <col min="12" max="12" width="17.42578125" style="154" customWidth="1"/>
    <col min="13" max="13" width="1.7109375" style="154" customWidth="1"/>
    <col min="14" max="14" width="16.140625" style="154" customWidth="1"/>
    <col min="15" max="16384" width="9.140625" style="154"/>
  </cols>
  <sheetData>
    <row r="1" spans="1:14" s="152" customFormat="1" ht="22.5" customHeight="1">
      <c r="A1" s="98" t="s">
        <v>209</v>
      </c>
      <c r="B1" s="98"/>
      <c r="C1" s="98"/>
      <c r="J1" s="3"/>
    </row>
    <row r="2" spans="1:14" s="152" customFormat="1" ht="22.5" customHeight="1">
      <c r="A2" s="312" t="s">
        <v>230</v>
      </c>
      <c r="B2" s="312"/>
      <c r="C2" s="312"/>
      <c r="J2" s="3"/>
    </row>
    <row r="3" spans="1:14" s="152" customFormat="1" ht="22.5" customHeight="1">
      <c r="A3" s="98" t="s">
        <v>135</v>
      </c>
      <c r="B3" s="98"/>
      <c r="C3" s="98"/>
      <c r="J3" s="3"/>
    </row>
    <row r="4" spans="1:14" s="152" customFormat="1" ht="22.5" customHeight="1">
      <c r="A4" s="98"/>
      <c r="B4" s="98"/>
      <c r="C4" s="98"/>
      <c r="J4" s="3"/>
    </row>
    <row r="5" spans="1:14" ht="21.75" customHeight="1">
      <c r="A5" s="153"/>
      <c r="B5" s="153"/>
      <c r="C5" s="153"/>
      <c r="D5" s="341" t="s">
        <v>2</v>
      </c>
      <c r="E5" s="341"/>
      <c r="F5" s="341"/>
      <c r="G5" s="341"/>
      <c r="H5" s="341"/>
      <c r="I5" s="341"/>
      <c r="J5" s="341"/>
      <c r="K5" s="341"/>
      <c r="L5" s="341"/>
      <c r="M5" s="341"/>
      <c r="N5" s="341"/>
    </row>
    <row r="6" spans="1:14" s="145" customFormat="1" ht="21.75" customHeight="1">
      <c r="A6" s="99"/>
      <c r="B6" s="99"/>
      <c r="C6" s="99"/>
      <c r="D6" s="101"/>
      <c r="E6" s="101"/>
      <c r="F6" s="101"/>
      <c r="G6" s="101"/>
      <c r="H6" s="101"/>
      <c r="I6" s="101"/>
      <c r="J6" s="155"/>
      <c r="K6" s="101"/>
      <c r="L6" s="156" t="s">
        <v>97</v>
      </c>
      <c r="M6" s="101"/>
      <c r="N6" s="101"/>
    </row>
    <row r="7" spans="1:14" s="145" customFormat="1" ht="21.75" customHeight="1">
      <c r="A7" s="99"/>
      <c r="B7" s="99"/>
      <c r="C7" s="99"/>
      <c r="E7" s="102"/>
      <c r="F7" s="102"/>
      <c r="G7" s="102"/>
      <c r="H7" s="342" t="s">
        <v>51</v>
      </c>
      <c r="I7" s="342"/>
      <c r="J7" s="342"/>
      <c r="K7" s="102"/>
      <c r="L7" s="157" t="s">
        <v>98</v>
      </c>
      <c r="M7" s="102"/>
    </row>
    <row r="8" spans="1:14" s="145" customFormat="1" ht="21.75" customHeight="1">
      <c r="A8" s="99"/>
      <c r="B8" s="99"/>
      <c r="C8" s="99"/>
      <c r="E8" s="102"/>
      <c r="F8" s="102"/>
      <c r="G8" s="102"/>
      <c r="H8" s="156"/>
      <c r="I8" s="156"/>
      <c r="J8" s="158"/>
      <c r="K8" s="102"/>
      <c r="L8" s="159" t="s">
        <v>99</v>
      </c>
      <c r="M8" s="102"/>
      <c r="N8" s="160"/>
    </row>
    <row r="9" spans="1:14" s="145" customFormat="1" ht="21.75" customHeight="1">
      <c r="A9" s="99"/>
      <c r="B9" s="99"/>
      <c r="C9" s="99"/>
      <c r="E9" s="102"/>
      <c r="F9" s="102"/>
      <c r="G9" s="102"/>
      <c r="H9" s="156"/>
      <c r="I9" s="156"/>
      <c r="J9" s="158"/>
      <c r="K9" s="102"/>
      <c r="L9" s="159" t="s">
        <v>102</v>
      </c>
      <c r="M9" s="102"/>
      <c r="N9" s="160" t="s">
        <v>112</v>
      </c>
    </row>
    <row r="10" spans="1:14" s="145" customFormat="1" ht="21.75" customHeight="1">
      <c r="A10" s="99"/>
      <c r="B10" s="99"/>
      <c r="C10" s="99"/>
      <c r="D10" s="156" t="s">
        <v>104</v>
      </c>
      <c r="E10" s="156"/>
      <c r="F10" s="161" t="s">
        <v>105</v>
      </c>
      <c r="G10" s="161"/>
      <c r="H10" s="159" t="s">
        <v>136</v>
      </c>
      <c r="J10" s="162"/>
      <c r="K10" s="102"/>
      <c r="L10" s="159" t="s">
        <v>110</v>
      </c>
      <c r="M10" s="156"/>
      <c r="N10" s="160" t="s">
        <v>137</v>
      </c>
    </row>
    <row r="11" spans="1:14" s="145" customFormat="1" ht="21.75" customHeight="1">
      <c r="A11" s="99"/>
      <c r="B11" s="163" t="s">
        <v>115</v>
      </c>
      <c r="C11" s="163"/>
      <c r="D11" s="156" t="s">
        <v>116</v>
      </c>
      <c r="E11" s="156"/>
      <c r="F11" s="161" t="s">
        <v>117</v>
      </c>
      <c r="G11" s="161"/>
      <c r="H11" s="156" t="s">
        <v>138</v>
      </c>
      <c r="I11" s="156"/>
      <c r="J11" s="162" t="s">
        <v>120</v>
      </c>
      <c r="K11" s="102"/>
      <c r="L11" s="159" t="s">
        <v>122</v>
      </c>
      <c r="M11" s="156"/>
      <c r="N11" s="160" t="s">
        <v>139</v>
      </c>
    </row>
    <row r="12" spans="1:14" s="145" customFormat="1" ht="19.5" customHeight="1">
      <c r="A12" s="99"/>
      <c r="B12" s="99"/>
      <c r="C12" s="99"/>
      <c r="D12" s="340" t="s">
        <v>6</v>
      </c>
      <c r="E12" s="340"/>
      <c r="F12" s="340"/>
      <c r="G12" s="340"/>
      <c r="H12" s="340"/>
      <c r="I12" s="340"/>
      <c r="J12" s="340"/>
      <c r="K12" s="340"/>
      <c r="L12" s="340"/>
      <c r="M12" s="340"/>
      <c r="N12" s="340"/>
    </row>
    <row r="13" spans="1:14" s="145" customFormat="1" ht="21.75" customHeight="1">
      <c r="A13" s="99" t="s">
        <v>176</v>
      </c>
      <c r="B13" s="99"/>
      <c r="C13" s="99"/>
    </row>
    <row r="14" spans="1:14" s="99" customFormat="1" ht="21.75" customHeight="1">
      <c r="A14" s="164" t="s">
        <v>177</v>
      </c>
      <c r="B14" s="163"/>
      <c r="C14" s="163"/>
      <c r="D14" s="113">
        <v>3942847022</v>
      </c>
      <c r="E14" s="113"/>
      <c r="F14" s="113">
        <v>125376534</v>
      </c>
      <c r="G14" s="113"/>
      <c r="H14" s="113">
        <v>394285000</v>
      </c>
      <c r="I14" s="113"/>
      <c r="J14" s="245">
        <v>5815229587</v>
      </c>
      <c r="K14" s="113"/>
      <c r="L14" s="113">
        <v>1194672</v>
      </c>
      <c r="M14" s="113"/>
      <c r="N14" s="113">
        <v>10278932815</v>
      </c>
    </row>
    <row r="15" spans="1:14" s="99" customFormat="1" ht="10.5" customHeight="1">
      <c r="A15" s="163"/>
      <c r="B15" s="163"/>
      <c r="C15" s="163"/>
      <c r="D15" s="168"/>
      <c r="E15" s="168"/>
      <c r="F15" s="168"/>
      <c r="G15" s="168"/>
      <c r="H15" s="168"/>
      <c r="I15" s="168"/>
      <c r="J15" s="190"/>
      <c r="K15" s="168"/>
      <c r="L15" s="168"/>
      <c r="M15" s="168"/>
      <c r="N15" s="168"/>
    </row>
    <row r="16" spans="1:14" s="145" customFormat="1" ht="21.75" customHeight="1">
      <c r="A16" s="99" t="s">
        <v>140</v>
      </c>
      <c r="B16" s="163"/>
      <c r="C16" s="163"/>
      <c r="D16" s="169"/>
      <c r="E16" s="170"/>
      <c r="F16" s="169"/>
      <c r="G16" s="169"/>
      <c r="H16" s="169"/>
      <c r="I16" s="170"/>
      <c r="J16" s="191"/>
      <c r="K16" s="171"/>
      <c r="L16" s="172"/>
      <c r="M16" s="170"/>
      <c r="N16" s="173"/>
    </row>
    <row r="17" spans="1:14" s="145" customFormat="1" ht="21.75" customHeight="1">
      <c r="A17" s="79" t="s">
        <v>128</v>
      </c>
      <c r="B17" s="163"/>
      <c r="C17" s="163"/>
      <c r="D17" s="169"/>
      <c r="E17" s="170"/>
      <c r="F17" s="169"/>
      <c r="G17" s="169"/>
      <c r="H17" s="169"/>
      <c r="I17" s="170"/>
      <c r="J17" s="192"/>
      <c r="K17" s="171"/>
      <c r="L17" s="172"/>
      <c r="M17" s="170"/>
      <c r="N17" s="173"/>
    </row>
    <row r="18" spans="1:14" s="145" customFormat="1" ht="21.75" customHeight="1">
      <c r="A18" s="174" t="s">
        <v>141</v>
      </c>
      <c r="B18" s="163">
        <v>35</v>
      </c>
      <c r="C18" s="163"/>
      <c r="D18" s="175">
        <v>0</v>
      </c>
      <c r="E18" s="170">
        <v>0</v>
      </c>
      <c r="F18" s="175">
        <v>0</v>
      </c>
      <c r="G18" s="176"/>
      <c r="H18" s="175">
        <v>0</v>
      </c>
      <c r="I18" s="171"/>
      <c r="J18" s="177">
        <v>-1110637958</v>
      </c>
      <c r="K18" s="171"/>
      <c r="L18" s="290">
        <v>0</v>
      </c>
      <c r="M18" s="171"/>
      <c r="N18" s="178">
        <v>-1110637958</v>
      </c>
    </row>
    <row r="19" spans="1:14" s="145" customFormat="1" ht="21.75" customHeight="1">
      <c r="A19" s="51" t="s">
        <v>142</v>
      </c>
      <c r="B19" s="163"/>
      <c r="C19" s="163"/>
      <c r="D19" s="142">
        <v>0</v>
      </c>
      <c r="E19" s="179"/>
      <c r="F19" s="142">
        <v>0</v>
      </c>
      <c r="G19" s="179"/>
      <c r="H19" s="142">
        <v>0</v>
      </c>
      <c r="I19" s="179"/>
      <c r="J19" s="180">
        <v>-1110637958</v>
      </c>
      <c r="K19" s="179"/>
      <c r="L19" s="291">
        <v>0</v>
      </c>
      <c r="M19" s="181"/>
      <c r="N19" s="142">
        <v>-1110637958</v>
      </c>
    </row>
    <row r="20" spans="1:14" s="99" customFormat="1" ht="8.25" customHeight="1">
      <c r="A20" s="163"/>
      <c r="B20" s="163"/>
      <c r="C20" s="163"/>
      <c r="D20" s="165"/>
      <c r="E20" s="182"/>
      <c r="F20" s="165"/>
      <c r="G20" s="166"/>
      <c r="H20" s="165"/>
      <c r="I20" s="182"/>
      <c r="J20" s="167"/>
      <c r="K20" s="182"/>
      <c r="L20" s="165"/>
      <c r="M20" s="182"/>
      <c r="N20" s="165"/>
    </row>
    <row r="21" spans="1:14" s="99" customFormat="1" ht="21.75" customHeight="1">
      <c r="A21" s="51" t="s">
        <v>131</v>
      </c>
      <c r="D21" s="132"/>
      <c r="E21" s="132"/>
      <c r="F21" s="132"/>
      <c r="G21" s="183"/>
      <c r="H21" s="132"/>
      <c r="I21" s="132"/>
      <c r="J21" s="193"/>
      <c r="K21" s="132"/>
      <c r="L21" s="132"/>
      <c r="M21" s="132"/>
      <c r="N21" s="132"/>
    </row>
    <row r="22" spans="1:14" s="145" customFormat="1" ht="21.75" customHeight="1">
      <c r="A22" s="81" t="s">
        <v>132</v>
      </c>
      <c r="D22" s="184">
        <v>0</v>
      </c>
      <c r="E22" s="184"/>
      <c r="F22" s="184">
        <v>0</v>
      </c>
      <c r="G22" s="132"/>
      <c r="H22" s="184">
        <v>0</v>
      </c>
      <c r="I22" s="184"/>
      <c r="J22" s="301">
        <v>1739629591</v>
      </c>
      <c r="K22" s="256"/>
      <c r="L22" s="256">
        <v>0</v>
      </c>
      <c r="M22" s="256"/>
      <c r="N22" s="256">
        <v>1739629591</v>
      </c>
    </row>
    <row r="23" spans="1:14" s="145" customFormat="1" ht="21.75" customHeight="1">
      <c r="A23" s="81" t="s">
        <v>133</v>
      </c>
      <c r="D23" s="150">
        <v>0</v>
      </c>
      <c r="E23" s="184"/>
      <c r="F23" s="150">
        <v>0</v>
      </c>
      <c r="G23" s="184"/>
      <c r="H23" s="150">
        <v>0</v>
      </c>
      <c r="I23" s="184"/>
      <c r="J23" s="256">
        <v>0</v>
      </c>
      <c r="K23" s="256"/>
      <c r="L23" s="302">
        <v>321410</v>
      </c>
      <c r="M23" s="256"/>
      <c r="N23" s="302">
        <v>321410</v>
      </c>
    </row>
    <row r="24" spans="1:14" s="145" customFormat="1" ht="21.75" customHeight="1">
      <c r="A24" s="51" t="s">
        <v>134</v>
      </c>
      <c r="B24" s="163"/>
      <c r="C24" s="163"/>
      <c r="D24" s="142">
        <v>0</v>
      </c>
      <c r="E24" s="179"/>
      <c r="F24" s="142">
        <v>0</v>
      </c>
      <c r="G24" s="179"/>
      <c r="H24" s="142">
        <v>0</v>
      </c>
      <c r="I24" s="179"/>
      <c r="J24" s="303">
        <v>1739629591</v>
      </c>
      <c r="K24" s="304"/>
      <c r="L24" s="305">
        <v>321410</v>
      </c>
      <c r="M24" s="304"/>
      <c r="N24" s="305">
        <v>1739951001</v>
      </c>
    </row>
    <row r="25" spans="1:14" s="145" customFormat="1" ht="21.75" customHeight="1" thickBot="1">
      <c r="A25" s="91" t="s">
        <v>178</v>
      </c>
      <c r="B25" s="163"/>
      <c r="C25" s="163"/>
      <c r="D25" s="186">
        <v>3942847022</v>
      </c>
      <c r="E25" s="165"/>
      <c r="F25" s="186">
        <v>125376534</v>
      </c>
      <c r="G25" s="165"/>
      <c r="H25" s="186">
        <v>394285000</v>
      </c>
      <c r="I25" s="165"/>
      <c r="J25" s="186">
        <v>6444221220</v>
      </c>
      <c r="K25" s="165"/>
      <c r="L25" s="186">
        <v>1516082</v>
      </c>
      <c r="M25" s="165"/>
      <c r="N25" s="186">
        <v>10908245858</v>
      </c>
    </row>
    <row r="26" spans="1:14" s="145" customFormat="1" ht="21.75" customHeight="1" thickTop="1">
      <c r="A26" s="91"/>
      <c r="B26" s="163"/>
      <c r="C26" s="163"/>
      <c r="D26" s="187">
        <f>D25-'BL_C 7-8'!J62</f>
        <v>0</v>
      </c>
      <c r="E26" s="168"/>
      <c r="F26" s="187">
        <f>F25-'BL_C 7-8'!J64</f>
        <v>0</v>
      </c>
      <c r="G26" s="168"/>
      <c r="H26" s="187">
        <f>H25-'BL_C 7-8'!J69</f>
        <v>0</v>
      </c>
      <c r="I26" s="168"/>
      <c r="J26" s="188">
        <f>J25-'BL_C 7-8'!J70</f>
        <v>0</v>
      </c>
      <c r="K26" s="168"/>
      <c r="L26" s="187">
        <f>L25-'BL_C 7-8'!J71</f>
        <v>0</v>
      </c>
      <c r="M26" s="168"/>
      <c r="N26" s="187">
        <f>N25-'BL_C 7-8'!J72</f>
        <v>0</v>
      </c>
    </row>
    <row r="27" spans="1:14" s="152" customFormat="1" ht="22.5" customHeight="1">
      <c r="A27" s="98" t="s">
        <v>209</v>
      </c>
      <c r="B27" s="98"/>
      <c r="C27" s="98"/>
      <c r="J27" s="3"/>
    </row>
    <row r="28" spans="1:14" s="152" customFormat="1" ht="22.5" customHeight="1">
      <c r="A28" s="327" t="s">
        <v>230</v>
      </c>
      <c r="B28" s="327"/>
      <c r="C28" s="327"/>
      <c r="J28" s="3"/>
    </row>
    <row r="29" spans="1:14" s="152" customFormat="1" ht="22.5" customHeight="1">
      <c r="A29" s="98" t="s">
        <v>135</v>
      </c>
      <c r="B29" s="98"/>
      <c r="C29" s="98"/>
      <c r="J29" s="3"/>
    </row>
    <row r="30" spans="1:14" s="152" customFormat="1" ht="22.5" customHeight="1">
      <c r="A30" s="98"/>
      <c r="B30" s="98"/>
      <c r="C30" s="98"/>
      <c r="J30" s="3"/>
    </row>
    <row r="31" spans="1:14" ht="21.75" customHeight="1">
      <c r="A31" s="153"/>
      <c r="B31" s="153"/>
      <c r="C31" s="153"/>
      <c r="D31" s="341" t="s">
        <v>2</v>
      </c>
      <c r="E31" s="341"/>
      <c r="F31" s="341"/>
      <c r="G31" s="341"/>
      <c r="H31" s="341"/>
      <c r="I31" s="341"/>
      <c r="J31" s="341"/>
      <c r="K31" s="341"/>
      <c r="L31" s="341"/>
      <c r="M31" s="341"/>
      <c r="N31" s="341"/>
    </row>
    <row r="32" spans="1:14" s="145" customFormat="1" ht="21.75" customHeight="1">
      <c r="A32" s="99"/>
      <c r="B32" s="99"/>
      <c r="C32" s="99"/>
      <c r="D32" s="101"/>
      <c r="E32" s="101"/>
      <c r="F32" s="101"/>
      <c r="G32" s="101"/>
      <c r="H32" s="101"/>
      <c r="I32" s="101"/>
      <c r="J32" s="155"/>
      <c r="K32" s="101"/>
      <c r="L32" s="156" t="s">
        <v>97</v>
      </c>
      <c r="M32" s="101"/>
      <c r="N32" s="101"/>
    </row>
    <row r="33" spans="1:14" s="145" customFormat="1" ht="21.75" customHeight="1">
      <c r="A33" s="99"/>
      <c r="B33" s="99"/>
      <c r="C33" s="99"/>
      <c r="E33" s="102"/>
      <c r="F33" s="102"/>
      <c r="G33" s="102"/>
      <c r="H33" s="342" t="s">
        <v>51</v>
      </c>
      <c r="I33" s="342"/>
      <c r="J33" s="342"/>
      <c r="K33" s="102"/>
      <c r="L33" s="157" t="s">
        <v>98</v>
      </c>
      <c r="M33" s="102"/>
    </row>
    <row r="34" spans="1:14" s="145" customFormat="1" ht="21.75" customHeight="1">
      <c r="A34" s="99"/>
      <c r="B34" s="99"/>
      <c r="C34" s="99"/>
      <c r="E34" s="102"/>
      <c r="F34" s="102"/>
      <c r="G34" s="102"/>
      <c r="H34" s="156"/>
      <c r="I34" s="156"/>
      <c r="J34" s="158"/>
      <c r="K34" s="102"/>
      <c r="L34" s="159" t="s">
        <v>99</v>
      </c>
      <c r="M34" s="102"/>
      <c r="N34" s="160"/>
    </row>
    <row r="35" spans="1:14" s="145" customFormat="1" ht="21.75" customHeight="1">
      <c r="A35" s="99"/>
      <c r="B35" s="99"/>
      <c r="C35" s="99"/>
      <c r="E35" s="102"/>
      <c r="F35" s="102"/>
      <c r="G35" s="102"/>
      <c r="H35" s="156"/>
      <c r="I35" s="156"/>
      <c r="J35" s="158"/>
      <c r="K35" s="102"/>
      <c r="L35" s="159" t="s">
        <v>102</v>
      </c>
      <c r="M35" s="102"/>
      <c r="N35" s="160" t="s">
        <v>112</v>
      </c>
    </row>
    <row r="36" spans="1:14" s="145" customFormat="1" ht="21.75" customHeight="1">
      <c r="A36" s="99"/>
      <c r="B36" s="99"/>
      <c r="C36" s="99"/>
      <c r="D36" s="156" t="s">
        <v>104</v>
      </c>
      <c r="E36" s="156"/>
      <c r="F36" s="161" t="s">
        <v>105</v>
      </c>
      <c r="G36" s="161"/>
      <c r="H36" s="159" t="s">
        <v>136</v>
      </c>
      <c r="J36" s="162"/>
      <c r="K36" s="102"/>
      <c r="L36" s="159" t="s">
        <v>110</v>
      </c>
      <c r="M36" s="156"/>
      <c r="N36" s="160" t="s">
        <v>137</v>
      </c>
    </row>
    <row r="37" spans="1:14" s="145" customFormat="1" ht="21.75" customHeight="1">
      <c r="A37" s="99"/>
      <c r="B37" s="163" t="s">
        <v>115</v>
      </c>
      <c r="C37" s="163"/>
      <c r="D37" s="156" t="s">
        <v>116</v>
      </c>
      <c r="E37" s="156"/>
      <c r="F37" s="161" t="s">
        <v>117</v>
      </c>
      <c r="G37" s="161"/>
      <c r="H37" s="156" t="s">
        <v>138</v>
      </c>
      <c r="I37" s="156"/>
      <c r="J37" s="162" t="s">
        <v>120</v>
      </c>
      <c r="K37" s="102"/>
      <c r="L37" s="159" t="s">
        <v>122</v>
      </c>
      <c r="M37" s="156"/>
      <c r="N37" s="160" t="s">
        <v>139</v>
      </c>
    </row>
    <row r="38" spans="1:14" s="145" customFormat="1" ht="19.5" customHeight="1">
      <c r="A38" s="99"/>
      <c r="B38" s="99"/>
      <c r="C38" s="99"/>
      <c r="D38" s="340" t="s">
        <v>6</v>
      </c>
      <c r="E38" s="340"/>
      <c r="F38" s="340"/>
      <c r="G38" s="340"/>
      <c r="H38" s="340"/>
      <c r="I38" s="340"/>
      <c r="J38" s="340"/>
      <c r="K38" s="340"/>
      <c r="L38" s="340"/>
      <c r="M38" s="340"/>
      <c r="N38" s="340"/>
    </row>
    <row r="39" spans="1:14" s="145" customFormat="1" ht="21.75" customHeight="1">
      <c r="A39" s="99" t="s">
        <v>195</v>
      </c>
      <c r="B39" s="99"/>
      <c r="C39" s="99"/>
    </row>
    <row r="40" spans="1:14" s="99" customFormat="1" ht="21.75" customHeight="1">
      <c r="A40" s="164" t="s">
        <v>196</v>
      </c>
      <c r="B40" s="163"/>
      <c r="C40" s="163"/>
      <c r="D40" s="113">
        <v>3942847022</v>
      </c>
      <c r="E40" s="113"/>
      <c r="F40" s="113">
        <v>125376534</v>
      </c>
      <c r="G40" s="113"/>
      <c r="H40" s="113">
        <v>394285000</v>
      </c>
      <c r="I40" s="113"/>
      <c r="J40" s="245">
        <v>6444221220</v>
      </c>
      <c r="K40" s="113"/>
      <c r="L40" s="113">
        <v>1516082</v>
      </c>
      <c r="M40" s="113"/>
      <c r="N40" s="113">
        <v>10908245858</v>
      </c>
    </row>
    <row r="41" spans="1:14" s="99" customFormat="1" ht="17.25" customHeight="1">
      <c r="A41" s="163"/>
      <c r="B41" s="163"/>
      <c r="C41" s="163"/>
      <c r="D41" s="168"/>
      <c r="E41" s="168"/>
      <c r="F41" s="168"/>
      <c r="G41" s="168"/>
      <c r="H41" s="168"/>
      <c r="I41" s="168"/>
      <c r="J41" s="190"/>
      <c r="K41" s="168"/>
      <c r="L41" s="168"/>
      <c r="M41" s="168"/>
      <c r="N41" s="168"/>
    </row>
    <row r="42" spans="1:14" s="145" customFormat="1" ht="21.75" customHeight="1">
      <c r="A42" s="99" t="s">
        <v>140</v>
      </c>
      <c r="B42" s="163"/>
      <c r="C42" s="163"/>
      <c r="D42" s="169"/>
      <c r="E42" s="170"/>
      <c r="F42" s="169"/>
      <c r="G42" s="169"/>
      <c r="H42" s="169"/>
      <c r="I42" s="170"/>
      <c r="J42" s="191"/>
      <c r="K42" s="171"/>
      <c r="L42" s="172"/>
      <c r="M42" s="170"/>
      <c r="N42" s="173"/>
    </row>
    <row r="43" spans="1:14" s="145" customFormat="1" ht="21.75" customHeight="1">
      <c r="A43" s="79" t="s">
        <v>128</v>
      </c>
      <c r="B43" s="163"/>
      <c r="C43" s="163"/>
      <c r="D43" s="169"/>
      <c r="E43" s="170"/>
      <c r="F43" s="169"/>
      <c r="G43" s="169"/>
      <c r="H43" s="169"/>
      <c r="I43" s="170"/>
      <c r="J43" s="192"/>
      <c r="K43" s="171"/>
      <c r="L43" s="172"/>
      <c r="M43" s="170"/>
      <c r="N43" s="173"/>
    </row>
    <row r="44" spans="1:14" s="145" customFormat="1" ht="21.75" customHeight="1">
      <c r="A44" s="174" t="s">
        <v>141</v>
      </c>
      <c r="B44" s="163">
        <v>35</v>
      </c>
      <c r="C44" s="163"/>
      <c r="D44" s="175">
        <v>0</v>
      </c>
      <c r="E44" s="170"/>
      <c r="F44" s="175">
        <v>0</v>
      </c>
      <c r="G44" s="176"/>
      <c r="H44" s="175">
        <v>0</v>
      </c>
      <c r="I44" s="171"/>
      <c r="J44" s="177">
        <v>-1388325198</v>
      </c>
      <c r="K44" s="171"/>
      <c r="L44" s="178">
        <v>0</v>
      </c>
      <c r="M44" s="171"/>
      <c r="N44" s="178">
        <f>SUM(D44:L44)</f>
        <v>-1388325198</v>
      </c>
    </row>
    <row r="45" spans="1:14" s="145" customFormat="1" ht="21.75" customHeight="1">
      <c r="A45" s="51" t="s">
        <v>142</v>
      </c>
      <c r="B45" s="163"/>
      <c r="C45" s="163"/>
      <c r="D45" s="142">
        <f>SUM(D44)</f>
        <v>0</v>
      </c>
      <c r="E45" s="179"/>
      <c r="F45" s="142">
        <f>SUM(F44)</f>
        <v>0</v>
      </c>
      <c r="G45" s="179"/>
      <c r="H45" s="142">
        <f>SUM(H44)</f>
        <v>0</v>
      </c>
      <c r="I45" s="179"/>
      <c r="J45" s="180">
        <f>SUM(J44)</f>
        <v>-1388325198</v>
      </c>
      <c r="K45" s="179"/>
      <c r="L45" s="142">
        <f>SUM(L44)</f>
        <v>0</v>
      </c>
      <c r="M45" s="181"/>
      <c r="N45" s="142">
        <f>N44</f>
        <v>-1388325198</v>
      </c>
    </row>
    <row r="46" spans="1:14" s="99" customFormat="1" ht="8.25" customHeight="1">
      <c r="A46" s="163"/>
      <c r="B46" s="163"/>
      <c r="C46" s="163"/>
      <c r="D46" s="165"/>
      <c r="E46" s="182"/>
      <c r="F46" s="165"/>
      <c r="G46" s="166"/>
      <c r="H46" s="165"/>
      <c r="I46" s="182"/>
      <c r="J46" s="167"/>
      <c r="K46" s="182"/>
      <c r="L46" s="165"/>
      <c r="M46" s="182"/>
      <c r="N46" s="165"/>
    </row>
    <row r="47" spans="1:14" s="99" customFormat="1" ht="21.75" customHeight="1">
      <c r="A47" s="51" t="s">
        <v>131</v>
      </c>
      <c r="D47" s="132"/>
      <c r="E47" s="132"/>
      <c r="F47" s="132"/>
      <c r="G47" s="183"/>
      <c r="H47" s="132"/>
      <c r="I47" s="132"/>
      <c r="J47" s="193"/>
      <c r="K47" s="132"/>
      <c r="L47" s="132"/>
      <c r="M47" s="132"/>
      <c r="N47" s="132"/>
    </row>
    <row r="48" spans="1:14" s="145" customFormat="1" ht="21.75" customHeight="1">
      <c r="A48" s="81" t="s">
        <v>132</v>
      </c>
      <c r="D48" s="258">
        <v>0</v>
      </c>
      <c r="E48" s="184"/>
      <c r="F48" s="258">
        <v>0</v>
      </c>
      <c r="G48" s="132"/>
      <c r="H48" s="184">
        <v>0</v>
      </c>
      <c r="I48" s="184"/>
      <c r="J48" s="185">
        <f>'PL 9-10'!H27</f>
        <v>1759777077</v>
      </c>
      <c r="K48" s="184"/>
      <c r="L48" s="184">
        <v>0</v>
      </c>
      <c r="M48" s="184"/>
      <c r="N48" s="184">
        <f>SUM(D48:L48)</f>
        <v>1759777077</v>
      </c>
    </row>
    <row r="49" spans="1:14" s="145" customFormat="1" ht="21.75" customHeight="1">
      <c r="A49" s="81" t="s">
        <v>133</v>
      </c>
      <c r="D49" s="150">
        <v>0</v>
      </c>
      <c r="E49" s="184"/>
      <c r="F49" s="150">
        <v>0</v>
      </c>
      <c r="G49" s="184"/>
      <c r="H49" s="150">
        <v>0</v>
      </c>
      <c r="I49" s="184"/>
      <c r="J49" s="184">
        <v>0</v>
      </c>
      <c r="K49" s="184"/>
      <c r="L49" s="150">
        <f>'PL 9-10'!H45</f>
        <v>-1483050</v>
      </c>
      <c r="M49" s="184"/>
      <c r="N49" s="150">
        <f>SUM(D49:L49)</f>
        <v>-1483050</v>
      </c>
    </row>
    <row r="50" spans="1:14" s="145" customFormat="1" ht="21.75" customHeight="1">
      <c r="A50" s="51" t="s">
        <v>134</v>
      </c>
      <c r="B50" s="163"/>
      <c r="C50" s="163"/>
      <c r="D50" s="142">
        <f>SUM(D48:D49)</f>
        <v>0</v>
      </c>
      <c r="E50" s="179"/>
      <c r="F50" s="142">
        <f>SUM(F48:F49)</f>
        <v>0</v>
      </c>
      <c r="G50" s="179"/>
      <c r="H50" s="142">
        <f>SUM(H48:H49)</f>
        <v>0</v>
      </c>
      <c r="I50" s="179"/>
      <c r="J50" s="180">
        <f>SUM(J48:J49)</f>
        <v>1759777077</v>
      </c>
      <c r="K50" s="179"/>
      <c r="L50" s="142">
        <f>SUM(L48:L49)</f>
        <v>-1483050</v>
      </c>
      <c r="M50" s="179"/>
      <c r="N50" s="142">
        <f>SUM(N48:N49)</f>
        <v>1758294027</v>
      </c>
    </row>
    <row r="51" spans="1:14" s="145" customFormat="1" ht="21.75" customHeight="1" thickBot="1">
      <c r="A51" s="91" t="s">
        <v>197</v>
      </c>
      <c r="B51" s="163"/>
      <c r="C51" s="163"/>
      <c r="D51" s="186">
        <f>D40+D45+D50</f>
        <v>3942847022</v>
      </c>
      <c r="E51" s="166">
        <f t="shared" ref="E51:N51" si="0">E40+E45+E50</f>
        <v>0</v>
      </c>
      <c r="F51" s="186">
        <f t="shared" si="0"/>
        <v>125376534</v>
      </c>
      <c r="G51" s="166">
        <f t="shared" si="0"/>
        <v>0</v>
      </c>
      <c r="H51" s="186">
        <f t="shared" si="0"/>
        <v>394285000</v>
      </c>
      <c r="I51" s="166">
        <f t="shared" si="0"/>
        <v>0</v>
      </c>
      <c r="J51" s="186">
        <f t="shared" si="0"/>
        <v>6815673099</v>
      </c>
      <c r="K51" s="166">
        <f t="shared" si="0"/>
        <v>0</v>
      </c>
      <c r="L51" s="186">
        <f t="shared" si="0"/>
        <v>33032</v>
      </c>
      <c r="M51" s="166">
        <f t="shared" si="0"/>
        <v>0</v>
      </c>
      <c r="N51" s="186">
        <f t="shared" si="0"/>
        <v>11278214687</v>
      </c>
    </row>
    <row r="52" spans="1:14" ht="22.5" customHeight="1" thickTop="1"/>
    <row r="53" spans="1:14" ht="22.5" customHeight="1">
      <c r="D53" s="310">
        <f>D51-'BL_C 7-8'!H62</f>
        <v>0</v>
      </c>
      <c r="E53" s="310"/>
      <c r="F53" s="310">
        <f>F51-'BL_C 7-8'!H64</f>
        <v>0</v>
      </c>
      <c r="G53" s="310"/>
      <c r="H53" s="310">
        <f>H51-'BL_C 7-8'!H69</f>
        <v>0</v>
      </c>
      <c r="I53" s="310"/>
      <c r="J53" s="310">
        <f>J51-'BL_C 7-8'!H70</f>
        <v>0</v>
      </c>
      <c r="K53" s="310"/>
      <c r="L53" s="310">
        <f>L51-'BL_C 7-8'!H71</f>
        <v>0</v>
      </c>
      <c r="M53" s="310"/>
      <c r="N53" s="310">
        <f>N51-'BL_C 7-8'!H72</f>
        <v>0</v>
      </c>
    </row>
  </sheetData>
  <mergeCells count="6">
    <mergeCell ref="D5:N5"/>
    <mergeCell ref="H7:J7"/>
    <mergeCell ref="D12:N12"/>
    <mergeCell ref="D31:N31"/>
    <mergeCell ref="H33:J33"/>
    <mergeCell ref="D38:N38"/>
  </mergeCells>
  <pageMargins left="0.7" right="0.7" top="0.48" bottom="0.5" header="0.5" footer="0.5"/>
  <pageSetup paperSize="9" scale="85" firstPageNumber="13" orientation="landscape" useFirstPageNumber="1" r:id="rId1"/>
  <headerFooter alignWithMargins="0">
    <oddFooter xml:space="preserve">&amp;Lหมายเหตุประกอบงบการเงินเป็นส่วนหนึ่งของงบการเงินนี้
&amp;C&amp;P&amp;R
</oddFooter>
  </headerFooter>
  <rowBreaks count="1" manualBreakCount="1">
    <brk id="2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92D050"/>
  </sheetPr>
  <dimension ref="A1:M115"/>
  <sheetViews>
    <sheetView tabSelected="1" view="pageBreakPreview" zoomScale="90" zoomScaleNormal="80" zoomScaleSheetLayoutView="90" workbookViewId="0">
      <selection activeCell="F24" sqref="F24"/>
    </sheetView>
  </sheetViews>
  <sheetFormatPr defaultRowHeight="22.5" customHeight="1"/>
  <cols>
    <col min="1" max="1" width="41.42578125" style="4" customWidth="1"/>
    <col min="2" max="2" width="8.28515625" style="4" customWidth="1"/>
    <col min="3" max="3" width="0.5703125" style="4" customWidth="1"/>
    <col min="4" max="4" width="16.140625" style="20" customWidth="1"/>
    <col min="5" max="5" width="1.42578125" style="20" customWidth="1"/>
    <col min="6" max="6" width="16.140625" style="20" customWidth="1"/>
    <col min="7" max="7" width="1.42578125" style="20" customWidth="1"/>
    <col min="8" max="8" width="16.140625" style="20" customWidth="1"/>
    <col min="9" max="9" width="1.42578125" style="20" customWidth="1"/>
    <col min="10" max="10" width="16.140625" style="20" customWidth="1"/>
    <col min="11" max="12" width="15.42578125" style="4" bestFit="1" customWidth="1"/>
    <col min="13" max="13" width="13.5703125" style="4" bestFit="1" customWidth="1"/>
    <col min="14" max="16384" width="9.140625" style="4"/>
  </cols>
  <sheetData>
    <row r="1" spans="1:10" ht="22.5" customHeight="1">
      <c r="A1" s="194" t="s">
        <v>209</v>
      </c>
      <c r="B1" s="195"/>
      <c r="C1" s="195"/>
      <c r="D1" s="196"/>
      <c r="E1" s="196"/>
      <c r="F1" s="196"/>
      <c r="G1" s="196"/>
      <c r="H1" s="196"/>
      <c r="J1" s="196"/>
    </row>
    <row r="2" spans="1:10" ht="22.5" customHeight="1">
      <c r="A2" s="194" t="s">
        <v>230</v>
      </c>
      <c r="B2" s="195"/>
      <c r="C2" s="195"/>
      <c r="D2" s="196"/>
      <c r="E2" s="196"/>
      <c r="F2" s="196"/>
      <c r="G2" s="196"/>
      <c r="H2" s="196"/>
      <c r="I2" s="252"/>
      <c r="J2" s="196"/>
    </row>
    <row r="3" spans="1:10" ht="22.5" customHeight="1">
      <c r="A3" s="194" t="s">
        <v>143</v>
      </c>
      <c r="B3" s="195"/>
      <c r="C3" s="195"/>
      <c r="D3" s="196"/>
      <c r="E3" s="196"/>
      <c r="F3" s="196"/>
      <c r="G3" s="196"/>
      <c r="H3" s="196"/>
      <c r="J3" s="196"/>
    </row>
    <row r="4" spans="1:10" ht="2.25" customHeight="1">
      <c r="A4" s="194"/>
      <c r="B4" s="195"/>
      <c r="C4" s="195"/>
      <c r="D4" s="196"/>
      <c r="E4" s="196"/>
      <c r="F4" s="196"/>
      <c r="G4" s="196"/>
      <c r="H4" s="196"/>
      <c r="J4" s="196"/>
    </row>
    <row r="5" spans="1:10" ht="22.5" customHeight="1">
      <c r="A5" s="197"/>
      <c r="B5" s="198"/>
      <c r="C5" s="198"/>
      <c r="D5" s="346" t="s">
        <v>96</v>
      </c>
      <c r="E5" s="346"/>
      <c r="F5" s="346"/>
      <c r="G5" s="199"/>
      <c r="H5" s="347" t="s">
        <v>2</v>
      </c>
      <c r="I5" s="347"/>
      <c r="J5" s="347"/>
    </row>
    <row r="6" spans="1:10" ht="22.5" customHeight="1">
      <c r="A6" s="197"/>
      <c r="B6" s="198"/>
      <c r="C6" s="198"/>
      <c r="D6" s="348" t="s">
        <v>144</v>
      </c>
      <c r="E6" s="348"/>
      <c r="F6" s="348"/>
      <c r="G6" s="200"/>
      <c r="H6" s="348" t="s">
        <v>144</v>
      </c>
      <c r="I6" s="348"/>
      <c r="J6" s="348"/>
    </row>
    <row r="7" spans="1:10" ht="22.5" customHeight="1">
      <c r="A7" s="197"/>
      <c r="B7" s="198"/>
      <c r="C7" s="198"/>
      <c r="D7" s="348" t="s">
        <v>3</v>
      </c>
      <c r="E7" s="348"/>
      <c r="F7" s="348"/>
      <c r="G7" s="200"/>
      <c r="H7" s="348" t="s">
        <v>3</v>
      </c>
      <c r="I7" s="348"/>
      <c r="J7" s="348"/>
    </row>
    <row r="8" spans="1:10" ht="24.75" customHeight="1">
      <c r="A8" s="1"/>
      <c r="B8" s="6"/>
      <c r="C8" s="7"/>
      <c r="D8" s="8">
        <v>2560</v>
      </c>
      <c r="E8" s="8"/>
      <c r="F8" s="8">
        <v>2559</v>
      </c>
      <c r="G8" s="4"/>
      <c r="H8" s="8">
        <v>2560</v>
      </c>
      <c r="I8" s="8"/>
      <c r="J8" s="8">
        <v>2559</v>
      </c>
    </row>
    <row r="9" spans="1:10" ht="15.75" customHeight="1">
      <c r="A9" s="153"/>
      <c r="B9" s="201"/>
      <c r="C9" s="201"/>
      <c r="D9" s="343" t="s">
        <v>6</v>
      </c>
      <c r="E9" s="343"/>
      <c r="F9" s="343"/>
      <c r="G9" s="343"/>
      <c r="H9" s="343"/>
      <c r="I9" s="343"/>
      <c r="J9" s="343"/>
    </row>
    <row r="10" spans="1:10" ht="22.5" customHeight="1">
      <c r="A10" s="202" t="s">
        <v>145</v>
      </c>
      <c r="B10" s="201"/>
      <c r="C10" s="201"/>
      <c r="D10" s="203"/>
      <c r="E10" s="203"/>
      <c r="F10" s="203"/>
      <c r="G10" s="203"/>
      <c r="H10" s="203"/>
      <c r="I10" s="131"/>
      <c r="J10" s="203"/>
    </row>
    <row r="11" spans="1:10" ht="22.5" customHeight="1">
      <c r="A11" s="204" t="s">
        <v>76</v>
      </c>
      <c r="B11" s="205"/>
      <c r="C11" s="205"/>
      <c r="D11" s="206">
        <v>2896935605</v>
      </c>
      <c r="E11" s="206"/>
      <c r="F11" s="210">
        <v>2996414239</v>
      </c>
      <c r="G11" s="206"/>
      <c r="H11" s="15">
        <v>1759777077</v>
      </c>
      <c r="I11" s="127"/>
      <c r="J11" s="261">
        <f>'PL 9-10'!J27</f>
        <v>1739629591</v>
      </c>
    </row>
    <row r="12" spans="1:10" ht="22.5" customHeight="1">
      <c r="A12" s="321" t="s">
        <v>240</v>
      </c>
      <c r="B12" s="205"/>
      <c r="C12" s="205"/>
      <c r="D12" s="207"/>
      <c r="E12" s="207"/>
      <c r="F12" s="207"/>
      <c r="G12" s="207"/>
      <c r="I12" s="123"/>
      <c r="J12" s="252"/>
    </row>
    <row r="13" spans="1:10" ht="22.5" customHeight="1">
      <c r="A13" s="208" t="s">
        <v>146</v>
      </c>
      <c r="B13" s="205"/>
      <c r="C13" s="205"/>
      <c r="D13" s="206">
        <v>1821712194</v>
      </c>
      <c r="E13" s="206"/>
      <c r="F13" s="210">
        <v>1815039296</v>
      </c>
      <c r="G13" s="206"/>
      <c r="H13" s="206">
        <v>1575692239</v>
      </c>
      <c r="I13" s="127"/>
      <c r="J13" s="210">
        <v>1638651478</v>
      </c>
    </row>
    <row r="14" spans="1:10" ht="22.5" customHeight="1">
      <c r="A14" s="208" t="s">
        <v>239</v>
      </c>
      <c r="B14" s="205"/>
      <c r="C14" s="205"/>
      <c r="D14" s="206">
        <v>251874015</v>
      </c>
      <c r="E14" s="206"/>
      <c r="F14" s="210">
        <v>248250696</v>
      </c>
      <c r="G14" s="206"/>
      <c r="H14" s="206">
        <v>156860027</v>
      </c>
      <c r="I14" s="127"/>
      <c r="J14" s="210">
        <v>156159618</v>
      </c>
    </row>
    <row r="15" spans="1:10" ht="22.5" customHeight="1">
      <c r="A15" s="208" t="s">
        <v>188</v>
      </c>
      <c r="B15" s="205"/>
      <c r="C15" s="205"/>
      <c r="D15" s="210">
        <v>0</v>
      </c>
      <c r="E15" s="210"/>
      <c r="F15" s="210">
        <v>11312512</v>
      </c>
      <c r="G15" s="210"/>
      <c r="H15" s="210">
        <v>0</v>
      </c>
      <c r="I15" s="127"/>
      <c r="J15" s="210">
        <v>0</v>
      </c>
    </row>
    <row r="16" spans="1:10" ht="22.5" customHeight="1">
      <c r="A16" s="204" t="s">
        <v>147</v>
      </c>
      <c r="B16" s="205"/>
      <c r="C16" s="205"/>
      <c r="D16" s="206">
        <v>-19728129</v>
      </c>
      <c r="E16" s="206"/>
      <c r="F16" s="210">
        <v>-22331487</v>
      </c>
      <c r="G16" s="206"/>
      <c r="H16" s="206">
        <v>-17657347</v>
      </c>
      <c r="I16" s="127"/>
      <c r="J16" s="210">
        <v>-17459815</v>
      </c>
    </row>
    <row r="17" spans="1:13" ht="22.5" customHeight="1">
      <c r="A17" s="204" t="s">
        <v>148</v>
      </c>
      <c r="B17" s="205"/>
      <c r="C17" s="205"/>
      <c r="D17" s="206">
        <v>-1060940</v>
      </c>
      <c r="E17" s="206"/>
      <c r="F17" s="210">
        <v>0</v>
      </c>
      <c r="G17" s="206"/>
      <c r="H17" s="206">
        <v>-1060940</v>
      </c>
      <c r="I17" s="127"/>
      <c r="J17" s="210">
        <v>0</v>
      </c>
    </row>
    <row r="18" spans="1:13" ht="22.5" customHeight="1">
      <c r="A18" s="208" t="s">
        <v>149</v>
      </c>
      <c r="B18" s="205"/>
      <c r="C18" s="205"/>
      <c r="D18" s="206">
        <v>12092035</v>
      </c>
      <c r="E18" s="206"/>
      <c r="F18" s="210">
        <v>10733331</v>
      </c>
      <c r="G18" s="206"/>
      <c r="H18" s="206">
        <v>11012768</v>
      </c>
      <c r="I18" s="127"/>
      <c r="J18" s="210">
        <v>9245539</v>
      </c>
    </row>
    <row r="19" spans="1:13" ht="22.5" customHeight="1">
      <c r="A19" s="204" t="s">
        <v>71</v>
      </c>
      <c r="B19" s="205"/>
      <c r="C19" s="205"/>
      <c r="D19" s="206">
        <v>71224311</v>
      </c>
      <c r="E19" s="206"/>
      <c r="F19" s="210">
        <v>84016701</v>
      </c>
      <c r="G19" s="206"/>
      <c r="H19" s="206">
        <v>199879097</v>
      </c>
      <c r="I19" s="127"/>
      <c r="J19" s="210">
        <v>203703295</v>
      </c>
    </row>
    <row r="20" spans="1:13" ht="22.5" customHeight="1">
      <c r="A20" s="208" t="s">
        <v>241</v>
      </c>
      <c r="B20" s="205"/>
      <c r="C20" s="205"/>
      <c r="D20" s="206">
        <v>-24694725</v>
      </c>
      <c r="E20" s="209"/>
      <c r="F20" s="210">
        <v>-238713263</v>
      </c>
      <c r="G20" s="209"/>
      <c r="H20" s="210">
        <v>-8619973</v>
      </c>
      <c r="I20" s="127"/>
      <c r="J20" s="210">
        <v>-236301231</v>
      </c>
    </row>
    <row r="21" spans="1:13" ht="22.5" customHeight="1">
      <c r="A21" s="211" t="s">
        <v>190</v>
      </c>
      <c r="B21" s="212"/>
      <c r="C21" s="212"/>
      <c r="D21" s="206">
        <v>36945914</v>
      </c>
      <c r="E21" s="209"/>
      <c r="F21" s="210">
        <v>16396025</v>
      </c>
      <c r="G21" s="206"/>
      <c r="H21" s="206">
        <v>23376736</v>
      </c>
      <c r="I21" s="127"/>
      <c r="J21" s="210">
        <v>16981242</v>
      </c>
    </row>
    <row r="22" spans="1:13" ht="22.5" hidden="1" customHeight="1">
      <c r="A22" s="213" t="s">
        <v>189</v>
      </c>
      <c r="B22" s="205"/>
      <c r="C22" s="205"/>
      <c r="D22" s="15">
        <v>0</v>
      </c>
      <c r="E22" s="206"/>
      <c r="F22" s="261">
        <v>0</v>
      </c>
      <c r="G22" s="206"/>
      <c r="H22" s="206">
        <v>0</v>
      </c>
      <c r="I22" s="127"/>
      <c r="J22" s="210">
        <v>0</v>
      </c>
    </row>
    <row r="23" spans="1:13" ht="22.5" customHeight="1">
      <c r="A23" s="213" t="s">
        <v>192</v>
      </c>
      <c r="B23" s="205"/>
      <c r="C23" s="205"/>
      <c r="D23" s="206">
        <v>1408150</v>
      </c>
      <c r="E23" s="206"/>
      <c r="F23" s="210">
        <v>-374363</v>
      </c>
      <c r="G23" s="206"/>
      <c r="H23" s="206">
        <v>2315288</v>
      </c>
      <c r="I23" s="127"/>
      <c r="J23" s="210">
        <v>-63028</v>
      </c>
      <c r="M23" s="206"/>
    </row>
    <row r="24" spans="1:13" ht="22.5" customHeight="1">
      <c r="A24" s="213" t="s">
        <v>226</v>
      </c>
      <c r="B24" s="205"/>
      <c r="C24" s="205"/>
      <c r="D24" s="261">
        <v>10479386</v>
      </c>
      <c r="E24" s="210"/>
      <c r="F24" s="319">
        <v>0</v>
      </c>
      <c r="G24" s="210"/>
      <c r="H24" s="210">
        <v>0</v>
      </c>
      <c r="I24" s="127"/>
      <c r="J24" s="210">
        <v>0</v>
      </c>
    </row>
    <row r="25" spans="1:13" ht="22.5" customHeight="1">
      <c r="A25" s="214" t="s">
        <v>150</v>
      </c>
      <c r="B25" s="205"/>
      <c r="C25" s="205"/>
      <c r="D25" s="206">
        <v>-2040071</v>
      </c>
      <c r="E25" s="206"/>
      <c r="F25" s="210">
        <v>0</v>
      </c>
      <c r="G25" s="206"/>
      <c r="H25" s="206">
        <v>-2040071</v>
      </c>
      <c r="I25" s="127"/>
      <c r="J25" s="210">
        <v>0</v>
      </c>
    </row>
    <row r="26" spans="1:13" ht="22.5" customHeight="1">
      <c r="A26" s="214" t="s">
        <v>151</v>
      </c>
      <c r="B26" s="205"/>
      <c r="C26" s="205"/>
      <c r="D26" s="206">
        <v>-4750993</v>
      </c>
      <c r="E26" s="206"/>
      <c r="F26" s="210">
        <v>-4287419</v>
      </c>
      <c r="G26" s="206"/>
      <c r="H26" s="206">
        <v>-1464575</v>
      </c>
      <c r="I26" s="127"/>
      <c r="J26" s="210">
        <v>-1001001</v>
      </c>
    </row>
    <row r="27" spans="1:13" ht="22.5" customHeight="1">
      <c r="A27" s="214" t="s">
        <v>73</v>
      </c>
      <c r="B27" s="205"/>
      <c r="C27" s="205"/>
      <c r="D27" s="206">
        <v>-507243576</v>
      </c>
      <c r="E27" s="206"/>
      <c r="F27" s="210">
        <v>-580410185</v>
      </c>
      <c r="G27" s="206"/>
      <c r="H27" s="206">
        <v>0</v>
      </c>
      <c r="I27" s="127"/>
      <c r="J27" s="210">
        <v>0</v>
      </c>
    </row>
    <row r="28" spans="1:13" ht="22.5" customHeight="1">
      <c r="A28" s="225" t="s">
        <v>211</v>
      </c>
      <c r="B28" s="205"/>
      <c r="C28" s="205"/>
      <c r="D28" s="206"/>
      <c r="E28" s="206"/>
      <c r="F28" s="4"/>
      <c r="G28" s="206"/>
      <c r="H28" s="4"/>
      <c r="I28" s="4"/>
      <c r="J28" s="4"/>
    </row>
    <row r="29" spans="1:13" ht="22.5" customHeight="1">
      <c r="A29" s="225" t="s">
        <v>210</v>
      </c>
      <c r="B29" s="205"/>
      <c r="C29" s="205"/>
      <c r="D29" s="210">
        <v>87772</v>
      </c>
      <c r="E29" s="210"/>
      <c r="F29" s="210">
        <v>2413509</v>
      </c>
      <c r="G29" s="210"/>
      <c r="H29" s="206">
        <v>0</v>
      </c>
      <c r="I29" s="127"/>
      <c r="J29" s="210">
        <v>0</v>
      </c>
    </row>
    <row r="30" spans="1:13" ht="22.5" customHeight="1">
      <c r="A30" s="204" t="s">
        <v>152</v>
      </c>
      <c r="B30" s="205"/>
      <c r="C30" s="205"/>
      <c r="D30" s="215">
        <v>534146389</v>
      </c>
      <c r="E30" s="209"/>
      <c r="F30" s="215">
        <v>555897730</v>
      </c>
      <c r="G30" s="209"/>
      <c r="H30" s="215">
        <v>377527433</v>
      </c>
      <c r="I30" s="127"/>
      <c r="J30" s="215">
        <v>391314036</v>
      </c>
      <c r="L30" s="17"/>
    </row>
    <row r="31" spans="1:13" ht="22.5" customHeight="1">
      <c r="A31" s="153"/>
      <c r="B31" s="205"/>
      <c r="C31" s="205"/>
      <c r="D31" s="216">
        <f>SUM(D11:D30)</f>
        <v>5077387337</v>
      </c>
      <c r="E31" s="206"/>
      <c r="F31" s="216">
        <f>SUM(F11:F30)</f>
        <v>4894357322</v>
      </c>
      <c r="G31" s="206"/>
      <c r="H31" s="216">
        <f>SUM(H11:H30)</f>
        <v>4075597759</v>
      </c>
      <c r="I31" s="127"/>
      <c r="J31" s="216">
        <f>SUM(J11:J30)</f>
        <v>3900859724</v>
      </c>
    </row>
    <row r="32" spans="1:13" ht="22.5" customHeight="1">
      <c r="A32" s="321" t="s">
        <v>153</v>
      </c>
      <c r="B32" s="205"/>
      <c r="C32" s="205"/>
      <c r="D32" s="206"/>
      <c r="E32" s="206"/>
      <c r="F32" s="210"/>
      <c r="G32" s="206"/>
      <c r="H32" s="206"/>
      <c r="I32" s="27"/>
      <c r="J32" s="210"/>
    </row>
    <row r="33" spans="1:10" ht="22.5" customHeight="1">
      <c r="A33" s="204" t="s">
        <v>154</v>
      </c>
      <c r="B33" s="205"/>
      <c r="C33" s="205"/>
      <c r="D33" s="206">
        <v>59456628</v>
      </c>
      <c r="E33" s="206"/>
      <c r="F33" s="210">
        <v>-149956688</v>
      </c>
      <c r="G33" s="206"/>
      <c r="H33" s="206">
        <v>38577297</v>
      </c>
      <c r="I33" s="127"/>
      <c r="J33" s="210">
        <v>-137897772</v>
      </c>
    </row>
    <row r="34" spans="1:10" ht="22.5" customHeight="1">
      <c r="A34" s="208" t="s">
        <v>214</v>
      </c>
      <c r="B34" s="205"/>
      <c r="C34" s="205"/>
      <c r="D34" s="206">
        <v>-87877451</v>
      </c>
      <c r="E34" s="206"/>
      <c r="F34" s="210">
        <v>-54996626</v>
      </c>
      <c r="G34" s="206"/>
      <c r="H34" s="206">
        <v>-82252145</v>
      </c>
      <c r="I34" s="127"/>
      <c r="J34" s="210">
        <v>-15792133</v>
      </c>
    </row>
    <row r="35" spans="1:10" ht="22.5" customHeight="1">
      <c r="A35" s="204" t="s">
        <v>155</v>
      </c>
      <c r="B35" s="205"/>
      <c r="C35" s="205"/>
      <c r="D35" s="206">
        <v>-95870650</v>
      </c>
      <c r="E35" s="206"/>
      <c r="F35" s="210">
        <v>-111445015</v>
      </c>
      <c r="G35" s="206"/>
      <c r="H35" s="206">
        <v>-123656293</v>
      </c>
      <c r="I35" s="127"/>
      <c r="J35" s="210">
        <v>-94120084</v>
      </c>
    </row>
    <row r="36" spans="1:10" ht="22.5" customHeight="1">
      <c r="A36" s="204" t="s">
        <v>156</v>
      </c>
      <c r="B36" s="205"/>
      <c r="C36" s="205"/>
      <c r="D36" s="206">
        <v>-20086998</v>
      </c>
      <c r="E36" s="206"/>
      <c r="F36" s="210">
        <v>43281286</v>
      </c>
      <c r="G36" s="206"/>
      <c r="H36" s="206">
        <v>88407371</v>
      </c>
      <c r="I36" s="127"/>
      <c r="J36" s="210">
        <v>42696409</v>
      </c>
    </row>
    <row r="37" spans="1:10" ht="22.5" customHeight="1">
      <c r="A37" s="204" t="s">
        <v>32</v>
      </c>
      <c r="B37" s="205"/>
      <c r="C37" s="205"/>
      <c r="D37" s="206">
        <v>616224761</v>
      </c>
      <c r="E37" s="206"/>
      <c r="F37" s="210">
        <v>-399843541</v>
      </c>
      <c r="G37" s="206"/>
      <c r="H37" s="206">
        <v>528062227</v>
      </c>
      <c r="I37" s="127"/>
      <c r="J37" s="210">
        <v>-291021309</v>
      </c>
    </row>
    <row r="38" spans="1:10" ht="22.5" customHeight="1">
      <c r="A38" s="208" t="s">
        <v>215</v>
      </c>
      <c r="B38" s="205"/>
      <c r="C38" s="205"/>
      <c r="D38" s="206">
        <v>-42993327</v>
      </c>
      <c r="E38" s="206"/>
      <c r="F38" s="210">
        <v>-303040705</v>
      </c>
      <c r="G38" s="206"/>
      <c r="H38" s="206">
        <v>31477177</v>
      </c>
      <c r="I38" s="127"/>
      <c r="J38" s="210">
        <v>-340517606</v>
      </c>
    </row>
    <row r="39" spans="1:10" ht="22.5" customHeight="1">
      <c r="A39" s="217" t="s">
        <v>157</v>
      </c>
      <c r="B39" s="205"/>
      <c r="C39" s="205"/>
      <c r="D39" s="206">
        <v>-6110800</v>
      </c>
      <c r="E39" s="206"/>
      <c r="F39" s="210">
        <v>-6048720</v>
      </c>
      <c r="G39" s="206"/>
      <c r="H39" s="206">
        <v>-5089750</v>
      </c>
      <c r="I39" s="127"/>
      <c r="J39" s="210">
        <v>-4432470</v>
      </c>
    </row>
    <row r="40" spans="1:10" ht="22.5" hidden="1" customHeight="1">
      <c r="A40" s="217" t="s">
        <v>212</v>
      </c>
      <c r="B40" s="205"/>
      <c r="C40" s="205"/>
      <c r="D40" s="210">
        <v>0</v>
      </c>
      <c r="E40" s="210"/>
      <c r="F40" s="320">
        <v>0</v>
      </c>
      <c r="G40" s="210"/>
      <c r="H40" s="210">
        <v>0</v>
      </c>
      <c r="I40" s="127"/>
      <c r="J40" s="210">
        <v>0</v>
      </c>
    </row>
    <row r="41" spans="1:10" ht="22.5" customHeight="1">
      <c r="A41" s="194" t="s">
        <v>209</v>
      </c>
      <c r="B41" s="195"/>
      <c r="C41" s="195"/>
      <c r="D41" s="196"/>
      <c r="E41" s="196"/>
      <c r="F41" s="196"/>
      <c r="G41" s="196"/>
      <c r="H41" s="196"/>
      <c r="I41" s="196"/>
      <c r="J41" s="196"/>
    </row>
    <row r="42" spans="1:10" ht="22.5" customHeight="1">
      <c r="A42" s="194" t="s">
        <v>230</v>
      </c>
      <c r="B42" s="195"/>
      <c r="C42" s="195"/>
      <c r="D42" s="196"/>
      <c r="E42" s="196"/>
      <c r="F42" s="196"/>
      <c r="G42" s="196"/>
      <c r="H42" s="196"/>
      <c r="J42" s="196"/>
    </row>
    <row r="43" spans="1:10" ht="22.5" customHeight="1">
      <c r="A43" s="194" t="s">
        <v>143</v>
      </c>
      <c r="B43" s="195"/>
      <c r="C43" s="195"/>
      <c r="D43" s="196"/>
      <c r="E43" s="196"/>
      <c r="F43" s="196"/>
      <c r="G43" s="196"/>
      <c r="H43" s="196"/>
      <c r="I43" s="252"/>
      <c r="J43" s="196"/>
    </row>
    <row r="44" spans="1:10" ht="22.5" customHeight="1">
      <c r="A44" s="194"/>
      <c r="B44" s="195"/>
      <c r="C44" s="195"/>
      <c r="D44" s="196"/>
      <c r="E44" s="196"/>
      <c r="F44" s="196"/>
      <c r="G44" s="196"/>
      <c r="H44" s="196"/>
      <c r="J44" s="196"/>
    </row>
    <row r="45" spans="1:10" ht="22.5" customHeight="1">
      <c r="A45" s="197"/>
      <c r="B45" s="198"/>
      <c r="C45" s="198"/>
      <c r="D45" s="346" t="s">
        <v>96</v>
      </c>
      <c r="E45" s="346"/>
      <c r="F45" s="346"/>
      <c r="G45" s="199"/>
      <c r="H45" s="347" t="s">
        <v>2</v>
      </c>
      <c r="I45" s="347"/>
      <c r="J45" s="347"/>
    </row>
    <row r="46" spans="1:10" ht="22.5" customHeight="1">
      <c r="A46" s="197"/>
      <c r="B46" s="198"/>
      <c r="C46" s="198"/>
      <c r="D46" s="348" t="s">
        <v>61</v>
      </c>
      <c r="E46" s="348"/>
      <c r="F46" s="348"/>
      <c r="G46" s="200"/>
      <c r="H46" s="348" t="s">
        <v>61</v>
      </c>
      <c r="I46" s="348"/>
      <c r="J46" s="348"/>
    </row>
    <row r="47" spans="1:10" ht="22.5" customHeight="1">
      <c r="A47" s="197"/>
      <c r="B47" s="198"/>
      <c r="C47" s="198"/>
      <c r="D47" s="348" t="s">
        <v>3</v>
      </c>
      <c r="E47" s="348"/>
      <c r="F47" s="348"/>
      <c r="G47" s="200"/>
      <c r="H47" s="348" t="s">
        <v>3</v>
      </c>
      <c r="I47" s="348"/>
      <c r="J47" s="348"/>
    </row>
    <row r="48" spans="1:10" ht="22.5" customHeight="1">
      <c r="A48" s="153"/>
      <c r="B48" s="201"/>
      <c r="C48" s="201"/>
      <c r="D48" s="8">
        <v>2560</v>
      </c>
      <c r="E48" s="8"/>
      <c r="F48" s="8">
        <v>2559</v>
      </c>
      <c r="G48" s="4"/>
      <c r="H48" s="8">
        <v>2560</v>
      </c>
      <c r="I48" s="8"/>
      <c r="J48" s="8">
        <v>2559</v>
      </c>
    </row>
    <row r="49" spans="1:10" ht="21.75">
      <c r="A49" s="153"/>
      <c r="B49" s="201"/>
      <c r="C49" s="201"/>
      <c r="D49" s="345" t="s">
        <v>6</v>
      </c>
      <c r="E49" s="345"/>
      <c r="F49" s="345"/>
      <c r="G49" s="345"/>
      <c r="H49" s="345"/>
      <c r="I49" s="345"/>
      <c r="J49" s="345"/>
    </row>
    <row r="50" spans="1:10" ht="21.75">
      <c r="A50" s="217" t="s">
        <v>40</v>
      </c>
      <c r="B50" s="205"/>
      <c r="C50" s="205"/>
      <c r="D50" s="206">
        <v>8300000</v>
      </c>
      <c r="E50" s="206"/>
      <c r="F50" s="210">
        <v>4000000</v>
      </c>
      <c r="G50" s="206"/>
      <c r="H50" s="206">
        <v>8300000</v>
      </c>
      <c r="I50" s="127"/>
      <c r="J50" s="210">
        <v>4000000</v>
      </c>
    </row>
    <row r="51" spans="1:10" ht="21.75">
      <c r="A51" s="208" t="s">
        <v>159</v>
      </c>
      <c r="B51" s="205"/>
      <c r="C51" s="205"/>
      <c r="D51" s="218">
        <v>-700000</v>
      </c>
      <c r="E51" s="206"/>
      <c r="F51" s="218">
        <v>-600000</v>
      </c>
      <c r="G51" s="219"/>
      <c r="H51" s="218">
        <v>0</v>
      </c>
      <c r="I51" s="138"/>
      <c r="J51" s="218">
        <v>0</v>
      </c>
    </row>
    <row r="52" spans="1:10" ht="21.75">
      <c r="A52" s="208" t="s">
        <v>160</v>
      </c>
      <c r="B52" s="205"/>
      <c r="C52" s="205"/>
      <c r="D52" s="293">
        <f>SUM(D31:D40,D50:D51)</f>
        <v>5507729500</v>
      </c>
      <c r="E52" s="206">
        <f>SUM(E31:E39,E50:E51)</f>
        <v>0</v>
      </c>
      <c r="F52" s="293">
        <f>SUM(F31:F40,F50:F51)</f>
        <v>3915707313</v>
      </c>
      <c r="G52" s="206">
        <f>SUM(G31:G39,G50:G51)</f>
        <v>0</v>
      </c>
      <c r="H52" s="320">
        <f>SUM(H31:H40,H50:H51)</f>
        <v>4559423643</v>
      </c>
      <c r="I52" s="206">
        <f>SUM(I31:I39,I50:I51)</f>
        <v>0</v>
      </c>
      <c r="J52" s="210">
        <f>SUM(J31:J40,J50:J51)</f>
        <v>3063774759</v>
      </c>
    </row>
    <row r="53" spans="1:10" ht="21.75">
      <c r="A53" s="204" t="s">
        <v>161</v>
      </c>
      <c r="B53" s="205"/>
      <c r="C53" s="205"/>
      <c r="D53" s="218">
        <v>-511819804</v>
      </c>
      <c r="E53" s="206"/>
      <c r="F53" s="218">
        <v>-496499877</v>
      </c>
      <c r="G53" s="206"/>
      <c r="H53" s="218">
        <v>-341109474</v>
      </c>
      <c r="I53" s="127"/>
      <c r="J53" s="218">
        <v>-333186099</v>
      </c>
    </row>
    <row r="54" spans="1:10" ht="21.75">
      <c r="A54" s="153" t="s">
        <v>162</v>
      </c>
      <c r="B54" s="205"/>
      <c r="C54" s="205"/>
      <c r="D54" s="220">
        <f>SUM(D52:D53)</f>
        <v>4995909696</v>
      </c>
      <c r="E54" s="221"/>
      <c r="F54" s="220">
        <f>SUM(F52:F53)</f>
        <v>3419207436</v>
      </c>
      <c r="G54" s="221"/>
      <c r="H54" s="220">
        <f>SUM(H52:H53)</f>
        <v>4218314169</v>
      </c>
      <c r="I54" s="183"/>
      <c r="J54" s="220">
        <f>SUM(J52:J53)</f>
        <v>2730588660</v>
      </c>
    </row>
    <row r="55" spans="1:10" ht="21.75">
      <c r="A55" s="153"/>
      <c r="B55" s="201"/>
      <c r="C55" s="201"/>
      <c r="D55" s="325"/>
      <c r="E55" s="325"/>
      <c r="F55" s="325"/>
      <c r="G55" s="325"/>
      <c r="H55" s="325"/>
      <c r="I55" s="325"/>
      <c r="J55" s="325"/>
    </row>
    <row r="56" spans="1:10" ht="22.5" customHeight="1">
      <c r="A56" s="202" t="s">
        <v>163</v>
      </c>
      <c r="B56" s="205"/>
      <c r="C56" s="205"/>
      <c r="D56" s="207"/>
      <c r="E56" s="207"/>
      <c r="F56" s="207"/>
      <c r="G56" s="207"/>
      <c r="H56" s="207"/>
      <c r="I56" s="123"/>
      <c r="J56" s="207"/>
    </row>
    <row r="57" spans="1:10" ht="22.5" customHeight="1">
      <c r="A57" s="225" t="s">
        <v>227</v>
      </c>
      <c r="B57" s="205"/>
      <c r="C57" s="205"/>
      <c r="D57" s="320">
        <v>11489970</v>
      </c>
      <c r="E57" s="219"/>
      <c r="F57" s="320">
        <v>0</v>
      </c>
      <c r="G57" s="219"/>
      <c r="H57" s="219">
        <v>0</v>
      </c>
      <c r="I57" s="295"/>
      <c r="J57" s="219">
        <v>0</v>
      </c>
    </row>
    <row r="58" spans="1:10" ht="22.5" customHeight="1">
      <c r="A58" s="225" t="s">
        <v>216</v>
      </c>
      <c r="B58" s="205"/>
      <c r="C58" s="205"/>
      <c r="D58" s="206">
        <v>31644589</v>
      </c>
      <c r="E58" s="219"/>
      <c r="F58" s="210">
        <v>0</v>
      </c>
      <c r="G58" s="219"/>
      <c r="H58" s="219">
        <v>31644589</v>
      </c>
      <c r="I58" s="138"/>
      <c r="J58" s="219">
        <v>0</v>
      </c>
    </row>
    <row r="59" spans="1:10" ht="22.5" customHeight="1">
      <c r="A59" s="208" t="s">
        <v>206</v>
      </c>
      <c r="B59" s="205"/>
      <c r="C59" s="205"/>
      <c r="D59" s="206">
        <v>-2349200001</v>
      </c>
      <c r="E59" s="206"/>
      <c r="F59" s="210">
        <v>-1644811512</v>
      </c>
      <c r="G59" s="206"/>
      <c r="H59" s="206">
        <v>-2203468111</v>
      </c>
      <c r="I59" s="127"/>
      <c r="J59" s="210">
        <v>-1153528491</v>
      </c>
    </row>
    <row r="60" spans="1:10" ht="22.5" customHeight="1">
      <c r="A60" s="316" t="s">
        <v>207</v>
      </c>
      <c r="B60" s="205"/>
      <c r="C60" s="205"/>
      <c r="D60" s="206">
        <v>4275337</v>
      </c>
      <c r="E60" s="206"/>
      <c r="F60" s="210">
        <v>9839139</v>
      </c>
      <c r="G60" s="219"/>
      <c r="H60" s="219">
        <v>3026286</v>
      </c>
      <c r="I60" s="138"/>
      <c r="J60" s="219">
        <v>8245888</v>
      </c>
    </row>
    <row r="61" spans="1:10" ht="22.5" customHeight="1">
      <c r="A61" s="316" t="s">
        <v>208</v>
      </c>
      <c r="B61" s="205"/>
      <c r="C61" s="205"/>
      <c r="D61" s="206">
        <v>-23000000</v>
      </c>
      <c r="E61" s="206"/>
      <c r="F61" s="210">
        <v>-297098161</v>
      </c>
      <c r="G61" s="219"/>
      <c r="H61" s="219">
        <v>-22000000</v>
      </c>
      <c r="I61" s="138"/>
      <c r="J61" s="219">
        <v>-290401261</v>
      </c>
    </row>
    <row r="62" spans="1:10" ht="22.5" hidden="1" customHeight="1">
      <c r="A62" s="208" t="s">
        <v>213</v>
      </c>
      <c r="B62" s="205"/>
      <c r="C62" s="205"/>
      <c r="D62" s="210"/>
      <c r="E62" s="210"/>
      <c r="F62" s="320">
        <v>0</v>
      </c>
      <c r="G62" s="210"/>
      <c r="H62" s="210">
        <v>0</v>
      </c>
      <c r="I62" s="127"/>
      <c r="J62" s="210">
        <v>0</v>
      </c>
    </row>
    <row r="63" spans="1:10" ht="22.5" customHeight="1">
      <c r="A63" s="211" t="s">
        <v>166</v>
      </c>
      <c r="B63" s="205"/>
      <c r="C63" s="205"/>
      <c r="D63" s="210"/>
      <c r="E63" s="206"/>
      <c r="F63" s="210"/>
      <c r="G63" s="219"/>
      <c r="H63" s="45"/>
      <c r="I63" s="138"/>
      <c r="J63" s="269"/>
    </row>
    <row r="64" spans="1:10" ht="22.5" customHeight="1">
      <c r="A64" s="223" t="s">
        <v>167</v>
      </c>
      <c r="B64" s="205"/>
      <c r="C64" s="205"/>
      <c r="D64" s="206">
        <v>0</v>
      </c>
      <c r="E64" s="206"/>
      <c r="F64" s="210">
        <v>0</v>
      </c>
      <c r="G64" s="219"/>
      <c r="H64" s="219">
        <v>2441850</v>
      </c>
      <c r="I64" s="219"/>
      <c r="J64" s="219">
        <v>1587144</v>
      </c>
    </row>
    <row r="65" spans="1:13" ht="22.5" customHeight="1">
      <c r="A65" s="211" t="s">
        <v>11</v>
      </c>
      <c r="B65" s="205"/>
      <c r="C65" s="205"/>
      <c r="D65" s="206">
        <v>0</v>
      </c>
      <c r="E65" s="206"/>
      <c r="F65" s="210">
        <v>0</v>
      </c>
      <c r="G65" s="206"/>
      <c r="H65" s="206">
        <v>-11395689</v>
      </c>
      <c r="I65" s="206"/>
      <c r="J65" s="210">
        <v>-3794074</v>
      </c>
      <c r="M65" s="17"/>
    </row>
    <row r="66" spans="1:13" ht="22.5" hidden="1" customHeight="1">
      <c r="A66" s="214" t="s">
        <v>168</v>
      </c>
      <c r="B66" s="205"/>
      <c r="C66" s="205"/>
      <c r="D66" s="206"/>
      <c r="E66" s="219"/>
      <c r="F66" s="210">
        <v>0</v>
      </c>
      <c r="G66" s="219"/>
      <c r="H66" s="219"/>
      <c r="I66" s="138"/>
      <c r="J66" s="219">
        <v>0</v>
      </c>
    </row>
    <row r="67" spans="1:13" ht="22.5" customHeight="1">
      <c r="A67" s="213" t="s">
        <v>191</v>
      </c>
      <c r="B67" s="205"/>
      <c r="C67" s="205"/>
      <c r="D67" s="219">
        <v>0</v>
      </c>
      <c r="E67" s="269"/>
      <c r="F67" s="219">
        <v>0</v>
      </c>
      <c r="G67" s="269"/>
      <c r="H67" s="219">
        <v>0</v>
      </c>
      <c r="I67" s="269"/>
      <c r="J67" s="219">
        <v>-176450000</v>
      </c>
    </row>
    <row r="68" spans="1:13" ht="22.5" customHeight="1">
      <c r="A68" s="204" t="s">
        <v>164</v>
      </c>
      <c r="B68" s="205"/>
      <c r="C68" s="205"/>
      <c r="D68" s="206">
        <v>18642289</v>
      </c>
      <c r="E68" s="206"/>
      <c r="F68" s="210">
        <v>291282678</v>
      </c>
      <c r="G68" s="206"/>
      <c r="H68" s="206">
        <v>17515282</v>
      </c>
      <c r="I68" s="127"/>
      <c r="J68" s="210">
        <v>286295074</v>
      </c>
    </row>
    <row r="69" spans="1:13" ht="22.5" customHeight="1">
      <c r="A69" s="204" t="s">
        <v>165</v>
      </c>
      <c r="B69" s="205"/>
      <c r="C69" s="205"/>
      <c r="D69" s="218">
        <v>1060940</v>
      </c>
      <c r="E69" s="269"/>
      <c r="F69" s="218">
        <v>0</v>
      </c>
      <c r="G69" s="269"/>
      <c r="H69" s="218">
        <v>1060940</v>
      </c>
      <c r="I69" s="269"/>
      <c r="J69" s="218">
        <v>0</v>
      </c>
    </row>
    <row r="70" spans="1:13" ht="22.5" customHeight="1">
      <c r="A70" s="224" t="s">
        <v>169</v>
      </c>
      <c r="B70" s="205"/>
      <c r="C70" s="205"/>
      <c r="D70" s="220">
        <f>SUM(D57:D69)</f>
        <v>-2305086876</v>
      </c>
      <c r="E70" s="221"/>
      <c r="F70" s="220">
        <f>SUM(F57:F69)</f>
        <v>-1640787856</v>
      </c>
      <c r="G70" s="221"/>
      <c r="H70" s="220">
        <f>SUM(H57:H69)</f>
        <v>-2181174853</v>
      </c>
      <c r="I70" s="183"/>
      <c r="J70" s="220">
        <f>SUM(J57:J69)</f>
        <v>-1328045720</v>
      </c>
    </row>
    <row r="71" spans="1:13" ht="21.75">
      <c r="A71" s="224"/>
      <c r="B71" s="205"/>
      <c r="C71" s="205"/>
      <c r="D71" s="222"/>
      <c r="E71" s="221"/>
      <c r="F71" s="222"/>
      <c r="G71" s="221"/>
      <c r="H71" s="222"/>
      <c r="I71" s="183"/>
      <c r="J71" s="222"/>
    </row>
    <row r="72" spans="1:13" ht="22.5" customHeight="1">
      <c r="A72" s="202" t="s">
        <v>170</v>
      </c>
      <c r="B72" s="205"/>
      <c r="C72" s="205"/>
      <c r="D72" s="206"/>
      <c r="E72" s="206"/>
      <c r="F72" s="210"/>
      <c r="G72" s="206"/>
      <c r="H72" s="206"/>
      <c r="I72" s="127"/>
      <c r="J72" s="210"/>
    </row>
    <row r="73" spans="1:13" ht="20.25" customHeight="1">
      <c r="A73" s="316" t="s">
        <v>201</v>
      </c>
      <c r="B73" s="201"/>
      <c r="C73" s="201"/>
      <c r="D73" s="318">
        <v>5419151250</v>
      </c>
      <c r="E73" s="313"/>
      <c r="F73" s="320">
        <v>0</v>
      </c>
      <c r="G73" s="313"/>
      <c r="H73" s="318">
        <v>4605000000</v>
      </c>
      <c r="I73" s="313"/>
      <c r="J73" s="313">
        <v>0</v>
      </c>
    </row>
    <row r="74" spans="1:13" ht="19.5" customHeight="1">
      <c r="A74" s="316" t="s">
        <v>203</v>
      </c>
      <c r="B74" s="201"/>
      <c r="C74" s="201"/>
      <c r="D74" s="4"/>
      <c r="E74" s="314"/>
      <c r="F74" s="314"/>
      <c r="G74" s="314"/>
      <c r="H74" s="317"/>
      <c r="I74" s="314"/>
      <c r="J74" s="314"/>
    </row>
    <row r="75" spans="1:13" ht="21" customHeight="1">
      <c r="A75" s="316" t="s">
        <v>202</v>
      </c>
      <c r="B75" s="201"/>
      <c r="C75" s="201"/>
      <c r="D75" s="318">
        <v>-5405000000</v>
      </c>
      <c r="E75" s="314"/>
      <c r="F75" s="318">
        <v>-2000000000</v>
      </c>
      <c r="G75" s="314"/>
      <c r="H75" s="318">
        <v>-4605000000</v>
      </c>
      <c r="I75" s="314"/>
      <c r="J75" s="318">
        <v>-2000000000</v>
      </c>
    </row>
    <row r="76" spans="1:13" ht="22.5" customHeight="1">
      <c r="A76" s="208" t="s">
        <v>173</v>
      </c>
      <c r="B76" s="205"/>
      <c r="C76" s="205"/>
      <c r="D76" s="318">
        <v>104000000</v>
      </c>
      <c r="E76" s="206"/>
      <c r="F76" s="210">
        <v>1685739200</v>
      </c>
      <c r="G76" s="206"/>
      <c r="H76" s="206">
        <v>0</v>
      </c>
      <c r="I76" s="127"/>
      <c r="J76" s="210">
        <v>1500000000</v>
      </c>
    </row>
    <row r="77" spans="1:13" ht="21" customHeight="1">
      <c r="A77" s="316" t="s">
        <v>221</v>
      </c>
      <c r="B77" s="201"/>
      <c r="C77" s="201"/>
      <c r="D77" s="318"/>
      <c r="E77" s="314"/>
      <c r="F77" s="314"/>
      <c r="G77" s="314"/>
      <c r="I77" s="314"/>
      <c r="J77" s="314"/>
    </row>
    <row r="78" spans="1:13" ht="21" customHeight="1">
      <c r="A78" s="316" t="s">
        <v>202</v>
      </c>
      <c r="B78" s="201"/>
      <c r="C78" s="201"/>
      <c r="D78" s="318">
        <v>-1609050567</v>
      </c>
      <c r="E78" s="314"/>
      <c r="F78" s="320">
        <v>0</v>
      </c>
      <c r="G78" s="314"/>
      <c r="H78" s="318">
        <v>-1500000000</v>
      </c>
      <c r="I78" s="314"/>
      <c r="J78" s="314">
        <v>0</v>
      </c>
    </row>
    <row r="79" spans="1:13" ht="21" customHeight="1">
      <c r="A79" s="225" t="s">
        <v>171</v>
      </c>
      <c r="B79" s="201"/>
      <c r="C79" s="201"/>
      <c r="D79" s="318"/>
      <c r="E79" s="226"/>
      <c r="F79" s="226"/>
      <c r="G79" s="226"/>
      <c r="H79" s="4"/>
      <c r="I79" s="226"/>
      <c r="J79" s="226"/>
    </row>
    <row r="80" spans="1:13" ht="21" customHeight="1">
      <c r="A80" s="225" t="s">
        <v>172</v>
      </c>
      <c r="B80" s="205"/>
      <c r="C80" s="205"/>
      <c r="D80" s="318">
        <v>0</v>
      </c>
      <c r="E80" s="219"/>
      <c r="F80" s="261">
        <v>0</v>
      </c>
      <c r="G80" s="219"/>
      <c r="H80" s="219">
        <v>7648959075</v>
      </c>
      <c r="I80" s="138"/>
      <c r="J80" s="219">
        <v>8798288208</v>
      </c>
    </row>
    <row r="81" spans="1:10" ht="21" customHeight="1">
      <c r="A81" s="225" t="s">
        <v>222</v>
      </c>
      <c r="B81" s="205"/>
      <c r="C81" s="205"/>
      <c r="D81" s="318"/>
      <c r="E81" s="4"/>
      <c r="F81" s="4"/>
      <c r="G81" s="4"/>
      <c r="H81" s="4"/>
      <c r="I81" s="4"/>
      <c r="J81" s="4"/>
    </row>
    <row r="82" spans="1:10" ht="21" customHeight="1">
      <c r="A82" s="225" t="s">
        <v>172</v>
      </c>
      <c r="B82" s="205"/>
      <c r="C82" s="205"/>
      <c r="D82" s="318">
        <v>0</v>
      </c>
      <c r="E82" s="206"/>
      <c r="F82" s="210">
        <v>0</v>
      </c>
      <c r="G82" s="206"/>
      <c r="H82" s="206">
        <v>-6824537963</v>
      </c>
      <c r="I82" s="127"/>
      <c r="J82" s="210">
        <v>-8161994664</v>
      </c>
    </row>
    <row r="83" spans="1:10" ht="22.5" customHeight="1">
      <c r="A83" s="194" t="s">
        <v>209</v>
      </c>
      <c r="B83" s="195"/>
      <c r="C83" s="195"/>
      <c r="D83" s="196"/>
      <c r="E83" s="196"/>
      <c r="F83" s="196"/>
      <c r="G83" s="196"/>
      <c r="H83" s="196"/>
      <c r="J83" s="196"/>
    </row>
    <row r="84" spans="1:10" ht="22.5" customHeight="1">
      <c r="A84" s="194" t="s">
        <v>230</v>
      </c>
      <c r="B84" s="195"/>
      <c r="C84" s="195"/>
      <c r="D84" s="196"/>
      <c r="E84" s="196"/>
      <c r="F84" s="196"/>
      <c r="G84" s="196"/>
      <c r="H84" s="196"/>
      <c r="J84" s="196"/>
    </row>
    <row r="85" spans="1:10" ht="24.6" customHeight="1">
      <c r="A85" s="194" t="s">
        <v>143</v>
      </c>
      <c r="B85" s="195"/>
      <c r="C85" s="195"/>
      <c r="D85" s="196"/>
      <c r="E85" s="196"/>
      <c r="F85" s="196"/>
      <c r="G85" s="196"/>
      <c r="H85" s="196"/>
      <c r="J85" s="196"/>
    </row>
    <row r="86" spans="1:10" ht="24.6" customHeight="1">
      <c r="A86" s="194"/>
      <c r="B86" s="195"/>
      <c r="C86" s="195"/>
      <c r="D86" s="196"/>
      <c r="E86" s="196"/>
      <c r="F86" s="196"/>
      <c r="G86" s="196"/>
      <c r="H86" s="196"/>
      <c r="I86" s="252"/>
      <c r="J86" s="196"/>
    </row>
    <row r="87" spans="1:10" ht="22.5" customHeight="1">
      <c r="A87" s="197"/>
      <c r="B87" s="198"/>
      <c r="C87" s="198"/>
      <c r="D87" s="346" t="s">
        <v>96</v>
      </c>
      <c r="E87" s="346"/>
      <c r="F87" s="346"/>
      <c r="G87" s="199"/>
      <c r="H87" s="347" t="s">
        <v>2</v>
      </c>
      <c r="I87" s="347"/>
      <c r="J87" s="347"/>
    </row>
    <row r="88" spans="1:10" ht="22.5" customHeight="1">
      <c r="A88" s="197"/>
      <c r="B88" s="198"/>
      <c r="C88" s="198"/>
      <c r="D88" s="348" t="s">
        <v>144</v>
      </c>
      <c r="E88" s="348"/>
      <c r="F88" s="348"/>
      <c r="G88" s="200"/>
      <c r="H88" s="348" t="s">
        <v>144</v>
      </c>
      <c r="I88" s="348"/>
      <c r="J88" s="348"/>
    </row>
    <row r="89" spans="1:10" ht="22.5" customHeight="1">
      <c r="A89" s="197"/>
      <c r="B89" s="198"/>
      <c r="C89" s="198"/>
      <c r="D89" s="348" t="s">
        <v>3</v>
      </c>
      <c r="E89" s="348"/>
      <c r="F89" s="348"/>
      <c r="G89" s="200"/>
      <c r="H89" s="348" t="s">
        <v>3</v>
      </c>
      <c r="I89" s="348"/>
      <c r="J89" s="348"/>
    </row>
    <row r="90" spans="1:10" ht="24.75" customHeight="1">
      <c r="A90" s="1"/>
      <c r="B90" s="6"/>
      <c r="C90" s="7"/>
      <c r="D90" s="8">
        <v>2560</v>
      </c>
      <c r="E90" s="8"/>
      <c r="F90" s="8">
        <v>2559</v>
      </c>
      <c r="G90" s="4"/>
      <c r="H90" s="8">
        <v>2560</v>
      </c>
      <c r="I90" s="8"/>
      <c r="J90" s="8">
        <v>2559</v>
      </c>
    </row>
    <row r="91" spans="1:10" ht="24.75" customHeight="1">
      <c r="A91" s="1"/>
      <c r="B91" s="311"/>
      <c r="C91" s="7"/>
      <c r="D91" s="343" t="s">
        <v>6</v>
      </c>
      <c r="E91" s="343"/>
      <c r="F91" s="343"/>
      <c r="G91" s="343"/>
      <c r="H91" s="343"/>
      <c r="I91" s="343"/>
      <c r="J91" s="343"/>
    </row>
    <row r="92" spans="1:10" ht="24.75" hidden="1" customHeight="1">
      <c r="A92" s="225" t="s">
        <v>174</v>
      </c>
      <c r="B92" s="205"/>
      <c r="C92" s="205"/>
      <c r="D92" s="15">
        <v>0</v>
      </c>
      <c r="E92" s="219"/>
      <c r="F92" s="261">
        <v>0</v>
      </c>
      <c r="G92" s="219"/>
      <c r="H92" s="219">
        <v>0</v>
      </c>
      <c r="I92" s="138"/>
      <c r="J92" s="219">
        <v>0</v>
      </c>
    </row>
    <row r="93" spans="1:10" ht="24.75" customHeight="1">
      <c r="A93" s="316" t="s">
        <v>204</v>
      </c>
      <c r="B93" s="205"/>
      <c r="C93" s="205"/>
      <c r="D93" s="206">
        <v>-1388325198</v>
      </c>
      <c r="E93" s="219"/>
      <c r="F93" s="210">
        <v>-1110637958</v>
      </c>
      <c r="G93" s="219"/>
      <c r="H93" s="219">
        <v>-1388325198</v>
      </c>
      <c r="I93" s="138"/>
      <c r="J93" s="219">
        <v>-1110637958</v>
      </c>
    </row>
    <row r="94" spans="1:10" ht="24.75" customHeight="1">
      <c r="A94" s="316" t="s">
        <v>205</v>
      </c>
      <c r="B94" s="205"/>
      <c r="C94" s="205"/>
      <c r="D94" s="206">
        <v>-138652821</v>
      </c>
      <c r="E94" s="219">
        <v>0</v>
      </c>
      <c r="F94" s="210">
        <v>-132115249</v>
      </c>
      <c r="G94" s="219"/>
      <c r="H94" s="219">
        <v>0</v>
      </c>
      <c r="I94" s="219">
        <v>0</v>
      </c>
      <c r="J94" s="219">
        <v>0</v>
      </c>
    </row>
    <row r="95" spans="1:10" ht="24.75" customHeight="1">
      <c r="A95" s="316" t="s">
        <v>223</v>
      </c>
      <c r="B95" s="205"/>
      <c r="C95" s="205"/>
      <c r="D95" s="206">
        <v>-71622231</v>
      </c>
      <c r="E95" s="206"/>
      <c r="F95" s="210">
        <v>-84156427</v>
      </c>
      <c r="G95" s="206"/>
      <c r="H95" s="206">
        <v>-198867874</v>
      </c>
      <c r="I95" s="127"/>
      <c r="J95" s="210">
        <v>-202448507</v>
      </c>
    </row>
    <row r="96" spans="1:10" ht="24.75" customHeight="1">
      <c r="A96" s="153" t="s">
        <v>224</v>
      </c>
      <c r="B96" s="205"/>
      <c r="C96" s="205"/>
      <c r="D96" s="227">
        <f>SUM(D93:D95,D73:D82)</f>
        <v>-3089499567</v>
      </c>
      <c r="E96" s="222"/>
      <c r="F96" s="227">
        <f>SUM(F93:F95,F73:F82)</f>
        <v>-1641170434</v>
      </c>
      <c r="G96" s="222"/>
      <c r="H96" s="227">
        <f>SUM(H93:H95,H73:H82)</f>
        <v>-2262771960</v>
      </c>
      <c r="I96" s="222"/>
      <c r="J96" s="227">
        <f>SUM(J93:J95,J73:J82)</f>
        <v>-1176792921</v>
      </c>
    </row>
    <row r="97" spans="1:12" ht="24.75" customHeight="1">
      <c r="A97" s="1"/>
      <c r="B97" s="323"/>
      <c r="C97" s="7"/>
      <c r="D97" s="324"/>
      <c r="E97" s="324"/>
      <c r="F97" s="324"/>
      <c r="G97" s="324"/>
      <c r="H97" s="324"/>
      <c r="I97" s="324"/>
      <c r="J97" s="324"/>
    </row>
    <row r="98" spans="1:12" ht="21.75">
      <c r="A98" s="344" t="s">
        <v>225</v>
      </c>
      <c r="B98" s="344"/>
      <c r="C98" s="224"/>
      <c r="D98" s="294">
        <f>D54+D70+D96</f>
        <v>-398676747</v>
      </c>
      <c r="E98" s="221"/>
      <c r="F98" s="294">
        <f>F54+F70+F96</f>
        <v>137249146</v>
      </c>
      <c r="G98" s="221"/>
      <c r="H98" s="221">
        <f>H54+H70+H96</f>
        <v>-225632644</v>
      </c>
      <c r="I98" s="183"/>
      <c r="J98" s="221">
        <f>J54+J70+J96</f>
        <v>225750019</v>
      </c>
    </row>
    <row r="99" spans="1:12" ht="21.75">
      <c r="A99" s="225" t="s">
        <v>217</v>
      </c>
      <c r="B99" s="224"/>
      <c r="C99" s="224"/>
      <c r="D99" s="219">
        <v>2219021036</v>
      </c>
      <c r="E99" s="221"/>
      <c r="F99" s="219">
        <v>2081771890</v>
      </c>
      <c r="G99" s="219"/>
      <c r="H99" s="219">
        <v>1431949445</v>
      </c>
      <c r="I99" s="295"/>
      <c r="J99" s="219">
        <v>1206199426</v>
      </c>
    </row>
    <row r="100" spans="1:12" ht="21.75">
      <c r="A100" s="322" t="s">
        <v>218</v>
      </c>
      <c r="B100" s="205"/>
      <c r="C100" s="205"/>
      <c r="D100" s="4"/>
      <c r="E100" s="4"/>
      <c r="F100" s="4"/>
      <c r="G100" s="4"/>
      <c r="H100" s="4"/>
      <c r="I100" s="4"/>
      <c r="J100" s="4"/>
    </row>
    <row r="101" spans="1:12" ht="21.75">
      <c r="A101" s="213" t="s">
        <v>219</v>
      </c>
      <c r="B101" s="205"/>
      <c r="C101" s="205"/>
      <c r="D101" s="70">
        <v>-15637552</v>
      </c>
      <c r="E101" s="27"/>
      <c r="F101" s="288">
        <v>0</v>
      </c>
      <c r="G101" s="27"/>
      <c r="H101" s="70">
        <v>0</v>
      </c>
      <c r="I101" s="127"/>
      <c r="J101" s="288">
        <v>0</v>
      </c>
    </row>
    <row r="102" spans="1:12" thickBot="1">
      <c r="A102" s="315" t="s">
        <v>220</v>
      </c>
      <c r="B102" s="205"/>
      <c r="C102" s="205"/>
      <c r="D102" s="228">
        <f>SUM(D98:D101)</f>
        <v>1804706737</v>
      </c>
      <c r="E102" s="221"/>
      <c r="F102" s="228">
        <f>SUM(F98:F101)</f>
        <v>2219021036</v>
      </c>
      <c r="G102" s="221"/>
      <c r="H102" s="228">
        <f>SUM(H98:H101)</f>
        <v>1206316801</v>
      </c>
      <c r="I102" s="183"/>
      <c r="J102" s="228">
        <f>SUM(J98:J101)</f>
        <v>1431949445</v>
      </c>
    </row>
    <row r="103" spans="1:12" thickTop="1">
      <c r="A103" s="189"/>
      <c r="B103" s="189"/>
      <c r="C103" s="189"/>
      <c r="D103" s="59">
        <f>D102-'BL_C 7-8'!D10</f>
        <v>0</v>
      </c>
      <c r="E103" s="59">
        <v>0</v>
      </c>
      <c r="F103" s="59">
        <f>F102-'BL_C 7-8'!F10</f>
        <v>0</v>
      </c>
      <c r="G103" s="59">
        <v>0</v>
      </c>
      <c r="H103" s="59">
        <f>H102-'BL_C 7-8'!H10</f>
        <v>0</v>
      </c>
      <c r="I103" s="59">
        <v>0</v>
      </c>
      <c r="J103" s="59">
        <f>J102-'BL_C 7-8'!J10</f>
        <v>0</v>
      </c>
      <c r="K103" s="59"/>
      <c r="L103" s="25"/>
    </row>
    <row r="104" spans="1:12" ht="22.5" hidden="1" customHeight="1">
      <c r="A104" s="194" t="s">
        <v>158</v>
      </c>
      <c r="B104" s="195"/>
      <c r="C104" s="195"/>
      <c r="D104" s="196"/>
      <c r="E104" s="196"/>
      <c r="F104" s="196"/>
      <c r="G104" s="196"/>
      <c r="H104" s="196"/>
      <c r="J104" s="196"/>
    </row>
    <row r="105" spans="1:12" s="57" customFormat="1" ht="23.25" hidden="1" customHeight="1">
      <c r="A105" s="229"/>
      <c r="B105" s="230"/>
      <c r="C105" s="230"/>
      <c r="D105" s="231"/>
      <c r="E105" s="231"/>
      <c r="F105" s="231"/>
      <c r="G105" s="231"/>
      <c r="H105" s="231"/>
      <c r="I105" s="59"/>
      <c r="J105" s="231"/>
    </row>
    <row r="106" spans="1:12" s="57" customFormat="1" ht="23.25" hidden="1" customHeight="1">
      <c r="A106" s="232"/>
      <c r="B106" s="230"/>
      <c r="C106" s="230"/>
      <c r="D106" s="231"/>
      <c r="E106" s="231"/>
      <c r="F106" s="231"/>
      <c r="G106" s="231"/>
      <c r="H106" s="231"/>
      <c r="I106" s="59"/>
      <c r="J106" s="231"/>
    </row>
    <row r="107" spans="1:12" ht="22.5" customHeight="1">
      <c r="A107" s="233" t="s">
        <v>175</v>
      </c>
      <c r="B107" s="234"/>
      <c r="C107" s="234"/>
      <c r="D107" s="235"/>
      <c r="E107" s="235"/>
      <c r="F107" s="235"/>
      <c r="G107" s="19"/>
      <c r="H107" s="19"/>
      <c r="I107" s="236"/>
    </row>
    <row r="108" spans="1:12" ht="21.75">
      <c r="A108" s="237" t="s">
        <v>233</v>
      </c>
      <c r="B108" s="237"/>
      <c r="C108" s="237"/>
      <c r="D108" s="237"/>
      <c r="E108" s="237"/>
      <c r="F108" s="237"/>
      <c r="G108" s="237"/>
      <c r="H108" s="237"/>
      <c r="I108" s="237"/>
      <c r="J108" s="237"/>
    </row>
    <row r="109" spans="1:12" ht="21.75">
      <c r="A109" s="237" t="s">
        <v>235</v>
      </c>
      <c r="B109" s="237"/>
      <c r="C109" s="237"/>
      <c r="D109" s="237"/>
      <c r="E109" s="237"/>
      <c r="F109" s="237"/>
      <c r="G109" s="237"/>
      <c r="H109" s="237"/>
      <c r="I109" s="237"/>
      <c r="J109" s="237"/>
    </row>
    <row r="110" spans="1:12" ht="21.75">
      <c r="A110" s="238" t="s">
        <v>236</v>
      </c>
      <c r="B110" s="239"/>
      <c r="C110" s="239"/>
      <c r="D110" s="239"/>
      <c r="E110" s="239"/>
      <c r="F110" s="239"/>
      <c r="G110" s="239"/>
      <c r="H110" s="239"/>
      <c r="I110" s="239"/>
      <c r="J110" s="239"/>
    </row>
    <row r="111" spans="1:12" ht="22.5" customHeight="1">
      <c r="A111" s="240"/>
      <c r="B111" s="5"/>
      <c r="C111" s="5"/>
      <c r="D111" s="19"/>
      <c r="E111" s="19"/>
      <c r="G111" s="19"/>
      <c r="H111" s="19"/>
    </row>
    <row r="112" spans="1:12" ht="21.75" customHeight="1">
      <c r="A112" s="237" t="s">
        <v>234</v>
      </c>
      <c r="B112" s="237"/>
      <c r="C112" s="237"/>
      <c r="D112" s="237"/>
      <c r="E112" s="237"/>
      <c r="F112" s="237"/>
      <c r="G112" s="237"/>
      <c r="H112" s="237"/>
      <c r="I112" s="237"/>
      <c r="J112" s="237"/>
    </row>
    <row r="113" spans="1:10" ht="21.75" customHeight="1">
      <c r="A113" s="237" t="s">
        <v>237</v>
      </c>
      <c r="B113" s="237"/>
      <c r="C113" s="237"/>
      <c r="D113" s="237"/>
      <c r="E113" s="237"/>
      <c r="F113" s="237"/>
      <c r="G113" s="237"/>
      <c r="H113" s="237"/>
      <c r="I113" s="237"/>
      <c r="J113" s="237"/>
    </row>
    <row r="114" spans="1:10" ht="21.75">
      <c r="A114" s="241" t="s">
        <v>238</v>
      </c>
      <c r="B114" s="237"/>
      <c r="C114" s="237"/>
      <c r="D114" s="237"/>
      <c r="E114" s="237"/>
      <c r="F114" s="237"/>
      <c r="G114" s="237"/>
      <c r="H114" s="237"/>
      <c r="I114" s="237"/>
      <c r="J114" s="237"/>
    </row>
    <row r="115" spans="1:10" ht="28.5" customHeight="1">
      <c r="A115" s="17"/>
    </row>
  </sheetData>
  <mergeCells count="22"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6:F46"/>
    <mergeCell ref="H46:J46"/>
    <mergeCell ref="D47:F47"/>
    <mergeCell ref="H47:J47"/>
    <mergeCell ref="D91:J91"/>
    <mergeCell ref="A98:B98"/>
    <mergeCell ref="D49:J49"/>
    <mergeCell ref="D87:F87"/>
    <mergeCell ref="H87:J87"/>
    <mergeCell ref="D88:F88"/>
    <mergeCell ref="H88:J88"/>
    <mergeCell ref="D89:F89"/>
    <mergeCell ref="H89:J89"/>
  </mergeCells>
  <pageMargins left="0.7" right="0.7" top="0.48" bottom="0.5" header="0.3" footer="0.5"/>
  <pageSetup paperSize="9" scale="83" firstPageNumber="15" orientation="portrait" useFirstPageNumber="1" r:id="rId1"/>
  <headerFooter alignWithMargins="0">
    <oddFooter>&amp;Lหมายเหตุประกอบงบการเงินเป็นส่วนหนึ่งของงบการเงินนี้
&amp;C &amp;P</oddFooter>
  </headerFooter>
  <rowBreaks count="2" manualBreakCount="2">
    <brk id="40" max="9" man="1"/>
    <brk id="8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BL_C 7-8</vt:lpstr>
      <vt:lpstr>PL 9-10</vt:lpstr>
      <vt:lpstr>SH-11</vt:lpstr>
      <vt:lpstr>SH-12</vt:lpstr>
      <vt:lpstr>SH-13-14</vt:lpstr>
      <vt:lpstr>CF-15-17</vt:lpstr>
      <vt:lpstr>'BL_C 7-8'!Print_Area</vt:lpstr>
      <vt:lpstr>'CF-15-17'!Print_Area</vt:lpstr>
      <vt:lpstr>'PL 9-10'!Print_Area</vt:lpstr>
      <vt:lpstr>'SH-11'!Print_Area</vt:lpstr>
      <vt:lpstr>'SH-12'!Print_Area</vt:lpstr>
      <vt:lpstr>'SH-13-14'!Print_Area</vt:lpstr>
    </vt:vector>
  </TitlesOfParts>
  <Company>KPMG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Phannita Kojaranusart</cp:lastModifiedBy>
  <cp:lastPrinted>2018-02-15T06:21:05Z</cp:lastPrinted>
  <dcterms:created xsi:type="dcterms:W3CDTF">2017-01-11T07:19:19Z</dcterms:created>
  <dcterms:modified xsi:type="dcterms:W3CDTF">2018-02-15T11:17:46Z</dcterms:modified>
</cp:coreProperties>
</file>