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710" yWindow="-45" windowWidth="9255" windowHeight="8130" tabRatio="754" activeTab="5"/>
  </bookViews>
  <sheets>
    <sheet name="BL 6-7" sheetId="12" r:id="rId1"/>
    <sheet name="BL" sheetId="13" state="hidden" r:id="rId2"/>
    <sheet name="PL 8-9" sheetId="1" r:id="rId3"/>
    <sheet name="SH10-11" sheetId="14" r:id="rId4"/>
    <sheet name="SH12-13" sheetId="15" r:id="rId5"/>
    <sheet name="CF 14-16" sheetId="5" r:id="rId6"/>
  </sheets>
  <definedNames>
    <definedName name="_xlnm.Print_Area" localSheetId="1">BL!$A$1:$G$68</definedName>
    <definedName name="_xlnm.Print_Area" localSheetId="0">'BL 6-7'!$A$1:$J$82</definedName>
    <definedName name="_xlnm.Print_Area" localSheetId="5">'CF 14-16'!$A$1:$J$129</definedName>
    <definedName name="_xlnm.Print_Area" localSheetId="2">'PL 8-9'!$A$1:$J$74</definedName>
    <definedName name="_xlnm.Print_Area" localSheetId="3">'SH10-11'!$A$1:$AB$76</definedName>
    <definedName name="_xlnm.Print_Area" localSheetId="4">'SH12-13'!$A$1:$M$56</definedName>
    <definedName name="Title2nd" localSheetId="1">BL!$A$1</definedName>
    <definedName name="Title2nd" localSheetId="0">'BL 6-7'!$A$1</definedName>
    <definedName name="Title2nd" localSheetId="2">'PL 8-9'!#REF!</definedName>
  </definedNames>
  <calcPr calcId="124519"/>
</workbook>
</file>

<file path=xl/calcChain.xml><?xml version="1.0" encoding="utf-8"?>
<calcChain xmlns="http://schemas.openxmlformats.org/spreadsheetml/2006/main">
  <c r="G47" i="1"/>
  <c r="J45"/>
  <c r="H45"/>
  <c r="K53" i="15"/>
  <c r="K54" s="1"/>
  <c r="K55" s="1"/>
  <c r="F45" i="1"/>
  <c r="D45"/>
  <c r="J61" i="12"/>
  <c r="H61"/>
  <c r="J100" i="5"/>
  <c r="H100"/>
  <c r="F100"/>
  <c r="D100"/>
  <c r="J77"/>
  <c r="H77"/>
  <c r="F77"/>
  <c r="D77"/>
  <c r="M49" i="15"/>
  <c r="K49"/>
  <c r="I49"/>
  <c r="G49"/>
  <c r="E49"/>
  <c r="C49"/>
  <c r="M47"/>
  <c r="AB61" i="14"/>
  <c r="AB58"/>
  <c r="AB59"/>
  <c r="Z68"/>
  <c r="X68"/>
  <c r="J74"/>
  <c r="H74"/>
  <c r="F74"/>
  <c r="D74"/>
  <c r="R72"/>
  <c r="R74" s="1"/>
  <c r="R75" s="1"/>
  <c r="P72"/>
  <c r="V72" s="1"/>
  <c r="Z71"/>
  <c r="Z74"/>
  <c r="Z75" s="1"/>
  <c r="N71"/>
  <c r="X71" s="1"/>
  <c r="N68"/>
  <c r="G27" i="15"/>
  <c r="K26"/>
  <c r="H26"/>
  <c r="G26"/>
  <c r="F26"/>
  <c r="E26"/>
  <c r="D26"/>
  <c r="C26"/>
  <c r="M25"/>
  <c r="I26"/>
  <c r="I27"/>
  <c r="M21"/>
  <c r="K21"/>
  <c r="K27"/>
  <c r="I21"/>
  <c r="G21"/>
  <c r="E21"/>
  <c r="E27"/>
  <c r="C21"/>
  <c r="C27"/>
  <c r="M19"/>
  <c r="M15"/>
  <c r="U36" i="14"/>
  <c r="L36"/>
  <c r="H36"/>
  <c r="AA35"/>
  <c r="Y35"/>
  <c r="T35"/>
  <c r="O35"/>
  <c r="M35"/>
  <c r="L35"/>
  <c r="K35"/>
  <c r="J35"/>
  <c r="I35"/>
  <c r="H35"/>
  <c r="F35"/>
  <c r="F36"/>
  <c r="E35"/>
  <c r="D35"/>
  <c r="D36"/>
  <c r="R35"/>
  <c r="R36"/>
  <c r="P35"/>
  <c r="P36"/>
  <c r="Z35"/>
  <c r="X32"/>
  <c r="Z29"/>
  <c r="Z36"/>
  <c r="V29"/>
  <c r="T29"/>
  <c r="R29"/>
  <c r="N29"/>
  <c r="L29"/>
  <c r="J29"/>
  <c r="J36"/>
  <c r="H29"/>
  <c r="F29"/>
  <c r="D29"/>
  <c r="AB26"/>
  <c r="AB29"/>
  <c r="AB36"/>
  <c r="X22"/>
  <c r="AB22"/>
  <c r="X20"/>
  <c r="X29"/>
  <c r="AB15"/>
  <c r="J35" i="1"/>
  <c r="J23"/>
  <c r="J16"/>
  <c r="F35"/>
  <c r="F23"/>
  <c r="F16"/>
  <c r="F27"/>
  <c r="F29"/>
  <c r="J78" i="12"/>
  <c r="J80"/>
  <c r="J50"/>
  <c r="J62"/>
  <c r="J31"/>
  <c r="J17"/>
  <c r="F78"/>
  <c r="F80"/>
  <c r="F61"/>
  <c r="F50"/>
  <c r="F62"/>
  <c r="F82"/>
  <c r="F83"/>
  <c r="F31"/>
  <c r="F33"/>
  <c r="F17"/>
  <c r="F36" i="5"/>
  <c r="F47"/>
  <c r="F49"/>
  <c r="F114"/>
  <c r="F118"/>
  <c r="F119"/>
  <c r="E83" i="12"/>
  <c r="G83"/>
  <c r="I83"/>
  <c r="D31"/>
  <c r="H54" i="15"/>
  <c r="G54"/>
  <c r="F54"/>
  <c r="E54"/>
  <c r="D54"/>
  <c r="C54"/>
  <c r="C55"/>
  <c r="G55"/>
  <c r="E55"/>
  <c r="U75" i="14"/>
  <c r="L75"/>
  <c r="J75"/>
  <c r="H75"/>
  <c r="F75"/>
  <c r="D75"/>
  <c r="D23" i="1"/>
  <c r="D27"/>
  <c r="D29"/>
  <c r="E118" i="5"/>
  <c r="G118"/>
  <c r="I118"/>
  <c r="D35" i="1"/>
  <c r="H78" i="12"/>
  <c r="H80"/>
  <c r="H82"/>
  <c r="H83"/>
  <c r="H50"/>
  <c r="H31"/>
  <c r="H17"/>
  <c r="D61"/>
  <c r="D17"/>
  <c r="D33"/>
  <c r="G46" i="13"/>
  <c r="E46"/>
  <c r="D50" i="12"/>
  <c r="D62"/>
  <c r="D82"/>
  <c r="G52" i="13"/>
  <c r="G28"/>
  <c r="G16"/>
  <c r="G60"/>
  <c r="G65"/>
  <c r="G53"/>
  <c r="G30"/>
  <c r="G63"/>
  <c r="G66"/>
  <c r="G68"/>
  <c r="E52"/>
  <c r="E66"/>
  <c r="E28"/>
  <c r="E16"/>
  <c r="D78" i="12"/>
  <c r="D80"/>
  <c r="E30" i="13"/>
  <c r="E53"/>
  <c r="E68"/>
  <c r="G69"/>
  <c r="E69"/>
  <c r="I47" i="1"/>
  <c r="E45"/>
  <c r="H23"/>
  <c r="H16"/>
  <c r="H27"/>
  <c r="H29"/>
  <c r="D16"/>
  <c r="E47"/>
  <c r="D36" i="5"/>
  <c r="D47"/>
  <c r="D49"/>
  <c r="D114"/>
  <c r="D118"/>
  <c r="I45" i="1"/>
  <c r="H36" i="5"/>
  <c r="H47"/>
  <c r="H49"/>
  <c r="H114"/>
  <c r="H118"/>
  <c r="H119"/>
  <c r="M24" i="15"/>
  <c r="M26"/>
  <c r="M27"/>
  <c r="AB32" i="14"/>
  <c r="AB20"/>
  <c r="V33"/>
  <c r="V35"/>
  <c r="V36"/>
  <c r="N35"/>
  <c r="N36"/>
  <c r="H72" i="1"/>
  <c r="D72"/>
  <c r="X33" i="14"/>
  <c r="AB33"/>
  <c r="AB35"/>
  <c r="X35"/>
  <c r="X36"/>
  <c r="AB68"/>
  <c r="H62" i="12"/>
  <c r="J33"/>
  <c r="H33"/>
  <c r="F47" i="1"/>
  <c r="G45"/>
  <c r="J27"/>
  <c r="J29"/>
  <c r="F70"/>
  <c r="F67"/>
  <c r="F63"/>
  <c r="F61"/>
  <c r="F72"/>
  <c r="N74" i="14"/>
  <c r="N75" s="1"/>
  <c r="J47" i="1"/>
  <c r="J70"/>
  <c r="J67"/>
  <c r="J63"/>
  <c r="J13" i="5"/>
  <c r="J36" s="1"/>
  <c r="J47" s="1"/>
  <c r="J49" s="1"/>
  <c r="J114" s="1"/>
  <c r="J118" s="1"/>
  <c r="J119" s="1"/>
  <c r="J61" i="1"/>
  <c r="J72"/>
  <c r="K118" i="5"/>
  <c r="D119"/>
  <c r="J82" i="12"/>
  <c r="J83"/>
  <c r="D83"/>
  <c r="H63" i="1"/>
  <c r="H47"/>
  <c r="H70"/>
  <c r="I52" i="15"/>
  <c r="D47" i="1"/>
  <c r="D70"/>
  <c r="D63"/>
  <c r="M52" i="15"/>
  <c r="I54"/>
  <c r="I55" s="1"/>
  <c r="AB71" i="14" l="1"/>
  <c r="V74"/>
  <c r="V75" s="1"/>
  <c r="X72"/>
  <c r="AB72" s="1"/>
  <c r="M54" i="15"/>
  <c r="M55" s="1"/>
  <c r="P74" i="14"/>
  <c r="P75" s="1"/>
  <c r="M53" i="15"/>
  <c r="AB74" i="14" l="1"/>
  <c r="AB75" s="1"/>
  <c r="X74"/>
  <c r="X75" s="1"/>
</calcChain>
</file>

<file path=xl/sharedStrings.xml><?xml version="1.0" encoding="utf-8"?>
<sst xmlns="http://schemas.openxmlformats.org/spreadsheetml/2006/main" count="596" uniqueCount="277">
  <si>
    <t xml:space="preserve">   Note </t>
  </si>
  <si>
    <t>Cash and cash equivalents</t>
  </si>
  <si>
    <t xml:space="preserve"> </t>
  </si>
  <si>
    <t xml:space="preserve">Other current assets </t>
  </si>
  <si>
    <t>Other non-current assets</t>
  </si>
  <si>
    <t xml:space="preserve">Trade accounts payable </t>
  </si>
  <si>
    <t xml:space="preserve">Other non-current liabilities </t>
  </si>
  <si>
    <t>Interest income</t>
  </si>
  <si>
    <t xml:space="preserve">Other income </t>
  </si>
  <si>
    <t>Consolidated</t>
  </si>
  <si>
    <t>Trade accounts receivable</t>
  </si>
  <si>
    <t>Inventories</t>
  </si>
  <si>
    <t>Trade accounts payable</t>
  </si>
  <si>
    <t>Other non-current liabilities</t>
  </si>
  <si>
    <t xml:space="preserve">Unearned lease income </t>
  </si>
  <si>
    <t>Robinson Department Store Public Company Limited and its Subsidiaries</t>
  </si>
  <si>
    <t>Assets</t>
  </si>
  <si>
    <t>(in Baht)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</si>
  <si>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</si>
  <si>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</si>
  <si>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</si>
  <si>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</si>
  <si>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</si>
  <si>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</si>
  <si>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</si>
  <si>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</si>
  <si>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</si>
  <si>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</si>
  <si>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Share capital  </t>
  </si>
  <si>
    <t xml:space="preserve">   Authorised share capital </t>
  </si>
  <si>
    <t xml:space="preserve">   Issued and paid-up share capital</t>
  </si>
  <si>
    <t>Revenue from sale of goods</t>
  </si>
  <si>
    <t>Expenses</t>
  </si>
  <si>
    <t>Cost of sale of goods</t>
  </si>
  <si>
    <t>Total expenses</t>
  </si>
  <si>
    <t>Issued and</t>
  </si>
  <si>
    <t>share capital</t>
  </si>
  <si>
    <t>Statements of cash flows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</si>
  <si>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</si>
  <si>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</si>
  <si>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</si>
  <si>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</si>
  <si>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paid-up</t>
  </si>
  <si>
    <t>Note</t>
  </si>
  <si>
    <t>Total</t>
  </si>
  <si>
    <t>equity</t>
  </si>
  <si>
    <t>Income taxes paid</t>
  </si>
  <si>
    <t>Income tax expense</t>
  </si>
  <si>
    <t>Interest received</t>
  </si>
  <si>
    <t>Total equity</t>
  </si>
  <si>
    <t>Income tax payable</t>
  </si>
  <si>
    <t>Long-term loan from related party</t>
  </si>
  <si>
    <t>Other long-term investments</t>
  </si>
  <si>
    <t>Property, plant and equipment</t>
  </si>
  <si>
    <t>Leasehold rights</t>
  </si>
  <si>
    <t>Goodwill</t>
  </si>
  <si>
    <t>attributable to</t>
  </si>
  <si>
    <t>financial statements</t>
  </si>
  <si>
    <t>Consolidated financial statements</t>
  </si>
  <si>
    <t>Investments in subsidiaries</t>
  </si>
  <si>
    <t>Separate</t>
  </si>
  <si>
    <t xml:space="preserve">Retained earnings </t>
  </si>
  <si>
    <t xml:space="preserve">   Unappropriated </t>
  </si>
  <si>
    <t>Dividend received</t>
  </si>
  <si>
    <t>Liabilities and equity</t>
  </si>
  <si>
    <t>Equity</t>
  </si>
  <si>
    <t xml:space="preserve">Total equity  </t>
  </si>
  <si>
    <t>Total liabilities and equity</t>
  </si>
  <si>
    <t xml:space="preserve">Profit for the year </t>
  </si>
  <si>
    <t>Statements of changes in equity</t>
  </si>
  <si>
    <t xml:space="preserve">Separate financial statements </t>
  </si>
  <si>
    <t>the Company</t>
  </si>
  <si>
    <t>Unappropriated</t>
  </si>
  <si>
    <t>interests</t>
  </si>
  <si>
    <t xml:space="preserve">   Appropriated</t>
  </si>
  <si>
    <t xml:space="preserve">     Legal reserve</t>
  </si>
  <si>
    <t>Treasury</t>
  </si>
  <si>
    <t xml:space="preserve">shares </t>
  </si>
  <si>
    <t>Current investments</t>
  </si>
  <si>
    <t>Basic earnings per share</t>
  </si>
  <si>
    <t>share reserve</t>
  </si>
  <si>
    <t>Purchase of current investments</t>
  </si>
  <si>
    <t>Investments in associates</t>
  </si>
  <si>
    <t xml:space="preserve">Selling expenses </t>
  </si>
  <si>
    <t>Administrative expenses</t>
  </si>
  <si>
    <t xml:space="preserve">Share of profit of associates </t>
  </si>
  <si>
    <t>Finance costs</t>
  </si>
  <si>
    <t>Profit attributable to:</t>
  </si>
  <si>
    <t xml:space="preserve"> reserve</t>
  </si>
  <si>
    <t>Dividend income</t>
  </si>
  <si>
    <t>Finance costs paid</t>
  </si>
  <si>
    <t>Non-cash transactions</t>
  </si>
  <si>
    <t xml:space="preserve"> Legal</t>
  </si>
  <si>
    <t>Legal reserve</t>
  </si>
  <si>
    <t xml:space="preserve">   Surplus on treasury shares</t>
  </si>
  <si>
    <t xml:space="preserve">Surplus on </t>
  </si>
  <si>
    <t>treasury shares</t>
  </si>
  <si>
    <t>Recognition of unearned lease income</t>
  </si>
  <si>
    <t>Share of profit of associates</t>
  </si>
  <si>
    <t>Income</t>
  </si>
  <si>
    <t>Total income</t>
  </si>
  <si>
    <t>Sale of plant and equipment</t>
  </si>
  <si>
    <t>Profit before income tax expense</t>
  </si>
  <si>
    <t>Statements of financial position</t>
  </si>
  <si>
    <t>Equity attributable to owners</t>
  </si>
  <si>
    <t xml:space="preserve">  of the Company</t>
  </si>
  <si>
    <t>Non-controlling interests</t>
  </si>
  <si>
    <t>Statements of comprehensive income</t>
  </si>
  <si>
    <t xml:space="preserve">Other comprehensive income </t>
  </si>
  <si>
    <t xml:space="preserve">   Owners of the Company</t>
  </si>
  <si>
    <t xml:space="preserve">   Non-controlling interests</t>
  </si>
  <si>
    <t xml:space="preserve">  Owners of the Company</t>
  </si>
  <si>
    <t xml:space="preserve">  Non-controlling interests</t>
  </si>
  <si>
    <t>Employee benefit obligations paid</t>
  </si>
  <si>
    <t>Investment properties</t>
  </si>
  <si>
    <t>Employee benefit obligations</t>
  </si>
  <si>
    <t>of equity</t>
  </si>
  <si>
    <t>Fair value</t>
  </si>
  <si>
    <t>changes in</t>
  </si>
  <si>
    <t xml:space="preserve">available-for-sale </t>
  </si>
  <si>
    <t>Transactions  with owners, recorded directly in equity</t>
  </si>
  <si>
    <t>Non-</t>
  </si>
  <si>
    <t xml:space="preserve">controlling </t>
  </si>
  <si>
    <t xml:space="preserve">Total transactions  with owners, recorded directly </t>
  </si>
  <si>
    <t xml:space="preserve">    Profit</t>
  </si>
  <si>
    <t xml:space="preserve">    Other comprehensive income</t>
  </si>
  <si>
    <t>Comprehensive income for the year</t>
  </si>
  <si>
    <t>Total comprehensive income for the year</t>
  </si>
  <si>
    <t xml:space="preserve">Depreciation </t>
  </si>
  <si>
    <t>Cash generated from operating activities</t>
  </si>
  <si>
    <t>Dividends paid to non-controlling interests</t>
  </si>
  <si>
    <t>Other receivables</t>
  </si>
  <si>
    <t>Other payables</t>
  </si>
  <si>
    <t xml:space="preserve">owners of </t>
  </si>
  <si>
    <t>Increase in leasehold rights</t>
  </si>
  <si>
    <t>Sale of current investments</t>
  </si>
  <si>
    <t>31 December</t>
  </si>
  <si>
    <t xml:space="preserve">For the year ended </t>
  </si>
  <si>
    <t xml:space="preserve">Defined benefit </t>
  </si>
  <si>
    <t xml:space="preserve">plan actuarial </t>
  </si>
  <si>
    <t>4, 18</t>
  </si>
  <si>
    <t>Purchase of property, plant and equipment</t>
  </si>
  <si>
    <t>losses</t>
  </si>
  <si>
    <t>investment</t>
  </si>
  <si>
    <t>Net cash provided by operating activities</t>
  </si>
  <si>
    <t>Purchase of other long-term investments</t>
  </si>
  <si>
    <t>Employee benefits</t>
  </si>
  <si>
    <t>Net cash used in investing activities</t>
  </si>
  <si>
    <t xml:space="preserve">    Distributions to owners of the Company</t>
  </si>
  <si>
    <t>other</t>
  </si>
  <si>
    <t xml:space="preserve"> components</t>
  </si>
  <si>
    <t xml:space="preserve"> of equity</t>
  </si>
  <si>
    <t>Additional paid-in capital</t>
  </si>
  <si>
    <t>2013</t>
  </si>
  <si>
    <t>Separate financial statements</t>
  </si>
  <si>
    <t>Deferred tax assets</t>
  </si>
  <si>
    <t>Deferred tax liabilities</t>
  </si>
  <si>
    <t xml:space="preserve">      Legal reserve</t>
  </si>
  <si>
    <t>purchase of</t>
  </si>
  <si>
    <t>interest in associate</t>
  </si>
  <si>
    <t>Short-term loans repaid by related parties</t>
  </si>
  <si>
    <t>Short-term loans to related parties</t>
  </si>
  <si>
    <t>Sale of investment in subsidiary</t>
  </si>
  <si>
    <t>Short term loans to related parties</t>
  </si>
  <si>
    <t>Long-term loan to related party</t>
  </si>
  <si>
    <t>Other component of equity</t>
  </si>
  <si>
    <t>Other component</t>
  </si>
  <si>
    <t xml:space="preserve">   on investments</t>
  </si>
  <si>
    <t>2014</t>
  </si>
  <si>
    <t>4, 7</t>
  </si>
  <si>
    <t>4, 19</t>
  </si>
  <si>
    <t>4, 14</t>
  </si>
  <si>
    <t>4, 17</t>
  </si>
  <si>
    <t>Short-term loan from financial institutions</t>
  </si>
  <si>
    <t>Currency</t>
  </si>
  <si>
    <t>translation</t>
  </si>
  <si>
    <t>differences</t>
  </si>
  <si>
    <t>Short-term loans from related parties</t>
  </si>
  <si>
    <t>Surplus on</t>
  </si>
  <si>
    <t>Unrealised gain on exchange</t>
  </si>
  <si>
    <t>Unearned lease income</t>
  </si>
  <si>
    <t xml:space="preserve">   Surplus on purchase of interest </t>
  </si>
  <si>
    <t>Proceeds from issue of ordinary shares</t>
  </si>
  <si>
    <t xml:space="preserve">   available-for-sale investments</t>
  </si>
  <si>
    <t>Defined benefit plan actuarial gains</t>
  </si>
  <si>
    <t xml:space="preserve">Transactions with owners, recorded </t>
  </si>
  <si>
    <t xml:space="preserve">    directly in equity</t>
  </si>
  <si>
    <t xml:space="preserve">Total comprehensive income </t>
  </si>
  <si>
    <t xml:space="preserve">    for the year</t>
  </si>
  <si>
    <t xml:space="preserve">Total transactions with owners, recorded </t>
  </si>
  <si>
    <t xml:space="preserve">Proceeds from long-term loans from </t>
  </si>
  <si>
    <t xml:space="preserve">Note </t>
  </si>
  <si>
    <t xml:space="preserve">   financial institutions</t>
  </si>
  <si>
    <t xml:space="preserve">Other comprehensive income for </t>
  </si>
  <si>
    <t xml:space="preserve">   the year, net of income tax</t>
  </si>
  <si>
    <t>Items that will never be reclassified</t>
  </si>
  <si>
    <t xml:space="preserve">   to profit or loss</t>
  </si>
  <si>
    <t>Items that are or may be reclassified</t>
  </si>
  <si>
    <t>Foreign currency translation differences</t>
  </si>
  <si>
    <t xml:space="preserve">   for foreign operations</t>
  </si>
  <si>
    <t xml:space="preserve">   for the year</t>
  </si>
  <si>
    <t xml:space="preserve">   attributable to:</t>
  </si>
  <si>
    <t xml:space="preserve">   expenses</t>
  </si>
  <si>
    <t xml:space="preserve">   the Company</t>
  </si>
  <si>
    <t xml:space="preserve">   related parties</t>
  </si>
  <si>
    <t xml:space="preserve">Repayment of short-term loans from </t>
  </si>
  <si>
    <t xml:space="preserve">Repayment of long-term loans from </t>
  </si>
  <si>
    <t xml:space="preserve">      in associate</t>
  </si>
  <si>
    <t xml:space="preserve">    Dividends to owners of the Company</t>
  </si>
  <si>
    <t xml:space="preserve">    in equity</t>
  </si>
  <si>
    <t xml:space="preserve">Proceeds from short-term loans from </t>
  </si>
  <si>
    <t xml:space="preserve">Effect of exchange rate changes on </t>
  </si>
  <si>
    <t xml:space="preserve">   balances held in foreign currencies             </t>
  </si>
  <si>
    <t>12</t>
  </si>
  <si>
    <t xml:space="preserve">   by subsidiary </t>
  </si>
  <si>
    <t xml:space="preserve">   Contributions by non-controlling interests </t>
  </si>
  <si>
    <t xml:space="preserve">   Issue of ordinary shares in indirectly</t>
  </si>
  <si>
    <t xml:space="preserve">      subsidiary</t>
  </si>
  <si>
    <t>2016</t>
  </si>
  <si>
    <t>Year ended 31 December 2016</t>
  </si>
  <si>
    <t>Balance at 1 January 2016</t>
  </si>
  <si>
    <t>Balance at 31 December 2016</t>
  </si>
  <si>
    <t>4, 15</t>
  </si>
  <si>
    <t>4, 20</t>
  </si>
  <si>
    <t>4, 27</t>
  </si>
  <si>
    <t>4, 28</t>
  </si>
  <si>
    <t>4, 29</t>
  </si>
  <si>
    <t>4, 30</t>
  </si>
  <si>
    <t>Allowance for obsolete and slow-moving</t>
  </si>
  <si>
    <t xml:space="preserve">   inventories</t>
  </si>
  <si>
    <t>Allowance for impairment loss</t>
  </si>
  <si>
    <t>23</t>
  </si>
  <si>
    <t>24</t>
  </si>
  <si>
    <t>Impairment losses on plant and equipment</t>
  </si>
  <si>
    <t>Paid for share subscription in subsidiary</t>
  </si>
  <si>
    <t xml:space="preserve">      non-controlling interests</t>
  </si>
  <si>
    <t xml:space="preserve">    Dividends from a subsidiary to </t>
  </si>
  <si>
    <t>treasury</t>
  </si>
  <si>
    <t>(Gain) loss on disposal of plant and equipment</t>
  </si>
  <si>
    <t xml:space="preserve">Decrease in short-term loans from </t>
  </si>
  <si>
    <t xml:space="preserve">(Reversal) bad debts and doubtful debts </t>
  </si>
  <si>
    <t>2017</t>
  </si>
  <si>
    <t>Year ended 31 December 2017</t>
  </si>
  <si>
    <t>Balance at 1 January 2017</t>
  </si>
  <si>
    <t>Balance at 31 December 2017</t>
  </si>
  <si>
    <t>(Formerly : Robinson Department Store Public Company Limited)</t>
  </si>
  <si>
    <t>Robinson Public Company Limited and its Subsidiaries</t>
  </si>
  <si>
    <t>Net change in fair value of availale-for-sale</t>
  </si>
  <si>
    <t xml:space="preserve">    financial assets transferred to profit or loss</t>
  </si>
  <si>
    <t>33</t>
  </si>
  <si>
    <t>35</t>
  </si>
  <si>
    <t>Sales of current investments</t>
  </si>
  <si>
    <t xml:space="preserve">    Disposal of subsidiaries investment (indirect)</t>
  </si>
  <si>
    <t>4, 32</t>
  </si>
  <si>
    <t>34</t>
  </si>
  <si>
    <t xml:space="preserve">   to cash receipts (payments)</t>
  </si>
  <si>
    <t>Loss from disposal subsidiary investment</t>
  </si>
  <si>
    <t>Gain on disposal of current investment</t>
  </si>
  <si>
    <t>Other current receivables</t>
  </si>
  <si>
    <t>Proceeds from disposal of subsidiary, net</t>
  </si>
  <si>
    <t xml:space="preserve">    financial institutions</t>
  </si>
  <si>
    <t xml:space="preserve">Dividends paid to equity holders of </t>
  </si>
  <si>
    <t>Net cash used by financing activities</t>
  </si>
  <si>
    <t xml:space="preserve">Net increase (decrease) in cash and cash </t>
  </si>
  <si>
    <t xml:space="preserve">   equivalents</t>
  </si>
  <si>
    <t>Cash and cash equivalents at beginning of period</t>
  </si>
  <si>
    <t>Cash and cash equivalents at ending of period</t>
  </si>
  <si>
    <t xml:space="preserve">Amortisation </t>
  </si>
  <si>
    <t>Other current payables</t>
  </si>
  <si>
    <t xml:space="preserve">Short-term loans from </t>
  </si>
  <si>
    <t xml:space="preserve">Long-term loans from </t>
  </si>
  <si>
    <t xml:space="preserve">  financial institutions</t>
  </si>
  <si>
    <t>Investments income</t>
  </si>
  <si>
    <r>
      <t xml:space="preserve">During the year ended 31 December 2017, the Group acquired property, plant and equipment with total costs of Baht 2,482.3 million </t>
    </r>
    <r>
      <rPr>
        <i/>
        <sz val="11"/>
        <rFont val="Times New Roman"/>
        <family val="1"/>
      </rPr>
      <t>(2016: Baht 1,845.3 million)</t>
    </r>
    <r>
      <rPr>
        <sz val="11"/>
        <rFont val="Times New Roman"/>
        <family val="1"/>
      </rPr>
      <t xml:space="preserve"> of which Baht 2,349.2 million</t>
    </r>
    <r>
      <rPr>
        <i/>
        <sz val="11"/>
        <rFont val="Times New Roman"/>
        <family val="1"/>
      </rPr>
      <t xml:space="preserve"> (2016: Baht 1,644.8 million)</t>
    </r>
    <r>
      <rPr>
        <sz val="11"/>
        <rFont val="Times New Roman"/>
        <family val="1"/>
      </rPr>
      <t xml:space="preserve"> was acquired by cash payments and Baht 133.1 million was outstanding as liabilities as at 31 December 2017 </t>
    </r>
    <r>
      <rPr>
        <i/>
        <sz val="11"/>
        <rFont val="Times New Roman"/>
        <family val="1"/>
      </rPr>
      <t>(2016: Baht 200.5 million)</t>
    </r>
    <r>
      <rPr>
        <sz val="11"/>
        <rFont val="Times New Roman"/>
        <family val="1"/>
      </rPr>
      <t>.</t>
    </r>
  </si>
  <si>
    <r>
      <t>During the year ended 31 December 2017, the Company acquired property, plant and equipment with total costs of Baht 2,314.5 million</t>
    </r>
    <r>
      <rPr>
        <i/>
        <sz val="11"/>
        <rFont val="Times New Roman"/>
        <family val="1"/>
      </rPr>
      <t xml:space="preserve"> (2016: Baht 1,306.4 million) </t>
    </r>
    <r>
      <rPr>
        <sz val="11"/>
        <rFont val="Times New Roman"/>
        <family val="1"/>
      </rPr>
      <t xml:space="preserve">of which Baht 2,203.5 million </t>
    </r>
    <r>
      <rPr>
        <i/>
        <sz val="11"/>
        <rFont val="Times New Roman"/>
        <family val="1"/>
      </rPr>
      <t>(2016: Baht 1,153.5 million)</t>
    </r>
    <r>
      <rPr>
        <sz val="11"/>
        <rFont val="Times New Roman"/>
        <family val="1"/>
      </rPr>
      <t xml:space="preserve"> was acquired by cash payments and Baht 111 million was outstanding as liabilities as at 31 December 2017 </t>
    </r>
    <r>
      <rPr>
        <i/>
        <sz val="11"/>
        <rFont val="Times New Roman"/>
        <family val="1"/>
      </rPr>
      <t>(2016: Baht 152.9 million)</t>
    </r>
    <r>
      <rPr>
        <sz val="11"/>
        <rFont val="Times New Roman"/>
        <family val="1"/>
      </rPr>
      <t>.</t>
    </r>
  </si>
  <si>
    <t>Adjustments to reconcile profit</t>
  </si>
  <si>
    <t xml:space="preserve">Gain on remeasurement of </t>
  </si>
</sst>
</file>

<file path=xl/styles.xml><?xml version="1.0" encoding="utf-8"?>
<styleSheet xmlns="http://schemas.openxmlformats.org/spreadsheetml/2006/main">
  <numFmts count="6">
    <numFmt numFmtId="192" formatCode="_(* #,##0_);_(* \(#,##0\);_(* &quot;-&quot;_);_(@_)"/>
    <numFmt numFmtId="194" formatCode="_(* #,##0.00_);_(* \(#,##0.00\);_(* &quot;-&quot;??_);_(@_)"/>
    <numFmt numFmtId="195" formatCode="#,##0\ ;\(#,##0\)"/>
    <numFmt numFmtId="196" formatCode="_(* #,##0_);_(* \(#,##0\);_(* &quot;-&quot;??_);_(@_)"/>
    <numFmt numFmtId="197" formatCode="#,##0;\(#,##0\)"/>
    <numFmt numFmtId="198" formatCode="_(* #,##0.0_);_(* \(#,##0.0\);_(* &quot;-&quot;??_);_(@_)"/>
  </numFmts>
  <fonts count="26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1"/>
      <color indexed="9"/>
      <name val="Times New Roman"/>
      <family val="1"/>
    </font>
    <font>
      <u/>
      <sz val="12"/>
      <name val="Times New Roman"/>
      <family val="1"/>
    </font>
    <font>
      <b/>
      <u/>
      <sz val="11"/>
      <name val="Times New Roman"/>
      <family val="1"/>
    </font>
    <font>
      <i/>
      <sz val="15"/>
      <name val="Angsana New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94" fontId="1" fillId="0" borderId="0" applyFont="0" applyFill="0" applyBorder="0" applyAlignment="0" applyProtection="0"/>
  </cellStyleXfs>
  <cellXfs count="303">
    <xf numFmtId="0" fontId="0" fillId="0" borderId="0" xfId="0"/>
    <xf numFmtId="0" fontId="6" fillId="2" borderId="0" xfId="0" applyFont="1" applyFill="1" applyAlignment="1"/>
    <xf numFmtId="195" fontId="0" fillId="2" borderId="0" xfId="0" applyNumberFormat="1" applyFill="1" applyAlignment="1"/>
    <xf numFmtId="0" fontId="0" fillId="2" borderId="0" xfId="0" applyFill="1"/>
    <xf numFmtId="49" fontId="7" fillId="2" borderId="0" xfId="0" applyNumberFormat="1" applyFont="1" applyFill="1" applyAlignment="1">
      <alignment horizontal="left"/>
    </xf>
    <xf numFmtId="195" fontId="8" fillId="2" borderId="0" xfId="0" applyNumberFormat="1" applyFont="1" applyFill="1" applyAlignment="1">
      <alignment horizontal="left"/>
    </xf>
    <xf numFmtId="195" fontId="8" fillId="2" borderId="0" xfId="0" applyNumberFormat="1" applyFont="1" applyFill="1" applyAlignment="1"/>
    <xf numFmtId="0" fontId="8" fillId="2" borderId="0" xfId="0" applyFont="1" applyFill="1"/>
    <xf numFmtId="49" fontId="0" fillId="2" borderId="0" xfId="0" applyNumberFormat="1" applyFont="1" applyFill="1" applyAlignment="1"/>
    <xf numFmtId="195" fontId="0" fillId="2" borderId="0" xfId="0" applyNumberFormat="1" applyFill="1" applyBorder="1" applyAlignment="1"/>
    <xf numFmtId="49" fontId="3" fillId="2" borderId="0" xfId="0" applyNumberFormat="1" applyFont="1" applyFill="1" applyAlignment="1">
      <alignment horizontal="center"/>
    </xf>
    <xf numFmtId="195" fontId="2" fillId="2" borderId="0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95" fontId="3" fillId="2" borderId="0" xfId="0" applyNumberFormat="1" applyFont="1" applyFill="1" applyBorder="1" applyAlignment="1">
      <alignment horizontal="center"/>
    </xf>
    <xf numFmtId="49" fontId="11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/>
    <xf numFmtId="0" fontId="3" fillId="2" borderId="0" xfId="0" applyFont="1" applyFill="1"/>
    <xf numFmtId="49" fontId="2" fillId="2" borderId="0" xfId="0" applyNumberFormat="1" applyFont="1" applyFill="1" applyAlignment="1"/>
    <xf numFmtId="195" fontId="3" fillId="2" borderId="0" xfId="0" applyNumberFormat="1" applyFont="1" applyFill="1" applyAlignment="1"/>
    <xf numFmtId="49" fontId="0" fillId="2" borderId="0" xfId="0" applyNumberFormat="1" applyFill="1" applyAlignment="1"/>
    <xf numFmtId="195" fontId="3" fillId="2" borderId="0" xfId="0" applyNumberFormat="1" applyFont="1" applyFill="1" applyBorder="1" applyAlignment="1"/>
    <xf numFmtId="0" fontId="2" fillId="2" borderId="0" xfId="0" applyFont="1" applyFill="1"/>
    <xf numFmtId="0" fontId="0" fillId="2" borderId="0" xfId="0" applyFill="1" applyBorder="1"/>
    <xf numFmtId="195" fontId="11" fillId="2" borderId="0" xfId="0" applyNumberFormat="1" applyFont="1" applyFill="1" applyBorder="1" applyAlignment="1"/>
    <xf numFmtId="195" fontId="8" fillId="2" borderId="0" xfId="0" applyNumberFormat="1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95" fontId="8" fillId="2" borderId="0" xfId="0" applyNumberFormat="1" applyFont="1" applyFill="1" applyBorder="1" applyAlignment="1"/>
    <xf numFmtId="37" fontId="3" fillId="2" borderId="0" xfId="0" applyNumberFormat="1" applyFont="1" applyFill="1" applyBorder="1" applyAlignment="1">
      <alignment horizontal="right"/>
    </xf>
    <xf numFmtId="37" fontId="3" fillId="2" borderId="0" xfId="0" applyNumberFormat="1" applyFont="1" applyFill="1" applyAlignment="1">
      <alignment horizontal="right"/>
    </xf>
    <xf numFmtId="37" fontId="3" fillId="2" borderId="1" xfId="0" applyNumberFormat="1" applyFont="1" applyFill="1" applyBorder="1" applyAlignment="1">
      <alignment horizontal="right"/>
    </xf>
    <xf numFmtId="37" fontId="2" fillId="2" borderId="0" xfId="0" applyNumberFormat="1" applyFont="1" applyFill="1" applyAlignment="1">
      <alignment horizontal="right"/>
    </xf>
    <xf numFmtId="37" fontId="2" fillId="2" borderId="0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left"/>
    </xf>
    <xf numFmtId="196" fontId="3" fillId="2" borderId="0" xfId="1" applyNumberFormat="1" applyFont="1" applyFill="1" applyBorder="1" applyAlignment="1">
      <alignment horizontal="right"/>
    </xf>
    <xf numFmtId="194" fontId="2" fillId="2" borderId="0" xfId="1" applyFont="1" applyFill="1" applyBorder="1" applyAlignment="1">
      <alignment horizontal="right"/>
    </xf>
    <xf numFmtId="197" fontId="3" fillId="2" borderId="0" xfId="0" applyNumberFormat="1" applyFont="1" applyFill="1" applyBorder="1" applyAlignment="1">
      <alignment horizontal="center"/>
    </xf>
    <xf numFmtId="196" fontId="3" fillId="2" borderId="0" xfId="0" applyNumberFormat="1" applyFont="1" applyFill="1" applyAlignment="1">
      <alignment horizontal="center"/>
    </xf>
    <xf numFmtId="194" fontId="3" fillId="2" borderId="0" xfId="1" applyFont="1" applyFill="1" applyBorder="1" applyAlignment="1">
      <alignment horizontal="right"/>
    </xf>
    <xf numFmtId="194" fontId="3" fillId="2" borderId="1" xfId="1" applyFont="1" applyFill="1" applyBorder="1" applyAlignment="1">
      <alignment horizontal="right"/>
    </xf>
    <xf numFmtId="196" fontId="3" fillId="2" borderId="1" xfId="1" applyNumberFormat="1" applyFont="1" applyFill="1" applyBorder="1" applyAlignment="1">
      <alignment horizontal="right"/>
    </xf>
    <xf numFmtId="0" fontId="6" fillId="2" borderId="0" xfId="0" applyFont="1" applyFill="1" applyBorder="1" applyAlignment="1"/>
    <xf numFmtId="37" fontId="2" fillId="2" borderId="0" xfId="1" applyNumberFormat="1" applyFont="1" applyFill="1" applyBorder="1" applyAlignment="1">
      <alignment horizontal="right"/>
    </xf>
    <xf numFmtId="195" fontId="0" fillId="2" borderId="0" xfId="0" applyNumberFormat="1" applyFill="1" applyBorder="1" applyAlignment="1">
      <alignment horizontal="left"/>
    </xf>
    <xf numFmtId="195" fontId="7" fillId="2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96" fontId="2" fillId="2" borderId="0" xfId="1" applyNumberFormat="1" applyFont="1" applyFill="1" applyBorder="1" applyAlignment="1">
      <alignment horizontal="right"/>
    </xf>
    <xf numFmtId="49" fontId="2" fillId="2" borderId="0" xfId="0" applyNumberFormat="1" applyFont="1" applyFill="1" applyBorder="1" applyAlignment="1"/>
    <xf numFmtId="194" fontId="16" fillId="2" borderId="0" xfId="1" applyFont="1" applyFill="1" applyBorder="1"/>
    <xf numFmtId="194" fontId="16" fillId="2" borderId="0" xfId="1" applyFont="1" applyFill="1" applyAlignment="1"/>
    <xf numFmtId="194" fontId="16" fillId="2" borderId="0" xfId="1" applyFont="1" applyFill="1" applyBorder="1" applyAlignment="1"/>
    <xf numFmtId="0" fontId="2" fillId="2" borderId="0" xfId="0" applyFont="1" applyFill="1" applyAlignment="1">
      <alignment horizontal="left"/>
    </xf>
    <xf numFmtId="195" fontId="0" fillId="2" borderId="0" xfId="0" applyNumberFormat="1" applyFill="1" applyBorder="1" applyAlignment="1">
      <alignment horizontal="center"/>
    </xf>
    <xf numFmtId="192" fontId="3" fillId="2" borderId="0" xfId="1" applyNumberFormat="1" applyFont="1" applyFill="1" applyBorder="1" applyAlignment="1"/>
    <xf numFmtId="192" fontId="3" fillId="2" borderId="0" xfId="1" applyNumberFormat="1" applyFont="1" applyFill="1" applyAlignment="1"/>
    <xf numFmtId="196" fontId="2" fillId="2" borderId="2" xfId="1" applyNumberFormat="1" applyFont="1" applyFill="1" applyBorder="1" applyAlignment="1"/>
    <xf numFmtId="196" fontId="2" fillId="2" borderId="0" xfId="1" applyNumberFormat="1" applyFont="1" applyFill="1" applyBorder="1" applyAlignment="1"/>
    <xf numFmtId="0" fontId="9" fillId="2" borderId="0" xfId="0" applyFont="1" applyFill="1"/>
    <xf numFmtId="194" fontId="2" fillId="2" borderId="0" xfId="1" applyFont="1" applyFill="1" applyAlignment="1"/>
    <xf numFmtId="194" fontId="2" fillId="2" borderId="0" xfId="1" applyFont="1" applyFill="1" applyBorder="1" applyAlignment="1"/>
    <xf numFmtId="49" fontId="3" fillId="2" borderId="0" xfId="0" applyNumberFormat="1" applyFont="1" applyFill="1" applyBorder="1" applyAlignment="1"/>
    <xf numFmtId="196" fontId="2" fillId="2" borderId="0" xfId="0" applyNumberFormat="1" applyFont="1" applyFill="1" applyAlignment="1"/>
    <xf numFmtId="196" fontId="2" fillId="2" borderId="1" xfId="1" applyNumberFormat="1" applyFont="1" applyFill="1" applyBorder="1" applyAlignment="1"/>
    <xf numFmtId="196" fontId="2" fillId="2" borderId="0" xfId="0" applyNumberFormat="1" applyFont="1" applyFill="1" applyBorder="1" applyAlignment="1"/>
    <xf numFmtId="196" fontId="2" fillId="2" borderId="0" xfId="1" applyNumberFormat="1" applyFont="1" applyFill="1" applyAlignment="1"/>
    <xf numFmtId="196" fontId="0" fillId="2" borderId="0" xfId="0" applyNumberFormat="1" applyFont="1" applyFill="1" applyAlignment="1"/>
    <xf numFmtId="196" fontId="0" fillId="3" borderId="0" xfId="0" applyNumberFormat="1" applyFont="1" applyFill="1" applyBorder="1" applyAlignment="1"/>
    <xf numFmtId="196" fontId="3" fillId="2" borderId="0" xfId="1" applyNumberFormat="1" applyFont="1" applyFill="1" applyBorder="1" applyAlignment="1"/>
    <xf numFmtId="0" fontId="3" fillId="2" borderId="0" xfId="0" applyFont="1" applyFill="1" applyAlignment="1">
      <alignment horizontal="left"/>
    </xf>
    <xf numFmtId="192" fontId="2" fillId="2" borderId="0" xfId="1" applyNumberFormat="1" applyFont="1" applyFill="1" applyBorder="1" applyAlignment="1"/>
    <xf numFmtId="194" fontId="2" fillId="2" borderId="1" xfId="1" applyFont="1" applyFill="1" applyBorder="1" applyAlignment="1"/>
    <xf numFmtId="195" fontId="2" fillId="2" borderId="3" xfId="0" applyNumberFormat="1" applyFont="1" applyFill="1" applyBorder="1" applyAlignment="1"/>
    <xf numFmtId="49" fontId="6" fillId="3" borderId="0" xfId="0" applyNumberFormat="1" applyFont="1" applyFill="1" applyAlignment="1"/>
    <xf numFmtId="49" fontId="9" fillId="3" borderId="0" xfId="0" applyNumberFormat="1" applyFont="1" applyFill="1" applyAlignment="1">
      <alignment horizontal="center"/>
    </xf>
    <xf numFmtId="0" fontId="2" fillId="3" borderId="0" xfId="0" applyFont="1" applyFill="1" applyAlignment="1"/>
    <xf numFmtId="195" fontId="2" fillId="3" borderId="0" xfId="0" applyNumberFormat="1" applyFont="1" applyFill="1" applyAlignment="1"/>
    <xf numFmtId="195" fontId="0" fillId="3" borderId="0" xfId="0" applyNumberFormat="1" applyFill="1" applyAlignment="1"/>
    <xf numFmtId="0" fontId="0" fillId="3" borderId="0" xfId="0" applyFill="1"/>
    <xf numFmtId="49" fontId="7" fillId="3" borderId="0" xfId="0" applyNumberFormat="1" applyFont="1" applyFill="1" applyAlignment="1">
      <alignment horizontal="justify"/>
    </xf>
    <xf numFmtId="49" fontId="10" fillId="3" borderId="0" xfId="0" applyNumberFormat="1" applyFont="1" applyFill="1" applyAlignment="1">
      <alignment horizontal="center"/>
    </xf>
    <xf numFmtId="0" fontId="8" fillId="3" borderId="0" xfId="0" applyFont="1" applyFill="1" applyAlignment="1">
      <alignment horizontal="right"/>
    </xf>
    <xf numFmtId="195" fontId="8" fillId="3" borderId="0" xfId="0" applyNumberFormat="1" applyFont="1" applyFill="1" applyAlignment="1"/>
    <xf numFmtId="0" fontId="8" fillId="3" borderId="0" xfId="0" applyFont="1" applyFill="1"/>
    <xf numFmtId="49" fontId="7" fillId="3" borderId="0" xfId="0" applyNumberFormat="1" applyFont="1" applyFill="1" applyAlignment="1"/>
    <xf numFmtId="195" fontId="2" fillId="3" borderId="0" xfId="0" applyNumberFormat="1" applyFont="1" applyFill="1" applyBorder="1" applyAlignment="1"/>
    <xf numFmtId="49" fontId="3" fillId="3" borderId="0" xfId="0" applyNumberFormat="1" applyFont="1" applyFill="1" applyAlignment="1">
      <alignment horizontal="justify"/>
    </xf>
    <xf numFmtId="49" fontId="11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right"/>
    </xf>
    <xf numFmtId="0" fontId="3" fillId="3" borderId="0" xfId="0" applyFont="1" applyFill="1"/>
    <xf numFmtId="49" fontId="12" fillId="3" borderId="0" xfId="0" applyNumberFormat="1" applyFont="1" applyFill="1" applyBorder="1" applyAlignment="1">
      <alignment horizontal="center"/>
    </xf>
    <xf numFmtId="49" fontId="12" fillId="3" borderId="0" xfId="0" applyNumberFormat="1" applyFont="1" applyFill="1" applyAlignment="1">
      <alignment horizontal="justify"/>
    </xf>
    <xf numFmtId="0" fontId="12" fillId="3" borderId="0" xfId="0" applyFont="1" applyFill="1"/>
    <xf numFmtId="49" fontId="9" fillId="3" borderId="0" xfId="0" applyNumberFormat="1" applyFont="1" applyFill="1" applyAlignment="1"/>
    <xf numFmtId="49" fontId="11" fillId="3" borderId="0" xfId="0" applyNumberFormat="1" applyFont="1" applyFill="1" applyAlignment="1">
      <alignment horizontal="center"/>
    </xf>
    <xf numFmtId="0" fontId="12" fillId="3" borderId="0" xfId="0" applyFont="1" applyFill="1" applyAlignment="1">
      <alignment horizontal="right"/>
    </xf>
    <xf numFmtId="195" fontId="12" fillId="3" borderId="0" xfId="0" applyNumberFormat="1" applyFont="1" applyFill="1" applyAlignment="1">
      <alignment horizontal="right"/>
    </xf>
    <xf numFmtId="49" fontId="12" fillId="3" borderId="0" xfId="0" applyNumberFormat="1" applyFont="1" applyFill="1" applyAlignment="1"/>
    <xf numFmtId="37" fontId="12" fillId="3" borderId="0" xfId="0" applyNumberFormat="1" applyFont="1" applyFill="1" applyAlignment="1">
      <alignment horizontal="right"/>
    </xf>
    <xf numFmtId="196" fontId="12" fillId="3" borderId="0" xfId="1" applyNumberFormat="1" applyFont="1" applyFill="1" applyAlignment="1">
      <alignment horizontal="right"/>
    </xf>
    <xf numFmtId="37" fontId="12" fillId="3" borderId="0" xfId="0" applyNumberFormat="1" applyFont="1" applyFill="1"/>
    <xf numFmtId="194" fontId="12" fillId="3" borderId="0" xfId="1" applyFont="1" applyFill="1" applyAlignment="1">
      <alignment horizontal="center"/>
    </xf>
    <xf numFmtId="49" fontId="11" fillId="3" borderId="0" xfId="0" applyNumberFormat="1" applyFont="1" applyFill="1" applyAlignment="1"/>
    <xf numFmtId="37" fontId="12" fillId="3" borderId="1" xfId="0" applyNumberFormat="1" applyFont="1" applyFill="1" applyBorder="1" applyAlignment="1">
      <alignment horizontal="right"/>
    </xf>
    <xf numFmtId="49" fontId="2" fillId="3" borderId="0" xfId="0" applyNumberFormat="1" applyFont="1" applyFill="1" applyAlignment="1"/>
    <xf numFmtId="37" fontId="2" fillId="3" borderId="1" xfId="0" applyNumberFormat="1" applyFont="1" applyFill="1" applyBorder="1" applyAlignment="1">
      <alignment horizontal="right"/>
    </xf>
    <xf numFmtId="37" fontId="2" fillId="3" borderId="0" xfId="0" applyNumberFormat="1" applyFont="1" applyFill="1" applyAlignment="1">
      <alignment horizontal="right"/>
    </xf>
    <xf numFmtId="37" fontId="12" fillId="3" borderId="0" xfId="0" applyNumberFormat="1" applyFont="1" applyFill="1" applyBorder="1" applyAlignment="1">
      <alignment horizontal="right"/>
    </xf>
    <xf numFmtId="0" fontId="11" fillId="3" borderId="0" xfId="0" applyFont="1" applyFill="1" applyAlignment="1">
      <alignment horizontal="center"/>
    </xf>
    <xf numFmtId="194" fontId="12" fillId="3" borderId="0" xfId="1" applyFont="1" applyFill="1"/>
    <xf numFmtId="194" fontId="12" fillId="3" borderId="0" xfId="1" applyFont="1" applyFill="1" applyAlignment="1">
      <alignment horizontal="right"/>
    </xf>
    <xf numFmtId="49" fontId="0" fillId="3" borderId="0" xfId="0" applyNumberFormat="1" applyFill="1" applyAlignment="1"/>
    <xf numFmtId="49" fontId="3" fillId="3" borderId="0" xfId="0" applyNumberFormat="1" applyFont="1" applyFill="1" applyAlignment="1"/>
    <xf numFmtId="37" fontId="2" fillId="3" borderId="3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>
      <alignment horizontal="right"/>
    </xf>
    <xf numFmtId="49" fontId="2" fillId="3" borderId="0" xfId="0" applyNumberFormat="1" applyFont="1" applyFill="1" applyAlignment="1">
      <alignment horizontal="justify"/>
    </xf>
    <xf numFmtId="37" fontId="12" fillId="3" borderId="0" xfId="0" applyNumberFormat="1" applyFont="1" applyFill="1" applyAlignment="1">
      <alignment horizontal="center"/>
    </xf>
    <xf numFmtId="37" fontId="12" fillId="3" borderId="0" xfId="0" applyNumberFormat="1" applyFont="1" applyFill="1" applyAlignment="1"/>
    <xf numFmtId="196" fontId="12" fillId="3" borderId="0" xfId="1" applyNumberFormat="1" applyFont="1" applyFill="1" applyAlignment="1">
      <alignment horizontal="center"/>
    </xf>
    <xf numFmtId="49" fontId="2" fillId="3" borderId="0" xfId="0" applyNumberFormat="1" applyFont="1" applyFill="1" applyAlignment="1">
      <alignment horizontal="left"/>
    </xf>
    <xf numFmtId="0" fontId="0" fillId="3" borderId="0" xfId="0" applyFill="1" applyAlignment="1">
      <alignment horizontal="right"/>
    </xf>
    <xf numFmtId="37" fontId="5" fillId="3" borderId="0" xfId="0" applyNumberFormat="1" applyFont="1" applyFill="1" applyBorder="1" applyAlignment="1"/>
    <xf numFmtId="49" fontId="13" fillId="3" borderId="0" xfId="0" applyNumberFormat="1" applyFont="1" applyFill="1" applyAlignment="1">
      <alignment horizontal="right"/>
    </xf>
    <xf numFmtId="37" fontId="14" fillId="3" borderId="0" xfId="0" applyNumberFormat="1" applyFont="1" applyFill="1" applyBorder="1" applyAlignment="1">
      <alignment horizontal="center"/>
    </xf>
    <xf numFmtId="37" fontId="14" fillId="3" borderId="0" xfId="0" applyNumberFormat="1" applyFont="1" applyFill="1" applyAlignment="1">
      <alignment horizontal="center"/>
    </xf>
    <xf numFmtId="49" fontId="14" fillId="3" borderId="0" xfId="0" applyNumberFormat="1" applyFont="1" applyFill="1"/>
    <xf numFmtId="37" fontId="3" fillId="3" borderId="3" xfId="0" applyNumberFormat="1" applyFont="1" applyFill="1" applyBorder="1" applyAlignment="1"/>
    <xf numFmtId="37" fontId="3" fillId="3" borderId="0" xfId="0" applyNumberFormat="1" applyFont="1" applyFill="1" applyAlignment="1"/>
    <xf numFmtId="197" fontId="3" fillId="3" borderId="0" xfId="0" applyNumberFormat="1" applyFont="1" applyFill="1" applyAlignment="1">
      <alignment vertical="center"/>
    </xf>
    <xf numFmtId="194" fontId="12" fillId="3" borderId="0" xfId="1" applyFont="1" applyFill="1" applyBorder="1" applyAlignment="1">
      <alignment horizontal="right"/>
    </xf>
    <xf numFmtId="196" fontId="12" fillId="3" borderId="0" xfId="1" applyNumberFormat="1" applyFont="1" applyFill="1" applyBorder="1" applyAlignment="1">
      <alignment horizontal="center"/>
    </xf>
    <xf numFmtId="37" fontId="12" fillId="3" borderId="0" xfId="1" applyNumberFormat="1" applyFont="1" applyFill="1" applyAlignment="1">
      <alignment horizontal="right"/>
    </xf>
    <xf numFmtId="0" fontId="16" fillId="3" borderId="0" xfId="0" applyFont="1" applyFill="1"/>
    <xf numFmtId="49" fontId="7" fillId="3" borderId="0" xfId="0" applyNumberFormat="1" applyFont="1" applyFill="1" applyAlignment="1">
      <alignment horizontal="left"/>
    </xf>
    <xf numFmtId="194" fontId="12" fillId="3" borderId="1" xfId="1" applyFont="1" applyFill="1" applyBorder="1" applyAlignment="1">
      <alignment horizontal="right"/>
    </xf>
    <xf numFmtId="0" fontId="2" fillId="3" borderId="0" xfId="0" applyFont="1" applyFill="1"/>
    <xf numFmtId="37" fontId="2" fillId="3" borderId="4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/>
    </xf>
    <xf numFmtId="195" fontId="2" fillId="3" borderId="0" xfId="0" applyNumberFormat="1" applyFont="1" applyFill="1" applyBorder="1" applyAlignment="1">
      <alignment horizontal="right"/>
    </xf>
    <xf numFmtId="49" fontId="0" fillId="3" borderId="0" xfId="0" applyNumberFormat="1" applyFont="1" applyFill="1" applyAlignment="1"/>
    <xf numFmtId="196" fontId="2" fillId="3" borderId="1" xfId="1" applyNumberFormat="1" applyFont="1" applyFill="1" applyBorder="1" applyAlignment="1">
      <alignment horizontal="right"/>
    </xf>
    <xf numFmtId="0" fontId="3" fillId="3" borderId="0" xfId="0" applyFont="1" applyFill="1" applyAlignment="1">
      <alignment horizontal="left"/>
    </xf>
    <xf numFmtId="37" fontId="3" fillId="3" borderId="0" xfId="0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196" fontId="3" fillId="3" borderId="1" xfId="1" applyNumberFormat="1" applyFont="1" applyFill="1" applyBorder="1" applyAlignment="1">
      <alignment horizontal="right"/>
    </xf>
    <xf numFmtId="0" fontId="2" fillId="3" borderId="0" xfId="0" applyFont="1" applyFill="1" applyAlignment="1">
      <alignment horizontal="left"/>
    </xf>
    <xf numFmtId="0" fontId="2" fillId="3" borderId="0" xfId="0" applyNumberFormat="1" applyFont="1" applyFill="1" applyAlignment="1">
      <alignment vertical="center"/>
    </xf>
    <xf numFmtId="39" fontId="2" fillId="3" borderId="3" xfId="0" applyNumberFormat="1" applyFont="1" applyFill="1" applyBorder="1" applyAlignment="1">
      <alignment horizontal="right"/>
    </xf>
    <xf numFmtId="39" fontId="2" fillId="3" borderId="0" xfId="0" applyNumberFormat="1" applyFont="1" applyFill="1" applyAlignment="1">
      <alignment horizontal="right"/>
    </xf>
    <xf numFmtId="195" fontId="12" fillId="3" borderId="0" xfId="0" applyNumberFormat="1" applyFont="1" applyFill="1" applyAlignment="1"/>
    <xf numFmtId="0" fontId="15" fillId="3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195" fontId="3" fillId="3" borderId="0" xfId="0" applyNumberFormat="1" applyFont="1" applyFill="1" applyAlignment="1"/>
    <xf numFmtId="49" fontId="3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96" fontId="3" fillId="3" borderId="0" xfId="1" applyNumberFormat="1" applyFont="1" applyFill="1" applyAlignment="1">
      <alignment horizontal="right"/>
    </xf>
    <xf numFmtId="49" fontId="11" fillId="3" borderId="0" xfId="0" applyNumberFormat="1" applyFont="1" applyFill="1" applyAlignment="1">
      <alignment horizontal="left"/>
    </xf>
    <xf numFmtId="196" fontId="3" fillId="3" borderId="0" xfId="1" applyNumberFormat="1" applyFont="1" applyFill="1" applyBorder="1" applyAlignment="1">
      <alignment horizontal="right"/>
    </xf>
    <xf numFmtId="194" fontId="3" fillId="3" borderId="0" xfId="1" applyFont="1" applyFill="1" applyBorder="1" applyAlignment="1">
      <alignment horizontal="right"/>
    </xf>
    <xf numFmtId="196" fontId="3" fillId="3" borderId="0" xfId="1" applyNumberFormat="1" applyFont="1" applyFill="1" applyBorder="1" applyAlignment="1">
      <alignment horizontal="center"/>
    </xf>
    <xf numFmtId="49" fontId="9" fillId="3" borderId="0" xfId="0" applyNumberFormat="1" applyFont="1" applyFill="1" applyAlignment="1">
      <alignment horizontal="left"/>
    </xf>
    <xf numFmtId="49" fontId="3" fillId="3" borderId="0" xfId="0" applyNumberFormat="1" applyFont="1" applyFill="1" applyAlignment="1">
      <alignment horizontal="left"/>
    </xf>
    <xf numFmtId="49" fontId="2" fillId="3" borderId="0" xfId="0" applyNumberFormat="1" applyFont="1" applyFill="1" applyBorder="1" applyAlignment="1"/>
    <xf numFmtId="194" fontId="16" fillId="3" borderId="0" xfId="1" applyFont="1" applyFill="1"/>
    <xf numFmtId="37" fontId="16" fillId="3" borderId="0" xfId="0" applyNumberFormat="1" applyFont="1" applyFill="1" applyAlignment="1">
      <alignment horizontal="right"/>
    </xf>
    <xf numFmtId="196" fontId="3" fillId="2" borderId="1" xfId="1" applyNumberFormat="1" applyFont="1" applyFill="1" applyBorder="1" applyAlignment="1"/>
    <xf numFmtId="194" fontId="2" fillId="2" borderId="0" xfId="1" applyFont="1" applyFill="1" applyAlignment="1">
      <alignment horizontal="right"/>
    </xf>
    <xf numFmtId="196" fontId="3" fillId="3" borderId="0" xfId="1" applyNumberFormat="1" applyFont="1" applyFill="1" applyAlignment="1"/>
    <xf numFmtId="196" fontId="2" fillId="3" borderId="0" xfId="1" applyNumberFormat="1" applyFont="1" applyFill="1" applyAlignment="1">
      <alignment horizontal="right"/>
    </xf>
    <xf numFmtId="196" fontId="3" fillId="3" borderId="0" xfId="1" applyNumberFormat="1" applyFont="1" applyFill="1" applyBorder="1" applyAlignment="1"/>
    <xf numFmtId="196" fontId="3" fillId="3" borderId="1" xfId="1" applyNumberFormat="1" applyFont="1" applyFill="1" applyBorder="1" applyAlignment="1">
      <alignment horizontal="center"/>
    </xf>
    <xf numFmtId="196" fontId="3" fillId="3" borderId="1" xfId="1" applyNumberFormat="1" applyFont="1" applyFill="1" applyBorder="1" applyAlignment="1"/>
    <xf numFmtId="196" fontId="2" fillId="3" borderId="0" xfId="1" applyNumberFormat="1" applyFont="1" applyFill="1" applyBorder="1" applyAlignment="1">
      <alignment horizontal="right"/>
    </xf>
    <xf numFmtId="196" fontId="2" fillId="3" borderId="3" xfId="1" applyNumberFormat="1" applyFont="1" applyFill="1" applyBorder="1" applyAlignment="1">
      <alignment horizontal="right"/>
    </xf>
    <xf numFmtId="196" fontId="2" fillId="3" borderId="3" xfId="1" applyNumberFormat="1" applyFont="1" applyFill="1" applyBorder="1" applyAlignment="1"/>
    <xf numFmtId="0" fontId="0" fillId="0" borderId="0" xfId="0" applyFill="1" applyAlignment="1">
      <alignment horizontal="left"/>
    </xf>
    <xf numFmtId="194" fontId="20" fillId="3" borderId="0" xfId="1" applyFont="1" applyFill="1" applyAlignment="1"/>
    <xf numFmtId="49" fontId="21" fillId="3" borderId="0" xfId="0" applyNumberFormat="1" applyFont="1" applyFill="1" applyAlignment="1"/>
    <xf numFmtId="194" fontId="20" fillId="3" borderId="0" xfId="1" applyFont="1" applyFill="1" applyAlignment="1">
      <alignment horizontal="right"/>
    </xf>
    <xf numFmtId="49" fontId="22" fillId="3" borderId="0" xfId="0" applyNumberFormat="1" applyFont="1" applyFill="1" applyAlignment="1"/>
    <xf numFmtId="49" fontId="23" fillId="3" borderId="0" xfId="0" applyNumberFormat="1" applyFont="1" applyFill="1" applyAlignment="1">
      <alignment horizontal="center"/>
    </xf>
    <xf numFmtId="0" fontId="22" fillId="3" borderId="0" xfId="0" applyFont="1" applyFill="1" applyAlignment="1">
      <alignment horizontal="right"/>
    </xf>
    <xf numFmtId="195" fontId="11" fillId="2" borderId="0" xfId="0" applyNumberFormat="1" applyFont="1" applyFill="1" applyAlignment="1">
      <alignment horizontal="center"/>
    </xf>
    <xf numFmtId="49" fontId="0" fillId="3" borderId="0" xfId="0" applyNumberFormat="1" applyFill="1" applyBorder="1" applyAlignment="1">
      <alignment horizontal="center"/>
    </xf>
    <xf numFmtId="196" fontId="3" fillId="0" borderId="0" xfId="1" applyNumberFormat="1" applyFont="1" applyFill="1" applyBorder="1" applyAlignment="1"/>
    <xf numFmtId="0" fontId="0" fillId="3" borderId="0" xfId="0" applyFill="1" applyAlignment="1">
      <alignment horizontal="center"/>
    </xf>
    <xf numFmtId="196" fontId="2" fillId="2" borderId="4" xfId="1" applyNumberFormat="1" applyFont="1" applyFill="1" applyBorder="1" applyAlignment="1"/>
    <xf numFmtId="195" fontId="0" fillId="3" borderId="0" xfId="0" applyNumberFormat="1" applyFont="1" applyFill="1" applyBorder="1" applyAlignment="1">
      <alignment horizontal="center"/>
    </xf>
    <xf numFmtId="49" fontId="0" fillId="3" borderId="0" xfId="0" applyNumberFormat="1" applyFill="1" applyAlignment="1">
      <alignment horizontal="left"/>
    </xf>
    <xf numFmtId="195" fontId="13" fillId="2" borderId="0" xfId="0" applyNumberFormat="1" applyFont="1" applyFill="1" applyBorder="1" applyAlignment="1"/>
    <xf numFmtId="195" fontId="17" fillId="2" borderId="0" xfId="0" applyNumberFormat="1" applyFont="1" applyFill="1" applyBorder="1" applyAlignment="1">
      <alignment horizontal="left"/>
    </xf>
    <xf numFmtId="195" fontId="17" fillId="2" borderId="0" xfId="0" applyNumberFormat="1" applyFont="1" applyFill="1" applyBorder="1" applyAlignment="1"/>
    <xf numFmtId="195" fontId="18" fillId="2" borderId="0" xfId="0" applyNumberFormat="1" applyFont="1" applyFill="1" applyBorder="1" applyAlignment="1">
      <alignment horizontal="center"/>
    </xf>
    <xf numFmtId="195" fontId="13" fillId="2" borderId="0" xfId="0" applyNumberFormat="1" applyFont="1" applyFill="1" applyBorder="1" applyAlignment="1">
      <alignment horizontal="center"/>
    </xf>
    <xf numFmtId="37" fontId="18" fillId="2" borderId="0" xfId="0" applyNumberFormat="1" applyFont="1" applyFill="1" applyBorder="1" applyAlignment="1">
      <alignment horizontal="right"/>
    </xf>
    <xf numFmtId="196" fontId="18" fillId="2" borderId="0" xfId="1" applyNumberFormat="1" applyFont="1" applyFill="1" applyBorder="1" applyAlignment="1"/>
    <xf numFmtId="196" fontId="13" fillId="2" borderId="0" xfId="1" applyNumberFormat="1" applyFont="1" applyFill="1" applyBorder="1" applyAlignment="1">
      <alignment horizontal="right"/>
    </xf>
    <xf numFmtId="196" fontId="18" fillId="2" borderId="0" xfId="1" applyNumberFormat="1" applyFont="1" applyFill="1" applyBorder="1" applyAlignment="1">
      <alignment horizontal="right"/>
    </xf>
    <xf numFmtId="0" fontId="13" fillId="2" borderId="0" xfId="0" applyFont="1" applyFill="1" applyBorder="1"/>
    <xf numFmtId="196" fontId="13" fillId="2" borderId="0" xfId="1" applyNumberFormat="1" applyFont="1" applyFill="1" applyBorder="1"/>
    <xf numFmtId="196" fontId="0" fillId="2" borderId="0" xfId="1" applyNumberFormat="1" applyFont="1" applyFill="1"/>
    <xf numFmtId="196" fontId="2" fillId="3" borderId="2" xfId="1" applyNumberFormat="1" applyFont="1" applyFill="1" applyBorder="1" applyAlignment="1">
      <alignment horizontal="right"/>
    </xf>
    <xf numFmtId="194" fontId="3" fillId="3" borderId="0" xfId="1" applyFont="1" applyFill="1"/>
    <xf numFmtId="194" fontId="3" fillId="3" borderId="0" xfId="1" applyFont="1" applyFill="1"/>
    <xf numFmtId="195" fontId="11" fillId="3" borderId="0" xfId="0" applyNumberFormat="1" applyFont="1" applyFill="1" applyBorder="1" applyAlignment="1"/>
    <xf numFmtId="0" fontId="0" fillId="0" borderId="0" xfId="0" applyFill="1"/>
    <xf numFmtId="196" fontId="12" fillId="3" borderId="0" xfId="1" applyNumberFormat="1" applyFont="1" applyFill="1"/>
    <xf numFmtId="0" fontId="19" fillId="3" borderId="0" xfId="0" applyNumberFormat="1" applyFont="1" applyFill="1" applyAlignment="1">
      <alignment horizontal="center"/>
    </xf>
    <xf numFmtId="198" fontId="2" fillId="3" borderId="0" xfId="1" applyNumberFormat="1" applyFont="1" applyFill="1" applyAlignment="1">
      <alignment horizontal="right"/>
    </xf>
    <xf numFmtId="194" fontId="3" fillId="3" borderId="1" xfId="1" applyFont="1" applyFill="1" applyBorder="1" applyAlignment="1">
      <alignment horizontal="right"/>
    </xf>
    <xf numFmtId="196" fontId="12" fillId="3" borderId="1" xfId="1" applyNumberFormat="1" applyFont="1" applyFill="1" applyBorder="1" applyAlignment="1">
      <alignment horizontal="right"/>
    </xf>
    <xf numFmtId="196" fontId="12" fillId="3" borderId="0" xfId="0" applyNumberFormat="1" applyFont="1" applyFill="1" applyAlignment="1">
      <alignment horizontal="right"/>
    </xf>
    <xf numFmtId="196" fontId="12" fillId="3" borderId="0" xfId="1" applyNumberFormat="1" applyFont="1" applyFill="1" applyAlignment="1"/>
    <xf numFmtId="196" fontId="12" fillId="3" borderId="0" xfId="1" applyNumberFormat="1" applyFont="1" applyFill="1" applyBorder="1" applyAlignment="1">
      <alignment horizontal="right"/>
    </xf>
    <xf numFmtId="196" fontId="3" fillId="3" borderId="3" xfId="1" applyNumberFormat="1" applyFont="1" applyFill="1" applyBorder="1" applyAlignment="1"/>
    <xf numFmtId="196" fontId="3" fillId="3" borderId="0" xfId="1" applyNumberFormat="1" applyFont="1" applyFill="1" applyBorder="1" applyAlignment="1">
      <alignment horizontal="right"/>
    </xf>
    <xf numFmtId="37" fontId="12" fillId="3" borderId="0" xfId="1" applyNumberFormat="1" applyFont="1" applyFill="1" applyBorder="1" applyAlignment="1">
      <alignment horizontal="right"/>
    </xf>
    <xf numFmtId="37" fontId="2" fillId="3" borderId="0" xfId="1" applyNumberFormat="1" applyFont="1" applyFill="1" applyAlignment="1">
      <alignment horizontal="right"/>
    </xf>
    <xf numFmtId="196" fontId="20" fillId="3" borderId="0" xfId="1" applyNumberFormat="1" applyFont="1" applyFill="1" applyAlignment="1">
      <alignment horizontal="right"/>
    </xf>
    <xf numFmtId="196" fontId="2" fillId="3" borderId="2" xfId="1" applyNumberFormat="1" applyFont="1" applyFill="1" applyBorder="1" applyAlignment="1"/>
    <xf numFmtId="196" fontId="2" fillId="3" borderId="0" xfId="0" applyNumberFormat="1" applyFont="1" applyFill="1" applyAlignment="1"/>
    <xf numFmtId="196" fontId="2" fillId="3" borderId="1" xfId="1" applyNumberFormat="1" applyFont="1" applyFill="1" applyBorder="1" applyAlignment="1"/>
    <xf numFmtId="196" fontId="2" fillId="3" borderId="0" xfId="1" applyNumberFormat="1" applyFont="1" applyFill="1" applyBorder="1" applyAlignment="1"/>
    <xf numFmtId="196" fontId="2" fillId="3" borderId="0" xfId="1" applyNumberFormat="1" applyFont="1" applyFill="1" applyAlignment="1"/>
    <xf numFmtId="196" fontId="2" fillId="3" borderId="4" xfId="1" applyNumberFormat="1" applyFont="1" applyFill="1" applyBorder="1" applyAlignment="1"/>
    <xf numFmtId="0" fontId="24" fillId="3" borderId="0" xfId="0" applyFont="1" applyFill="1"/>
    <xf numFmtId="194" fontId="14" fillId="3" borderId="0" xfId="1" applyFont="1" applyFill="1"/>
    <xf numFmtId="0" fontId="11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distributed"/>
    </xf>
    <xf numFmtId="196" fontId="12" fillId="3" borderId="1" xfId="1" applyNumberFormat="1" applyFont="1" applyFill="1" applyBorder="1" applyAlignment="1">
      <alignment horizontal="center"/>
    </xf>
    <xf numFmtId="0" fontId="12" fillId="3" borderId="0" xfId="0" applyFont="1" applyFill="1" applyBorder="1"/>
    <xf numFmtId="0" fontId="25" fillId="0" borderId="0" xfId="0" applyFont="1"/>
    <xf numFmtId="195" fontId="0" fillId="3" borderId="0" xfId="0" applyNumberFormat="1" applyFill="1" applyBorder="1" applyAlignment="1">
      <alignment horizontal="center"/>
    </xf>
    <xf numFmtId="195" fontId="0" fillId="3" borderId="1" xfId="0" applyNumberFormat="1" applyFont="1" applyFill="1" applyBorder="1" applyAlignment="1">
      <alignment horizontal="center"/>
    </xf>
    <xf numFmtId="194" fontId="3" fillId="3" borderId="0" xfId="1" applyFont="1" applyFill="1" applyBorder="1" applyAlignment="1">
      <alignment horizontal="right"/>
    </xf>
    <xf numFmtId="37" fontId="0" fillId="2" borderId="0" xfId="0" applyNumberFormat="1" applyFont="1" applyFill="1" applyBorder="1" applyAlignment="1">
      <alignment horizontal="right"/>
    </xf>
    <xf numFmtId="0" fontId="7" fillId="3" borderId="0" xfId="0" applyFont="1" applyFill="1" applyAlignment="1">
      <alignment horizontal="left"/>
    </xf>
    <xf numFmtId="192" fontId="3" fillId="2" borderId="1" xfId="1" applyNumberFormat="1" applyFont="1" applyFill="1" applyBorder="1" applyAlignment="1"/>
    <xf numFmtId="0" fontId="7" fillId="3" borderId="0" xfId="0" applyFont="1" applyFill="1" applyAlignment="1">
      <alignment horizontal="left"/>
    </xf>
    <xf numFmtId="49" fontId="11" fillId="3" borderId="0" xfId="0" applyNumberFormat="1" applyFont="1" applyFill="1" applyBorder="1" applyAlignment="1"/>
    <xf numFmtId="0" fontId="0" fillId="2" borderId="0" xfId="1" applyNumberFormat="1" applyFont="1" applyFill="1"/>
    <xf numFmtId="0" fontId="3" fillId="2" borderId="0" xfId="0" applyNumberFormat="1" applyFont="1" applyFill="1" applyAlignment="1"/>
    <xf numFmtId="0" fontId="2" fillId="2" borderId="0" xfId="0" applyNumberFormat="1" applyFont="1" applyFill="1"/>
    <xf numFmtId="0" fontId="9" fillId="2" borderId="0" xfId="0" applyNumberFormat="1" applyFont="1" applyFill="1"/>
    <xf numFmtId="0" fontId="0" fillId="2" borderId="0" xfId="0" applyNumberFormat="1" applyFill="1" applyAlignment="1"/>
    <xf numFmtId="0" fontId="2" fillId="3" borderId="0" xfId="0" applyNumberFormat="1" applyFont="1" applyFill="1" applyAlignment="1">
      <alignment horizontal="left"/>
    </xf>
    <xf numFmtId="0" fontId="2" fillId="2" borderId="0" xfId="0" applyNumberFormat="1" applyFont="1" applyFill="1" applyAlignment="1"/>
    <xf numFmtId="0" fontId="0" fillId="2" borderId="0" xfId="0" applyNumberFormat="1" applyFill="1"/>
    <xf numFmtId="0" fontId="0" fillId="3" borderId="0" xfId="0" applyNumberFormat="1" applyFont="1" applyFill="1" applyAlignment="1">
      <alignment horizontal="left"/>
    </xf>
    <xf numFmtId="0" fontId="3" fillId="2" borderId="0" xfId="0" applyNumberFormat="1" applyFont="1" applyFill="1" applyAlignment="1">
      <alignment horizontal="center"/>
    </xf>
    <xf numFmtId="0" fontId="0" fillId="3" borderId="0" xfId="0" applyFill="1" applyBorder="1"/>
    <xf numFmtId="0" fontId="7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horizontal="justify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49" fontId="9" fillId="0" borderId="0" xfId="0" applyNumberFormat="1" applyFont="1" applyFill="1" applyAlignment="1"/>
    <xf numFmtId="49" fontId="11" fillId="0" borderId="0" xfId="0" applyNumberFormat="1" applyFont="1" applyFill="1" applyAlignment="1"/>
    <xf numFmtId="49" fontId="0" fillId="0" borderId="0" xfId="0" applyNumberFormat="1" applyFill="1" applyAlignment="1"/>
    <xf numFmtId="49" fontId="2" fillId="0" borderId="0" xfId="0" applyNumberFormat="1" applyFont="1" applyFill="1" applyAlignment="1"/>
    <xf numFmtId="49" fontId="11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/>
    <xf numFmtId="49" fontId="0" fillId="0" borderId="0" xfId="0" applyNumberFormat="1" applyFill="1" applyAlignment="1">
      <alignment horizontal="left"/>
    </xf>
    <xf numFmtId="49" fontId="2" fillId="0" borderId="0" xfId="0" applyNumberFormat="1" applyFont="1" applyFill="1" applyBorder="1" applyAlignment="1"/>
    <xf numFmtId="49" fontId="2" fillId="0" borderId="0" xfId="0" applyNumberFormat="1" applyFont="1" applyFill="1" applyAlignment="1">
      <alignment horizontal="left"/>
    </xf>
    <xf numFmtId="49" fontId="21" fillId="0" borderId="0" xfId="0" applyNumberFormat="1" applyFont="1" applyFill="1" applyAlignment="1"/>
    <xf numFmtId="196" fontId="0" fillId="3" borderId="0" xfId="0" applyNumberFormat="1" applyFill="1"/>
    <xf numFmtId="0" fontId="2" fillId="3" borderId="0" xfId="0" applyFont="1" applyFill="1" applyBorder="1" applyAlignment="1"/>
    <xf numFmtId="0" fontId="9" fillId="2" borderId="0" xfId="1" applyNumberFormat="1" applyFont="1" applyFill="1"/>
    <xf numFmtId="195" fontId="11" fillId="3" borderId="0" xfId="0" applyNumberFormat="1" applyFont="1" applyFill="1" applyBorder="1" applyAlignment="1">
      <alignment horizontal="center"/>
    </xf>
    <xf numFmtId="195" fontId="0" fillId="3" borderId="0" xfId="0" applyNumberFormat="1" applyFill="1" applyBorder="1" applyAlignment="1">
      <alignment horizontal="center"/>
    </xf>
    <xf numFmtId="195" fontId="0" fillId="3" borderId="1" xfId="0" applyNumberFormat="1" applyFont="1" applyFill="1" applyBorder="1" applyAlignment="1">
      <alignment horizontal="center"/>
    </xf>
    <xf numFmtId="194" fontId="0" fillId="2" borderId="1" xfId="1" applyFont="1" applyFill="1" applyBorder="1" applyAlignment="1">
      <alignment horizontal="right"/>
    </xf>
    <xf numFmtId="196" fontId="0" fillId="2" borderId="0" xfId="0" applyNumberFormat="1" applyFont="1" applyFill="1" applyAlignment="1">
      <alignment horizontal="center"/>
    </xf>
    <xf numFmtId="195" fontId="11" fillId="3" borderId="0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0" fillId="2" borderId="0" xfId="0" applyFont="1" applyFill="1"/>
    <xf numFmtId="196" fontId="0" fillId="2" borderId="0" xfId="1" applyNumberFormat="1" applyFont="1" applyFill="1" applyBorder="1" applyAlignment="1">
      <alignment horizontal="right"/>
    </xf>
    <xf numFmtId="194" fontId="3" fillId="2" borderId="0" xfId="1" applyFont="1" applyFill="1" applyAlignment="1"/>
    <xf numFmtId="194" fontId="3" fillId="2" borderId="0" xfId="1" applyFont="1" applyFill="1" applyBorder="1" applyAlignment="1"/>
    <xf numFmtId="194" fontId="2" fillId="2" borderId="1" xfId="1" applyFont="1" applyFill="1" applyBorder="1" applyAlignment="1">
      <alignment horizontal="right"/>
    </xf>
    <xf numFmtId="194" fontId="3" fillId="2" borderId="1" xfId="1" applyFont="1" applyFill="1" applyBorder="1" applyAlignment="1"/>
    <xf numFmtId="196" fontId="12" fillId="3" borderId="0" xfId="1" applyNumberFormat="1" applyFont="1" applyFill="1" applyBorder="1" applyAlignment="1"/>
    <xf numFmtId="0" fontId="0" fillId="0" borderId="0" xfId="0" applyFont="1" applyFill="1"/>
    <xf numFmtId="49" fontId="0" fillId="3" borderId="0" xfId="0" applyNumberFormat="1" applyFont="1" applyFill="1" applyAlignment="1">
      <alignment horizontal="left"/>
    </xf>
    <xf numFmtId="195" fontId="11" fillId="3" borderId="0" xfId="0" applyNumberFormat="1" applyFont="1" applyFill="1" applyBorder="1" applyAlignment="1">
      <alignment horizontal="center"/>
    </xf>
    <xf numFmtId="195" fontId="2" fillId="3" borderId="0" xfId="0" applyNumberFormat="1" applyFont="1" applyFill="1" applyBorder="1" applyAlignment="1">
      <alignment horizontal="center"/>
    </xf>
    <xf numFmtId="16" fontId="0" fillId="3" borderId="0" xfId="0" quotePrefix="1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3" borderId="0" xfId="0" applyFont="1" applyFill="1" applyAlignment="1">
      <alignment horizontal="center"/>
    </xf>
    <xf numFmtId="195" fontId="0" fillId="3" borderId="0" xfId="0" applyNumberFormat="1" applyFill="1" applyBorder="1" applyAlignment="1">
      <alignment horizontal="center"/>
    </xf>
    <xf numFmtId="195" fontId="3" fillId="2" borderId="1" xfId="0" applyNumberFormat="1" applyFont="1" applyFill="1" applyBorder="1" applyAlignment="1">
      <alignment horizontal="center"/>
    </xf>
    <xf numFmtId="195" fontId="0" fillId="3" borderId="1" xfId="0" applyNumberFormat="1" applyFont="1" applyFill="1" applyBorder="1" applyAlignment="1">
      <alignment horizontal="center"/>
    </xf>
    <xf numFmtId="195" fontId="11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horizontal="left"/>
    </xf>
    <xf numFmtId="0" fontId="7" fillId="2" borderId="0" xfId="0" applyFont="1" applyFill="1" applyBorder="1" applyAlignment="1">
      <alignment horizontal="left"/>
    </xf>
    <xf numFmtId="0" fontId="6" fillId="3" borderId="0" xfId="0" applyFont="1" applyFill="1" applyAlignment="1">
      <alignment horizontal="left"/>
    </xf>
    <xf numFmtId="0" fontId="0" fillId="3" borderId="0" xfId="0" applyFill="1" applyAlignment="1">
      <alignment horizontal="left" vertical="distributed"/>
    </xf>
    <xf numFmtId="195" fontId="11" fillId="3" borderId="0" xfId="0" quotePrefix="1" applyNumberFormat="1" applyFont="1" applyFill="1" applyBorder="1" applyAlignment="1">
      <alignment horizontal="center"/>
    </xf>
    <xf numFmtId="0" fontId="7" fillId="3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J85"/>
  <sheetViews>
    <sheetView view="pageBreakPreview" topLeftCell="A55" zoomScale="90" zoomScaleNormal="90" zoomScaleSheetLayoutView="90" workbookViewId="0">
      <selection activeCell="A30" sqref="A30"/>
    </sheetView>
  </sheetViews>
  <sheetFormatPr defaultRowHeight="20.25" customHeight="1"/>
  <cols>
    <col min="1" max="1" width="32.5703125" style="109" customWidth="1"/>
    <col min="2" max="2" width="4.7109375" style="92" customWidth="1"/>
    <col min="3" max="3" width="0.42578125" style="118" customWidth="1"/>
    <col min="4" max="4" width="15.7109375" style="75" customWidth="1"/>
    <col min="5" max="5" width="1" style="75" customWidth="1"/>
    <col min="6" max="6" width="15.7109375" style="75" customWidth="1"/>
    <col min="7" max="7" width="0.85546875" style="76" customWidth="1"/>
    <col min="8" max="8" width="16.42578125" style="76" customWidth="1"/>
    <col min="9" max="9" width="1" style="76" customWidth="1"/>
    <col min="10" max="10" width="16.42578125" style="76" customWidth="1"/>
    <col min="11" max="16384" width="9.140625" style="76"/>
  </cols>
  <sheetData>
    <row r="1" spans="1:10" ht="20.25" customHeight="1">
      <c r="A1" s="71" t="s">
        <v>246</v>
      </c>
      <c r="B1" s="72"/>
      <c r="C1" s="73"/>
      <c r="D1" s="74"/>
      <c r="E1" s="74"/>
      <c r="F1" s="74"/>
    </row>
    <row r="2" spans="1:10" ht="20.25" customHeight="1">
      <c r="A2" s="71" t="s">
        <v>245</v>
      </c>
      <c r="B2" s="72"/>
      <c r="C2" s="73"/>
      <c r="D2" s="74"/>
      <c r="E2" s="74"/>
      <c r="F2" s="74"/>
    </row>
    <row r="3" spans="1:10" s="81" customFormat="1" ht="20.25" customHeight="1">
      <c r="A3" s="77" t="s">
        <v>103</v>
      </c>
      <c r="B3" s="78"/>
      <c r="C3" s="79"/>
      <c r="D3" s="80"/>
      <c r="E3" s="80"/>
      <c r="F3" s="80"/>
    </row>
    <row r="4" spans="1:10" s="81" customFormat="1" ht="20.25" customHeight="1">
      <c r="A4" s="82"/>
      <c r="B4" s="78"/>
      <c r="C4" s="79"/>
      <c r="D4" s="80"/>
      <c r="E4" s="80"/>
      <c r="F4" s="80"/>
    </row>
    <row r="5" spans="1:10" s="81" customFormat="1" ht="20.25" customHeight="1">
      <c r="A5" s="82"/>
      <c r="B5" s="78"/>
      <c r="C5" s="79"/>
      <c r="D5" s="289" t="s">
        <v>58</v>
      </c>
      <c r="E5" s="289"/>
      <c r="F5" s="289"/>
      <c r="H5" s="289" t="s">
        <v>154</v>
      </c>
      <c r="I5" s="289"/>
      <c r="J5" s="289"/>
    </row>
    <row r="6" spans="1:10" s="87" customFormat="1" ht="20.25" customHeight="1">
      <c r="A6" s="84"/>
      <c r="B6" s="85"/>
      <c r="C6" s="86"/>
      <c r="D6" s="290" t="s">
        <v>136</v>
      </c>
      <c r="E6" s="290"/>
      <c r="F6" s="290"/>
      <c r="H6" s="290" t="s">
        <v>136</v>
      </c>
      <c r="I6" s="290"/>
      <c r="J6" s="290"/>
    </row>
    <row r="7" spans="1:10" s="87" customFormat="1" ht="20.25" customHeight="1">
      <c r="A7" s="77" t="s">
        <v>16</v>
      </c>
      <c r="B7" s="239" t="s">
        <v>191</v>
      </c>
      <c r="C7" s="86"/>
      <c r="D7" s="183" t="s">
        <v>241</v>
      </c>
      <c r="E7" s="88"/>
      <c r="F7" s="183" t="s">
        <v>218</v>
      </c>
      <c r="H7" s="183" t="s">
        <v>241</v>
      </c>
      <c r="I7" s="88"/>
      <c r="J7" s="183" t="s">
        <v>218</v>
      </c>
    </row>
    <row r="8" spans="1:10" s="90" customFormat="1" ht="20.25" customHeight="1">
      <c r="A8" s="89"/>
      <c r="B8" s="85"/>
      <c r="C8" s="86"/>
      <c r="D8" s="288" t="s">
        <v>17</v>
      </c>
      <c r="E8" s="288"/>
      <c r="F8" s="288"/>
      <c r="G8" s="288"/>
      <c r="H8" s="288"/>
      <c r="I8" s="288"/>
      <c r="J8" s="288"/>
    </row>
    <row r="9" spans="1:10" s="90" customFormat="1" ht="20.25" customHeight="1">
      <c r="A9" s="91" t="s">
        <v>18</v>
      </c>
      <c r="B9" s="92"/>
      <c r="C9" s="93"/>
      <c r="D9" s="94"/>
      <c r="E9" s="94"/>
      <c r="F9" s="94"/>
    </row>
    <row r="10" spans="1:10" s="90" customFormat="1" ht="20.25" customHeight="1">
      <c r="A10" s="95" t="s">
        <v>1</v>
      </c>
      <c r="B10" s="92">
        <v>5</v>
      </c>
      <c r="C10" s="93"/>
      <c r="D10" s="96">
        <v>1804706737</v>
      </c>
      <c r="E10" s="96"/>
      <c r="F10" s="96">
        <v>2219021036</v>
      </c>
      <c r="H10" s="97">
        <v>1206316801</v>
      </c>
      <c r="I10" s="97"/>
      <c r="J10" s="97">
        <v>1431949445</v>
      </c>
    </row>
    <row r="11" spans="1:10" s="90" customFormat="1" ht="20.25" customHeight="1">
      <c r="A11" s="76" t="s">
        <v>78</v>
      </c>
      <c r="B11" s="92">
        <v>6</v>
      </c>
      <c r="C11" s="93"/>
      <c r="D11" s="97">
        <v>4070704</v>
      </c>
      <c r="E11" s="96"/>
      <c r="F11" s="97">
        <v>35495171</v>
      </c>
      <c r="H11" s="97">
        <v>619031</v>
      </c>
      <c r="I11" s="97"/>
      <c r="J11" s="97">
        <v>32077361</v>
      </c>
    </row>
    <row r="12" spans="1:10" s="90" customFormat="1" ht="20.25" customHeight="1">
      <c r="A12" s="95" t="s">
        <v>10</v>
      </c>
      <c r="B12" s="92" t="s">
        <v>169</v>
      </c>
      <c r="C12" s="93"/>
      <c r="D12" s="96">
        <v>996955279</v>
      </c>
      <c r="E12" s="96"/>
      <c r="F12" s="96">
        <v>1060264026</v>
      </c>
      <c r="H12" s="97">
        <v>877223853</v>
      </c>
      <c r="I12" s="97"/>
      <c r="J12" s="97">
        <v>917877580</v>
      </c>
    </row>
    <row r="13" spans="1:10" s="90" customFormat="1" ht="20.25" customHeight="1">
      <c r="A13" s="109" t="s">
        <v>258</v>
      </c>
      <c r="B13" s="92">
        <v>8</v>
      </c>
      <c r="C13" s="93"/>
      <c r="D13" s="96">
        <v>366499057</v>
      </c>
      <c r="E13" s="96"/>
      <c r="F13" s="96">
        <v>257348597</v>
      </c>
      <c r="H13" s="97">
        <v>233775159</v>
      </c>
      <c r="I13" s="97"/>
      <c r="J13" s="97">
        <v>133132231</v>
      </c>
    </row>
    <row r="14" spans="1:10" s="90" customFormat="1" ht="20.25" customHeight="1">
      <c r="A14" s="109" t="s">
        <v>161</v>
      </c>
      <c r="B14" s="92">
        <v>4</v>
      </c>
      <c r="C14" s="93"/>
      <c r="D14" s="108">
        <v>0</v>
      </c>
      <c r="E14" s="96"/>
      <c r="F14" s="108">
        <v>0</v>
      </c>
      <c r="H14" s="97">
        <v>57412</v>
      </c>
      <c r="I14" s="97"/>
      <c r="J14" s="97">
        <v>34222</v>
      </c>
    </row>
    <row r="15" spans="1:10" s="90" customFormat="1" ht="20.25" customHeight="1">
      <c r="A15" s="95" t="s">
        <v>11</v>
      </c>
      <c r="B15" s="92">
        <v>9</v>
      </c>
      <c r="C15" s="93"/>
      <c r="D15" s="96">
        <v>2028020761</v>
      </c>
      <c r="E15" s="96"/>
      <c r="F15" s="96">
        <v>1970512532</v>
      </c>
      <c r="H15" s="97">
        <v>1657891368</v>
      </c>
      <c r="I15" s="97"/>
      <c r="J15" s="97">
        <v>1557611811</v>
      </c>
    </row>
    <row r="16" spans="1:10" s="90" customFormat="1" ht="20.25" customHeight="1">
      <c r="A16" s="109" t="s">
        <v>3</v>
      </c>
      <c r="B16" s="100"/>
      <c r="C16" s="93"/>
      <c r="D16" s="101">
        <v>182797997</v>
      </c>
      <c r="E16" s="96"/>
      <c r="F16" s="101">
        <v>181419663</v>
      </c>
      <c r="H16" s="210">
        <v>182797997</v>
      </c>
      <c r="I16" s="97"/>
      <c r="J16" s="210">
        <v>181419663</v>
      </c>
    </row>
    <row r="17" spans="1:10" s="87" customFormat="1" ht="20.25" customHeight="1">
      <c r="A17" s="102" t="s">
        <v>19</v>
      </c>
      <c r="B17" s="92"/>
      <c r="C17" s="93"/>
      <c r="D17" s="103">
        <f>SUM(D10:D16)</f>
        <v>5383050535</v>
      </c>
      <c r="E17" s="104"/>
      <c r="F17" s="103">
        <f>SUM(F10:F16)</f>
        <v>5724061025</v>
      </c>
      <c r="H17" s="138">
        <f>SUM(H10:H16)</f>
        <v>4158681621</v>
      </c>
      <c r="I17" s="168"/>
      <c r="J17" s="138">
        <f>SUM(J10:J16)</f>
        <v>4254102313</v>
      </c>
    </row>
    <row r="18" spans="1:10" s="90" customFormat="1" ht="20.25" customHeight="1">
      <c r="A18" s="102"/>
      <c r="B18" s="92"/>
      <c r="C18" s="93"/>
      <c r="D18" s="105"/>
      <c r="E18" s="96"/>
      <c r="F18" s="105"/>
    </row>
    <row r="19" spans="1:10" s="90" customFormat="1" ht="20.25" customHeight="1">
      <c r="A19" s="91" t="s">
        <v>20</v>
      </c>
      <c r="B19" s="92"/>
      <c r="C19" s="93"/>
      <c r="D19" s="105"/>
      <c r="E19" s="96"/>
      <c r="F19" s="105"/>
    </row>
    <row r="20" spans="1:10" s="90" customFormat="1" ht="20.25" hidden="1" customHeight="1">
      <c r="A20" s="95" t="s">
        <v>59</v>
      </c>
      <c r="B20" s="106">
        <v>10</v>
      </c>
      <c r="D20" s="107">
        <v>0</v>
      </c>
      <c r="E20" s="98"/>
      <c r="F20" s="107">
        <v>0</v>
      </c>
    </row>
    <row r="21" spans="1:10" s="90" customFormat="1" ht="20.25" customHeight="1">
      <c r="A21" s="95" t="s">
        <v>82</v>
      </c>
      <c r="B21" s="92">
        <v>10</v>
      </c>
      <c r="C21" s="93"/>
      <c r="D21" s="206">
        <v>3014728583</v>
      </c>
      <c r="E21" s="98"/>
      <c r="F21" s="206">
        <v>2528980932</v>
      </c>
      <c r="H21" s="206">
        <v>377817600</v>
      </c>
      <c r="I21" s="206"/>
      <c r="J21" s="206">
        <v>377817600</v>
      </c>
    </row>
    <row r="22" spans="1:10" s="90" customFormat="1" ht="20.25" customHeight="1">
      <c r="A22" s="95" t="s">
        <v>59</v>
      </c>
      <c r="B22" s="92">
        <v>11</v>
      </c>
      <c r="C22" s="93"/>
      <c r="D22" s="206">
        <v>0</v>
      </c>
      <c r="E22" s="98"/>
      <c r="F22" s="206">
        <v>0</v>
      </c>
      <c r="H22" s="97">
        <v>4144049220</v>
      </c>
      <c r="I22" s="97"/>
      <c r="J22" s="97">
        <v>4144049220</v>
      </c>
    </row>
    <row r="23" spans="1:10" s="90" customFormat="1" ht="20.25" customHeight="1">
      <c r="A23" s="95" t="s">
        <v>52</v>
      </c>
      <c r="B23" s="92">
        <v>6</v>
      </c>
      <c r="C23" s="93"/>
      <c r="D23" s="96">
        <v>207623681</v>
      </c>
      <c r="E23" s="96"/>
      <c r="F23" s="96">
        <v>207623681</v>
      </c>
      <c r="H23" s="97">
        <v>207620221</v>
      </c>
      <c r="I23" s="97"/>
      <c r="J23" s="97">
        <v>207620221</v>
      </c>
    </row>
    <row r="24" spans="1:10" s="90" customFormat="1" ht="20.25" customHeight="1">
      <c r="A24" s="109" t="s">
        <v>164</v>
      </c>
      <c r="B24" s="92">
        <v>4</v>
      </c>
      <c r="C24" s="93"/>
      <c r="D24" s="99">
        <v>0</v>
      </c>
      <c r="E24" s="108"/>
      <c r="F24" s="99">
        <v>0</v>
      </c>
      <c r="H24" s="97">
        <v>61223493</v>
      </c>
      <c r="I24" s="97"/>
      <c r="J24" s="97">
        <v>61223493</v>
      </c>
    </row>
    <row r="25" spans="1:10" s="90" customFormat="1" ht="20.25" customHeight="1">
      <c r="A25" s="109" t="s">
        <v>114</v>
      </c>
      <c r="B25" s="92">
        <v>13</v>
      </c>
      <c r="C25" s="93"/>
      <c r="D25" s="116">
        <v>5653739232</v>
      </c>
      <c r="E25" s="108"/>
      <c r="F25" s="116">
        <v>5138423024</v>
      </c>
      <c r="H25" s="97">
        <v>5257326871</v>
      </c>
      <c r="I25" s="97"/>
      <c r="J25" s="97">
        <v>4812563746</v>
      </c>
    </row>
    <row r="26" spans="1:10" s="90" customFormat="1" ht="20.25" customHeight="1">
      <c r="A26" s="109" t="s">
        <v>53</v>
      </c>
      <c r="B26" s="92">
        <v>14</v>
      </c>
      <c r="C26" s="93"/>
      <c r="D26" s="96">
        <v>9976292535</v>
      </c>
      <c r="E26" s="96"/>
      <c r="F26" s="96">
        <v>9836677003</v>
      </c>
      <c r="H26" s="97">
        <v>9209597301</v>
      </c>
      <c r="I26" s="97"/>
      <c r="J26" s="97">
        <v>8920904415</v>
      </c>
    </row>
    <row r="27" spans="1:10" s="90" customFormat="1" ht="20.25" customHeight="1">
      <c r="A27" s="95" t="s">
        <v>54</v>
      </c>
      <c r="B27" s="92" t="s">
        <v>222</v>
      </c>
      <c r="C27" s="93"/>
      <c r="D27" s="96">
        <v>2503401971</v>
      </c>
      <c r="E27" s="96"/>
      <c r="F27" s="96">
        <v>2735654762</v>
      </c>
      <c r="H27" s="97">
        <v>1901651255</v>
      </c>
      <c r="I27" s="97"/>
      <c r="J27" s="97">
        <v>2011544097</v>
      </c>
    </row>
    <row r="28" spans="1:10" s="90" customFormat="1" ht="20.25" customHeight="1">
      <c r="A28" s="95" t="s">
        <v>55</v>
      </c>
      <c r="B28" s="92"/>
      <c r="C28" s="93"/>
      <c r="D28" s="96">
        <v>45397331</v>
      </c>
      <c r="E28" s="96"/>
      <c r="F28" s="96">
        <v>45397331</v>
      </c>
      <c r="H28" s="206">
        <v>0</v>
      </c>
      <c r="I28" s="98"/>
      <c r="J28" s="206">
        <v>0</v>
      </c>
    </row>
    <row r="29" spans="1:10" s="90" customFormat="1" ht="20.25" customHeight="1">
      <c r="A29" s="109" t="s">
        <v>155</v>
      </c>
      <c r="B29" s="92">
        <v>16</v>
      </c>
      <c r="C29" s="93"/>
      <c r="D29" s="96">
        <v>98595554</v>
      </c>
      <c r="E29" s="96"/>
      <c r="F29" s="96">
        <v>106369065</v>
      </c>
      <c r="H29" s="116">
        <v>66381484</v>
      </c>
      <c r="I29" s="97"/>
      <c r="J29" s="116">
        <v>69175248</v>
      </c>
    </row>
    <row r="30" spans="1:10" s="90" customFormat="1" ht="20.25" customHeight="1">
      <c r="A30" s="109" t="s">
        <v>4</v>
      </c>
      <c r="B30" s="92">
        <v>17</v>
      </c>
      <c r="C30" s="93"/>
      <c r="D30" s="101">
        <v>670912226</v>
      </c>
      <c r="E30" s="96"/>
      <c r="F30" s="101">
        <v>677513801</v>
      </c>
      <c r="H30" s="210">
        <v>518215223</v>
      </c>
      <c r="I30" s="97"/>
      <c r="J30" s="210">
        <v>631510138</v>
      </c>
    </row>
    <row r="31" spans="1:10" s="87" customFormat="1" ht="20.25" customHeight="1">
      <c r="A31" s="102" t="s">
        <v>21</v>
      </c>
      <c r="B31" s="92"/>
      <c r="C31" s="93"/>
      <c r="D31" s="103">
        <f>SUM(D21:D30)</f>
        <v>22170691113</v>
      </c>
      <c r="E31" s="104"/>
      <c r="F31" s="103">
        <f>SUM(F21:F30)</f>
        <v>21276639599</v>
      </c>
      <c r="H31" s="103">
        <f>SUM(H21:H30)</f>
        <v>21743882668</v>
      </c>
      <c r="I31" s="112"/>
      <c r="J31" s="103">
        <f>SUM(J21:J30)</f>
        <v>21236408178</v>
      </c>
    </row>
    <row r="32" spans="1:10" s="90" customFormat="1" ht="20.25" customHeight="1">
      <c r="A32" s="110"/>
      <c r="B32" s="92"/>
      <c r="C32" s="93"/>
      <c r="D32" s="96"/>
      <c r="E32" s="96"/>
      <c r="F32" s="96"/>
      <c r="I32" s="230"/>
    </row>
    <row r="33" spans="1:10" s="87" customFormat="1" ht="20.25" customHeight="1" thickBot="1">
      <c r="A33" s="102" t="s">
        <v>22</v>
      </c>
      <c r="B33" s="92"/>
      <c r="C33" s="93"/>
      <c r="D33" s="111">
        <f>SUM(D17+D31)</f>
        <v>27553741648</v>
      </c>
      <c r="E33" s="104"/>
      <c r="F33" s="111">
        <f>SUM(F17+F31)</f>
        <v>27000700624</v>
      </c>
      <c r="H33" s="111">
        <f>SUM(H17+H31)</f>
        <v>25902564289</v>
      </c>
      <c r="I33" s="112"/>
      <c r="J33" s="111">
        <f>SUM(J17+J31)</f>
        <v>25490510491</v>
      </c>
    </row>
    <row r="34" spans="1:10" s="87" customFormat="1" ht="20.25" customHeight="1" thickTop="1">
      <c r="A34" s="102"/>
      <c r="B34" s="92"/>
      <c r="C34" s="93"/>
      <c r="D34" s="112"/>
      <c r="E34" s="104"/>
      <c r="F34" s="112"/>
    </row>
    <row r="35" spans="1:10" ht="20.25" customHeight="1">
      <c r="A35" s="71" t="s">
        <v>246</v>
      </c>
      <c r="B35" s="72"/>
      <c r="C35" s="73"/>
      <c r="D35" s="74"/>
      <c r="E35" s="74"/>
      <c r="F35" s="74"/>
    </row>
    <row r="36" spans="1:10" ht="20.25" customHeight="1">
      <c r="A36" s="71" t="s">
        <v>245</v>
      </c>
      <c r="B36" s="72"/>
      <c r="C36" s="73"/>
      <c r="D36" s="74"/>
      <c r="E36" s="74"/>
      <c r="F36" s="74"/>
    </row>
    <row r="37" spans="1:10" s="81" customFormat="1" ht="20.25" customHeight="1">
      <c r="A37" s="77" t="s">
        <v>103</v>
      </c>
      <c r="B37" s="78"/>
      <c r="C37" s="79"/>
      <c r="D37" s="80"/>
      <c r="E37" s="80"/>
      <c r="F37" s="80"/>
    </row>
    <row r="38" spans="1:10" s="81" customFormat="1" ht="17.25" customHeight="1">
      <c r="A38" s="82"/>
      <c r="B38" s="78"/>
      <c r="C38" s="79"/>
      <c r="D38" s="80"/>
      <c r="E38" s="80"/>
      <c r="F38" s="80"/>
    </row>
    <row r="39" spans="1:10" s="81" customFormat="1" ht="20.25" customHeight="1">
      <c r="A39" s="82"/>
      <c r="B39" s="78"/>
      <c r="C39" s="79"/>
      <c r="D39" s="289" t="s">
        <v>58</v>
      </c>
      <c r="E39" s="289"/>
      <c r="F39" s="289"/>
      <c r="H39" s="289" t="s">
        <v>154</v>
      </c>
      <c r="I39" s="289"/>
      <c r="J39" s="289"/>
    </row>
    <row r="40" spans="1:10" s="87" customFormat="1" ht="20.25" customHeight="1">
      <c r="A40" s="84"/>
      <c r="B40" s="85"/>
      <c r="C40" s="86"/>
      <c r="D40" s="290" t="s">
        <v>136</v>
      </c>
      <c r="E40" s="290"/>
      <c r="F40" s="290"/>
      <c r="H40" s="290" t="s">
        <v>136</v>
      </c>
      <c r="I40" s="290"/>
      <c r="J40" s="290"/>
    </row>
    <row r="41" spans="1:10" s="87" customFormat="1" ht="20.25" customHeight="1">
      <c r="A41" s="77" t="s">
        <v>64</v>
      </c>
      <c r="B41" s="239" t="s">
        <v>191</v>
      </c>
      <c r="C41" s="86"/>
      <c r="D41" s="183" t="s">
        <v>241</v>
      </c>
      <c r="E41" s="88"/>
      <c r="F41" s="183" t="s">
        <v>218</v>
      </c>
      <c r="H41" s="183" t="s">
        <v>241</v>
      </c>
      <c r="I41" s="88"/>
      <c r="J41" s="183" t="s">
        <v>218</v>
      </c>
    </row>
    <row r="42" spans="1:10" s="90" customFormat="1" ht="20.25" customHeight="1">
      <c r="A42" s="113" t="s">
        <v>2</v>
      </c>
      <c r="B42" s="85"/>
      <c r="C42" s="86"/>
      <c r="D42" s="288" t="s">
        <v>17</v>
      </c>
      <c r="E42" s="288"/>
      <c r="F42" s="288"/>
      <c r="G42" s="288"/>
      <c r="H42" s="288"/>
      <c r="I42" s="288"/>
      <c r="J42" s="288"/>
    </row>
    <row r="43" spans="1:10" s="90" customFormat="1" ht="20.25" customHeight="1">
      <c r="A43" s="91" t="s">
        <v>23</v>
      </c>
      <c r="B43" s="92"/>
      <c r="C43" s="93"/>
      <c r="D43" s="94"/>
      <c r="E43" s="94"/>
      <c r="F43" s="94"/>
    </row>
    <row r="44" spans="1:10" s="90" customFormat="1" ht="20.25" customHeight="1">
      <c r="A44" s="109" t="s">
        <v>269</v>
      </c>
      <c r="B44" s="92"/>
      <c r="C44" s="93"/>
      <c r="D44" s="94"/>
      <c r="E44" s="94"/>
      <c r="F44" s="94"/>
    </row>
    <row r="45" spans="1:10" s="90" customFormat="1" ht="20.25" customHeight="1">
      <c r="A45" s="109" t="s">
        <v>192</v>
      </c>
      <c r="B45" s="92">
        <v>18</v>
      </c>
      <c r="C45" s="93"/>
      <c r="D45" s="97">
        <v>47151250</v>
      </c>
      <c r="E45" s="94"/>
      <c r="F45" s="97">
        <v>33000000</v>
      </c>
      <c r="H45" s="108">
        <v>0</v>
      </c>
      <c r="I45" s="94"/>
      <c r="J45" s="108">
        <v>0</v>
      </c>
    </row>
    <row r="46" spans="1:10" s="90" customFormat="1" ht="20.25" customHeight="1">
      <c r="A46" s="95" t="s">
        <v>5</v>
      </c>
      <c r="B46" s="92" t="s">
        <v>170</v>
      </c>
      <c r="C46" s="93"/>
      <c r="D46" s="96">
        <v>4858337086</v>
      </c>
      <c r="E46" s="96"/>
      <c r="F46" s="96">
        <v>4246223420</v>
      </c>
      <c r="H46" s="97">
        <v>3711084220</v>
      </c>
      <c r="I46" s="97"/>
      <c r="J46" s="97">
        <v>3183021993</v>
      </c>
    </row>
    <row r="47" spans="1:10" s="90" customFormat="1" ht="20.25" customHeight="1">
      <c r="A47" s="109" t="s">
        <v>268</v>
      </c>
      <c r="B47" s="92" t="s">
        <v>223</v>
      </c>
      <c r="C47" s="93"/>
      <c r="D47" s="96">
        <v>3050457328</v>
      </c>
      <c r="E47" s="96"/>
      <c r="F47" s="96">
        <v>2965923386</v>
      </c>
      <c r="H47" s="97">
        <v>2647494819</v>
      </c>
      <c r="I47" s="97"/>
      <c r="J47" s="97">
        <v>2505314208</v>
      </c>
    </row>
    <row r="48" spans="1:10" s="90" customFormat="1" ht="20.25" customHeight="1">
      <c r="A48" s="109" t="s">
        <v>177</v>
      </c>
      <c r="B48" s="92" t="s">
        <v>140</v>
      </c>
      <c r="C48" s="93"/>
      <c r="D48" s="107">
        <v>0</v>
      </c>
      <c r="E48" s="96"/>
      <c r="F48" s="107">
        <v>0</v>
      </c>
      <c r="H48" s="97">
        <v>6524309830</v>
      </c>
      <c r="I48" s="97"/>
      <c r="J48" s="97">
        <v>5698479575</v>
      </c>
    </row>
    <row r="49" spans="1:10" s="90" customFormat="1" ht="20.25" customHeight="1">
      <c r="A49" s="95" t="s">
        <v>50</v>
      </c>
      <c r="B49" s="92"/>
      <c r="C49" s="93"/>
      <c r="D49" s="101">
        <v>173870987</v>
      </c>
      <c r="E49" s="96"/>
      <c r="F49" s="101">
        <v>155164662</v>
      </c>
      <c r="H49" s="210">
        <v>116289604</v>
      </c>
      <c r="I49" s="97"/>
      <c r="J49" s="210">
        <v>83036171</v>
      </c>
    </row>
    <row r="50" spans="1:10" s="90" customFormat="1" ht="20.25" customHeight="1">
      <c r="A50" s="102" t="s">
        <v>24</v>
      </c>
      <c r="B50" s="92"/>
      <c r="C50" s="93"/>
      <c r="D50" s="103">
        <f>SUM(D45:D49)</f>
        <v>8129816651</v>
      </c>
      <c r="E50" s="104"/>
      <c r="F50" s="103">
        <f>SUM(F45:F49)</f>
        <v>7400311468</v>
      </c>
      <c r="H50" s="138">
        <f>SUM(H45:H49)</f>
        <v>12999178473</v>
      </c>
      <c r="I50" s="168"/>
      <c r="J50" s="138">
        <f>SUM(J45:J49)</f>
        <v>11469851947</v>
      </c>
    </row>
    <row r="51" spans="1:10" s="90" customFormat="1" ht="9.75" customHeight="1">
      <c r="A51" s="102"/>
      <c r="B51" s="92"/>
      <c r="C51" s="93"/>
      <c r="D51" s="96"/>
      <c r="E51" s="96"/>
      <c r="F51" s="96"/>
    </row>
    <row r="52" spans="1:10" s="90" customFormat="1" ht="20.25" customHeight="1">
      <c r="A52" s="91" t="s">
        <v>25</v>
      </c>
      <c r="B52" s="92"/>
      <c r="C52" s="93"/>
      <c r="D52" s="96"/>
      <c r="E52" s="96"/>
      <c r="F52" s="96"/>
    </row>
    <row r="53" spans="1:10" s="90" customFormat="1" ht="20.25" hidden="1" customHeight="1">
      <c r="A53" s="95" t="s">
        <v>51</v>
      </c>
      <c r="B53" s="92" t="s">
        <v>140</v>
      </c>
      <c r="C53" s="93"/>
      <c r="D53" s="99">
        <v>0</v>
      </c>
      <c r="E53" s="99"/>
      <c r="F53" s="99">
        <v>0</v>
      </c>
    </row>
    <row r="54" spans="1:10" s="90" customFormat="1" ht="20.25" customHeight="1">
      <c r="A54" s="137" t="s">
        <v>270</v>
      </c>
      <c r="B54" s="92"/>
      <c r="C54" s="93"/>
      <c r="D54" s="116"/>
      <c r="E54" s="116"/>
      <c r="F54" s="116"/>
      <c r="H54" s="97"/>
      <c r="I54" s="97"/>
      <c r="J54" s="97"/>
    </row>
    <row r="55" spans="1:10" s="90" customFormat="1" ht="20.25" customHeight="1">
      <c r="A55" s="109" t="s">
        <v>271</v>
      </c>
      <c r="B55" s="92">
        <v>18</v>
      </c>
      <c r="C55" s="93"/>
      <c r="D55" s="116">
        <v>1721089786</v>
      </c>
      <c r="E55" s="116"/>
      <c r="F55" s="116">
        <v>3234296037</v>
      </c>
      <c r="H55" s="116">
        <v>1500000000</v>
      </c>
      <c r="J55" s="116">
        <v>3000000000</v>
      </c>
    </row>
    <row r="56" spans="1:10" s="90" customFormat="1" ht="20.25" customHeight="1">
      <c r="A56" s="95" t="s">
        <v>14</v>
      </c>
      <c r="B56" s="92"/>
      <c r="C56" s="93"/>
      <c r="D56" s="96">
        <v>42186070</v>
      </c>
      <c r="E56" s="96"/>
      <c r="F56" s="96">
        <v>38637063</v>
      </c>
      <c r="H56" s="116">
        <v>33775016</v>
      </c>
      <c r="I56" s="212"/>
      <c r="J56" s="116">
        <v>26939591</v>
      </c>
    </row>
    <row r="57" spans="1:10" s="90" customFormat="1" ht="20.25" customHeight="1">
      <c r="A57" s="95" t="s">
        <v>6</v>
      </c>
      <c r="B57" s="92">
        <v>22</v>
      </c>
      <c r="C57" s="93"/>
      <c r="D57" s="105">
        <v>8999200</v>
      </c>
      <c r="E57" s="105"/>
      <c r="F57" s="105">
        <v>9699200</v>
      </c>
      <c r="G57" s="230"/>
      <c r="H57" s="128">
        <v>0</v>
      </c>
      <c r="I57" s="128"/>
      <c r="J57" s="128">
        <v>0</v>
      </c>
    </row>
    <row r="58" spans="1:10" s="90" customFormat="1" ht="20.25" hidden="1" customHeight="1">
      <c r="A58" s="95" t="s">
        <v>51</v>
      </c>
      <c r="B58" s="92"/>
      <c r="C58" s="93"/>
      <c r="D58" s="116"/>
      <c r="E58" s="116"/>
      <c r="F58" s="116"/>
      <c r="H58" s="97"/>
      <c r="I58" s="97"/>
      <c r="J58" s="97"/>
    </row>
    <row r="59" spans="1:10" s="90" customFormat="1" ht="19.5" customHeight="1">
      <c r="A59" s="95" t="s">
        <v>156</v>
      </c>
      <c r="B59" s="92">
        <v>16</v>
      </c>
      <c r="C59" s="93"/>
      <c r="D59" s="116">
        <v>20016329</v>
      </c>
      <c r="E59" s="116"/>
      <c r="F59" s="116">
        <v>17224055</v>
      </c>
      <c r="H59" s="108">
        <v>0</v>
      </c>
      <c r="J59" s="108">
        <v>0</v>
      </c>
    </row>
    <row r="60" spans="1:10" s="90" customFormat="1" ht="20.25" customHeight="1">
      <c r="A60" s="109" t="s">
        <v>115</v>
      </c>
      <c r="B60" s="227">
        <v>21</v>
      </c>
      <c r="C60" s="93"/>
      <c r="D60" s="101">
        <v>109697004</v>
      </c>
      <c r="E60" s="105">
        <v>76937785</v>
      </c>
      <c r="F60" s="101">
        <v>103715769</v>
      </c>
      <c r="G60" s="230"/>
      <c r="H60" s="229">
        <v>91396113</v>
      </c>
      <c r="I60" s="285"/>
      <c r="J60" s="229">
        <v>85473095</v>
      </c>
    </row>
    <row r="61" spans="1:10" s="90" customFormat="1" ht="20.25" customHeight="1">
      <c r="A61" s="102" t="s">
        <v>26</v>
      </c>
      <c r="B61" s="92"/>
      <c r="C61" s="93"/>
      <c r="D61" s="103">
        <f>SUM(D53:D60)</f>
        <v>1901988389</v>
      </c>
      <c r="E61" s="112"/>
      <c r="F61" s="103">
        <f>SUM(F53:F60)</f>
        <v>3403572124</v>
      </c>
      <c r="H61" s="103">
        <f>SUM(H55:H60)</f>
        <v>1625171129</v>
      </c>
      <c r="I61" s="112"/>
      <c r="J61" s="103">
        <f>SUM(J55:J60)</f>
        <v>3112412686</v>
      </c>
    </row>
    <row r="62" spans="1:10" s="90" customFormat="1" ht="20.25" customHeight="1">
      <c r="A62" s="102" t="s">
        <v>27</v>
      </c>
      <c r="B62" s="92"/>
      <c r="C62" s="93"/>
      <c r="D62" s="103">
        <f>SUM(D50+D61)</f>
        <v>10031805040</v>
      </c>
      <c r="E62" s="112"/>
      <c r="F62" s="103">
        <f>SUM(F50+F61)</f>
        <v>10803883592</v>
      </c>
      <c r="H62" s="103">
        <f>SUM(H50+H61)</f>
        <v>14624349602</v>
      </c>
      <c r="I62" s="112"/>
      <c r="J62" s="103">
        <f>SUM(J50+J61)</f>
        <v>14582264633</v>
      </c>
    </row>
    <row r="63" spans="1:10" ht="9.75" customHeight="1">
      <c r="A63" s="117"/>
      <c r="D63" s="119"/>
      <c r="E63" s="119"/>
      <c r="F63" s="119"/>
    </row>
    <row r="64" spans="1:10" s="123" customFormat="1" ht="20.25" customHeight="1">
      <c r="A64" s="91" t="s">
        <v>65</v>
      </c>
      <c r="B64" s="92"/>
      <c r="C64" s="120"/>
      <c r="D64" s="121"/>
      <c r="E64" s="122"/>
      <c r="F64" s="121"/>
    </row>
    <row r="65" spans="1:10" s="90" customFormat="1" ht="20.25" customHeight="1">
      <c r="A65" s="110" t="s">
        <v>28</v>
      </c>
      <c r="B65" s="92" t="s">
        <v>231</v>
      </c>
      <c r="C65" s="93"/>
      <c r="D65" s="96"/>
      <c r="E65" s="96"/>
      <c r="F65" s="96"/>
    </row>
    <row r="66" spans="1:10" s="90" customFormat="1" ht="20.25" customHeight="1" thickBot="1">
      <c r="A66" s="95" t="s">
        <v>29</v>
      </c>
      <c r="C66" s="93"/>
      <c r="D66" s="124">
        <v>3942847022</v>
      </c>
      <c r="E66" s="125"/>
      <c r="F66" s="124">
        <v>3942847022</v>
      </c>
      <c r="H66" s="214">
        <v>3942847022</v>
      </c>
      <c r="I66" s="167"/>
      <c r="J66" s="214">
        <v>3942847022</v>
      </c>
    </row>
    <row r="67" spans="1:10" s="90" customFormat="1" ht="20.25" customHeight="1" thickTop="1">
      <c r="A67" s="95" t="s">
        <v>30</v>
      </c>
      <c r="B67" s="92"/>
      <c r="C67" s="93"/>
      <c r="D67" s="96">
        <v>3942847022</v>
      </c>
      <c r="E67" s="96"/>
      <c r="F67" s="96">
        <v>3942847022</v>
      </c>
      <c r="H67" s="97">
        <v>3942847022</v>
      </c>
      <c r="I67" s="97"/>
      <c r="J67" s="97">
        <v>3942847022</v>
      </c>
    </row>
    <row r="68" spans="1:10" s="90" customFormat="1" ht="20.25" customHeight="1">
      <c r="A68" s="95" t="s">
        <v>152</v>
      </c>
      <c r="B68" s="92"/>
      <c r="C68" s="93"/>
      <c r="E68" s="105"/>
    </row>
    <row r="69" spans="1:10" s="90" customFormat="1" ht="20.25" customHeight="1">
      <c r="A69" s="95" t="s">
        <v>94</v>
      </c>
      <c r="B69" s="92" t="s">
        <v>232</v>
      </c>
      <c r="C69" s="93"/>
      <c r="D69" s="96">
        <v>125376534</v>
      </c>
      <c r="E69" s="105"/>
      <c r="F69" s="96">
        <v>125376534</v>
      </c>
      <c r="H69" s="128">
        <v>125376534</v>
      </c>
      <c r="I69" s="213"/>
      <c r="J69" s="128">
        <v>125376534</v>
      </c>
    </row>
    <row r="70" spans="1:10" s="90" customFormat="1" ht="20.25" customHeight="1">
      <c r="A70" s="109" t="s">
        <v>181</v>
      </c>
      <c r="B70" s="92"/>
      <c r="C70" s="93"/>
      <c r="E70" s="105"/>
    </row>
    <row r="71" spans="1:10" s="90" customFormat="1" ht="20.25" customHeight="1">
      <c r="A71" s="76" t="s">
        <v>207</v>
      </c>
      <c r="B71" s="92"/>
      <c r="C71" s="93"/>
      <c r="D71" s="96">
        <v>21260574</v>
      </c>
      <c r="E71" s="105"/>
      <c r="F71" s="96">
        <v>21260574</v>
      </c>
      <c r="H71" s="128">
        <v>0</v>
      </c>
      <c r="I71" s="213"/>
      <c r="J71" s="128">
        <v>0</v>
      </c>
    </row>
    <row r="72" spans="1:10" s="90" customFormat="1" ht="20.25" customHeight="1">
      <c r="A72" s="95" t="s">
        <v>61</v>
      </c>
      <c r="B72" s="92"/>
      <c r="C72" s="93"/>
      <c r="D72" s="96"/>
      <c r="E72" s="96"/>
      <c r="F72" s="96"/>
    </row>
    <row r="73" spans="1:10" s="90" customFormat="1" ht="20.25" customHeight="1">
      <c r="A73" s="126" t="s">
        <v>74</v>
      </c>
      <c r="B73" s="92"/>
      <c r="C73" s="93"/>
      <c r="D73" s="96"/>
      <c r="E73" s="96"/>
      <c r="F73" s="96"/>
    </row>
    <row r="74" spans="1:10" s="90" customFormat="1" ht="20.25" customHeight="1">
      <c r="A74" s="109" t="s">
        <v>157</v>
      </c>
      <c r="B74" s="92">
        <v>25</v>
      </c>
      <c r="C74" s="93"/>
      <c r="D74" s="96">
        <v>394285000</v>
      </c>
      <c r="E74" s="96"/>
      <c r="F74" s="96">
        <v>394285000</v>
      </c>
      <c r="H74" s="97">
        <v>394285000</v>
      </c>
      <c r="I74" s="97"/>
      <c r="J74" s="97">
        <v>394285000</v>
      </c>
    </row>
    <row r="75" spans="1:10" s="90" customFormat="1" ht="19.5" customHeight="1">
      <c r="A75" s="95" t="s">
        <v>62</v>
      </c>
      <c r="B75" s="92"/>
      <c r="C75" s="93"/>
      <c r="D75" s="96">
        <v>12043173323</v>
      </c>
      <c r="E75" s="96"/>
      <c r="F75" s="96">
        <v>10689962280</v>
      </c>
      <c r="H75" s="128">
        <v>6815673099</v>
      </c>
      <c r="I75" s="97">
        <v>0</v>
      </c>
      <c r="J75" s="128">
        <v>6444221220</v>
      </c>
    </row>
    <row r="76" spans="1:10" s="90" customFormat="1" ht="22.5" customHeight="1">
      <c r="A76" s="175" t="s">
        <v>165</v>
      </c>
      <c r="B76" s="92">
        <v>25</v>
      </c>
      <c r="C76" s="93"/>
      <c r="D76" s="229">
        <v>-43842703</v>
      </c>
      <c r="E76" s="96"/>
      <c r="F76" s="229">
        <v>-13831827</v>
      </c>
      <c r="H76" s="210">
        <v>33032</v>
      </c>
      <c r="I76" s="97"/>
      <c r="J76" s="210">
        <v>1516082</v>
      </c>
    </row>
    <row r="77" spans="1:10" s="90" customFormat="1" ht="20.25" customHeight="1">
      <c r="A77" s="102" t="s">
        <v>104</v>
      </c>
      <c r="B77" s="92"/>
      <c r="C77" s="93"/>
      <c r="D77" s="96"/>
      <c r="E77" s="96"/>
      <c r="F77" s="96"/>
    </row>
    <row r="78" spans="1:10" s="90" customFormat="1" ht="20.25" customHeight="1">
      <c r="A78" s="102" t="s">
        <v>105</v>
      </c>
      <c r="B78" s="92"/>
      <c r="C78" s="93"/>
      <c r="D78" s="104">
        <f>SUM(D67:D76)</f>
        <v>16483099750</v>
      </c>
      <c r="E78" s="104"/>
      <c r="F78" s="104">
        <f>SUM(F67:F76)</f>
        <v>15159899583</v>
      </c>
      <c r="H78" s="104">
        <f>SUM(H67:H76)</f>
        <v>11278214687</v>
      </c>
      <c r="I78" s="104"/>
      <c r="J78" s="104">
        <f>SUM(J67:J76)</f>
        <v>10908245858</v>
      </c>
    </row>
    <row r="79" spans="1:10" s="90" customFormat="1" ht="20.25" customHeight="1">
      <c r="A79" s="109" t="s">
        <v>106</v>
      </c>
      <c r="B79" s="92">
        <v>12</v>
      </c>
      <c r="C79" s="93"/>
      <c r="D79" s="101">
        <v>1038836858</v>
      </c>
      <c r="E79" s="96"/>
      <c r="F79" s="101">
        <v>1036917449</v>
      </c>
      <c r="H79" s="229">
        <v>0</v>
      </c>
      <c r="I79" s="96"/>
      <c r="J79" s="229">
        <v>0</v>
      </c>
    </row>
    <row r="80" spans="1:10" s="90" customFormat="1" ht="20.25" customHeight="1">
      <c r="A80" s="102" t="s">
        <v>66</v>
      </c>
      <c r="B80" s="92"/>
      <c r="C80" s="93"/>
      <c r="D80" s="103">
        <f>SUM(D78:D79)</f>
        <v>17521936608</v>
      </c>
      <c r="E80" s="104"/>
      <c r="F80" s="103">
        <f>SUM(F78:F79)</f>
        <v>16196817032</v>
      </c>
      <c r="H80" s="103">
        <f>SUM(H78:H79)</f>
        <v>11278214687</v>
      </c>
      <c r="I80" s="104"/>
      <c r="J80" s="103">
        <f>SUM(J78:J79)</f>
        <v>10908245858</v>
      </c>
    </row>
    <row r="81" spans="1:10" s="90" customFormat="1" ht="9.75" customHeight="1">
      <c r="A81" s="95"/>
      <c r="B81" s="92"/>
      <c r="C81" s="93"/>
      <c r="D81" s="96"/>
      <c r="E81" s="96"/>
      <c r="F81" s="96"/>
    </row>
    <row r="82" spans="1:10" s="90" customFormat="1" ht="20.25" customHeight="1" thickBot="1">
      <c r="A82" s="102" t="s">
        <v>67</v>
      </c>
      <c r="B82" s="92"/>
      <c r="C82" s="93"/>
      <c r="D82" s="111">
        <f>SUM(D62+D80)</f>
        <v>27553741648</v>
      </c>
      <c r="E82" s="104"/>
      <c r="F82" s="111">
        <f>SUM(F62+F80)</f>
        <v>27000700624</v>
      </c>
      <c r="H82" s="111">
        <f>SUM(H80+H62)</f>
        <v>25902564289</v>
      </c>
      <c r="J82" s="111">
        <f>SUM(J80+J62)</f>
        <v>25490510491</v>
      </c>
    </row>
    <row r="83" spans="1:10" s="130" customFormat="1" ht="20.25" customHeight="1" thickTop="1">
      <c r="A83" s="179" t="s">
        <v>2</v>
      </c>
      <c r="B83" s="180"/>
      <c r="C83" s="181"/>
      <c r="D83" s="176">
        <f t="shared" ref="D83:J83" si="0">D82-D33</f>
        <v>0</v>
      </c>
      <c r="E83" s="176">
        <f t="shared" si="0"/>
        <v>0</v>
      </c>
      <c r="F83" s="176">
        <f t="shared" si="0"/>
        <v>0</v>
      </c>
      <c r="G83" s="176">
        <f t="shared" si="0"/>
        <v>0</v>
      </c>
      <c r="H83" s="176">
        <f t="shared" si="0"/>
        <v>0</v>
      </c>
      <c r="I83" s="176">
        <f t="shared" si="0"/>
        <v>0</v>
      </c>
      <c r="J83" s="176">
        <f t="shared" si="0"/>
        <v>0</v>
      </c>
    </row>
    <row r="84" spans="1:10" s="90" customFormat="1" ht="20.25" customHeight="1">
      <c r="A84" s="144"/>
      <c r="B84" s="92"/>
      <c r="C84" s="93"/>
      <c r="D84" s="141"/>
      <c r="E84" s="141"/>
      <c r="F84" s="141"/>
    </row>
    <row r="85" spans="1:10" s="90" customFormat="1" ht="20.25" customHeight="1">
      <c r="A85" s="95"/>
      <c r="B85" s="92"/>
      <c r="C85" s="93"/>
      <c r="D85" s="147"/>
      <c r="E85" s="147"/>
      <c r="F85" s="147"/>
    </row>
  </sheetData>
  <mergeCells count="10">
    <mergeCell ref="D42:J42"/>
    <mergeCell ref="H5:J5"/>
    <mergeCell ref="H6:J6"/>
    <mergeCell ref="D8:J8"/>
    <mergeCell ref="H39:J39"/>
    <mergeCell ref="H40:J40"/>
    <mergeCell ref="D5:F5"/>
    <mergeCell ref="D39:F39"/>
    <mergeCell ref="D6:F6"/>
    <mergeCell ref="D40:F40"/>
  </mergeCells>
  <pageMargins left="0.7" right="0.7" top="0.48" bottom="0.5" header="0.3" footer="0.5"/>
  <pageSetup paperSize="9" scale="84" firstPageNumber="6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I71"/>
  <sheetViews>
    <sheetView topLeftCell="A52" workbookViewId="0">
      <selection activeCell="G65" sqref="G65"/>
    </sheetView>
  </sheetViews>
  <sheetFormatPr defaultRowHeight="20.25" customHeight="1"/>
  <cols>
    <col min="1" max="1" width="47" style="109" customWidth="1"/>
    <col min="2" max="2" width="9.140625" style="92" customWidth="1"/>
    <col min="3" max="3" width="1.28515625" style="118" customWidth="1"/>
    <col min="4" max="4" width="1.28515625" style="75" customWidth="1"/>
    <col min="5" max="5" width="17.42578125" style="75" customWidth="1"/>
    <col min="6" max="6" width="1.5703125" style="75" customWidth="1"/>
    <col min="7" max="7" width="17.42578125" style="75" customWidth="1"/>
    <col min="8" max="8" width="18" style="76" bestFit="1" customWidth="1"/>
    <col min="9" max="16384" width="9.140625" style="76"/>
  </cols>
  <sheetData>
    <row r="1" spans="1:8" ht="20.25" customHeight="1">
      <c r="A1" s="71" t="s">
        <v>15</v>
      </c>
      <c r="B1" s="72"/>
      <c r="C1" s="73"/>
    </row>
    <row r="2" spans="1:8" s="81" customFormat="1" ht="20.25" customHeight="1">
      <c r="A2" s="131" t="s">
        <v>103</v>
      </c>
      <c r="B2" s="78"/>
      <c r="C2" s="79"/>
      <c r="D2" s="80"/>
      <c r="E2" s="80"/>
      <c r="F2" s="80"/>
      <c r="G2" s="80"/>
    </row>
    <row r="3" spans="1:8" s="81" customFormat="1" ht="20.25" customHeight="1">
      <c r="A3" s="82"/>
      <c r="B3" s="78"/>
      <c r="C3" s="79"/>
      <c r="D3" s="80"/>
      <c r="E3" s="80"/>
      <c r="F3" s="80"/>
      <c r="G3" s="80"/>
    </row>
    <row r="4" spans="1:8" s="81" customFormat="1" ht="20.25" customHeight="1">
      <c r="A4" s="82"/>
      <c r="B4" s="78"/>
      <c r="C4" s="79"/>
      <c r="D4" s="83"/>
      <c r="E4" s="289" t="s">
        <v>154</v>
      </c>
      <c r="F4" s="289"/>
      <c r="G4" s="289"/>
    </row>
    <row r="5" spans="1:8" s="87" customFormat="1" ht="20.25" customHeight="1">
      <c r="A5" s="84"/>
      <c r="B5" s="85"/>
      <c r="C5" s="86"/>
      <c r="E5" s="290" t="s">
        <v>136</v>
      </c>
      <c r="F5" s="290"/>
      <c r="G5" s="290"/>
    </row>
    <row r="6" spans="1:8" s="87" customFormat="1" ht="20.25" customHeight="1">
      <c r="A6" s="77" t="s">
        <v>16</v>
      </c>
      <c r="B6" s="85" t="s">
        <v>0</v>
      </c>
      <c r="C6" s="86"/>
      <c r="D6" s="88"/>
      <c r="E6" s="183" t="s">
        <v>168</v>
      </c>
      <c r="F6" s="88"/>
      <c r="G6" s="183" t="s">
        <v>153</v>
      </c>
    </row>
    <row r="7" spans="1:8" s="90" customFormat="1" ht="20.25" customHeight="1">
      <c r="A7" s="89"/>
      <c r="B7" s="85"/>
      <c r="C7" s="86"/>
      <c r="D7" s="204"/>
      <c r="E7" s="288" t="s">
        <v>17</v>
      </c>
      <c r="F7" s="288"/>
      <c r="G7" s="288"/>
    </row>
    <row r="8" spans="1:8" s="90" customFormat="1" ht="20.25" customHeight="1">
      <c r="A8" s="91" t="s">
        <v>18</v>
      </c>
      <c r="B8" s="92"/>
      <c r="C8" s="93"/>
      <c r="D8" s="94"/>
      <c r="E8" s="94"/>
      <c r="F8" s="94"/>
      <c r="G8" s="97"/>
    </row>
    <row r="9" spans="1:8" s="90" customFormat="1" ht="20.25" customHeight="1">
      <c r="A9" s="95" t="s">
        <v>1</v>
      </c>
      <c r="B9" s="92">
        <v>5</v>
      </c>
      <c r="C9" s="93"/>
      <c r="D9" s="96"/>
      <c r="E9" s="97">
        <v>1129545682</v>
      </c>
      <c r="F9" s="97"/>
      <c r="G9" s="97">
        <v>1145086514</v>
      </c>
      <c r="H9" s="107"/>
    </row>
    <row r="10" spans="1:8" s="90" customFormat="1" ht="20.25" customHeight="1">
      <c r="A10" s="76" t="s">
        <v>78</v>
      </c>
      <c r="B10" s="92">
        <v>6</v>
      </c>
      <c r="C10" s="93"/>
      <c r="D10" s="96"/>
      <c r="E10" s="97">
        <v>84942150</v>
      </c>
      <c r="F10" s="97"/>
      <c r="G10" s="97">
        <v>215235260</v>
      </c>
      <c r="H10" s="107"/>
    </row>
    <row r="11" spans="1:8" s="90" customFormat="1" ht="20.25" customHeight="1">
      <c r="A11" s="95" t="s">
        <v>10</v>
      </c>
      <c r="B11" s="92" t="s">
        <v>169</v>
      </c>
      <c r="C11" s="93"/>
      <c r="D11" s="96"/>
      <c r="E11" s="97">
        <v>750473046</v>
      </c>
      <c r="F11" s="97"/>
      <c r="G11" s="97">
        <v>637000737</v>
      </c>
      <c r="H11" s="107"/>
    </row>
    <row r="12" spans="1:8" s="90" customFormat="1" ht="20.25" customHeight="1">
      <c r="A12" s="109" t="s">
        <v>131</v>
      </c>
      <c r="B12" s="92">
        <v>8</v>
      </c>
      <c r="C12" s="93"/>
      <c r="D12" s="96"/>
      <c r="E12" s="97">
        <v>78082241</v>
      </c>
      <c r="F12" s="97"/>
      <c r="G12" s="97">
        <v>81763647</v>
      </c>
      <c r="H12" s="107"/>
    </row>
    <row r="13" spans="1:8" s="90" customFormat="1" ht="20.25" customHeight="1">
      <c r="A13" s="109" t="s">
        <v>163</v>
      </c>
      <c r="B13" s="92">
        <v>4</v>
      </c>
      <c r="C13" s="93"/>
      <c r="D13" s="96"/>
      <c r="E13" s="97">
        <v>0</v>
      </c>
      <c r="F13" s="97"/>
      <c r="G13" s="97">
        <v>985846</v>
      </c>
      <c r="H13" s="107"/>
    </row>
    <row r="14" spans="1:8" s="90" customFormat="1" ht="20.25" customHeight="1">
      <c r="A14" s="95" t="s">
        <v>11</v>
      </c>
      <c r="B14" s="92">
        <v>9</v>
      </c>
      <c r="C14" s="93"/>
      <c r="D14" s="96"/>
      <c r="E14" s="97">
        <v>1135710765</v>
      </c>
      <c r="F14" s="97"/>
      <c r="G14" s="97">
        <v>1235739652</v>
      </c>
      <c r="H14" s="107"/>
    </row>
    <row r="15" spans="1:8" s="90" customFormat="1" ht="20.25" customHeight="1">
      <c r="A15" s="109" t="s">
        <v>3</v>
      </c>
      <c r="B15" s="100"/>
      <c r="C15" s="93"/>
      <c r="D15" s="96"/>
      <c r="E15" s="210">
        <v>178785869</v>
      </c>
      <c r="F15" s="97"/>
      <c r="G15" s="210">
        <v>177465841</v>
      </c>
      <c r="H15" s="107"/>
    </row>
    <row r="16" spans="1:8" s="87" customFormat="1" ht="20.25" customHeight="1">
      <c r="A16" s="102" t="s">
        <v>19</v>
      </c>
      <c r="B16" s="92"/>
      <c r="C16" s="93"/>
      <c r="D16" s="104"/>
      <c r="E16" s="138">
        <f>SUM(E9:E15)</f>
        <v>3357539753</v>
      </c>
      <c r="F16" s="168"/>
      <c r="G16" s="138">
        <f>SUM(G9:G15)</f>
        <v>3493277497</v>
      </c>
      <c r="H16" s="203"/>
    </row>
    <row r="17" spans="1:9" s="90" customFormat="1" ht="20.25" customHeight="1">
      <c r="A17" s="102"/>
      <c r="B17" s="92"/>
      <c r="C17" s="93"/>
      <c r="D17" s="96"/>
      <c r="E17" s="211"/>
      <c r="F17" s="211"/>
      <c r="G17" s="211"/>
      <c r="H17" s="107"/>
    </row>
    <row r="18" spans="1:9" s="90" customFormat="1" ht="20.25" customHeight="1">
      <c r="A18" s="91" t="s">
        <v>20</v>
      </c>
      <c r="B18" s="92"/>
      <c r="C18" s="93"/>
      <c r="D18" s="96"/>
      <c r="E18" s="211"/>
      <c r="F18" s="211"/>
      <c r="G18" s="211"/>
      <c r="H18" s="107"/>
    </row>
    <row r="19" spans="1:9" s="90" customFormat="1" ht="20.25" customHeight="1">
      <c r="A19" s="95" t="s">
        <v>82</v>
      </c>
      <c r="B19" s="106">
        <v>10</v>
      </c>
      <c r="D19" s="98"/>
      <c r="E19" s="206">
        <v>377817600</v>
      </c>
      <c r="F19" s="206"/>
      <c r="G19" s="206">
        <v>377817600</v>
      </c>
      <c r="H19" s="107"/>
      <c r="I19" s="95"/>
    </row>
    <row r="20" spans="1:9" s="90" customFormat="1" ht="20.25" customHeight="1">
      <c r="A20" s="95" t="s">
        <v>59</v>
      </c>
      <c r="B20" s="92">
        <v>11</v>
      </c>
      <c r="C20" s="93"/>
      <c r="D20" s="96"/>
      <c r="E20" s="97">
        <v>3967599220</v>
      </c>
      <c r="F20" s="97"/>
      <c r="G20" s="97">
        <v>3807548520</v>
      </c>
      <c r="H20" s="107"/>
    </row>
    <row r="21" spans="1:9" s="90" customFormat="1" ht="20.25" customHeight="1">
      <c r="A21" s="95" t="s">
        <v>52</v>
      </c>
      <c r="B21" s="92">
        <v>6</v>
      </c>
      <c r="C21" s="93"/>
      <c r="D21" s="96"/>
      <c r="E21" s="97">
        <v>211160221</v>
      </c>
      <c r="F21" s="97"/>
      <c r="G21" s="97">
        <v>196215110</v>
      </c>
      <c r="H21" s="107"/>
    </row>
    <row r="22" spans="1:9" s="90" customFormat="1" ht="20.25" customHeight="1">
      <c r="A22" s="109" t="s">
        <v>164</v>
      </c>
      <c r="B22" s="92">
        <v>4</v>
      </c>
      <c r="C22" s="93"/>
      <c r="D22" s="96"/>
      <c r="E22" s="97">
        <v>61223493</v>
      </c>
      <c r="F22" s="97"/>
      <c r="G22" s="97">
        <v>61223493</v>
      </c>
      <c r="H22" s="107"/>
    </row>
    <row r="23" spans="1:9" s="90" customFormat="1" ht="20.25" customHeight="1">
      <c r="A23" s="109" t="s">
        <v>114</v>
      </c>
      <c r="B23" s="92">
        <v>12</v>
      </c>
      <c r="C23" s="93"/>
      <c r="D23" s="96"/>
      <c r="E23" s="97">
        <v>3964461359</v>
      </c>
      <c r="F23" s="97"/>
      <c r="G23" s="97">
        <v>2047350812</v>
      </c>
      <c r="H23" s="107"/>
    </row>
    <row r="24" spans="1:9" s="90" customFormat="1" ht="20.25" customHeight="1">
      <c r="A24" s="109" t="s">
        <v>53</v>
      </c>
      <c r="B24" s="92">
        <v>13</v>
      </c>
      <c r="C24" s="93"/>
      <c r="D24" s="96"/>
      <c r="E24" s="97">
        <v>8139230255</v>
      </c>
      <c r="F24" s="97"/>
      <c r="G24" s="97">
        <v>6261549587</v>
      </c>
      <c r="H24" s="107"/>
    </row>
    <row r="25" spans="1:9" s="90" customFormat="1" ht="20.25" customHeight="1">
      <c r="A25" s="95" t="s">
        <v>54</v>
      </c>
      <c r="B25" s="92" t="s">
        <v>171</v>
      </c>
      <c r="C25" s="93"/>
      <c r="D25" s="96"/>
      <c r="E25" s="97">
        <v>1982576334</v>
      </c>
      <c r="F25" s="97"/>
      <c r="G25" s="97">
        <v>1782988011</v>
      </c>
      <c r="H25" s="107"/>
    </row>
    <row r="26" spans="1:9" s="90" customFormat="1" ht="20.25" customHeight="1">
      <c r="A26" s="109" t="s">
        <v>155</v>
      </c>
      <c r="B26" s="227">
        <v>15</v>
      </c>
      <c r="C26" s="93"/>
      <c r="D26" s="96"/>
      <c r="E26" s="116">
        <v>173622143</v>
      </c>
      <c r="F26" s="97"/>
      <c r="G26" s="116">
        <v>183410990</v>
      </c>
      <c r="H26" s="107"/>
    </row>
    <row r="27" spans="1:9" s="90" customFormat="1" ht="20.25" customHeight="1">
      <c r="A27" s="109" t="s">
        <v>4</v>
      </c>
      <c r="B27" s="92">
        <v>16</v>
      </c>
      <c r="C27" s="93"/>
      <c r="D27" s="96"/>
      <c r="E27" s="210">
        <v>618517806</v>
      </c>
      <c r="F27" s="97"/>
      <c r="G27" s="210">
        <v>498894241</v>
      </c>
      <c r="H27" s="107"/>
    </row>
    <row r="28" spans="1:9" s="87" customFormat="1" ht="20.25" customHeight="1">
      <c r="A28" s="102" t="s">
        <v>21</v>
      </c>
      <c r="B28" s="92"/>
      <c r="C28" s="93"/>
      <c r="D28" s="104"/>
      <c r="E28" s="138">
        <f>SUM(E19:E27)</f>
        <v>19496208431</v>
      </c>
      <c r="F28" s="168"/>
      <c r="G28" s="138">
        <f>SUM(G19:G27)</f>
        <v>15216998364</v>
      </c>
      <c r="H28" s="203"/>
    </row>
    <row r="29" spans="1:9" s="90" customFormat="1" ht="20.25" customHeight="1">
      <c r="A29" s="110"/>
      <c r="B29" s="92"/>
      <c r="C29" s="93"/>
      <c r="D29" s="96"/>
      <c r="E29" s="97"/>
      <c r="F29" s="97"/>
      <c r="G29" s="97"/>
      <c r="H29" s="107"/>
    </row>
    <row r="30" spans="1:9" s="87" customFormat="1" ht="20.25" customHeight="1" thickBot="1">
      <c r="A30" s="102" t="s">
        <v>22</v>
      </c>
      <c r="B30" s="92"/>
      <c r="C30" s="93"/>
      <c r="D30" s="104"/>
      <c r="E30" s="173">
        <f>SUM(E16+E28)</f>
        <v>22853748184</v>
      </c>
      <c r="F30" s="168"/>
      <c r="G30" s="173">
        <f>SUM(G16+G28)</f>
        <v>18710275861</v>
      </c>
      <c r="H30" s="203"/>
    </row>
    <row r="31" spans="1:9" s="87" customFormat="1" ht="20.25" customHeight="1" thickTop="1">
      <c r="A31" s="102"/>
      <c r="B31" s="92"/>
      <c r="C31" s="93"/>
      <c r="D31" s="104"/>
      <c r="E31" s="112"/>
      <c r="F31" s="104"/>
      <c r="G31" s="112"/>
    </row>
    <row r="32" spans="1:9" ht="20.25" customHeight="1">
      <c r="A32" s="71" t="s">
        <v>15</v>
      </c>
      <c r="B32" s="72"/>
      <c r="C32" s="73"/>
    </row>
    <row r="33" spans="1:8" s="81" customFormat="1" ht="20.25" customHeight="1">
      <c r="A33" s="131" t="s">
        <v>103</v>
      </c>
      <c r="B33" s="78"/>
      <c r="C33" s="79"/>
      <c r="D33" s="80"/>
      <c r="E33" s="80"/>
      <c r="F33" s="80"/>
      <c r="G33" s="80"/>
    </row>
    <row r="34" spans="1:8" s="81" customFormat="1" ht="17.25" customHeight="1">
      <c r="A34" s="82"/>
      <c r="B34" s="78"/>
      <c r="C34" s="79"/>
      <c r="D34" s="80"/>
      <c r="E34" s="80"/>
      <c r="F34" s="80"/>
      <c r="G34" s="80"/>
    </row>
    <row r="35" spans="1:8" s="81" customFormat="1" ht="17.25" customHeight="1">
      <c r="A35" s="82"/>
      <c r="B35" s="78"/>
      <c r="C35" s="79"/>
      <c r="D35" s="80"/>
      <c r="E35" s="80"/>
      <c r="F35" s="80"/>
      <c r="G35" s="80"/>
    </row>
    <row r="36" spans="1:8" s="87" customFormat="1" ht="20.25" customHeight="1">
      <c r="A36" s="84"/>
      <c r="B36" s="85"/>
      <c r="C36" s="86"/>
      <c r="E36" s="289" t="s">
        <v>154</v>
      </c>
      <c r="F36" s="289"/>
      <c r="G36" s="289"/>
    </row>
    <row r="37" spans="1:8" s="87" customFormat="1" ht="20.25" customHeight="1">
      <c r="A37" s="84"/>
      <c r="B37" s="85"/>
      <c r="C37" s="86"/>
      <c r="E37" s="290" t="s">
        <v>136</v>
      </c>
      <c r="F37" s="290"/>
      <c r="G37" s="290"/>
    </row>
    <row r="38" spans="1:8" s="87" customFormat="1" ht="20.25" customHeight="1">
      <c r="A38" s="77" t="s">
        <v>64</v>
      </c>
      <c r="B38" s="85" t="s">
        <v>0</v>
      </c>
      <c r="C38" s="86"/>
      <c r="D38" s="88"/>
      <c r="E38" s="183" t="s">
        <v>168</v>
      </c>
      <c r="F38" s="88"/>
      <c r="G38" s="183" t="s">
        <v>153</v>
      </c>
    </row>
    <row r="39" spans="1:8" s="90" customFormat="1" ht="21.75" customHeight="1">
      <c r="A39" s="113" t="s">
        <v>2</v>
      </c>
      <c r="B39" s="85"/>
      <c r="C39" s="86"/>
      <c r="D39" s="204"/>
      <c r="E39" s="288" t="s">
        <v>17</v>
      </c>
      <c r="F39" s="288"/>
      <c r="G39" s="288"/>
    </row>
    <row r="40" spans="1:8" s="90" customFormat="1" ht="20.25" customHeight="1">
      <c r="A40" s="91" t="s">
        <v>23</v>
      </c>
      <c r="B40" s="92"/>
      <c r="C40" s="93"/>
      <c r="D40" s="94"/>
      <c r="E40" s="94"/>
      <c r="F40" s="94"/>
      <c r="G40" s="94"/>
    </row>
    <row r="41" spans="1:8" s="90" customFormat="1" ht="20.25" customHeight="1">
      <c r="A41" s="95" t="s">
        <v>173</v>
      </c>
      <c r="B41" s="92">
        <v>17</v>
      </c>
      <c r="C41" s="93"/>
      <c r="D41" s="94"/>
      <c r="E41" s="94">
        <v>2520000000</v>
      </c>
      <c r="F41" s="94"/>
      <c r="G41" s="108">
        <v>0</v>
      </c>
    </row>
    <row r="42" spans="1:8" s="90" customFormat="1" ht="20.25" customHeight="1">
      <c r="A42" s="95" t="s">
        <v>5</v>
      </c>
      <c r="B42" s="92" t="s">
        <v>140</v>
      </c>
      <c r="C42" s="93"/>
      <c r="D42" s="96"/>
      <c r="E42" s="97">
        <v>3052650259</v>
      </c>
      <c r="F42" s="97"/>
      <c r="G42" s="97">
        <v>3088183917</v>
      </c>
      <c r="H42" s="107"/>
    </row>
    <row r="43" spans="1:8" s="90" customFormat="1" ht="20.25" customHeight="1">
      <c r="A43" s="109" t="s">
        <v>132</v>
      </c>
      <c r="B43" s="92" t="s">
        <v>170</v>
      </c>
      <c r="C43" s="93"/>
      <c r="D43" s="96"/>
      <c r="E43" s="97">
        <v>2515086355</v>
      </c>
      <c r="F43" s="97"/>
      <c r="G43" s="97">
        <v>1815662687</v>
      </c>
      <c r="H43" s="107"/>
    </row>
    <row r="44" spans="1:8" s="90" customFormat="1" ht="20.25" customHeight="1">
      <c r="A44" s="109" t="s">
        <v>177</v>
      </c>
      <c r="B44" s="92" t="s">
        <v>172</v>
      </c>
      <c r="C44" s="93"/>
      <c r="D44" s="96"/>
      <c r="E44" s="97">
        <v>4607215685</v>
      </c>
      <c r="F44" s="97"/>
      <c r="G44" s="97">
        <v>3714818519</v>
      </c>
      <c r="H44" s="107"/>
    </row>
    <row r="45" spans="1:8" s="90" customFormat="1" ht="20.25" customHeight="1">
      <c r="A45" s="95" t="s">
        <v>50</v>
      </c>
      <c r="B45" s="92"/>
      <c r="C45" s="93"/>
      <c r="D45" s="96"/>
      <c r="E45" s="210">
        <v>62905884</v>
      </c>
      <c r="F45" s="97"/>
      <c r="G45" s="210">
        <v>59669071</v>
      </c>
      <c r="H45" s="107"/>
    </row>
    <row r="46" spans="1:8" s="90" customFormat="1" ht="20.25" customHeight="1">
      <c r="A46" s="102" t="s">
        <v>24</v>
      </c>
      <c r="B46" s="92"/>
      <c r="C46" s="93"/>
      <c r="D46" s="104"/>
      <c r="E46" s="138">
        <f>SUM(E41:E45)</f>
        <v>12757858183</v>
      </c>
      <c r="F46" s="168"/>
      <c r="G46" s="138">
        <f>SUM(G41:G45)</f>
        <v>8678334194</v>
      </c>
      <c r="H46" s="107"/>
    </row>
    <row r="47" spans="1:8" s="90" customFormat="1" ht="20.25" customHeight="1">
      <c r="A47" s="102"/>
      <c r="B47" s="92"/>
      <c r="C47" s="93"/>
      <c r="D47" s="96"/>
      <c r="E47" s="108"/>
      <c r="F47" s="108"/>
      <c r="G47" s="108"/>
      <c r="H47" s="107"/>
    </row>
    <row r="48" spans="1:8" s="90" customFormat="1" ht="20.25" customHeight="1">
      <c r="A48" s="91" t="s">
        <v>25</v>
      </c>
      <c r="B48" s="92"/>
      <c r="C48" s="93"/>
      <c r="D48" s="96"/>
      <c r="E48" s="108"/>
      <c r="F48" s="108"/>
      <c r="G48" s="108"/>
      <c r="H48" s="107"/>
    </row>
    <row r="49" spans="1:8" s="90" customFormat="1" ht="20.25" customHeight="1">
      <c r="A49" s="95" t="s">
        <v>51</v>
      </c>
      <c r="B49" s="207" t="s">
        <v>172</v>
      </c>
      <c r="C49" s="93"/>
      <c r="D49" s="114"/>
      <c r="E49" s="97">
        <v>113300000</v>
      </c>
      <c r="F49" s="97"/>
      <c r="G49" s="97">
        <v>113300000</v>
      </c>
      <c r="H49" s="107"/>
    </row>
    <row r="50" spans="1:8" s="90" customFormat="1" ht="20.25" customHeight="1">
      <c r="A50" s="109" t="s">
        <v>115</v>
      </c>
      <c r="B50" s="92">
        <v>20</v>
      </c>
      <c r="C50" s="93"/>
      <c r="D50" s="115"/>
      <c r="E50" s="116">
        <v>131365099</v>
      </c>
      <c r="F50" s="212"/>
      <c r="G50" s="116">
        <v>118388713</v>
      </c>
      <c r="H50" s="107"/>
    </row>
    <row r="51" spans="1:8" s="90" customFormat="1" ht="20.25" customHeight="1">
      <c r="A51" s="95" t="s">
        <v>14</v>
      </c>
      <c r="B51" s="92"/>
      <c r="C51" s="93"/>
      <c r="D51" s="115"/>
      <c r="E51" s="116">
        <v>24941592</v>
      </c>
      <c r="F51" s="212"/>
      <c r="G51" s="116">
        <v>0</v>
      </c>
      <c r="H51" s="107"/>
    </row>
    <row r="52" spans="1:8" s="90" customFormat="1" ht="20.25" customHeight="1">
      <c r="A52" s="102" t="s">
        <v>26</v>
      </c>
      <c r="B52" s="92"/>
      <c r="C52" s="93"/>
      <c r="D52" s="112"/>
      <c r="E52" s="201">
        <f>SUM(E49:E51)</f>
        <v>269606691</v>
      </c>
      <c r="F52" s="172"/>
      <c r="G52" s="201">
        <f>SUM(G49:G51)</f>
        <v>231688713</v>
      </c>
      <c r="H52" s="107"/>
    </row>
    <row r="53" spans="1:8" s="90" customFormat="1" ht="20.25" customHeight="1">
      <c r="A53" s="102" t="s">
        <v>27</v>
      </c>
      <c r="B53" s="92"/>
      <c r="C53" s="93"/>
      <c r="D53" s="112"/>
      <c r="E53" s="138">
        <f>SUM(E46+E52)</f>
        <v>13027464874</v>
      </c>
      <c r="F53" s="172"/>
      <c r="G53" s="138">
        <f>SUM(G46+G52)</f>
        <v>8910022907</v>
      </c>
      <c r="H53" s="107"/>
    </row>
    <row r="54" spans="1:8" ht="17.25" customHeight="1">
      <c r="A54" s="117"/>
      <c r="D54" s="119"/>
      <c r="E54" s="119"/>
      <c r="F54" s="119"/>
      <c r="G54" s="119"/>
      <c r="H54" s="202"/>
    </row>
    <row r="55" spans="1:8" s="123" customFormat="1" ht="20.25" customHeight="1">
      <c r="A55" s="91" t="s">
        <v>65</v>
      </c>
      <c r="B55" s="92"/>
      <c r="C55" s="120"/>
      <c r="D55" s="122"/>
      <c r="E55" s="121"/>
      <c r="F55" s="122"/>
      <c r="G55" s="121"/>
      <c r="H55" s="226"/>
    </row>
    <row r="56" spans="1:8" s="90" customFormat="1" ht="20.25" customHeight="1">
      <c r="A56" s="110" t="s">
        <v>28</v>
      </c>
      <c r="B56" s="207">
        <v>22</v>
      </c>
      <c r="C56" s="93"/>
      <c r="D56" s="96"/>
      <c r="E56" s="96"/>
      <c r="F56" s="96"/>
      <c r="G56" s="96"/>
      <c r="H56" s="107"/>
    </row>
    <row r="57" spans="1:8" s="90" customFormat="1" ht="20.25" customHeight="1" thickBot="1">
      <c r="A57" s="95" t="s">
        <v>29</v>
      </c>
      <c r="C57" s="93"/>
      <c r="D57" s="125"/>
      <c r="E57" s="214">
        <v>3942847022</v>
      </c>
      <c r="F57" s="167"/>
      <c r="G57" s="214">
        <v>3942847022</v>
      </c>
      <c r="H57" s="107"/>
    </row>
    <row r="58" spans="1:8" s="90" customFormat="1" ht="20.25" customHeight="1" thickTop="1">
      <c r="A58" s="95" t="s">
        <v>30</v>
      </c>
      <c r="B58" s="92"/>
      <c r="C58" s="93"/>
      <c r="D58" s="96"/>
      <c r="E58" s="97">
        <v>3942847022</v>
      </c>
      <c r="F58" s="97"/>
      <c r="G58" s="97">
        <v>3942847022</v>
      </c>
      <c r="H58" s="107"/>
    </row>
    <row r="59" spans="1:8" s="90" customFormat="1" ht="20.25" customHeight="1">
      <c r="A59" s="95" t="s">
        <v>152</v>
      </c>
      <c r="B59" s="92"/>
      <c r="C59" s="93"/>
      <c r="E59" s="206"/>
      <c r="F59" s="206"/>
      <c r="G59" s="206"/>
      <c r="H59" s="107"/>
    </row>
    <row r="60" spans="1:8" s="90" customFormat="1" ht="20.25" customHeight="1">
      <c r="A60" s="95" t="s">
        <v>94</v>
      </c>
      <c r="B60" s="207">
        <v>22</v>
      </c>
      <c r="C60" s="93"/>
      <c r="D60" s="127"/>
      <c r="E60" s="128">
        <v>125376534</v>
      </c>
      <c r="F60" s="213"/>
      <c r="G60" s="128" t="e">
        <f>#REF!</f>
        <v>#REF!</v>
      </c>
      <c r="H60" s="107"/>
    </row>
    <row r="61" spans="1:8" s="90" customFormat="1" ht="20.25" customHeight="1">
      <c r="A61" s="95" t="s">
        <v>61</v>
      </c>
      <c r="B61" s="92"/>
      <c r="C61" s="93"/>
      <c r="D61" s="96"/>
      <c r="E61" s="97"/>
      <c r="F61" s="97"/>
      <c r="G61" s="97"/>
      <c r="H61" s="107"/>
    </row>
    <row r="62" spans="1:8" s="90" customFormat="1" ht="20.25" customHeight="1">
      <c r="A62" s="126" t="s">
        <v>74</v>
      </c>
      <c r="B62" s="92"/>
      <c r="C62" s="93"/>
      <c r="D62" s="96"/>
      <c r="E62" s="97"/>
      <c r="F62" s="97"/>
      <c r="G62" s="97"/>
      <c r="H62" s="107"/>
    </row>
    <row r="63" spans="1:8" s="90" customFormat="1" ht="20.25" customHeight="1">
      <c r="A63" s="95" t="s">
        <v>75</v>
      </c>
      <c r="B63" s="207">
        <v>23</v>
      </c>
      <c r="C63" s="93"/>
      <c r="D63" s="96"/>
      <c r="E63" s="97">
        <v>394285000</v>
      </c>
      <c r="F63" s="97"/>
      <c r="G63" s="97" t="e">
        <f>#REF!</f>
        <v>#REF!</v>
      </c>
      <c r="H63" s="107"/>
    </row>
    <row r="64" spans="1:8" s="90" customFormat="1" ht="20.25" customHeight="1">
      <c r="A64" s="95" t="s">
        <v>62</v>
      </c>
      <c r="B64" s="92"/>
      <c r="C64" s="93"/>
      <c r="D64" s="108"/>
      <c r="E64" s="128">
        <v>5361568226</v>
      </c>
      <c r="F64" s="97">
        <v>0</v>
      </c>
      <c r="G64" s="128">
        <v>5336418383</v>
      </c>
      <c r="H64" s="107"/>
    </row>
    <row r="65" spans="1:8" s="90" customFormat="1" ht="20.25" customHeight="1">
      <c r="A65" s="175" t="s">
        <v>165</v>
      </c>
      <c r="B65" s="207">
        <v>23</v>
      </c>
      <c r="C65" s="93"/>
      <c r="D65" s="96"/>
      <c r="E65" s="210">
        <v>2206528</v>
      </c>
      <c r="F65" s="97"/>
      <c r="G65" s="210" t="e">
        <f>#REF!</f>
        <v>#REF!</v>
      </c>
      <c r="H65" s="107"/>
    </row>
    <row r="66" spans="1:8" s="90" customFormat="1" ht="20.25" customHeight="1">
      <c r="A66" s="102" t="s">
        <v>66</v>
      </c>
      <c r="B66" s="92"/>
      <c r="C66" s="93"/>
      <c r="D66" s="104"/>
      <c r="E66" s="138">
        <f>SUM(E58:E65)</f>
        <v>9826283310</v>
      </c>
      <c r="F66" s="168"/>
      <c r="G66" s="138" t="e">
        <f>SUM(G58:G65)</f>
        <v>#REF!</v>
      </c>
    </row>
    <row r="67" spans="1:8" s="90" customFormat="1" ht="17.25" customHeight="1">
      <c r="A67" s="95"/>
      <c r="B67" s="92"/>
      <c r="C67" s="93"/>
      <c r="D67" s="96"/>
      <c r="E67" s="97"/>
      <c r="F67" s="97"/>
      <c r="G67" s="97"/>
    </row>
    <row r="68" spans="1:8" s="90" customFormat="1" ht="20.25" customHeight="1" thickBot="1">
      <c r="A68" s="102" t="s">
        <v>67</v>
      </c>
      <c r="B68" s="92"/>
      <c r="C68" s="93"/>
      <c r="D68" s="104"/>
      <c r="E68" s="173">
        <f>SUM(E53+E66)</f>
        <v>22853748184</v>
      </c>
      <c r="F68" s="168"/>
      <c r="G68" s="173" t="e">
        <f>SUM(G53+G66)</f>
        <v>#REF!</v>
      </c>
    </row>
    <row r="69" spans="1:8" s="130" customFormat="1" ht="20.25" customHeight="1" thickTop="1">
      <c r="A69" s="179" t="s">
        <v>2</v>
      </c>
      <c r="B69" s="180"/>
      <c r="C69" s="181"/>
      <c r="D69" s="176"/>
      <c r="E69" s="176">
        <f>E68-E30</f>
        <v>0</v>
      </c>
      <c r="F69" s="176"/>
      <c r="G69" s="176" t="e">
        <f>G68-G30</f>
        <v>#REF!</v>
      </c>
    </row>
    <row r="70" spans="1:8" s="90" customFormat="1" ht="20.25" customHeight="1">
      <c r="A70" s="144"/>
      <c r="B70" s="92"/>
      <c r="C70" s="93"/>
      <c r="D70" s="141"/>
      <c r="E70" s="141"/>
      <c r="F70" s="141"/>
      <c r="G70" s="141"/>
    </row>
    <row r="71" spans="1:8" s="90" customFormat="1" ht="20.25" customHeight="1">
      <c r="A71" s="95"/>
      <c r="B71" s="92"/>
      <c r="C71" s="93"/>
      <c r="D71" s="147"/>
      <c r="E71" s="147"/>
      <c r="F71" s="147"/>
      <c r="G71" s="147"/>
    </row>
  </sheetData>
  <mergeCells count="6">
    <mergeCell ref="E4:G4"/>
    <mergeCell ref="E7:G7"/>
    <mergeCell ref="E36:G36"/>
    <mergeCell ref="E39:G39"/>
    <mergeCell ref="E5:G5"/>
    <mergeCell ref="E37:G37"/>
  </mergeCells>
  <pageMargins left="0.8" right="0.8" top="0.48" bottom="0.5" header="0.5" footer="0.5"/>
  <pageSetup paperSize="9" scale="90" firstPageNumber="5" orientation="portrait" useFirstPageNumber="1" r:id="rId1"/>
  <headerFooter alignWithMargins="0">
    <oddFooter>&amp;L   The accompanying notes are an integral part of these financial statements.
&amp;C&amp;P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R74"/>
  <sheetViews>
    <sheetView view="pageBreakPreview" zoomScale="90" zoomScaleNormal="90" zoomScaleSheetLayoutView="90" workbookViewId="0">
      <selection activeCell="J20" sqref="J20"/>
    </sheetView>
  </sheetViews>
  <sheetFormatPr defaultRowHeight="20.25" customHeight="1"/>
  <cols>
    <col min="1" max="1" width="32.5703125" style="109" customWidth="1"/>
    <col min="2" max="2" width="4.7109375" style="92" customWidth="1"/>
    <col min="3" max="3" width="0.42578125" style="118" customWidth="1"/>
    <col min="4" max="4" width="15.7109375" style="75" customWidth="1"/>
    <col min="5" max="5" width="1" style="75" customWidth="1"/>
    <col min="6" max="6" width="15.7109375" style="75" customWidth="1"/>
    <col min="7" max="7" width="0.85546875" style="75" customWidth="1"/>
    <col min="8" max="8" width="16.42578125" style="75" customWidth="1"/>
    <col min="9" max="9" width="1" style="75" customWidth="1"/>
    <col min="10" max="10" width="16.42578125" style="75" customWidth="1"/>
    <col min="11" max="16384" width="9.140625" style="76"/>
  </cols>
  <sheetData>
    <row r="1" spans="1:10" ht="20.25" customHeight="1">
      <c r="A1" s="71" t="s">
        <v>246</v>
      </c>
      <c r="B1" s="72"/>
      <c r="C1" s="73"/>
      <c r="D1" s="74"/>
      <c r="E1" s="74"/>
      <c r="F1" s="74"/>
    </row>
    <row r="2" spans="1:10" ht="20.25" customHeight="1">
      <c r="A2" s="71" t="s">
        <v>245</v>
      </c>
      <c r="B2" s="72"/>
      <c r="C2" s="73"/>
      <c r="D2" s="74"/>
      <c r="E2" s="74"/>
      <c r="F2" s="74"/>
    </row>
    <row r="3" spans="1:10" s="81" customFormat="1" ht="20.25" customHeight="1">
      <c r="A3" s="131" t="s">
        <v>107</v>
      </c>
      <c r="B3" s="78"/>
      <c r="C3" s="79"/>
      <c r="D3" s="80"/>
      <c r="E3" s="80"/>
      <c r="F3" s="80"/>
      <c r="G3" s="80"/>
      <c r="H3" s="80"/>
      <c r="I3" s="80"/>
      <c r="J3" s="80"/>
    </row>
    <row r="4" spans="1:10" s="81" customFormat="1" ht="20.25" customHeight="1">
      <c r="A4" s="131"/>
      <c r="B4" s="78"/>
      <c r="C4" s="79"/>
      <c r="D4" s="80"/>
      <c r="E4" s="80"/>
      <c r="F4" s="80"/>
      <c r="G4" s="80"/>
      <c r="H4" s="80"/>
      <c r="I4" s="80"/>
      <c r="J4" s="80"/>
    </row>
    <row r="5" spans="1:10" s="81" customFormat="1" ht="20.25" customHeight="1">
      <c r="A5" s="131"/>
      <c r="B5" s="78"/>
      <c r="C5" s="79"/>
      <c r="D5" s="80"/>
      <c r="E5" s="80"/>
      <c r="F5" s="80"/>
      <c r="G5" s="80"/>
      <c r="H5" s="80"/>
      <c r="I5" s="80"/>
      <c r="J5" s="80"/>
    </row>
    <row r="6" spans="1:10" s="90" customFormat="1" ht="20.25" customHeight="1">
      <c r="A6" s="102"/>
      <c r="B6" s="92"/>
      <c r="C6" s="93"/>
      <c r="D6" s="289" t="s">
        <v>9</v>
      </c>
      <c r="E6" s="289"/>
      <c r="F6" s="289"/>
      <c r="G6" s="83"/>
      <c r="H6" s="289" t="s">
        <v>60</v>
      </c>
      <c r="I6" s="289"/>
      <c r="J6" s="289"/>
    </row>
    <row r="7" spans="1:10" s="90" customFormat="1" ht="20.25" customHeight="1">
      <c r="A7" s="102"/>
      <c r="B7" s="85"/>
      <c r="C7" s="86"/>
      <c r="D7" s="291" t="s">
        <v>57</v>
      </c>
      <c r="E7" s="291"/>
      <c r="F7" s="291"/>
      <c r="G7" s="87"/>
      <c r="H7" s="291" t="s">
        <v>57</v>
      </c>
      <c r="I7" s="291"/>
      <c r="J7" s="291"/>
    </row>
    <row r="8" spans="1:10" s="90" customFormat="1" ht="20.25" customHeight="1">
      <c r="A8" s="102"/>
      <c r="B8" s="85"/>
      <c r="C8" s="86"/>
      <c r="D8" s="292" t="s">
        <v>137</v>
      </c>
      <c r="E8" s="292"/>
      <c r="F8" s="292"/>
      <c r="G8" s="87"/>
      <c r="H8" s="292" t="s">
        <v>137</v>
      </c>
      <c r="I8" s="292"/>
      <c r="J8" s="292"/>
    </row>
    <row r="9" spans="1:10" s="90" customFormat="1" ht="20.25" customHeight="1">
      <c r="A9" s="102"/>
      <c r="B9" s="85"/>
      <c r="C9" s="86"/>
      <c r="D9" s="290" t="s">
        <v>136</v>
      </c>
      <c r="E9" s="290"/>
      <c r="F9" s="290"/>
      <c r="G9" s="87"/>
      <c r="H9" s="290" t="s">
        <v>136</v>
      </c>
      <c r="I9" s="290"/>
      <c r="J9" s="290"/>
    </row>
    <row r="10" spans="1:10" s="90" customFormat="1" ht="20.25" customHeight="1">
      <c r="A10" s="102"/>
      <c r="B10" s="85" t="s">
        <v>0</v>
      </c>
      <c r="C10" s="86"/>
      <c r="D10" s="183" t="s">
        <v>241</v>
      </c>
      <c r="E10" s="88"/>
      <c r="F10" s="183" t="s">
        <v>218</v>
      </c>
      <c r="G10" s="87"/>
      <c r="H10" s="183" t="s">
        <v>241</v>
      </c>
      <c r="I10" s="88"/>
      <c r="J10" s="183" t="s">
        <v>218</v>
      </c>
    </row>
    <row r="11" spans="1:10" s="90" customFormat="1" ht="20.25" customHeight="1">
      <c r="A11" s="89"/>
      <c r="B11" s="85"/>
      <c r="C11" s="86"/>
      <c r="D11" s="288" t="s">
        <v>17</v>
      </c>
      <c r="E11" s="288"/>
      <c r="F11" s="288"/>
      <c r="G11" s="288"/>
      <c r="H11" s="288"/>
      <c r="I11" s="288"/>
      <c r="J11" s="288"/>
    </row>
    <row r="12" spans="1:10" s="90" customFormat="1" ht="20.25" customHeight="1">
      <c r="A12" s="91" t="s">
        <v>99</v>
      </c>
      <c r="B12" s="92"/>
      <c r="C12" s="93"/>
      <c r="D12" s="94"/>
      <c r="E12" s="94"/>
      <c r="F12" s="94"/>
      <c r="G12" s="94"/>
      <c r="H12" s="94"/>
      <c r="I12" s="94"/>
      <c r="J12" s="94"/>
    </row>
    <row r="13" spans="1:10" s="90" customFormat="1" ht="20.25" customHeight="1">
      <c r="A13" s="95" t="s">
        <v>31</v>
      </c>
      <c r="B13" s="92">
        <v>4</v>
      </c>
      <c r="C13" s="93"/>
      <c r="D13" s="96">
        <v>25988746526</v>
      </c>
      <c r="E13" s="96"/>
      <c r="F13" s="96">
        <v>26077525971</v>
      </c>
      <c r="G13" s="96"/>
      <c r="H13" s="96">
        <v>19788273871</v>
      </c>
      <c r="I13" s="96"/>
      <c r="J13" s="96">
        <v>19640696824</v>
      </c>
    </row>
    <row r="14" spans="1:10" s="90" customFormat="1" ht="20.25" customHeight="1">
      <c r="A14" s="109" t="s">
        <v>272</v>
      </c>
      <c r="B14" s="92" t="s">
        <v>224</v>
      </c>
      <c r="C14" s="93"/>
      <c r="D14" s="96">
        <v>3355224756</v>
      </c>
      <c r="E14" s="96"/>
      <c r="F14" s="96">
        <v>2947842354</v>
      </c>
      <c r="G14" s="96"/>
      <c r="H14" s="96">
        <v>2926438855</v>
      </c>
      <c r="I14" s="96"/>
      <c r="J14" s="96">
        <v>2567800707</v>
      </c>
    </row>
    <row r="15" spans="1:10" s="90" customFormat="1" ht="20.25" customHeight="1">
      <c r="A15" s="95" t="s">
        <v>8</v>
      </c>
      <c r="B15" s="92" t="s">
        <v>225</v>
      </c>
      <c r="C15" s="93"/>
      <c r="D15" s="101">
        <v>1008825778</v>
      </c>
      <c r="E15" s="96"/>
      <c r="F15" s="101">
        <v>1161543644</v>
      </c>
      <c r="G15" s="96"/>
      <c r="H15" s="101">
        <v>999484619</v>
      </c>
      <c r="I15" s="96"/>
      <c r="J15" s="101">
        <v>1174310680</v>
      </c>
    </row>
    <row r="16" spans="1:10" s="90" customFormat="1" ht="20.25" customHeight="1">
      <c r="A16" s="102" t="s">
        <v>100</v>
      </c>
      <c r="B16" s="92"/>
      <c r="C16" s="93"/>
      <c r="D16" s="103">
        <f>SUM(D13:D15)</f>
        <v>30352797060</v>
      </c>
      <c r="E16" s="104"/>
      <c r="F16" s="103">
        <f>SUM(F13:F15)</f>
        <v>30186911969</v>
      </c>
      <c r="G16" s="104"/>
      <c r="H16" s="103">
        <f>SUM(H13:H15)</f>
        <v>23714197345</v>
      </c>
      <c r="I16" s="104"/>
      <c r="J16" s="103">
        <f>SUM(J13:J15)</f>
        <v>23382808211</v>
      </c>
    </row>
    <row r="17" spans="1:18" s="90" customFormat="1" ht="11.25" customHeight="1">
      <c r="A17" s="102"/>
      <c r="B17" s="92"/>
      <c r="C17" s="93"/>
      <c r="D17" s="96"/>
      <c r="E17" s="96"/>
      <c r="F17" s="96"/>
      <c r="G17" s="96"/>
      <c r="H17" s="96"/>
      <c r="I17" s="96"/>
      <c r="J17" s="96"/>
    </row>
    <row r="18" spans="1:18" s="90" customFormat="1" ht="20.25" customHeight="1">
      <c r="A18" s="91" t="s">
        <v>32</v>
      </c>
      <c r="B18" s="92"/>
      <c r="C18" s="93"/>
      <c r="D18" s="96"/>
      <c r="E18" s="96"/>
      <c r="F18" s="96"/>
      <c r="G18" s="96"/>
      <c r="H18" s="96"/>
      <c r="I18" s="96"/>
      <c r="J18" s="96"/>
    </row>
    <row r="19" spans="1:18" s="90" customFormat="1" ht="20.25" customHeight="1">
      <c r="A19" s="95" t="s">
        <v>33</v>
      </c>
      <c r="B19" s="92">
        <v>4</v>
      </c>
      <c r="C19" s="93"/>
      <c r="D19" s="96">
        <v>19530081598</v>
      </c>
      <c r="E19" s="96"/>
      <c r="F19" s="96">
        <v>19573713898</v>
      </c>
      <c r="G19" s="96"/>
      <c r="H19" s="96">
        <v>14888881249</v>
      </c>
      <c r="I19" s="96"/>
      <c r="J19" s="96">
        <v>14774954135</v>
      </c>
    </row>
    <row r="20" spans="1:18" s="90" customFormat="1" ht="20.25" customHeight="1">
      <c r="A20" s="95" t="s">
        <v>83</v>
      </c>
      <c r="B20" s="92" t="s">
        <v>226</v>
      </c>
      <c r="C20" s="93"/>
      <c r="D20" s="129">
        <v>6398306586</v>
      </c>
      <c r="E20" s="96"/>
      <c r="F20" s="129">
        <v>6248427416</v>
      </c>
      <c r="G20" s="96"/>
      <c r="H20" s="96">
        <v>5190464610</v>
      </c>
      <c r="I20" s="96"/>
      <c r="J20" s="96">
        <v>5101913935</v>
      </c>
    </row>
    <row r="21" spans="1:18" s="90" customFormat="1" ht="20.25" customHeight="1">
      <c r="A21" s="95" t="s">
        <v>84</v>
      </c>
      <c r="B21" s="92" t="s">
        <v>227</v>
      </c>
      <c r="C21" s="93"/>
      <c r="D21" s="105">
        <v>1429328147</v>
      </c>
      <c r="E21" s="105"/>
      <c r="F21" s="105">
        <v>1308852170</v>
      </c>
      <c r="G21" s="105"/>
      <c r="H21" s="105">
        <v>1297667879</v>
      </c>
      <c r="I21" s="105"/>
      <c r="J21" s="105">
        <v>1171293219</v>
      </c>
    </row>
    <row r="22" spans="1:18" s="90" customFormat="1" ht="20.25" customHeight="1">
      <c r="A22" s="95" t="s">
        <v>86</v>
      </c>
      <c r="B22" s="92" t="s">
        <v>253</v>
      </c>
      <c r="C22" s="93"/>
      <c r="D22" s="210">
        <v>71224311</v>
      </c>
      <c r="E22" s="127"/>
      <c r="F22" s="210">
        <v>84016701</v>
      </c>
      <c r="G22" s="105"/>
      <c r="H22" s="101">
        <v>199879097</v>
      </c>
      <c r="I22" s="105"/>
      <c r="J22" s="101">
        <v>203703295</v>
      </c>
    </row>
    <row r="23" spans="1:18" s="90" customFormat="1" ht="20.25" customHeight="1">
      <c r="A23" s="102" t="s">
        <v>34</v>
      </c>
      <c r="B23" s="92"/>
      <c r="C23" s="93"/>
      <c r="D23" s="103">
        <f>SUM(D19:D22)</f>
        <v>27428940642</v>
      </c>
      <c r="E23" s="104"/>
      <c r="F23" s="103">
        <f>SUM(F19:F22)</f>
        <v>27215010185</v>
      </c>
      <c r="G23" s="104"/>
      <c r="H23" s="103">
        <f>SUM(H19:H22)</f>
        <v>21576892835</v>
      </c>
      <c r="I23" s="104"/>
      <c r="J23" s="103">
        <f>SUM(J19:J22)</f>
        <v>21251864584</v>
      </c>
    </row>
    <row r="24" spans="1:18" s="90" customFormat="1" ht="11.25" customHeight="1">
      <c r="A24" s="102"/>
      <c r="B24" s="92"/>
      <c r="C24" s="93"/>
      <c r="D24" s="96"/>
      <c r="E24" s="96"/>
      <c r="F24" s="96"/>
      <c r="G24" s="96"/>
      <c r="H24" s="96"/>
      <c r="I24" s="96"/>
      <c r="J24" s="96"/>
    </row>
    <row r="25" spans="1:18" s="90" customFormat="1" ht="20.25" customHeight="1">
      <c r="A25" s="76" t="s">
        <v>85</v>
      </c>
      <c r="B25" s="92">
        <v>10</v>
      </c>
      <c r="C25" s="93"/>
      <c r="D25" s="101">
        <v>507243576</v>
      </c>
      <c r="E25" s="96"/>
      <c r="F25" s="101">
        <v>580410185</v>
      </c>
      <c r="G25" s="96"/>
      <c r="H25" s="132">
        <v>0</v>
      </c>
      <c r="I25" s="108"/>
      <c r="J25" s="132">
        <v>0</v>
      </c>
    </row>
    <row r="26" spans="1:18" s="90" customFormat="1" ht="10.5" customHeight="1">
      <c r="A26" s="76"/>
      <c r="B26" s="92"/>
      <c r="C26" s="93"/>
      <c r="D26" s="105"/>
      <c r="E26" s="96"/>
      <c r="F26" s="105"/>
      <c r="G26" s="96"/>
      <c r="H26" s="216"/>
      <c r="I26" s="129"/>
      <c r="J26" s="216"/>
    </row>
    <row r="27" spans="1:18" s="90" customFormat="1" ht="20.25" customHeight="1">
      <c r="A27" s="102" t="s">
        <v>102</v>
      </c>
      <c r="B27" s="92"/>
      <c r="C27" s="93"/>
      <c r="D27" s="217">
        <f>D16-D23+D25</f>
        <v>3431099994</v>
      </c>
      <c r="E27" s="104"/>
      <c r="F27" s="217">
        <f>F16-F23+F25</f>
        <v>3552311969</v>
      </c>
      <c r="G27" s="104"/>
      <c r="H27" s="217">
        <f>H16-H23+H25</f>
        <v>2137304510</v>
      </c>
      <c r="I27" s="104"/>
      <c r="J27" s="217">
        <f>J16-J23+J25</f>
        <v>2130943627</v>
      </c>
    </row>
    <row r="28" spans="1:18" s="90" customFormat="1" ht="20.25" customHeight="1">
      <c r="A28" s="110" t="s">
        <v>47</v>
      </c>
      <c r="B28" s="92" t="s">
        <v>249</v>
      </c>
      <c r="C28" s="93"/>
      <c r="D28" s="101">
        <v>-534164389</v>
      </c>
      <c r="E28" s="96"/>
      <c r="F28" s="101">
        <v>-555897730</v>
      </c>
      <c r="G28" s="96"/>
      <c r="H28" s="101">
        <v>-377527433</v>
      </c>
      <c r="I28" s="96"/>
      <c r="J28" s="101">
        <v>-391314036</v>
      </c>
    </row>
    <row r="29" spans="1:18" s="90" customFormat="1" ht="20.25" customHeight="1" thickBot="1">
      <c r="A29" s="133" t="s">
        <v>68</v>
      </c>
      <c r="B29" s="92"/>
      <c r="C29" s="93"/>
      <c r="D29" s="134">
        <f>D27+D28</f>
        <v>2896935605</v>
      </c>
      <c r="E29" s="104"/>
      <c r="F29" s="134">
        <f>F27+F28</f>
        <v>2996414239</v>
      </c>
      <c r="G29" s="104"/>
      <c r="H29" s="134">
        <f>H27+H28</f>
        <v>1759777077</v>
      </c>
      <c r="I29" s="104"/>
      <c r="J29" s="134">
        <f>J27+J28</f>
        <v>1739629591</v>
      </c>
      <c r="L29" s="107"/>
      <c r="M29" s="107"/>
      <c r="N29" s="107"/>
      <c r="O29" s="107"/>
      <c r="P29" s="107"/>
      <c r="Q29" s="107"/>
      <c r="R29" s="107"/>
    </row>
    <row r="30" spans="1:18" s="90" customFormat="1" ht="20.25" customHeight="1" thickTop="1">
      <c r="A30" s="133"/>
      <c r="B30" s="92"/>
      <c r="C30" s="93"/>
      <c r="D30" s="112"/>
      <c r="E30" s="104"/>
      <c r="F30" s="112"/>
      <c r="G30" s="104"/>
      <c r="H30" s="112"/>
      <c r="I30" s="104"/>
      <c r="J30" s="112"/>
    </row>
    <row r="31" spans="1:18" ht="20.25" hidden="1" customHeight="1">
      <c r="A31" s="102" t="s">
        <v>108</v>
      </c>
      <c r="C31" s="135"/>
      <c r="D31" s="136"/>
      <c r="E31" s="136"/>
      <c r="F31" s="136"/>
      <c r="G31" s="136"/>
      <c r="H31" s="136"/>
      <c r="I31" s="136"/>
      <c r="J31" s="136"/>
    </row>
    <row r="32" spans="1:18" ht="20.25" hidden="1" customHeight="1">
      <c r="A32" s="91" t="s">
        <v>195</v>
      </c>
      <c r="C32" s="135"/>
      <c r="D32" s="136"/>
      <c r="E32" s="136"/>
      <c r="F32" s="136"/>
      <c r="G32" s="136"/>
      <c r="H32" s="136"/>
      <c r="I32" s="136"/>
      <c r="J32" s="136"/>
    </row>
    <row r="33" spans="1:10" ht="20.25" hidden="1" customHeight="1">
      <c r="A33" s="91" t="s">
        <v>196</v>
      </c>
      <c r="C33" s="135"/>
      <c r="D33" s="136"/>
      <c r="E33" s="136"/>
      <c r="F33" s="136"/>
      <c r="G33" s="136"/>
      <c r="H33" s="136"/>
      <c r="I33" s="136"/>
      <c r="J33" s="136"/>
    </row>
    <row r="34" spans="1:10" ht="20.25" hidden="1" customHeight="1">
      <c r="A34" s="137" t="s">
        <v>184</v>
      </c>
      <c r="C34" s="135"/>
      <c r="D34" s="132">
        <v>0</v>
      </c>
      <c r="E34" s="234"/>
      <c r="F34" s="132">
        <v>0</v>
      </c>
      <c r="G34" s="234"/>
      <c r="H34" s="132"/>
      <c r="I34" s="234"/>
      <c r="J34" s="132">
        <v>0</v>
      </c>
    </row>
    <row r="35" spans="1:10" ht="20.25" hidden="1" customHeight="1">
      <c r="A35" s="137"/>
      <c r="C35" s="135"/>
      <c r="D35" s="138">
        <f>SUM(D34)</f>
        <v>0</v>
      </c>
      <c r="E35" s="172"/>
      <c r="F35" s="138">
        <f>SUM(F34)</f>
        <v>0</v>
      </c>
      <c r="G35" s="172"/>
      <c r="H35" s="138"/>
      <c r="I35" s="172"/>
      <c r="J35" s="138">
        <f>SUM(J34)</f>
        <v>0</v>
      </c>
    </row>
    <row r="36" spans="1:10" ht="20.25" customHeight="1">
      <c r="A36" s="91" t="s">
        <v>197</v>
      </c>
      <c r="C36" s="135"/>
      <c r="D36" s="136"/>
      <c r="E36" s="136"/>
      <c r="F36" s="136"/>
      <c r="G36" s="136"/>
      <c r="H36" s="136"/>
      <c r="I36" s="136"/>
      <c r="J36" s="136"/>
    </row>
    <row r="37" spans="1:10" ht="20.25" customHeight="1">
      <c r="A37" s="91" t="s">
        <v>196</v>
      </c>
      <c r="C37" s="135"/>
      <c r="D37" s="136"/>
      <c r="E37" s="136"/>
      <c r="F37" s="136"/>
      <c r="G37" s="136"/>
      <c r="H37" s="136"/>
      <c r="I37" s="136"/>
      <c r="J37" s="136"/>
    </row>
    <row r="38" spans="1:10" ht="20.25" customHeight="1">
      <c r="A38" s="137" t="s">
        <v>198</v>
      </c>
      <c r="C38" s="135"/>
      <c r="D38" s="136"/>
      <c r="E38" s="136"/>
      <c r="F38" s="136"/>
      <c r="G38" s="136"/>
      <c r="H38" s="136"/>
      <c r="I38" s="136"/>
      <c r="J38" s="136"/>
    </row>
    <row r="39" spans="1:10" ht="20.25" customHeight="1">
      <c r="A39" s="137" t="s">
        <v>199</v>
      </c>
      <c r="C39" s="135"/>
      <c r="D39" s="157">
        <v>-28527826</v>
      </c>
      <c r="E39" s="136"/>
      <c r="F39" s="215">
        <v>-8120882</v>
      </c>
      <c r="G39" s="158"/>
      <c r="H39" s="158">
        <v>0</v>
      </c>
      <c r="I39" s="158"/>
      <c r="J39" s="234">
        <v>0</v>
      </c>
    </row>
    <row r="40" spans="1:10" ht="20.25" customHeight="1">
      <c r="A40" s="76" t="s">
        <v>276</v>
      </c>
      <c r="C40" s="135"/>
      <c r="D40" s="136"/>
      <c r="E40" s="136"/>
      <c r="F40" s="136"/>
      <c r="G40" s="136"/>
      <c r="H40" s="136"/>
      <c r="I40" s="136"/>
      <c r="J40" s="136"/>
    </row>
    <row r="41" spans="1:10" ht="20.25" customHeight="1">
      <c r="A41" s="137" t="s">
        <v>183</v>
      </c>
      <c r="C41" s="135"/>
      <c r="D41" s="215">
        <v>149012</v>
      </c>
      <c r="E41" s="215"/>
      <c r="F41" s="215">
        <v>321410</v>
      </c>
      <c r="G41" s="215"/>
      <c r="H41" s="215">
        <v>149012</v>
      </c>
      <c r="I41" s="215"/>
      <c r="J41" s="215">
        <v>321410</v>
      </c>
    </row>
    <row r="42" spans="1:10" ht="20.25" customHeight="1">
      <c r="A42" s="137" t="s">
        <v>247</v>
      </c>
      <c r="C42" s="135"/>
      <c r="D42" s="215"/>
      <c r="E42" s="215"/>
      <c r="F42" s="215"/>
      <c r="G42" s="215"/>
      <c r="H42" s="215"/>
      <c r="I42" s="215"/>
      <c r="J42" s="215"/>
    </row>
    <row r="43" spans="1:10" ht="20.25" customHeight="1">
      <c r="A43" s="137" t="s">
        <v>248</v>
      </c>
      <c r="C43" s="135"/>
      <c r="D43" s="142">
        <v>-1632062</v>
      </c>
      <c r="E43" s="215"/>
      <c r="F43" s="142">
        <v>0</v>
      </c>
      <c r="G43" s="215"/>
      <c r="H43" s="142">
        <v>-1632062</v>
      </c>
      <c r="I43" s="215"/>
      <c r="J43" s="142">
        <v>0</v>
      </c>
    </row>
    <row r="44" spans="1:10" ht="20.25" customHeight="1">
      <c r="A44" s="73" t="s">
        <v>193</v>
      </c>
      <c r="C44" s="135"/>
      <c r="D44" s="157"/>
      <c r="E44" s="157"/>
      <c r="F44" s="215"/>
      <c r="G44" s="157"/>
      <c r="H44" s="157"/>
      <c r="I44" s="157"/>
      <c r="J44" s="215"/>
    </row>
    <row r="45" spans="1:10" ht="20.25" customHeight="1">
      <c r="A45" s="268" t="s">
        <v>194</v>
      </c>
      <c r="C45" s="135"/>
      <c r="D45" s="138">
        <f>SUM(D39:D43)</f>
        <v>-30010876</v>
      </c>
      <c r="E45" s="172" t="e">
        <f>E35+#REF!</f>
        <v>#REF!</v>
      </c>
      <c r="F45" s="138">
        <f>SUM(F39:F43)</f>
        <v>-7799472</v>
      </c>
      <c r="G45" s="172" t="e">
        <f>G35+#REF!</f>
        <v>#REF!</v>
      </c>
      <c r="H45" s="138">
        <f>SUM(H39:H43)</f>
        <v>-1483050</v>
      </c>
      <c r="I45" s="172" t="e">
        <f>I35+#REF!</f>
        <v>#REF!</v>
      </c>
      <c r="J45" s="138">
        <f>SUM(J39:J43)</f>
        <v>321410</v>
      </c>
    </row>
    <row r="46" spans="1:10" ht="20.25" customHeight="1">
      <c r="A46" s="73" t="s">
        <v>187</v>
      </c>
      <c r="C46" s="135"/>
      <c r="D46" s="172"/>
      <c r="E46" s="172"/>
      <c r="F46" s="172"/>
      <c r="G46" s="172"/>
      <c r="H46" s="172"/>
      <c r="I46" s="172"/>
      <c r="J46" s="172"/>
    </row>
    <row r="47" spans="1:10" ht="20.25" customHeight="1" thickBot="1">
      <c r="A47" s="73" t="s">
        <v>200</v>
      </c>
      <c r="C47" s="135"/>
      <c r="D47" s="173">
        <f>D29+D35+D45</f>
        <v>2866924729</v>
      </c>
      <c r="E47" s="172" t="e">
        <f>E29+E35+#REF!</f>
        <v>#REF!</v>
      </c>
      <c r="F47" s="173">
        <f>F29+F35+F45</f>
        <v>2988614767</v>
      </c>
      <c r="G47" s="172" t="e">
        <f>G29+G35+#REF!</f>
        <v>#REF!</v>
      </c>
      <c r="H47" s="173">
        <f>H29+H35+H45</f>
        <v>1758294027</v>
      </c>
      <c r="I47" s="172" t="e">
        <f>I29+I35+#REF!</f>
        <v>#REF!</v>
      </c>
      <c r="J47" s="173">
        <f>J29+J35+J45</f>
        <v>1739951001</v>
      </c>
    </row>
    <row r="48" spans="1:10" ht="20.25" customHeight="1" thickTop="1">
      <c r="A48" s="73"/>
      <c r="C48" s="135"/>
      <c r="D48" s="172"/>
      <c r="E48" s="172"/>
      <c r="F48" s="172"/>
      <c r="G48" s="172"/>
      <c r="H48" s="172"/>
      <c r="I48" s="172"/>
      <c r="J48" s="172"/>
    </row>
    <row r="49" spans="1:10" ht="20.25" customHeight="1">
      <c r="A49" s="71" t="s">
        <v>246</v>
      </c>
      <c r="B49" s="72"/>
      <c r="C49" s="73"/>
      <c r="D49" s="74"/>
      <c r="E49" s="74"/>
      <c r="F49" s="74"/>
    </row>
    <row r="50" spans="1:10" ht="20.25" customHeight="1">
      <c r="A50" s="71" t="s">
        <v>245</v>
      </c>
      <c r="B50" s="72"/>
      <c r="C50" s="73"/>
      <c r="D50" s="74"/>
      <c r="E50" s="74"/>
      <c r="F50" s="74"/>
    </row>
    <row r="51" spans="1:10" s="81" customFormat="1" ht="20.25" customHeight="1">
      <c r="A51" s="131" t="s">
        <v>107</v>
      </c>
      <c r="B51" s="78"/>
      <c r="C51" s="79"/>
      <c r="D51" s="80"/>
      <c r="E51" s="80"/>
      <c r="F51" s="80"/>
      <c r="G51" s="80"/>
      <c r="H51" s="80"/>
      <c r="I51" s="80"/>
      <c r="J51" s="80"/>
    </row>
    <row r="52" spans="1:10" s="81" customFormat="1" ht="20.25" customHeight="1">
      <c r="A52" s="131"/>
      <c r="B52" s="78"/>
      <c r="C52" s="79"/>
      <c r="D52" s="80"/>
      <c r="E52" s="80"/>
      <c r="F52" s="80"/>
      <c r="G52" s="80"/>
      <c r="H52" s="80"/>
      <c r="I52" s="80"/>
      <c r="J52" s="80"/>
    </row>
    <row r="53" spans="1:10" s="81" customFormat="1" ht="20.25" customHeight="1">
      <c r="A53" s="131"/>
      <c r="B53" s="78"/>
      <c r="C53" s="79"/>
      <c r="D53" s="80"/>
      <c r="E53" s="80"/>
      <c r="F53" s="80"/>
      <c r="G53" s="80"/>
      <c r="H53" s="80"/>
      <c r="I53" s="80"/>
      <c r="J53" s="80"/>
    </row>
    <row r="54" spans="1:10" s="90" customFormat="1" ht="20.25" customHeight="1">
      <c r="A54" s="102"/>
      <c r="B54" s="92"/>
      <c r="C54" s="93"/>
      <c r="D54" s="289" t="s">
        <v>9</v>
      </c>
      <c r="E54" s="289"/>
      <c r="F54" s="289"/>
      <c r="G54" s="83"/>
      <c r="H54" s="289" t="s">
        <v>60</v>
      </c>
      <c r="I54" s="289"/>
      <c r="J54" s="289"/>
    </row>
    <row r="55" spans="1:10" s="90" customFormat="1" ht="20.25" customHeight="1">
      <c r="A55" s="102"/>
      <c r="B55" s="85"/>
      <c r="C55" s="86"/>
      <c r="D55" s="291" t="s">
        <v>57</v>
      </c>
      <c r="E55" s="291"/>
      <c r="F55" s="291"/>
      <c r="G55" s="87"/>
      <c r="H55" s="291" t="s">
        <v>57</v>
      </c>
      <c r="I55" s="291"/>
      <c r="J55" s="291"/>
    </row>
    <row r="56" spans="1:10" s="90" customFormat="1" ht="20.25" customHeight="1">
      <c r="A56" s="102"/>
      <c r="B56" s="85"/>
      <c r="C56" s="86"/>
      <c r="D56" s="292" t="s">
        <v>137</v>
      </c>
      <c r="E56" s="292"/>
      <c r="F56" s="292"/>
      <c r="G56" s="87"/>
      <c r="H56" s="292" t="s">
        <v>137</v>
      </c>
      <c r="I56" s="292"/>
      <c r="J56" s="292"/>
    </row>
    <row r="57" spans="1:10" s="90" customFormat="1" ht="20.25" customHeight="1">
      <c r="A57" s="102"/>
      <c r="B57" s="85"/>
      <c r="C57" s="86"/>
      <c r="D57" s="290" t="s">
        <v>136</v>
      </c>
      <c r="E57" s="290"/>
      <c r="F57" s="290"/>
      <c r="G57" s="87"/>
      <c r="H57" s="290" t="s">
        <v>136</v>
      </c>
      <c r="I57" s="290"/>
      <c r="J57" s="290"/>
    </row>
    <row r="58" spans="1:10" s="90" customFormat="1" ht="20.25" customHeight="1">
      <c r="A58" s="102"/>
      <c r="B58" s="85" t="s">
        <v>0</v>
      </c>
      <c r="C58" s="86"/>
      <c r="D58" s="183" t="s">
        <v>241</v>
      </c>
      <c r="E58" s="88"/>
      <c r="F58" s="183" t="s">
        <v>218</v>
      </c>
      <c r="G58" s="87"/>
      <c r="H58" s="183" t="s">
        <v>241</v>
      </c>
      <c r="I58" s="88"/>
      <c r="J58" s="183" t="s">
        <v>218</v>
      </c>
    </row>
    <row r="59" spans="1:10" s="90" customFormat="1" ht="20.25" customHeight="1">
      <c r="A59" s="89"/>
      <c r="B59" s="85"/>
      <c r="C59" s="86"/>
      <c r="D59" s="288" t="s">
        <v>17</v>
      </c>
      <c r="E59" s="288"/>
      <c r="F59" s="288"/>
      <c r="G59" s="288"/>
      <c r="H59" s="288"/>
      <c r="I59" s="288"/>
      <c r="J59" s="288"/>
    </row>
    <row r="60" spans="1:10" s="90" customFormat="1" ht="20.25" customHeight="1">
      <c r="A60" s="133" t="s">
        <v>87</v>
      </c>
      <c r="B60" s="92"/>
      <c r="C60" s="93"/>
      <c r="D60" s="172"/>
      <c r="E60" s="168"/>
      <c r="F60" s="172"/>
      <c r="G60" s="168"/>
      <c r="H60" s="172"/>
      <c r="I60" s="168"/>
      <c r="J60" s="172"/>
    </row>
    <row r="61" spans="1:10" s="90" customFormat="1" ht="20.25" customHeight="1">
      <c r="A61" s="139" t="s">
        <v>109</v>
      </c>
      <c r="B61" s="92"/>
      <c r="C61" s="93"/>
      <c r="D61" s="215">
        <v>2741536241</v>
      </c>
      <c r="E61" s="155"/>
      <c r="F61" s="215">
        <f>F63-F62</f>
        <v>2815083334</v>
      </c>
      <c r="G61" s="155"/>
      <c r="H61" s="215">
        <v>1759777077</v>
      </c>
      <c r="I61" s="155"/>
      <c r="J61" s="215">
        <f>J63-J62</f>
        <v>1739629591</v>
      </c>
    </row>
    <row r="62" spans="1:10" s="90" customFormat="1" ht="20.25" customHeight="1">
      <c r="A62" s="139" t="s">
        <v>110</v>
      </c>
      <c r="B62" s="92">
        <v>12</v>
      </c>
      <c r="C62" s="93"/>
      <c r="D62" s="210">
        <v>155399364</v>
      </c>
      <c r="E62" s="97"/>
      <c r="F62" s="210">
        <v>181330905</v>
      </c>
      <c r="G62" s="97"/>
      <c r="H62" s="210">
        <v>0</v>
      </c>
      <c r="I62" s="97"/>
      <c r="J62" s="210">
        <v>0</v>
      </c>
    </row>
    <row r="63" spans="1:10" s="90" customFormat="1" ht="20.25" customHeight="1" thickBot="1">
      <c r="A63" s="133" t="s">
        <v>68</v>
      </c>
      <c r="B63" s="92"/>
      <c r="C63" s="93"/>
      <c r="D63" s="173">
        <f>D29</f>
        <v>2896935605</v>
      </c>
      <c r="E63" s="168"/>
      <c r="F63" s="173">
        <f>F29</f>
        <v>2996414239</v>
      </c>
      <c r="G63" s="168"/>
      <c r="H63" s="173">
        <f>H29</f>
        <v>1759777077</v>
      </c>
      <c r="I63" s="168"/>
      <c r="J63" s="173">
        <f>J29</f>
        <v>1739629591</v>
      </c>
    </row>
    <row r="64" spans="1:10" s="90" customFormat="1" ht="20.25" customHeight="1" thickTop="1">
      <c r="A64" s="133"/>
      <c r="B64" s="92"/>
      <c r="C64" s="93"/>
      <c r="D64" s="172"/>
      <c r="E64" s="168"/>
      <c r="F64" s="172"/>
      <c r="G64" s="168"/>
      <c r="H64" s="172"/>
      <c r="I64" s="168"/>
      <c r="J64" s="172"/>
    </row>
    <row r="65" spans="1:10" s="90" customFormat="1" ht="20.25" customHeight="1">
      <c r="A65" s="133" t="s">
        <v>187</v>
      </c>
      <c r="B65" s="92"/>
      <c r="C65" s="93"/>
      <c r="D65" s="172"/>
      <c r="E65" s="168"/>
      <c r="F65" s="172"/>
      <c r="G65" s="168"/>
      <c r="H65" s="172"/>
      <c r="I65" s="168"/>
      <c r="J65" s="172"/>
    </row>
    <row r="66" spans="1:10" ht="20.25" customHeight="1">
      <c r="A66" s="73" t="s">
        <v>201</v>
      </c>
      <c r="C66" s="135"/>
      <c r="D66" s="172"/>
      <c r="E66" s="172"/>
      <c r="F66" s="172"/>
      <c r="G66" s="172"/>
      <c r="H66" s="172"/>
      <c r="I66" s="172"/>
      <c r="J66" s="172"/>
    </row>
    <row r="67" spans="1:10" ht="20.25" customHeight="1">
      <c r="A67" s="139" t="s">
        <v>111</v>
      </c>
      <c r="C67" s="135"/>
      <c r="D67" s="157">
        <v>2711525365</v>
      </c>
      <c r="E67" s="215"/>
      <c r="F67" s="215">
        <f>F70-F68</f>
        <v>2807283862</v>
      </c>
      <c r="G67" s="215"/>
      <c r="H67" s="157">
        <v>1758294027</v>
      </c>
      <c r="I67" s="215"/>
      <c r="J67" s="215">
        <f>J70-J68</f>
        <v>1739951001</v>
      </c>
    </row>
    <row r="68" spans="1:10" ht="20.25" customHeight="1">
      <c r="A68" s="139" t="s">
        <v>112</v>
      </c>
      <c r="B68" s="92">
        <v>12</v>
      </c>
      <c r="C68" s="135"/>
      <c r="D68" s="142">
        <v>155399364</v>
      </c>
      <c r="E68" s="157"/>
      <c r="F68" s="142">
        <v>181330905</v>
      </c>
      <c r="G68" s="215"/>
      <c r="H68" s="142">
        <v>0</v>
      </c>
      <c r="I68" s="215"/>
      <c r="J68" s="142">
        <v>0</v>
      </c>
    </row>
    <row r="69" spans="1:10" ht="20.25" customHeight="1">
      <c r="A69" s="143" t="s">
        <v>187</v>
      </c>
      <c r="C69" s="135"/>
      <c r="D69" s="157"/>
      <c r="E69" s="157"/>
      <c r="F69" s="215"/>
      <c r="G69" s="215"/>
      <c r="H69" s="157"/>
      <c r="I69" s="215"/>
      <c r="J69" s="215"/>
    </row>
    <row r="70" spans="1:10" ht="20.25" customHeight="1" thickBot="1">
      <c r="A70" s="143" t="s">
        <v>200</v>
      </c>
      <c r="C70" s="135"/>
      <c r="D70" s="173">
        <f>D47</f>
        <v>2866924729</v>
      </c>
      <c r="E70" s="172"/>
      <c r="F70" s="173">
        <f>F47</f>
        <v>2988614767</v>
      </c>
      <c r="G70" s="172"/>
      <c r="H70" s="173">
        <f>H47</f>
        <v>1758294027</v>
      </c>
      <c r="I70" s="172"/>
      <c r="J70" s="173">
        <f>J47</f>
        <v>1739951001</v>
      </c>
    </row>
    <row r="71" spans="1:10" s="90" customFormat="1" ht="20.25" customHeight="1" thickTop="1">
      <c r="A71" s="144"/>
      <c r="C71" s="93"/>
      <c r="D71" s="96"/>
      <c r="E71" s="96"/>
      <c r="F71" s="96"/>
      <c r="G71" s="96"/>
      <c r="H71" s="96"/>
      <c r="I71" s="96"/>
      <c r="J71" s="96"/>
    </row>
    <row r="72" spans="1:10" s="90" customFormat="1" ht="20.25" customHeight="1" thickBot="1">
      <c r="A72" s="144" t="s">
        <v>79</v>
      </c>
      <c r="B72" s="92" t="s">
        <v>254</v>
      </c>
      <c r="C72" s="93"/>
      <c r="D72" s="145">
        <f>D61/1000/1110661</f>
        <v>2.4683825586745192</v>
      </c>
      <c r="E72" s="146"/>
      <c r="F72" s="145">
        <f>F61/1000/1110661</f>
        <v>2.5346017677761261</v>
      </c>
      <c r="G72" s="146"/>
      <c r="H72" s="145">
        <f>H61/1000/1110661</f>
        <v>1.5844412264408312</v>
      </c>
      <c r="I72" s="146"/>
      <c r="J72" s="145">
        <f>J61/1000/1110661</f>
        <v>1.5663011404920133</v>
      </c>
    </row>
    <row r="73" spans="1:10" s="90" customFormat="1" ht="20.25" customHeight="1" thickTop="1">
      <c r="A73" s="144"/>
      <c r="B73" s="92"/>
      <c r="C73" s="93"/>
      <c r="D73" s="141"/>
      <c r="E73" s="141"/>
      <c r="F73" s="141"/>
      <c r="G73" s="141"/>
      <c r="H73" s="141"/>
      <c r="I73" s="141"/>
      <c r="J73" s="141"/>
    </row>
    <row r="74" spans="1:10" s="90" customFormat="1" ht="20.25" customHeight="1">
      <c r="A74" s="95"/>
      <c r="B74" s="92"/>
      <c r="C74" s="93"/>
      <c r="D74" s="147"/>
      <c r="E74" s="147"/>
      <c r="F74" s="147"/>
      <c r="G74" s="147"/>
      <c r="H74" s="147"/>
      <c r="I74" s="147"/>
      <c r="J74" s="147"/>
    </row>
  </sheetData>
  <mergeCells count="18">
    <mergeCell ref="D7:F7"/>
    <mergeCell ref="H7:J7"/>
    <mergeCell ref="D11:J11"/>
    <mergeCell ref="D6:F6"/>
    <mergeCell ref="H6:J6"/>
    <mergeCell ref="D8:F8"/>
    <mergeCell ref="D9:F9"/>
    <mergeCell ref="H8:J8"/>
    <mergeCell ref="H9:J9"/>
    <mergeCell ref="D57:F57"/>
    <mergeCell ref="H57:J57"/>
    <mergeCell ref="D59:J59"/>
    <mergeCell ref="D54:F54"/>
    <mergeCell ref="H54:J54"/>
    <mergeCell ref="D55:F55"/>
    <mergeCell ref="H55:J55"/>
    <mergeCell ref="D56:F56"/>
    <mergeCell ref="H56:J56"/>
  </mergeCells>
  <phoneticPr fontId="4" type="noConversion"/>
  <pageMargins left="0.7" right="0.7" top="0.48" bottom="0.5" header="0.3" footer="0.5"/>
  <pageSetup paperSize="9" scale="84" firstPageNumber="8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AV115"/>
  <sheetViews>
    <sheetView view="pageBreakPreview" zoomScale="80" zoomScaleNormal="80" zoomScaleSheetLayoutView="80" workbookViewId="0">
      <selection activeCell="A30" sqref="A30"/>
    </sheetView>
  </sheetViews>
  <sheetFormatPr defaultRowHeight="19.5" customHeight="1"/>
  <cols>
    <col min="1" max="1" width="40.28515625" style="19" customWidth="1"/>
    <col min="2" max="2" width="7.85546875" style="19" customWidth="1"/>
    <col min="3" max="3" width="1" style="19" customWidth="1"/>
    <col min="4" max="4" width="15.7109375" style="2" customWidth="1"/>
    <col min="5" max="5" width="1.42578125" style="9" customWidth="1"/>
    <col min="6" max="6" width="13.85546875" style="2" customWidth="1"/>
    <col min="7" max="7" width="1.140625" style="9" customWidth="1"/>
    <col min="8" max="8" width="14" style="9" customWidth="1"/>
    <col min="9" max="9" width="1.140625" style="9" customWidth="1"/>
    <col min="10" max="10" width="14.7109375" style="2" customWidth="1"/>
    <col min="11" max="11" width="1.7109375" style="9" hidden="1" customWidth="1"/>
    <col min="12" max="12" width="15.5703125" style="2" hidden="1" customWidth="1"/>
    <col min="13" max="13" width="1.28515625" style="9" customWidth="1"/>
    <col min="14" max="14" width="15.28515625" style="2" customWidth="1"/>
    <col min="15" max="15" width="2" style="9" customWidth="1"/>
    <col min="16" max="16" width="13.5703125" style="9" customWidth="1"/>
    <col min="17" max="17" width="2" style="9" customWidth="1"/>
    <col min="18" max="18" width="13.5703125" style="2" customWidth="1"/>
    <col min="19" max="19" width="2" style="2" customWidth="1"/>
    <col min="20" max="20" width="14.7109375" style="2" hidden="1" customWidth="1"/>
    <col min="21" max="21" width="1.42578125" style="9" hidden="1" customWidth="1"/>
    <col min="22" max="22" width="13.5703125" style="9" customWidth="1"/>
    <col min="23" max="23" width="1.42578125" style="9" customWidth="1"/>
    <col min="24" max="24" width="18" style="2" customWidth="1"/>
    <col min="25" max="25" width="1.140625" style="9" customWidth="1"/>
    <col min="26" max="26" width="14.42578125" style="2" customWidth="1"/>
    <col min="27" max="27" width="1" style="9" customWidth="1"/>
    <col min="28" max="28" width="16.85546875" style="2" customWidth="1"/>
    <col min="29" max="16384" width="9.140625" style="3"/>
  </cols>
  <sheetData>
    <row r="1" spans="1:28" ht="19.5" customHeight="1">
      <c r="A1" s="1" t="s">
        <v>246</v>
      </c>
      <c r="B1" s="1"/>
      <c r="C1" s="1"/>
      <c r="D1" s="1"/>
      <c r="E1" s="40"/>
      <c r="F1" s="1"/>
      <c r="G1" s="42"/>
      <c r="H1" s="42"/>
      <c r="I1" s="42"/>
      <c r="O1" s="42"/>
      <c r="P1" s="42"/>
      <c r="Q1" s="42"/>
      <c r="R1" s="1"/>
      <c r="S1" s="1"/>
      <c r="T1" s="1"/>
    </row>
    <row r="2" spans="1:28" ht="19.5" customHeight="1">
      <c r="A2" s="1" t="s">
        <v>245</v>
      </c>
      <c r="B2" s="1"/>
      <c r="C2" s="1"/>
      <c r="D2" s="1"/>
      <c r="E2" s="40"/>
      <c r="F2" s="1"/>
      <c r="G2" s="42"/>
      <c r="H2" s="42"/>
      <c r="I2" s="42"/>
      <c r="O2" s="42"/>
      <c r="P2" s="42"/>
      <c r="Q2" s="42"/>
      <c r="R2" s="1"/>
      <c r="S2" s="1"/>
      <c r="T2" s="1"/>
    </row>
    <row r="3" spans="1:28" s="7" customFormat="1" ht="19.5" customHeight="1">
      <c r="A3" s="4" t="s">
        <v>69</v>
      </c>
      <c r="B3" s="4"/>
      <c r="C3" s="4"/>
      <c r="D3" s="5"/>
      <c r="E3" s="24"/>
      <c r="F3" s="5"/>
      <c r="G3" s="24"/>
      <c r="H3" s="24"/>
      <c r="I3" s="24"/>
      <c r="J3" s="6"/>
      <c r="K3" s="26"/>
      <c r="L3" s="6"/>
      <c r="M3" s="26"/>
      <c r="N3" s="6"/>
      <c r="O3" s="24"/>
      <c r="P3" s="24"/>
      <c r="Q3" s="24"/>
      <c r="R3" s="5"/>
      <c r="S3" s="5"/>
      <c r="T3" s="5"/>
      <c r="U3" s="26"/>
      <c r="V3" s="26"/>
      <c r="W3" s="26"/>
      <c r="X3" s="6"/>
      <c r="Y3" s="26"/>
      <c r="Z3" s="6"/>
      <c r="AA3" s="26"/>
      <c r="AB3" s="6"/>
    </row>
    <row r="4" spans="1:28" s="7" customFormat="1" ht="19.5" customHeight="1">
      <c r="A4" s="32"/>
      <c r="B4" s="32"/>
      <c r="C4" s="32"/>
      <c r="D4" s="32"/>
      <c r="E4" s="44"/>
      <c r="F4" s="32"/>
      <c r="G4" s="43"/>
      <c r="H4" s="43"/>
      <c r="I4" s="43"/>
      <c r="J4" s="6"/>
      <c r="K4" s="26"/>
      <c r="L4" s="6"/>
      <c r="M4" s="26"/>
      <c r="N4" s="6"/>
      <c r="O4" s="43"/>
      <c r="P4" s="43"/>
      <c r="Q4" s="43"/>
      <c r="R4" s="32"/>
      <c r="S4" s="32"/>
      <c r="T4" s="32"/>
      <c r="U4" s="26"/>
      <c r="V4" s="26"/>
      <c r="W4" s="26"/>
      <c r="X4" s="6"/>
      <c r="Y4" s="26"/>
      <c r="Z4" s="6"/>
      <c r="AA4" s="26"/>
      <c r="AB4" s="6"/>
    </row>
    <row r="5" spans="1:28" ht="18.75" customHeight="1">
      <c r="A5" s="8"/>
      <c r="B5" s="8"/>
      <c r="C5" s="8"/>
      <c r="D5" s="9"/>
      <c r="F5" s="9"/>
      <c r="J5" s="9"/>
      <c r="L5" s="9"/>
      <c r="N5" s="9"/>
      <c r="R5" s="9"/>
      <c r="S5" s="9"/>
      <c r="T5" s="9"/>
      <c r="X5" s="9"/>
      <c r="Z5" s="9"/>
      <c r="AB5" s="9"/>
    </row>
    <row r="6" spans="1:28" s="12" customFormat="1" ht="19.5" customHeight="1">
      <c r="A6" s="10"/>
      <c r="B6" s="10"/>
      <c r="C6" s="10"/>
      <c r="D6" s="289" t="s">
        <v>58</v>
      </c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</row>
    <row r="7" spans="1:28" s="12" customFormat="1" ht="20.25" customHeight="1">
      <c r="A7" s="10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293" t="s">
        <v>166</v>
      </c>
      <c r="Q7" s="293"/>
      <c r="R7" s="293"/>
      <c r="S7" s="293"/>
      <c r="T7" s="293"/>
      <c r="U7" s="293"/>
      <c r="V7" s="293"/>
      <c r="W7" s="11"/>
      <c r="X7" s="11"/>
      <c r="Y7" s="11"/>
      <c r="Z7" s="11"/>
      <c r="AA7" s="11"/>
      <c r="AB7" s="11"/>
    </row>
    <row r="8" spans="1:28" s="12" customFormat="1" ht="23.25" customHeight="1">
      <c r="A8" s="10"/>
      <c r="B8" s="10"/>
      <c r="C8" s="10"/>
      <c r="D8" s="11"/>
      <c r="E8" s="11"/>
      <c r="F8" s="23"/>
      <c r="G8" s="23"/>
      <c r="H8" s="23"/>
      <c r="I8" s="11"/>
      <c r="J8" s="294" t="s">
        <v>61</v>
      </c>
      <c r="K8" s="294"/>
      <c r="L8" s="294"/>
      <c r="M8" s="294"/>
      <c r="N8" s="294"/>
      <c r="O8" s="11"/>
      <c r="P8" s="295" t="s">
        <v>116</v>
      </c>
      <c r="Q8" s="295"/>
      <c r="R8" s="295"/>
      <c r="S8" s="295"/>
      <c r="T8" s="295"/>
      <c r="U8" s="295"/>
      <c r="V8" s="295"/>
      <c r="W8" s="11"/>
      <c r="Y8" s="11"/>
      <c r="Z8" s="11"/>
      <c r="AA8" s="11"/>
      <c r="AB8" s="11"/>
    </row>
    <row r="9" spans="1:28" s="12" customFormat="1" ht="23.25" customHeight="1">
      <c r="A9" s="10"/>
      <c r="B9" s="10"/>
      <c r="C9" s="10"/>
      <c r="D9" s="11"/>
      <c r="E9" s="11"/>
      <c r="F9" s="23"/>
      <c r="G9" s="23"/>
      <c r="H9" s="23"/>
      <c r="I9" s="11"/>
      <c r="J9" s="13"/>
      <c r="K9" s="13"/>
      <c r="L9" s="13"/>
      <c r="M9" s="13"/>
      <c r="N9" s="13"/>
      <c r="O9" s="11"/>
      <c r="P9" s="154"/>
      <c r="Q9" s="11"/>
      <c r="R9" s="154" t="s">
        <v>117</v>
      </c>
      <c r="S9" s="187"/>
      <c r="T9" s="187"/>
      <c r="U9" s="11"/>
      <c r="V9" s="187" t="s">
        <v>44</v>
      </c>
      <c r="W9" s="11"/>
      <c r="X9" s="51" t="s">
        <v>49</v>
      </c>
      <c r="Y9" s="11"/>
      <c r="Z9" s="11"/>
      <c r="AA9" s="11"/>
      <c r="AB9" s="11"/>
    </row>
    <row r="10" spans="1:28" s="12" customFormat="1" ht="24.75" customHeight="1">
      <c r="A10" s="10"/>
      <c r="B10" s="10"/>
      <c r="C10" s="10"/>
      <c r="D10" s="13" t="s">
        <v>35</v>
      </c>
      <c r="E10" s="13"/>
      <c r="F10" s="51" t="s">
        <v>178</v>
      </c>
      <c r="G10" s="13"/>
      <c r="H10" s="13" t="s">
        <v>95</v>
      </c>
      <c r="I10" s="13"/>
      <c r="J10" s="36"/>
      <c r="K10" s="13"/>
      <c r="L10" s="35"/>
      <c r="M10" s="13"/>
      <c r="N10" s="13"/>
      <c r="O10" s="11"/>
      <c r="P10" s="154" t="s">
        <v>174</v>
      </c>
      <c r="Q10" s="11"/>
      <c r="R10" s="154" t="s">
        <v>118</v>
      </c>
      <c r="S10" s="185"/>
      <c r="T10" s="185" t="s">
        <v>138</v>
      </c>
      <c r="U10" s="13"/>
      <c r="V10" s="13" t="s">
        <v>149</v>
      </c>
      <c r="W10" s="13"/>
      <c r="X10" s="13" t="s">
        <v>56</v>
      </c>
      <c r="Y10" s="13"/>
      <c r="Z10" s="12" t="s">
        <v>121</v>
      </c>
      <c r="AA10" s="13"/>
      <c r="AB10" s="13"/>
    </row>
    <row r="11" spans="1:28" s="12" customFormat="1" ht="22.5" customHeight="1">
      <c r="A11" s="10"/>
      <c r="B11" s="10"/>
      <c r="C11" s="10"/>
      <c r="D11" s="13" t="s">
        <v>42</v>
      </c>
      <c r="E11" s="13"/>
      <c r="F11" s="274" t="s">
        <v>237</v>
      </c>
      <c r="G11" s="13"/>
      <c r="H11" s="185" t="s">
        <v>158</v>
      </c>
      <c r="I11" s="13"/>
      <c r="J11" s="35" t="s">
        <v>92</v>
      </c>
      <c r="K11" s="25"/>
      <c r="L11" s="35" t="s">
        <v>76</v>
      </c>
      <c r="M11" s="25"/>
      <c r="O11" s="13"/>
      <c r="P11" s="154" t="s">
        <v>175</v>
      </c>
      <c r="Q11" s="13"/>
      <c r="R11" s="154" t="s">
        <v>119</v>
      </c>
      <c r="S11" s="185"/>
      <c r="T11" s="185" t="s">
        <v>139</v>
      </c>
      <c r="U11" s="13"/>
      <c r="V11" s="13" t="s">
        <v>150</v>
      </c>
      <c r="W11" s="13"/>
      <c r="X11" s="51" t="s">
        <v>133</v>
      </c>
      <c r="Y11" s="13"/>
      <c r="Z11" s="12" t="s">
        <v>122</v>
      </c>
      <c r="AA11" s="13"/>
      <c r="AB11" s="13" t="s">
        <v>44</v>
      </c>
    </row>
    <row r="12" spans="1:28" s="12" customFormat="1" ht="23.25" customHeight="1">
      <c r="A12" s="10"/>
      <c r="B12" s="14" t="s">
        <v>43</v>
      </c>
      <c r="C12" s="10"/>
      <c r="D12" s="13" t="s">
        <v>36</v>
      </c>
      <c r="E12" s="13"/>
      <c r="F12" s="36" t="s">
        <v>77</v>
      </c>
      <c r="G12" s="13"/>
      <c r="H12" s="51" t="s">
        <v>159</v>
      </c>
      <c r="I12" s="13"/>
      <c r="J12" s="35" t="s">
        <v>88</v>
      </c>
      <c r="K12" s="13"/>
      <c r="L12" s="35" t="s">
        <v>80</v>
      </c>
      <c r="M12" s="13"/>
      <c r="N12" s="12" t="s">
        <v>72</v>
      </c>
      <c r="O12" s="13"/>
      <c r="P12" s="185" t="s">
        <v>176</v>
      </c>
      <c r="Q12" s="13"/>
      <c r="R12" s="185" t="s">
        <v>143</v>
      </c>
      <c r="S12" s="154"/>
      <c r="T12" s="185" t="s">
        <v>142</v>
      </c>
      <c r="U12" s="13"/>
      <c r="V12" s="13" t="s">
        <v>151</v>
      </c>
      <c r="W12" s="13"/>
      <c r="X12" s="13" t="s">
        <v>71</v>
      </c>
      <c r="Y12" s="13"/>
      <c r="Z12" s="12" t="s">
        <v>73</v>
      </c>
      <c r="AA12" s="13"/>
      <c r="AB12" s="13" t="s">
        <v>45</v>
      </c>
    </row>
    <row r="13" spans="1:28" s="16" customFormat="1" ht="22.5" customHeight="1">
      <c r="A13" s="15"/>
      <c r="B13" s="15"/>
      <c r="C13" s="15"/>
      <c r="D13" s="296" t="s">
        <v>17</v>
      </c>
      <c r="E13" s="288"/>
      <c r="F13" s="296"/>
      <c r="G13" s="288"/>
      <c r="H13" s="288"/>
      <c r="I13" s="288"/>
      <c r="J13" s="296"/>
      <c r="K13" s="288"/>
      <c r="L13" s="296"/>
      <c r="M13" s="288"/>
      <c r="N13" s="296"/>
      <c r="O13" s="296"/>
      <c r="P13" s="296"/>
      <c r="Q13" s="296"/>
      <c r="R13" s="296"/>
      <c r="S13" s="296"/>
      <c r="T13" s="296"/>
      <c r="U13" s="288"/>
      <c r="V13" s="288"/>
      <c r="W13" s="288"/>
      <c r="X13" s="296"/>
      <c r="Y13" s="288"/>
      <c r="Z13" s="296"/>
      <c r="AA13" s="288"/>
      <c r="AB13" s="296"/>
    </row>
    <row r="14" spans="1:28" s="16" customFormat="1" ht="22.5" customHeight="1">
      <c r="A14" s="297" t="s">
        <v>219</v>
      </c>
      <c r="B14" s="297"/>
      <c r="C14" s="297"/>
      <c r="D14" s="297"/>
      <c r="E14" s="298"/>
      <c r="F14" s="297"/>
      <c r="G14" s="275"/>
      <c r="H14" s="275"/>
      <c r="I14" s="275"/>
      <c r="J14" s="182"/>
      <c r="K14" s="275"/>
      <c r="L14" s="182"/>
      <c r="M14" s="275"/>
      <c r="N14" s="182"/>
      <c r="O14" s="182"/>
      <c r="P14" s="182"/>
      <c r="Q14" s="182"/>
      <c r="R14" s="182"/>
      <c r="S14" s="182"/>
      <c r="T14" s="182"/>
      <c r="U14" s="275"/>
      <c r="V14" s="275"/>
      <c r="W14" s="275"/>
      <c r="X14" s="182"/>
      <c r="Y14" s="275"/>
      <c r="Z14" s="182"/>
      <c r="AA14" s="275"/>
      <c r="AB14" s="182"/>
    </row>
    <row r="15" spans="1:28" s="16" customFormat="1" ht="24" customHeight="1">
      <c r="A15" s="82" t="s">
        <v>220</v>
      </c>
      <c r="B15" s="15"/>
      <c r="C15" s="15"/>
      <c r="D15" s="45">
        <v>3942847022</v>
      </c>
      <c r="E15" s="45"/>
      <c r="F15" s="45">
        <v>125376534</v>
      </c>
      <c r="G15" s="45"/>
      <c r="H15" s="45">
        <v>21260574</v>
      </c>
      <c r="I15" s="45"/>
      <c r="J15" s="45">
        <v>394285000</v>
      </c>
      <c r="K15" s="45"/>
      <c r="L15" s="45">
        <v>0</v>
      </c>
      <c r="M15" s="45"/>
      <c r="N15" s="45">
        <v>8985516904</v>
      </c>
      <c r="O15" s="45" t="s">
        <v>2</v>
      </c>
      <c r="P15" s="45">
        <v>-7227029</v>
      </c>
      <c r="Q15" s="45"/>
      <c r="R15" s="45">
        <v>1194674</v>
      </c>
      <c r="S15" s="45"/>
      <c r="T15" s="45"/>
      <c r="U15" s="45"/>
      <c r="V15" s="45">
        <v>-6032355</v>
      </c>
      <c r="W15" s="45"/>
      <c r="X15" s="45">
        <v>13463253679</v>
      </c>
      <c r="Y15" s="45"/>
      <c r="Z15" s="45">
        <v>987701793</v>
      </c>
      <c r="AA15" s="41"/>
      <c r="AB15" s="45">
        <f>X15+Z15</f>
        <v>14450955472</v>
      </c>
    </row>
    <row r="16" spans="1:28" s="16" customFormat="1" ht="24" customHeight="1">
      <c r="B16" s="14"/>
      <c r="C16" s="17"/>
      <c r="D16" s="31"/>
      <c r="E16" s="31"/>
      <c r="F16" s="34"/>
      <c r="G16" s="31"/>
      <c r="H16" s="31"/>
      <c r="I16" s="31"/>
      <c r="J16" s="34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27"/>
      <c r="V16" s="27"/>
      <c r="W16" s="27"/>
      <c r="X16" s="31"/>
      <c r="Y16" s="31"/>
      <c r="Z16" s="31"/>
      <c r="AA16" s="31"/>
      <c r="AB16" s="31"/>
    </row>
    <row r="17" spans="1:28" s="16" customFormat="1" ht="24" customHeight="1">
      <c r="A17" s="21" t="s">
        <v>185</v>
      </c>
      <c r="B17" s="14"/>
      <c r="C17" s="17"/>
      <c r="D17" s="31"/>
      <c r="E17" s="31"/>
      <c r="F17" s="34"/>
      <c r="G17" s="31"/>
      <c r="H17" s="31"/>
      <c r="I17" s="31"/>
      <c r="J17" s="34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27"/>
      <c r="V17" s="27"/>
      <c r="W17" s="27"/>
      <c r="X17" s="31"/>
      <c r="Y17" s="31"/>
      <c r="Z17" s="31"/>
      <c r="AA17" s="31"/>
      <c r="AB17" s="31"/>
    </row>
    <row r="18" spans="1:28" s="16" customFormat="1" ht="24" customHeight="1">
      <c r="A18" s="21" t="s">
        <v>186</v>
      </c>
      <c r="B18" s="14"/>
      <c r="C18" s="17"/>
      <c r="D18" s="31"/>
      <c r="E18" s="31"/>
      <c r="F18" s="34"/>
      <c r="G18" s="31"/>
      <c r="H18" s="31"/>
      <c r="I18" s="31"/>
      <c r="J18" s="34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27"/>
      <c r="V18" s="27"/>
      <c r="W18" s="27"/>
      <c r="X18" s="31"/>
      <c r="Y18" s="31"/>
      <c r="Z18" s="31"/>
      <c r="AA18" s="31"/>
      <c r="AB18" s="31"/>
    </row>
    <row r="19" spans="1:28" s="16" customFormat="1" ht="24" customHeight="1">
      <c r="A19" s="56" t="s">
        <v>148</v>
      </c>
      <c r="B19" s="14"/>
      <c r="C19" s="17"/>
      <c r="D19" s="57"/>
      <c r="E19" s="58"/>
      <c r="F19" s="57"/>
      <c r="G19" s="57"/>
      <c r="H19" s="57"/>
      <c r="I19" s="58"/>
      <c r="J19" s="57"/>
      <c r="K19" s="58"/>
      <c r="L19" s="57"/>
      <c r="M19" s="68"/>
      <c r="N19" s="53"/>
      <c r="O19" s="68"/>
      <c r="P19" s="57"/>
      <c r="Q19" s="68"/>
      <c r="R19" s="57"/>
      <c r="S19" s="57"/>
      <c r="T19" s="57"/>
      <c r="U19" s="68"/>
      <c r="V19" s="33"/>
      <c r="W19" s="33"/>
      <c r="X19" s="33"/>
      <c r="Y19" s="52"/>
      <c r="Z19" s="66"/>
      <c r="AA19" s="31"/>
      <c r="AB19" s="235"/>
    </row>
    <row r="20" spans="1:28" s="16" customFormat="1" ht="24" customHeight="1">
      <c r="A20" s="240" t="s">
        <v>208</v>
      </c>
      <c r="B20" s="14" t="s">
        <v>250</v>
      </c>
      <c r="C20" s="15"/>
      <c r="D20" s="33">
        <v>0</v>
      </c>
      <c r="E20" s="33"/>
      <c r="F20" s="33">
        <v>0</v>
      </c>
      <c r="G20" s="27"/>
      <c r="H20" s="33">
        <v>0</v>
      </c>
      <c r="I20" s="27"/>
      <c r="J20" s="37">
        <v>0</v>
      </c>
      <c r="K20" s="27"/>
      <c r="L20" s="37"/>
      <c r="M20" s="27"/>
      <c r="N20" s="33">
        <v>-1110637958</v>
      </c>
      <c r="O20" s="27"/>
      <c r="P20" s="37">
        <v>0</v>
      </c>
      <c r="Q20" s="27"/>
      <c r="R20" s="37">
        <v>0</v>
      </c>
      <c r="S20" s="37"/>
      <c r="T20" s="37"/>
      <c r="U20" s="27"/>
      <c r="V20" s="37">
        <v>0</v>
      </c>
      <c r="W20" s="27"/>
      <c r="X20" s="33">
        <f>SUM(D20:V20)</f>
        <v>-1110637958</v>
      </c>
      <c r="Y20" s="27"/>
      <c r="Z20" s="33">
        <v>0</v>
      </c>
      <c r="AA20" s="27"/>
      <c r="AB20" s="33">
        <f>X20+Z20</f>
        <v>-1110637958</v>
      </c>
    </row>
    <row r="21" spans="1:28" s="16" customFormat="1" ht="24" customHeight="1">
      <c r="A21" s="240" t="s">
        <v>236</v>
      </c>
      <c r="B21" s="14"/>
      <c r="C21" s="15"/>
      <c r="D21" s="33"/>
      <c r="E21" s="33"/>
      <c r="F21" s="33"/>
      <c r="G21" s="27"/>
      <c r="H21" s="33"/>
      <c r="I21" s="27"/>
      <c r="J21" s="37"/>
      <c r="K21" s="27"/>
      <c r="L21" s="37"/>
      <c r="M21" s="27"/>
      <c r="N21" s="33"/>
      <c r="O21" s="27"/>
      <c r="P21" s="37"/>
      <c r="Q21" s="27"/>
      <c r="R21" s="37"/>
      <c r="S21" s="37"/>
      <c r="T21" s="37"/>
      <c r="U21" s="27"/>
      <c r="V21" s="37"/>
      <c r="W21" s="27"/>
      <c r="X21" s="33"/>
      <c r="Y21" s="27"/>
      <c r="Z21" s="33"/>
      <c r="AA21" s="27"/>
      <c r="AB21" s="33"/>
    </row>
    <row r="22" spans="1:28" s="16" customFormat="1" ht="24" customHeight="1">
      <c r="A22" s="240" t="s">
        <v>235</v>
      </c>
      <c r="B22" s="14"/>
      <c r="C22" s="15"/>
      <c r="D22" s="39">
        <v>0</v>
      </c>
      <c r="E22" s="33"/>
      <c r="F22" s="39">
        <v>0</v>
      </c>
      <c r="G22" s="27"/>
      <c r="H22" s="39">
        <v>0</v>
      </c>
      <c r="I22" s="27"/>
      <c r="J22" s="39">
        <v>0</v>
      </c>
      <c r="K22" s="27"/>
      <c r="L22" s="37"/>
      <c r="M22" s="27"/>
      <c r="N22" s="39">
        <v>0</v>
      </c>
      <c r="O22" s="27"/>
      <c r="P22" s="39">
        <v>0</v>
      </c>
      <c r="Q22" s="27"/>
      <c r="R22" s="39">
        <v>0</v>
      </c>
      <c r="S22" s="37"/>
      <c r="T22" s="37"/>
      <c r="U22" s="27"/>
      <c r="V22" s="39">
        <v>0</v>
      </c>
      <c r="W22" s="27"/>
      <c r="X22" s="39">
        <f>SUM(D22:V22)</f>
        <v>0</v>
      </c>
      <c r="Y22" s="27"/>
      <c r="Z22" s="39">
        <v>-132115249</v>
      </c>
      <c r="AA22" s="27"/>
      <c r="AB22" s="39">
        <f>X22+Z22</f>
        <v>-132115249</v>
      </c>
    </row>
    <row r="23" spans="1:28" s="16" customFormat="1" ht="24" customHeight="1">
      <c r="A23" s="240"/>
      <c r="B23" s="14"/>
      <c r="C23" s="15"/>
      <c r="D23" s="33"/>
      <c r="E23" s="33"/>
      <c r="F23" s="33"/>
      <c r="G23" s="27"/>
      <c r="H23" s="33"/>
      <c r="I23" s="27"/>
      <c r="J23" s="37"/>
      <c r="K23" s="27"/>
      <c r="L23" s="37"/>
      <c r="M23" s="27"/>
      <c r="N23" s="33"/>
      <c r="O23" s="27"/>
      <c r="P23" s="37"/>
      <c r="Q23" s="27"/>
      <c r="R23" s="37"/>
      <c r="S23" s="37"/>
      <c r="T23" s="37"/>
      <c r="U23" s="27"/>
      <c r="V23" s="37"/>
      <c r="W23" s="27"/>
      <c r="X23" s="33"/>
      <c r="Y23" s="27"/>
      <c r="Z23" s="33"/>
      <c r="AA23" s="27"/>
      <c r="AB23" s="33"/>
    </row>
    <row r="24" spans="1:28" s="16" customFormat="1" ht="24" hidden="1" customHeight="1">
      <c r="A24" s="269" t="s">
        <v>215</v>
      </c>
      <c r="B24" s="14"/>
      <c r="C24" s="15"/>
      <c r="D24" s="33"/>
      <c r="E24" s="33"/>
      <c r="F24" s="33"/>
      <c r="G24" s="27"/>
      <c r="H24" s="33"/>
      <c r="I24" s="27"/>
      <c r="J24" s="37"/>
      <c r="K24" s="27"/>
      <c r="L24" s="37"/>
      <c r="M24" s="27"/>
      <c r="N24" s="33"/>
      <c r="O24" s="27"/>
      <c r="P24" s="37"/>
      <c r="Q24" s="27"/>
      <c r="R24" s="37"/>
      <c r="S24" s="37"/>
      <c r="T24" s="37"/>
      <c r="U24" s="27"/>
      <c r="V24" s="37"/>
      <c r="W24" s="27"/>
      <c r="X24" s="33"/>
      <c r="Y24" s="27"/>
      <c r="Z24" s="33"/>
      <c r="AA24" s="27"/>
      <c r="AB24" s="33"/>
    </row>
    <row r="25" spans="1:28" s="16" customFormat="1" ht="24" hidden="1" customHeight="1">
      <c r="A25" s="240" t="s">
        <v>216</v>
      </c>
      <c r="B25" s="14"/>
      <c r="C25" s="15"/>
      <c r="D25" s="33"/>
      <c r="E25" s="33"/>
      <c r="F25" s="33"/>
      <c r="G25" s="27"/>
      <c r="H25" s="33"/>
      <c r="I25" s="27"/>
      <c r="J25" s="37"/>
      <c r="K25" s="27"/>
      <c r="L25" s="37"/>
      <c r="M25" s="27"/>
      <c r="N25" s="33"/>
      <c r="O25" s="27"/>
      <c r="P25" s="37"/>
      <c r="Q25" s="27"/>
      <c r="R25" s="37"/>
      <c r="S25" s="37"/>
      <c r="T25" s="37"/>
      <c r="U25" s="27"/>
      <c r="V25" s="37"/>
      <c r="W25" s="27"/>
      <c r="X25" s="33"/>
      <c r="Y25" s="27"/>
      <c r="Z25" s="33"/>
      <c r="AA25" s="27"/>
      <c r="AB25" s="33"/>
    </row>
    <row r="26" spans="1:28" s="16" customFormat="1" ht="24" hidden="1" customHeight="1">
      <c r="A26" s="240" t="s">
        <v>217</v>
      </c>
      <c r="B26" s="14" t="s">
        <v>213</v>
      </c>
      <c r="C26" s="17"/>
      <c r="D26" s="69">
        <v>0</v>
      </c>
      <c r="E26" s="58"/>
      <c r="F26" s="69">
        <v>0</v>
      </c>
      <c r="G26" s="57"/>
      <c r="H26" s="69">
        <v>0</v>
      </c>
      <c r="I26" s="58"/>
      <c r="J26" s="69">
        <v>0</v>
      </c>
      <c r="K26" s="58"/>
      <c r="L26" s="57"/>
      <c r="M26" s="68"/>
      <c r="N26" s="237">
        <v>0</v>
      </c>
      <c r="O26" s="68"/>
      <c r="P26" s="69">
        <v>0</v>
      </c>
      <c r="Q26" s="68"/>
      <c r="R26" s="69">
        <v>0</v>
      </c>
      <c r="S26" s="57"/>
      <c r="T26" s="57"/>
      <c r="U26" s="68"/>
      <c r="V26" s="39">
        <v>0</v>
      </c>
      <c r="W26" s="33"/>
      <c r="X26" s="39">
        <v>0</v>
      </c>
      <c r="Y26" s="52"/>
      <c r="Z26" s="165">
        <v>0</v>
      </c>
      <c r="AA26" s="31"/>
      <c r="AB26" s="273">
        <f>SUM(X26:Z26)</f>
        <v>0</v>
      </c>
    </row>
    <row r="27" spans="1:28" s="16" customFormat="1" ht="24" hidden="1" customHeight="1">
      <c r="A27" s="240"/>
      <c r="B27" s="14"/>
      <c r="C27" s="17"/>
      <c r="D27" s="57"/>
      <c r="E27" s="58"/>
      <c r="F27" s="57"/>
      <c r="G27" s="57"/>
      <c r="H27" s="57"/>
      <c r="I27" s="58"/>
      <c r="J27" s="57"/>
      <c r="K27" s="58"/>
      <c r="L27" s="57"/>
      <c r="M27" s="68"/>
      <c r="N27" s="53"/>
      <c r="O27" s="68"/>
      <c r="P27" s="57"/>
      <c r="Q27" s="68"/>
      <c r="R27" s="57"/>
      <c r="S27" s="57"/>
      <c r="T27" s="57"/>
      <c r="U27" s="68"/>
      <c r="V27" s="33"/>
      <c r="W27" s="33"/>
      <c r="X27" s="33"/>
      <c r="Y27" s="52"/>
      <c r="Z27" s="66"/>
      <c r="AA27" s="31"/>
      <c r="AB27" s="235"/>
    </row>
    <row r="28" spans="1:28" s="21" customFormat="1" ht="20.25" customHeight="1">
      <c r="A28" s="21" t="s">
        <v>189</v>
      </c>
      <c r="C28" s="60"/>
      <c r="D28" s="60"/>
      <c r="E28" s="62"/>
      <c r="F28" s="60"/>
      <c r="G28" s="60"/>
      <c r="H28" s="60"/>
      <c r="I28" s="62"/>
      <c r="J28" s="60"/>
      <c r="K28" s="62"/>
      <c r="L28" s="60"/>
      <c r="M28" s="62"/>
      <c r="N28" s="60"/>
      <c r="O28" s="62"/>
      <c r="P28" s="62"/>
      <c r="Q28" s="62"/>
      <c r="R28" s="64"/>
      <c r="S28" s="64"/>
      <c r="T28" s="64"/>
      <c r="U28" s="65"/>
      <c r="V28" s="65"/>
      <c r="W28" s="65"/>
      <c r="X28" s="66"/>
      <c r="Y28" s="65"/>
      <c r="Z28" s="64"/>
      <c r="AA28" s="65"/>
      <c r="AB28" s="64"/>
    </row>
    <row r="29" spans="1:28" s="21" customFormat="1" ht="20.25" customHeight="1">
      <c r="A29" s="21" t="s">
        <v>186</v>
      </c>
      <c r="C29" s="60"/>
      <c r="D29" s="61">
        <f>SUM(D20:D20)</f>
        <v>0</v>
      </c>
      <c r="E29" s="62"/>
      <c r="F29" s="61">
        <f>SUM(F20:F20)</f>
        <v>0</v>
      </c>
      <c r="G29" s="55"/>
      <c r="H29" s="61">
        <f>SUM(H20:H20)</f>
        <v>0</v>
      </c>
      <c r="I29" s="62"/>
      <c r="J29" s="61">
        <f>SUM(J20:J20)</f>
        <v>0</v>
      </c>
      <c r="K29" s="62"/>
      <c r="L29" s="61" t="e">
        <f>#REF!</f>
        <v>#REF!</v>
      </c>
      <c r="M29" s="62"/>
      <c r="N29" s="61">
        <f>SUM(N20:N20)</f>
        <v>-1110637958</v>
      </c>
      <c r="O29" s="55">
        <v>0</v>
      </c>
      <c r="P29" s="38">
        <v>0</v>
      </c>
      <c r="Q29" s="55"/>
      <c r="R29" s="61">
        <f>SUM(R20:R20)</f>
        <v>0</v>
      </c>
      <c r="S29" s="55"/>
      <c r="T29" s="61" t="e">
        <f>#REF!</f>
        <v>#REF!</v>
      </c>
      <c r="U29" s="55">
        <v>0</v>
      </c>
      <c r="V29" s="61">
        <f>SUM(V20:V20)</f>
        <v>0</v>
      </c>
      <c r="W29" s="45"/>
      <c r="X29" s="61">
        <f>SUM(X20:X20)</f>
        <v>-1110637958</v>
      </c>
      <c r="Y29" s="62"/>
      <c r="Z29" s="61">
        <f>SUM(Z19:Z26)</f>
        <v>-132115249</v>
      </c>
      <c r="AA29" s="62"/>
      <c r="AB29" s="61">
        <f>SUM(AB19:AB26)</f>
        <v>-1242753207</v>
      </c>
    </row>
    <row r="30" spans="1:28" s="21" customFormat="1" ht="20.25" customHeight="1">
      <c r="C30" s="60"/>
      <c r="D30" s="55"/>
      <c r="E30" s="62"/>
      <c r="F30" s="55"/>
      <c r="G30" s="55"/>
      <c r="H30" s="55"/>
      <c r="I30" s="62"/>
      <c r="J30" s="55"/>
      <c r="K30" s="62"/>
      <c r="L30" s="55"/>
      <c r="M30" s="62"/>
      <c r="N30" s="55"/>
      <c r="O30" s="55"/>
      <c r="P30" s="55"/>
      <c r="Q30" s="55"/>
      <c r="R30" s="55"/>
      <c r="S30" s="55"/>
      <c r="T30" s="55"/>
      <c r="U30" s="55"/>
      <c r="V30" s="45"/>
      <c r="W30" s="45"/>
      <c r="X30" s="45"/>
      <c r="Y30" s="62"/>
      <c r="Z30" s="55"/>
      <c r="AA30" s="62"/>
      <c r="AB30" s="55"/>
    </row>
    <row r="31" spans="1:28" s="21" customFormat="1" ht="20.25" customHeight="1">
      <c r="A31" s="143" t="s">
        <v>126</v>
      </c>
      <c r="B31" s="50"/>
      <c r="C31" s="60"/>
      <c r="D31" s="60"/>
      <c r="E31" s="62"/>
      <c r="F31" s="63"/>
      <c r="G31" s="63"/>
      <c r="H31" s="63"/>
      <c r="I31" s="55"/>
      <c r="J31" s="63"/>
      <c r="K31" s="55"/>
      <c r="L31" s="63"/>
      <c r="M31" s="55"/>
      <c r="N31" s="63"/>
      <c r="O31" s="55"/>
      <c r="P31" s="55"/>
      <c r="Q31" s="55"/>
      <c r="R31" s="63"/>
      <c r="S31" s="63"/>
      <c r="T31" s="63"/>
      <c r="U31" s="55"/>
      <c r="V31" s="55"/>
      <c r="W31" s="55"/>
      <c r="X31" s="63"/>
      <c r="Y31" s="55"/>
      <c r="Z31" s="63"/>
      <c r="AA31" s="55"/>
      <c r="AB31" s="63"/>
    </row>
    <row r="32" spans="1:28" s="21" customFormat="1" ht="20.25" customHeight="1">
      <c r="A32" s="139" t="s">
        <v>124</v>
      </c>
      <c r="B32" s="67"/>
      <c r="C32" s="17"/>
      <c r="D32" s="57">
        <v>0</v>
      </c>
      <c r="E32" s="58"/>
      <c r="F32" s="57">
        <v>0</v>
      </c>
      <c r="G32" s="57"/>
      <c r="H32" s="57">
        <v>0</v>
      </c>
      <c r="I32" s="58"/>
      <c r="J32" s="57">
        <v>0</v>
      </c>
      <c r="K32" s="58"/>
      <c r="L32" s="57"/>
      <c r="M32" s="68"/>
      <c r="N32" s="53">
        <v>2815083334</v>
      </c>
      <c r="O32" s="68"/>
      <c r="P32" s="57">
        <v>0</v>
      </c>
      <c r="Q32" s="68"/>
      <c r="R32" s="57">
        <v>0</v>
      </c>
      <c r="S32" s="57"/>
      <c r="T32" s="57"/>
      <c r="U32" s="68"/>
      <c r="V32" s="33">
        <v>0</v>
      </c>
      <c r="W32" s="33"/>
      <c r="X32" s="33">
        <f>N32+V32</f>
        <v>2815083334</v>
      </c>
      <c r="Y32" s="52"/>
      <c r="Z32" s="66">
        <v>181330905</v>
      </c>
      <c r="AA32" s="52"/>
      <c r="AB32" s="53">
        <f>X32+Z32</f>
        <v>2996414239</v>
      </c>
    </row>
    <row r="33" spans="1:28" s="21" customFormat="1" ht="19.5" customHeight="1">
      <c r="A33" s="139" t="s">
        <v>125</v>
      </c>
      <c r="B33" s="67"/>
      <c r="C33" s="17"/>
      <c r="D33" s="69">
        <v>0</v>
      </c>
      <c r="E33" s="58"/>
      <c r="F33" s="69">
        <v>0</v>
      </c>
      <c r="G33" s="57"/>
      <c r="H33" s="69">
        <v>0</v>
      </c>
      <c r="I33" s="58"/>
      <c r="J33" s="69">
        <v>0</v>
      </c>
      <c r="K33" s="58"/>
      <c r="L33" s="69"/>
      <c r="M33" s="46"/>
      <c r="N33" s="165">
        <v>0</v>
      </c>
      <c r="O33" s="46"/>
      <c r="P33" s="171">
        <v>-8120882</v>
      </c>
      <c r="Q33" s="46"/>
      <c r="R33" s="171">
        <v>321410</v>
      </c>
      <c r="S33" s="184"/>
      <c r="T33" s="171"/>
      <c r="U33" s="68"/>
      <c r="V33" s="39">
        <f>SUM(P33:R33)</f>
        <v>-7799472</v>
      </c>
      <c r="W33" s="33"/>
      <c r="X33" s="39">
        <f>N33+V33</f>
        <v>-7799472</v>
      </c>
      <c r="Y33" s="59"/>
      <c r="Z33" s="165">
        <v>0</v>
      </c>
      <c r="AA33" s="46"/>
      <c r="AB33" s="237">
        <f>X33+Z33</f>
        <v>-7799472</v>
      </c>
    </row>
    <row r="34" spans="1:28" s="21" customFormat="1" ht="19.5" customHeight="1">
      <c r="A34" s="143" t="s">
        <v>187</v>
      </c>
      <c r="B34" s="67"/>
      <c r="C34" s="17"/>
      <c r="D34" s="58"/>
      <c r="E34" s="58"/>
      <c r="F34" s="58"/>
      <c r="G34" s="57"/>
      <c r="H34" s="58"/>
      <c r="I34" s="58"/>
      <c r="J34" s="58"/>
      <c r="K34" s="58"/>
      <c r="L34" s="58"/>
      <c r="M34" s="46"/>
      <c r="N34" s="66"/>
      <c r="O34" s="46"/>
      <c r="P34" s="169"/>
      <c r="Q34" s="46"/>
      <c r="R34" s="169"/>
      <c r="S34" s="184"/>
      <c r="T34" s="169"/>
      <c r="U34" s="68"/>
      <c r="V34" s="33"/>
      <c r="W34" s="33"/>
      <c r="X34" s="33"/>
      <c r="Y34" s="59"/>
      <c r="Z34" s="66"/>
      <c r="AA34" s="46"/>
      <c r="AB34" s="53"/>
    </row>
    <row r="35" spans="1:28" s="21" customFormat="1" ht="19.5" customHeight="1">
      <c r="A35" s="143" t="s">
        <v>188</v>
      </c>
      <c r="B35" s="50"/>
      <c r="C35" s="17"/>
      <c r="D35" s="69">
        <f>SUM(D32:D33)</f>
        <v>0</v>
      </c>
      <c r="E35" s="58">
        <f>SUM(E32:E33)</f>
        <v>0</v>
      </c>
      <c r="F35" s="69">
        <f>SUM(F32:F33)</f>
        <v>0</v>
      </c>
      <c r="G35" s="58"/>
      <c r="H35" s="69">
        <f t="shared" ref="H35:P35" si="0">SUM(H32:H33)</f>
        <v>0</v>
      </c>
      <c r="I35" s="58">
        <f t="shared" si="0"/>
        <v>0</v>
      </c>
      <c r="J35" s="69">
        <f t="shared" si="0"/>
        <v>0</v>
      </c>
      <c r="K35" s="58">
        <f t="shared" si="0"/>
        <v>0</v>
      </c>
      <c r="L35" s="69">
        <f t="shared" si="0"/>
        <v>0</v>
      </c>
      <c r="M35" s="58">
        <f t="shared" si="0"/>
        <v>0</v>
      </c>
      <c r="N35" s="61">
        <f t="shared" si="0"/>
        <v>2815083334</v>
      </c>
      <c r="O35" s="58">
        <f t="shared" si="0"/>
        <v>0</v>
      </c>
      <c r="P35" s="61">
        <f t="shared" si="0"/>
        <v>-8120882</v>
      </c>
      <c r="Q35" s="58"/>
      <c r="R35" s="61">
        <f>SUM(R32:R33)</f>
        <v>321410</v>
      </c>
      <c r="S35" s="55"/>
      <c r="T35" s="61">
        <f>SUM(T32:T33)</f>
        <v>0</v>
      </c>
      <c r="U35" s="68"/>
      <c r="V35" s="138">
        <f>SUM(V32:V33)</f>
        <v>-7799472</v>
      </c>
      <c r="W35" s="45"/>
      <c r="X35" s="138">
        <f>SUM(X32:X33)</f>
        <v>2807283862</v>
      </c>
      <c r="Y35" s="58">
        <f>SUM(Y32:Y33)</f>
        <v>0</v>
      </c>
      <c r="Z35" s="61">
        <f>SUM(Z32:Z33)</f>
        <v>181330905</v>
      </c>
      <c r="AA35" s="58">
        <f>SUM(AA32:AA33)</f>
        <v>0</v>
      </c>
      <c r="AB35" s="61">
        <f>SUM(AB32:AB33)</f>
        <v>2988614767</v>
      </c>
    </row>
    <row r="36" spans="1:28" s="16" customFormat="1" ht="19.5" customHeight="1" thickBot="1">
      <c r="A36" s="17" t="s">
        <v>221</v>
      </c>
      <c r="B36" s="15"/>
      <c r="C36" s="15"/>
      <c r="D36" s="70">
        <f>SUM(D15,D35,D29)</f>
        <v>3942847022</v>
      </c>
      <c r="E36" s="41"/>
      <c r="F36" s="70">
        <f>SUM(F15,F35,F29)</f>
        <v>125376534</v>
      </c>
      <c r="G36" s="41"/>
      <c r="H36" s="70">
        <f>SUM(H15,H35,H29)</f>
        <v>21260574</v>
      </c>
      <c r="I36" s="41"/>
      <c r="J36" s="70">
        <f>SUM(J15,J35,J29)</f>
        <v>394285000</v>
      </c>
      <c r="K36" s="41"/>
      <c r="L36" s="174" t="e">
        <f>SUM(L15,L35,#REF!,L29)</f>
        <v>#REF!</v>
      </c>
      <c r="M36" s="41"/>
      <c r="N36" s="70">
        <f>SUM(N15,N35,N29)</f>
        <v>10689962280</v>
      </c>
      <c r="O36" s="41"/>
      <c r="P36" s="70">
        <f>SUM(P15,P35,P29)</f>
        <v>-15347911</v>
      </c>
      <c r="Q36" s="41"/>
      <c r="R36" s="70">
        <f>SUM(R15,R35,R29)</f>
        <v>1516084</v>
      </c>
      <c r="S36" s="83"/>
      <c r="T36" s="70"/>
      <c r="U36" s="70" t="e">
        <f>SUM(U15,U35,#REF!,U29)</f>
        <v>#REF!</v>
      </c>
      <c r="V36" s="70">
        <f>SUM(V15,V35,V29)</f>
        <v>-13831827</v>
      </c>
      <c r="W36" s="83"/>
      <c r="X36" s="70">
        <f>SUM(X15,X35,X29)</f>
        <v>15159899583</v>
      </c>
      <c r="Y36" s="41"/>
      <c r="Z36" s="70">
        <f>SUM(Z15,Z35,Z29)</f>
        <v>1036917449</v>
      </c>
      <c r="AA36" s="41"/>
      <c r="AB36" s="70">
        <f>SUM(AB15,AB35,AB29)</f>
        <v>16196817032</v>
      </c>
    </row>
    <row r="37" spans="1:28" s="16" customFormat="1" ht="24" customHeight="1" thickTop="1">
      <c r="A37" s="17"/>
      <c r="B37" s="15"/>
      <c r="C37" s="15"/>
      <c r="D37" s="83"/>
      <c r="E37" s="41"/>
      <c r="F37" s="83"/>
      <c r="G37" s="41"/>
      <c r="H37" s="83"/>
      <c r="I37" s="41"/>
      <c r="J37" s="83"/>
      <c r="K37" s="41"/>
      <c r="L37" s="222"/>
      <c r="M37" s="41"/>
      <c r="N37" s="83"/>
      <c r="O37" s="41"/>
      <c r="P37" s="41"/>
      <c r="Q37" s="41"/>
      <c r="R37" s="83"/>
      <c r="S37" s="83"/>
      <c r="T37" s="83"/>
      <c r="U37" s="83"/>
      <c r="V37" s="83"/>
      <c r="W37" s="83"/>
      <c r="X37" s="83"/>
      <c r="Y37" s="41"/>
      <c r="Z37" s="83"/>
      <c r="AA37" s="41"/>
      <c r="AB37" s="83"/>
    </row>
    <row r="38" spans="1:28" s="16" customFormat="1" ht="24" customHeight="1"/>
    <row r="39" spans="1:28" ht="19.5" customHeight="1">
      <c r="A39" s="1" t="s">
        <v>246</v>
      </c>
      <c r="B39" s="1"/>
      <c r="C39" s="1"/>
      <c r="D39" s="1"/>
      <c r="E39" s="40"/>
      <c r="F39" s="1"/>
      <c r="G39" s="42"/>
      <c r="H39" s="42"/>
      <c r="I39" s="42"/>
      <c r="O39" s="42"/>
      <c r="P39" s="42"/>
      <c r="Q39" s="42"/>
      <c r="R39" s="1"/>
      <c r="S39" s="1"/>
      <c r="T39" s="1"/>
    </row>
    <row r="40" spans="1:28" ht="19.5" customHeight="1">
      <c r="A40" s="1" t="s">
        <v>245</v>
      </c>
      <c r="B40" s="1"/>
      <c r="C40" s="1"/>
      <c r="D40" s="1"/>
      <c r="E40" s="40"/>
      <c r="F40" s="1"/>
      <c r="G40" s="42"/>
      <c r="H40" s="42"/>
      <c r="I40" s="42"/>
      <c r="O40" s="42"/>
      <c r="P40" s="42"/>
      <c r="Q40" s="42"/>
      <c r="R40" s="1"/>
      <c r="S40" s="1"/>
      <c r="T40" s="1"/>
    </row>
    <row r="41" spans="1:28" ht="19.5" customHeight="1">
      <c r="A41" s="4" t="s">
        <v>69</v>
      </c>
      <c r="B41" s="4"/>
      <c r="C41" s="4"/>
      <c r="D41" s="5"/>
      <c r="E41" s="24"/>
      <c r="F41" s="5"/>
      <c r="G41" s="24"/>
      <c r="H41" s="24"/>
      <c r="I41" s="24"/>
      <c r="J41" s="6"/>
      <c r="K41" s="26"/>
      <c r="L41" s="6"/>
      <c r="M41" s="26"/>
      <c r="N41" s="6"/>
      <c r="O41" s="24"/>
      <c r="P41" s="24"/>
      <c r="Q41" s="24"/>
      <c r="R41" s="5"/>
      <c r="S41" s="5"/>
      <c r="T41" s="5"/>
      <c r="U41" s="26"/>
      <c r="V41" s="26"/>
      <c r="W41" s="26"/>
      <c r="X41" s="6"/>
      <c r="Y41" s="26"/>
      <c r="Z41" s="6"/>
      <c r="AA41" s="26"/>
      <c r="AB41" s="6"/>
    </row>
    <row r="42" spans="1:28" ht="19.5" customHeight="1">
      <c r="A42" s="32"/>
      <c r="B42" s="32"/>
      <c r="C42" s="32"/>
      <c r="D42" s="32"/>
      <c r="E42" s="44"/>
      <c r="F42" s="32"/>
      <c r="G42" s="43"/>
      <c r="H42" s="43"/>
      <c r="I42" s="43"/>
      <c r="J42" s="6"/>
      <c r="K42" s="26"/>
      <c r="L42" s="6"/>
      <c r="M42" s="26"/>
      <c r="N42" s="6"/>
      <c r="O42" s="43"/>
      <c r="P42" s="43"/>
      <c r="Q42" s="43"/>
      <c r="R42" s="32"/>
      <c r="S42" s="32"/>
      <c r="T42" s="32"/>
      <c r="U42" s="26"/>
      <c r="V42" s="26"/>
      <c r="W42" s="26"/>
      <c r="X42" s="6"/>
      <c r="Y42" s="26"/>
      <c r="Z42" s="6"/>
      <c r="AA42" s="26"/>
      <c r="AB42" s="6"/>
    </row>
    <row r="43" spans="1:28" ht="19.5" customHeight="1">
      <c r="A43" s="8"/>
      <c r="B43" s="8"/>
      <c r="C43" s="8"/>
      <c r="D43" s="9"/>
      <c r="F43" s="9"/>
      <c r="J43" s="9"/>
      <c r="L43" s="9"/>
      <c r="N43" s="9"/>
      <c r="R43" s="9"/>
      <c r="S43" s="9"/>
      <c r="T43" s="9"/>
      <c r="X43" s="9"/>
      <c r="Z43" s="9"/>
      <c r="AB43" s="9"/>
    </row>
    <row r="44" spans="1:28" ht="19.5" customHeight="1">
      <c r="A44" s="10"/>
      <c r="B44" s="10"/>
      <c r="C44" s="10"/>
      <c r="D44" s="289" t="s">
        <v>58</v>
      </c>
      <c r="E44" s="289"/>
      <c r="F44" s="289"/>
      <c r="G44" s="289"/>
      <c r="H44" s="289"/>
      <c r="I44" s="289"/>
      <c r="J44" s="289"/>
      <c r="K44" s="289"/>
      <c r="L44" s="289"/>
      <c r="M44" s="289"/>
      <c r="N44" s="289"/>
      <c r="O44" s="289"/>
      <c r="P44" s="289"/>
      <c r="Q44" s="289"/>
      <c r="R44" s="289"/>
      <c r="S44" s="289"/>
      <c r="T44" s="289"/>
      <c r="U44" s="289"/>
      <c r="V44" s="289"/>
      <c r="W44" s="289"/>
      <c r="X44" s="289"/>
      <c r="Y44" s="289"/>
      <c r="Z44" s="289"/>
      <c r="AA44" s="289"/>
      <c r="AB44" s="289"/>
    </row>
    <row r="45" spans="1:28" ht="19.5" customHeight="1">
      <c r="A45" s="10"/>
      <c r="B45" s="10"/>
      <c r="C45" s="10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293" t="s">
        <v>166</v>
      </c>
      <c r="Q45" s="293"/>
      <c r="R45" s="293"/>
      <c r="S45" s="293"/>
      <c r="T45" s="293"/>
      <c r="U45" s="293"/>
      <c r="V45" s="293"/>
      <c r="W45" s="11"/>
      <c r="X45" s="11"/>
      <c r="Y45" s="11"/>
      <c r="Z45" s="11"/>
      <c r="AA45" s="11"/>
      <c r="AB45" s="11"/>
    </row>
    <row r="46" spans="1:28" ht="19.5" customHeight="1">
      <c r="A46" s="10"/>
      <c r="B46" s="10"/>
      <c r="C46" s="10"/>
      <c r="D46" s="11"/>
      <c r="E46" s="11"/>
      <c r="F46" s="23"/>
      <c r="G46" s="23"/>
      <c r="H46" s="23"/>
      <c r="I46" s="11"/>
      <c r="J46" s="294" t="s">
        <v>61</v>
      </c>
      <c r="K46" s="294"/>
      <c r="L46" s="294"/>
      <c r="M46" s="294"/>
      <c r="N46" s="294"/>
      <c r="O46" s="11"/>
      <c r="P46" s="295" t="s">
        <v>116</v>
      </c>
      <c r="Q46" s="295"/>
      <c r="R46" s="295"/>
      <c r="S46" s="295"/>
      <c r="T46" s="295"/>
      <c r="U46" s="295"/>
      <c r="V46" s="295"/>
      <c r="W46" s="11"/>
      <c r="X46" s="12"/>
      <c r="Y46" s="11"/>
      <c r="Z46" s="11"/>
      <c r="AA46" s="11"/>
      <c r="AB46" s="11"/>
    </row>
    <row r="47" spans="1:28" ht="19.5" customHeight="1">
      <c r="A47" s="10"/>
      <c r="B47" s="10"/>
      <c r="C47" s="10"/>
      <c r="D47" s="11"/>
      <c r="E47" s="11"/>
      <c r="F47" s="23"/>
      <c r="G47" s="23"/>
      <c r="H47" s="23"/>
      <c r="I47" s="11"/>
      <c r="J47" s="13"/>
      <c r="K47" s="13"/>
      <c r="L47" s="13"/>
      <c r="M47" s="13"/>
      <c r="N47" s="13"/>
      <c r="O47" s="11"/>
      <c r="P47" s="154"/>
      <c r="Q47" s="11"/>
      <c r="R47" s="154" t="s">
        <v>117</v>
      </c>
      <c r="S47" s="187"/>
      <c r="T47" s="187"/>
      <c r="U47" s="11"/>
      <c r="V47" s="187" t="s">
        <v>44</v>
      </c>
      <c r="W47" s="11"/>
      <c r="X47" s="51" t="s">
        <v>49</v>
      </c>
      <c r="Y47" s="11"/>
      <c r="Z47" s="11"/>
      <c r="AA47" s="11"/>
      <c r="AB47" s="11"/>
    </row>
    <row r="48" spans="1:28" ht="19.5" customHeight="1">
      <c r="A48" s="10"/>
      <c r="B48" s="10"/>
      <c r="C48" s="10"/>
      <c r="D48" s="13" t="s">
        <v>35</v>
      </c>
      <c r="E48" s="13"/>
      <c r="F48" s="51" t="s">
        <v>178</v>
      </c>
      <c r="G48" s="13"/>
      <c r="H48" s="13" t="s">
        <v>95</v>
      </c>
      <c r="I48" s="13"/>
      <c r="J48" s="36"/>
      <c r="K48" s="13"/>
      <c r="L48" s="35"/>
      <c r="M48" s="13"/>
      <c r="N48" s="13"/>
      <c r="O48" s="11"/>
      <c r="P48" s="154" t="s">
        <v>174</v>
      </c>
      <c r="Q48" s="11"/>
      <c r="R48" s="154" t="s">
        <v>118</v>
      </c>
      <c r="S48" s="185"/>
      <c r="T48" s="185" t="s">
        <v>138</v>
      </c>
      <c r="U48" s="13"/>
      <c r="V48" s="13" t="s">
        <v>149</v>
      </c>
      <c r="W48" s="13"/>
      <c r="X48" s="13" t="s">
        <v>56</v>
      </c>
      <c r="Y48" s="13"/>
      <c r="Z48" s="12" t="s">
        <v>121</v>
      </c>
      <c r="AA48" s="13"/>
      <c r="AB48" s="13"/>
    </row>
    <row r="49" spans="1:28" ht="19.5" customHeight="1">
      <c r="A49" s="10"/>
      <c r="B49" s="10"/>
      <c r="C49" s="10"/>
      <c r="D49" s="13" t="s">
        <v>42</v>
      </c>
      <c r="E49" s="13"/>
      <c r="F49" s="274" t="s">
        <v>237</v>
      </c>
      <c r="G49" s="13"/>
      <c r="H49" s="185" t="s">
        <v>158</v>
      </c>
      <c r="I49" s="13"/>
      <c r="J49" s="35" t="s">
        <v>92</v>
      </c>
      <c r="K49" s="25"/>
      <c r="L49" s="35" t="s">
        <v>76</v>
      </c>
      <c r="M49" s="25"/>
      <c r="N49" s="12"/>
      <c r="O49" s="13"/>
      <c r="P49" s="154" t="s">
        <v>175</v>
      </c>
      <c r="Q49" s="13"/>
      <c r="R49" s="154" t="s">
        <v>119</v>
      </c>
      <c r="S49" s="185"/>
      <c r="T49" s="185" t="s">
        <v>139</v>
      </c>
      <c r="U49" s="13"/>
      <c r="V49" s="13" t="s">
        <v>150</v>
      </c>
      <c r="W49" s="13"/>
      <c r="X49" s="51" t="s">
        <v>133</v>
      </c>
      <c r="Y49" s="13"/>
      <c r="Z49" s="12" t="s">
        <v>122</v>
      </c>
      <c r="AA49" s="13"/>
      <c r="AB49" s="13" t="s">
        <v>44</v>
      </c>
    </row>
    <row r="50" spans="1:28" ht="19.5" customHeight="1">
      <c r="A50" s="10"/>
      <c r="B50" s="14" t="s">
        <v>43</v>
      </c>
      <c r="C50" s="10"/>
      <c r="D50" s="13" t="s">
        <v>36</v>
      </c>
      <c r="E50" s="13"/>
      <c r="F50" s="36" t="s">
        <v>77</v>
      </c>
      <c r="G50" s="13"/>
      <c r="H50" s="51" t="s">
        <v>159</v>
      </c>
      <c r="I50" s="13"/>
      <c r="J50" s="35" t="s">
        <v>88</v>
      </c>
      <c r="K50" s="13"/>
      <c r="L50" s="35" t="s">
        <v>80</v>
      </c>
      <c r="M50" s="13"/>
      <c r="N50" s="12" t="s">
        <v>72</v>
      </c>
      <c r="O50" s="13"/>
      <c r="P50" s="185" t="s">
        <v>176</v>
      </c>
      <c r="Q50" s="13"/>
      <c r="R50" s="185" t="s">
        <v>143</v>
      </c>
      <c r="S50" s="154"/>
      <c r="T50" s="185" t="s">
        <v>142</v>
      </c>
      <c r="U50" s="13"/>
      <c r="V50" s="13" t="s">
        <v>151</v>
      </c>
      <c r="W50" s="13"/>
      <c r="X50" s="13" t="s">
        <v>71</v>
      </c>
      <c r="Y50" s="13"/>
      <c r="Z50" s="12" t="s">
        <v>73</v>
      </c>
      <c r="AA50" s="13"/>
      <c r="AB50" s="13" t="s">
        <v>45</v>
      </c>
    </row>
    <row r="51" spans="1:28" ht="19.5" customHeight="1">
      <c r="A51" s="15"/>
      <c r="B51" s="15"/>
      <c r="C51" s="15"/>
      <c r="D51" s="296" t="s">
        <v>17</v>
      </c>
      <c r="E51" s="288"/>
      <c r="F51" s="296"/>
      <c r="G51" s="288"/>
      <c r="H51" s="288"/>
      <c r="I51" s="288"/>
      <c r="J51" s="296"/>
      <c r="K51" s="288"/>
      <c r="L51" s="296"/>
      <c r="M51" s="288"/>
      <c r="N51" s="296"/>
      <c r="O51" s="296"/>
      <c r="P51" s="296"/>
      <c r="Q51" s="296"/>
      <c r="R51" s="296"/>
      <c r="S51" s="296"/>
      <c r="T51" s="296"/>
      <c r="U51" s="288"/>
      <c r="V51" s="288"/>
      <c r="W51" s="288"/>
      <c r="X51" s="296"/>
      <c r="Y51" s="288"/>
      <c r="Z51" s="296"/>
      <c r="AA51" s="288"/>
      <c r="AB51" s="296"/>
    </row>
    <row r="52" spans="1:28" ht="19.5" customHeight="1">
      <c r="A52" s="297" t="s">
        <v>242</v>
      </c>
      <c r="B52" s="297"/>
      <c r="C52" s="297"/>
      <c r="D52" s="297"/>
      <c r="E52" s="298"/>
      <c r="F52" s="297"/>
      <c r="G52" s="270"/>
      <c r="H52" s="270"/>
      <c r="I52" s="270"/>
      <c r="J52" s="182"/>
      <c r="K52" s="270"/>
      <c r="L52" s="182"/>
      <c r="M52" s="270"/>
      <c r="N52" s="182"/>
      <c r="O52" s="182"/>
      <c r="P52" s="182"/>
      <c r="Q52" s="182"/>
      <c r="R52" s="182"/>
      <c r="S52" s="182"/>
      <c r="T52" s="182"/>
      <c r="U52" s="270"/>
      <c r="V52" s="270"/>
      <c r="W52" s="270"/>
      <c r="X52" s="182"/>
      <c r="Y52" s="270"/>
      <c r="Z52" s="182"/>
      <c r="AA52" s="270"/>
      <c r="AB52" s="182"/>
    </row>
    <row r="53" spans="1:28" ht="19.5" customHeight="1">
      <c r="A53" s="102" t="s">
        <v>243</v>
      </c>
      <c r="B53" s="15"/>
      <c r="C53" s="15"/>
      <c r="D53" s="45">
        <v>3942847022</v>
      </c>
      <c r="E53" s="45"/>
      <c r="F53" s="45">
        <v>125376534</v>
      </c>
      <c r="G53" s="45"/>
      <c r="H53" s="45">
        <v>21260574</v>
      </c>
      <c r="I53" s="45"/>
      <c r="J53" s="45">
        <v>394285000</v>
      </c>
      <c r="K53" s="45"/>
      <c r="L53" s="45"/>
      <c r="M53" s="45"/>
      <c r="N53" s="45">
        <v>10689962280</v>
      </c>
      <c r="O53" s="45"/>
      <c r="P53" s="45">
        <v>-15347911</v>
      </c>
      <c r="Q53" s="45"/>
      <c r="R53" s="45">
        <v>1516084</v>
      </c>
      <c r="S53" s="45"/>
      <c r="T53" s="45"/>
      <c r="U53" s="45"/>
      <c r="V53" s="45">
        <v>-13831827</v>
      </c>
      <c r="W53" s="45"/>
      <c r="X53" s="45">
        <v>15159899583</v>
      </c>
      <c r="Y53" s="45"/>
      <c r="Z53" s="45">
        <v>1036917449</v>
      </c>
      <c r="AA53" s="41"/>
      <c r="AB53" s="45">
        <v>16196817032</v>
      </c>
    </row>
    <row r="54" spans="1:28" ht="19.5" customHeight="1">
      <c r="A54" s="16"/>
      <c r="B54" s="14"/>
      <c r="C54" s="17"/>
      <c r="D54" s="31"/>
      <c r="E54" s="31"/>
      <c r="F54" s="34"/>
      <c r="G54" s="31"/>
      <c r="H54" s="31"/>
      <c r="I54" s="31"/>
      <c r="J54" s="34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27"/>
      <c r="V54" s="27"/>
      <c r="W54" s="27"/>
      <c r="X54" s="31"/>
      <c r="Y54" s="31"/>
      <c r="Z54" s="31"/>
      <c r="AA54" s="31"/>
      <c r="AB54" s="31"/>
    </row>
    <row r="55" spans="1:28" ht="19.5" customHeight="1">
      <c r="A55" s="21" t="s">
        <v>185</v>
      </c>
      <c r="B55" s="14"/>
      <c r="C55" s="17"/>
      <c r="D55" s="31"/>
      <c r="E55" s="31"/>
      <c r="F55" s="34"/>
      <c r="G55" s="31"/>
      <c r="H55" s="31"/>
      <c r="I55" s="31"/>
      <c r="J55" s="34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27"/>
      <c r="V55" s="27"/>
      <c r="W55" s="27"/>
      <c r="X55" s="31"/>
      <c r="Y55" s="31"/>
      <c r="Z55" s="31"/>
      <c r="AA55" s="31"/>
      <c r="AB55" s="31"/>
    </row>
    <row r="56" spans="1:28" ht="19.5" customHeight="1">
      <c r="A56" s="21" t="s">
        <v>186</v>
      </c>
      <c r="B56" s="14"/>
      <c r="C56" s="17"/>
      <c r="D56" s="31"/>
      <c r="E56" s="31"/>
      <c r="F56" s="34"/>
      <c r="G56" s="31"/>
      <c r="H56" s="31"/>
      <c r="I56" s="31"/>
      <c r="J56" s="34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27"/>
      <c r="V56" s="27"/>
      <c r="W56" s="27"/>
      <c r="X56" s="31"/>
      <c r="Y56" s="31"/>
      <c r="Z56" s="31"/>
      <c r="AA56" s="31"/>
      <c r="AB56" s="31"/>
    </row>
    <row r="57" spans="1:28" ht="19.5" customHeight="1">
      <c r="A57" s="56" t="s">
        <v>148</v>
      </c>
      <c r="B57" s="14"/>
      <c r="C57" s="17"/>
      <c r="D57" s="57"/>
      <c r="E57" s="58"/>
      <c r="F57" s="57"/>
      <c r="G57" s="57"/>
      <c r="H57" s="57"/>
      <c r="I57" s="58"/>
      <c r="J57" s="57"/>
      <c r="K57" s="58"/>
      <c r="L57" s="57"/>
      <c r="M57" s="68"/>
      <c r="N57" s="53"/>
      <c r="O57" s="68"/>
      <c r="P57" s="57"/>
      <c r="Q57" s="68"/>
      <c r="R57" s="57"/>
      <c r="S57" s="57"/>
      <c r="T57" s="57"/>
      <c r="U57" s="68"/>
      <c r="V57" s="33"/>
      <c r="W57" s="33"/>
      <c r="X57" s="33"/>
      <c r="Y57" s="52"/>
      <c r="Z57" s="66"/>
      <c r="AA57" s="31"/>
      <c r="AB57" s="235"/>
    </row>
    <row r="58" spans="1:28" s="279" customFormat="1" ht="19.5" customHeight="1">
      <c r="A58" s="286" t="s">
        <v>252</v>
      </c>
      <c r="B58" s="14"/>
      <c r="C58" s="8"/>
      <c r="D58" s="281">
        <v>0</v>
      </c>
      <c r="E58" s="282"/>
      <c r="F58" s="281">
        <v>0</v>
      </c>
      <c r="G58" s="281"/>
      <c r="H58" s="281">
        <v>0</v>
      </c>
      <c r="I58" s="282"/>
      <c r="J58" s="281">
        <v>0</v>
      </c>
      <c r="K58" s="282"/>
      <c r="L58" s="281"/>
      <c r="M58" s="52"/>
      <c r="N58" s="53">
        <v>0</v>
      </c>
      <c r="O58" s="52"/>
      <c r="P58" s="281">
        <v>0</v>
      </c>
      <c r="Q58" s="52"/>
      <c r="R58" s="281">
        <v>0</v>
      </c>
      <c r="S58" s="281"/>
      <c r="T58" s="281"/>
      <c r="U58" s="52"/>
      <c r="V58" s="33">
        <v>0</v>
      </c>
      <c r="W58" s="33"/>
      <c r="X58" s="33">
        <v>0</v>
      </c>
      <c r="Y58" s="52"/>
      <c r="Z58" s="66">
        <v>-14827134</v>
      </c>
      <c r="AA58" s="235"/>
      <c r="AB58" s="235">
        <f>SUM(X58:Z58)</f>
        <v>-14827134</v>
      </c>
    </row>
    <row r="59" spans="1:28" ht="19.5" customHeight="1">
      <c r="A59" s="240" t="s">
        <v>208</v>
      </c>
      <c r="B59" s="14" t="s">
        <v>250</v>
      </c>
      <c r="C59" s="15"/>
      <c r="D59" s="33">
        <v>0</v>
      </c>
      <c r="E59" s="33"/>
      <c r="F59" s="33">
        <v>0</v>
      </c>
      <c r="G59" s="27"/>
      <c r="H59" s="33">
        <v>0</v>
      </c>
      <c r="I59" s="27"/>
      <c r="J59" s="37">
        <v>0</v>
      </c>
      <c r="K59" s="27"/>
      <c r="L59" s="37"/>
      <c r="M59" s="27"/>
      <c r="N59" s="33">
        <v>-1388325198</v>
      </c>
      <c r="O59" s="27"/>
      <c r="P59" s="37">
        <v>0</v>
      </c>
      <c r="Q59" s="27"/>
      <c r="R59" s="37">
        <v>0</v>
      </c>
      <c r="S59" s="37"/>
      <c r="T59" s="37"/>
      <c r="U59" s="27"/>
      <c r="V59" s="37">
        <v>0</v>
      </c>
      <c r="W59" s="27"/>
      <c r="X59" s="33">
        <v>-1388325198</v>
      </c>
      <c r="Y59" s="27"/>
      <c r="Z59" s="280">
        <v>0</v>
      </c>
      <c r="AA59" s="27"/>
      <c r="AB59" s="235">
        <f>SUM(X59:Z59)</f>
        <v>-1388325198</v>
      </c>
    </row>
    <row r="60" spans="1:28" ht="19.5" customHeight="1">
      <c r="A60" s="240" t="s">
        <v>236</v>
      </c>
      <c r="B60" s="14"/>
      <c r="C60" s="15"/>
      <c r="D60" s="33"/>
      <c r="E60" s="33"/>
      <c r="F60" s="33"/>
      <c r="G60" s="27"/>
      <c r="H60" s="33"/>
      <c r="I60" s="27"/>
      <c r="J60" s="37"/>
      <c r="K60" s="27"/>
      <c r="L60" s="37"/>
      <c r="M60" s="27"/>
      <c r="N60" s="33"/>
      <c r="O60" s="27"/>
      <c r="P60" s="37"/>
      <c r="Q60" s="27"/>
      <c r="R60" s="37"/>
      <c r="S60" s="37"/>
      <c r="T60" s="37"/>
      <c r="U60" s="27"/>
      <c r="V60" s="37"/>
      <c r="W60" s="27"/>
      <c r="X60" s="33"/>
      <c r="Y60" s="27"/>
      <c r="Z60" s="33"/>
      <c r="AA60" s="27"/>
      <c r="AB60" s="235"/>
    </row>
    <row r="61" spans="1:28" ht="19.5" customHeight="1">
      <c r="A61" s="240" t="s">
        <v>235</v>
      </c>
      <c r="B61" s="14"/>
      <c r="C61" s="15"/>
      <c r="D61" s="39">
        <v>0</v>
      </c>
      <c r="E61" s="33"/>
      <c r="F61" s="39">
        <v>0</v>
      </c>
      <c r="G61" s="27"/>
      <c r="H61" s="39">
        <v>0</v>
      </c>
      <c r="I61" s="27"/>
      <c r="J61" s="39">
        <v>0</v>
      </c>
      <c r="K61" s="27"/>
      <c r="L61" s="37"/>
      <c r="M61" s="27"/>
      <c r="N61" s="39">
        <v>0</v>
      </c>
      <c r="O61" s="27"/>
      <c r="P61" s="39">
        <v>0</v>
      </c>
      <c r="Q61" s="27"/>
      <c r="R61" s="39">
        <v>0</v>
      </c>
      <c r="S61" s="37"/>
      <c r="T61" s="37"/>
      <c r="U61" s="27"/>
      <c r="V61" s="39">
        <v>0</v>
      </c>
      <c r="W61" s="27"/>
      <c r="X61" s="39">
        <v>0</v>
      </c>
      <c r="Y61" s="27"/>
      <c r="Z61" s="39">
        <v>-138652821</v>
      </c>
      <c r="AA61" s="27"/>
      <c r="AB61" s="39">
        <f>SUM(X61:Z61)</f>
        <v>-138652821</v>
      </c>
    </row>
    <row r="62" spans="1:28" ht="19.5" customHeight="1">
      <c r="A62" s="240"/>
      <c r="B62" s="14"/>
      <c r="C62" s="15"/>
      <c r="D62" s="33"/>
      <c r="E62" s="33"/>
      <c r="F62" s="33"/>
      <c r="G62" s="27"/>
      <c r="H62" s="33"/>
      <c r="I62" s="27"/>
      <c r="J62" s="37"/>
      <c r="K62" s="27"/>
      <c r="L62" s="37"/>
      <c r="M62" s="27"/>
      <c r="N62" s="33"/>
      <c r="O62" s="27"/>
      <c r="P62" s="37"/>
      <c r="Q62" s="27"/>
      <c r="R62" s="37"/>
      <c r="S62" s="37"/>
      <c r="T62" s="37"/>
      <c r="U62" s="27"/>
      <c r="V62" s="37"/>
      <c r="W62" s="27"/>
      <c r="X62" s="33"/>
      <c r="Y62" s="27"/>
      <c r="Z62" s="33"/>
      <c r="AA62" s="27"/>
      <c r="AB62" s="33"/>
    </row>
    <row r="63" spans="1:28" ht="15" hidden="1" customHeight="1">
      <c r="A63" s="269" t="s">
        <v>215</v>
      </c>
      <c r="B63" s="14"/>
      <c r="C63" s="15"/>
      <c r="D63" s="33"/>
      <c r="E63" s="33"/>
      <c r="F63" s="33"/>
      <c r="G63" s="27"/>
      <c r="H63" s="33"/>
      <c r="I63" s="27"/>
      <c r="J63" s="37"/>
      <c r="K63" s="27"/>
      <c r="L63" s="37"/>
      <c r="M63" s="27"/>
      <c r="N63" s="33"/>
      <c r="O63" s="27"/>
      <c r="P63" s="37"/>
      <c r="Q63" s="27"/>
      <c r="R63" s="37"/>
      <c r="S63" s="37"/>
      <c r="T63" s="37"/>
      <c r="U63" s="27"/>
      <c r="V63" s="37"/>
      <c r="W63" s="27"/>
      <c r="X63" s="33"/>
      <c r="Y63" s="27"/>
      <c r="Z63" s="33"/>
      <c r="AA63" s="27"/>
      <c r="AB63" s="33"/>
    </row>
    <row r="64" spans="1:28" ht="15" hidden="1" customHeight="1">
      <c r="A64" s="240" t="s">
        <v>216</v>
      </c>
      <c r="B64" s="14"/>
      <c r="C64" s="15"/>
      <c r="D64" s="33"/>
      <c r="E64" s="33"/>
      <c r="F64" s="33"/>
      <c r="G64" s="27"/>
      <c r="H64" s="33"/>
      <c r="I64" s="27"/>
      <c r="J64" s="37"/>
      <c r="K64" s="27"/>
      <c r="L64" s="37"/>
      <c r="M64" s="27"/>
      <c r="N64" s="33"/>
      <c r="O64" s="27"/>
      <c r="P64" s="37"/>
      <c r="Q64" s="27"/>
      <c r="R64" s="37"/>
      <c r="S64" s="37"/>
      <c r="T64" s="37"/>
      <c r="U64" s="27"/>
      <c r="V64" s="37"/>
      <c r="W64" s="27"/>
      <c r="X64" s="33"/>
      <c r="Y64" s="27"/>
      <c r="Z64" s="33"/>
      <c r="AA64" s="27"/>
      <c r="AB64" s="33"/>
    </row>
    <row r="65" spans="1:28" ht="15" hidden="1" customHeight="1">
      <c r="A65" s="240" t="s">
        <v>217</v>
      </c>
      <c r="B65" s="14" t="s">
        <v>213</v>
      </c>
      <c r="C65" s="17"/>
      <c r="D65" s="69"/>
      <c r="E65" s="58"/>
      <c r="F65" s="69"/>
      <c r="G65" s="57"/>
      <c r="H65" s="69"/>
      <c r="I65" s="58"/>
      <c r="J65" s="69"/>
      <c r="K65" s="58"/>
      <c r="L65" s="57"/>
      <c r="M65" s="68"/>
      <c r="N65" s="237"/>
      <c r="O65" s="68"/>
      <c r="P65" s="69"/>
      <c r="Q65" s="68"/>
      <c r="R65" s="69"/>
      <c r="S65" s="57"/>
      <c r="T65" s="57"/>
      <c r="U65" s="68"/>
      <c r="V65" s="39"/>
      <c r="W65" s="33"/>
      <c r="X65" s="39"/>
      <c r="Y65" s="52"/>
      <c r="Z65" s="165"/>
      <c r="AA65" s="31"/>
      <c r="AB65" s="273"/>
    </row>
    <row r="66" spans="1:28" ht="15" hidden="1" customHeight="1">
      <c r="A66" s="240"/>
      <c r="B66" s="14"/>
      <c r="C66" s="17"/>
      <c r="D66" s="57"/>
      <c r="E66" s="58"/>
      <c r="F66" s="57"/>
      <c r="G66" s="57"/>
      <c r="H66" s="57"/>
      <c r="I66" s="58"/>
      <c r="J66" s="57"/>
      <c r="K66" s="58"/>
      <c r="L66" s="57"/>
      <c r="M66" s="68"/>
      <c r="N66" s="53"/>
      <c r="O66" s="68"/>
      <c r="P66" s="57"/>
      <c r="Q66" s="68"/>
      <c r="R66" s="57"/>
      <c r="S66" s="57"/>
      <c r="T66" s="57"/>
      <c r="U66" s="68"/>
      <c r="V66" s="33"/>
      <c r="W66" s="33"/>
      <c r="X66" s="33"/>
      <c r="Y66" s="52"/>
      <c r="Z66" s="66"/>
      <c r="AA66" s="31"/>
      <c r="AB66" s="235"/>
    </row>
    <row r="67" spans="1:28" ht="19.5" customHeight="1">
      <c r="A67" s="21" t="s">
        <v>189</v>
      </c>
      <c r="B67" s="21"/>
      <c r="C67" s="60"/>
      <c r="D67" s="60"/>
      <c r="E67" s="62"/>
      <c r="F67" s="60"/>
      <c r="G67" s="60"/>
      <c r="H67" s="60"/>
      <c r="I67" s="62"/>
      <c r="J67" s="60"/>
      <c r="K67" s="62"/>
      <c r="L67" s="60"/>
      <c r="M67" s="62"/>
      <c r="N67" s="60"/>
      <c r="O67" s="62"/>
      <c r="P67" s="62"/>
      <c r="Q67" s="62"/>
      <c r="R67" s="64"/>
      <c r="S67" s="64"/>
      <c r="T67" s="64"/>
      <c r="U67" s="65"/>
      <c r="V67" s="65"/>
      <c r="W67" s="65"/>
      <c r="X67" s="66"/>
      <c r="Y67" s="65"/>
      <c r="Z67" s="64"/>
      <c r="AA67" s="65"/>
      <c r="AB67" s="64"/>
    </row>
    <row r="68" spans="1:28" ht="19.5" customHeight="1">
      <c r="A68" s="21" t="s">
        <v>186</v>
      </c>
      <c r="B68" s="21"/>
      <c r="C68" s="60"/>
      <c r="D68" s="61">
        <v>0</v>
      </c>
      <c r="E68" s="62"/>
      <c r="F68" s="61">
        <v>0</v>
      </c>
      <c r="G68" s="55"/>
      <c r="H68" s="61">
        <v>0</v>
      </c>
      <c r="I68" s="62"/>
      <c r="J68" s="61">
        <v>0</v>
      </c>
      <c r="K68" s="62"/>
      <c r="L68" s="61"/>
      <c r="M68" s="62"/>
      <c r="N68" s="61">
        <f>SUM(N58:N61)</f>
        <v>-1388325198</v>
      </c>
      <c r="O68" s="55"/>
      <c r="P68" s="283">
        <v>0</v>
      </c>
      <c r="Q68" s="55"/>
      <c r="R68" s="61">
        <v>0</v>
      </c>
      <c r="S68" s="55"/>
      <c r="T68" s="61"/>
      <c r="U68" s="55"/>
      <c r="V68" s="61">
        <v>0</v>
      </c>
      <c r="W68" s="45"/>
      <c r="X68" s="61">
        <f>SUM(X58:X61)</f>
        <v>-1388325198</v>
      </c>
      <c r="Y68" s="62"/>
      <c r="Z68" s="61">
        <f>SUM(Z58:Z61)</f>
        <v>-153479955</v>
      </c>
      <c r="AA68" s="62"/>
      <c r="AB68" s="61">
        <f>SUM(AB58:AB61)</f>
        <v>-1541805153</v>
      </c>
    </row>
    <row r="69" spans="1:28" ht="19.5" customHeight="1">
      <c r="A69" s="21"/>
      <c r="B69" s="21"/>
      <c r="C69" s="60"/>
      <c r="D69" s="55"/>
      <c r="E69" s="62"/>
      <c r="F69" s="55"/>
      <c r="G69" s="55"/>
      <c r="H69" s="55"/>
      <c r="I69" s="62"/>
      <c r="J69" s="55"/>
      <c r="K69" s="62"/>
      <c r="L69" s="55"/>
      <c r="M69" s="62"/>
      <c r="N69" s="55"/>
      <c r="O69" s="55"/>
      <c r="P69" s="55"/>
      <c r="Q69" s="55"/>
      <c r="R69" s="55"/>
      <c r="S69" s="55"/>
      <c r="T69" s="55"/>
      <c r="U69" s="55"/>
      <c r="V69" s="45"/>
      <c r="W69" s="45"/>
      <c r="X69" s="45"/>
      <c r="Y69" s="62"/>
      <c r="Z69" s="55"/>
      <c r="AA69" s="62"/>
      <c r="AB69" s="55"/>
    </row>
    <row r="70" spans="1:28" ht="19.5" customHeight="1">
      <c r="A70" s="143" t="s">
        <v>126</v>
      </c>
      <c r="B70" s="50"/>
      <c r="C70" s="60"/>
      <c r="D70" s="60"/>
      <c r="E70" s="62"/>
      <c r="F70" s="63"/>
      <c r="G70" s="63"/>
      <c r="H70" s="63"/>
      <c r="I70" s="55"/>
      <c r="J70" s="63"/>
      <c r="K70" s="55"/>
      <c r="L70" s="63"/>
      <c r="M70" s="55"/>
      <c r="N70" s="63"/>
      <c r="O70" s="55"/>
      <c r="P70" s="55"/>
      <c r="Q70" s="55"/>
      <c r="R70" s="63"/>
      <c r="S70" s="63"/>
      <c r="T70" s="63"/>
      <c r="U70" s="55"/>
      <c r="V70" s="55"/>
      <c r="W70" s="55"/>
      <c r="X70" s="63"/>
      <c r="Y70" s="55"/>
      <c r="Z70" s="63"/>
      <c r="AA70" s="55"/>
      <c r="AB70" s="63"/>
    </row>
    <row r="71" spans="1:28" ht="19.5" customHeight="1">
      <c r="A71" s="139" t="s">
        <v>124</v>
      </c>
      <c r="B71" s="67"/>
      <c r="C71" s="17"/>
      <c r="D71" s="281">
        <v>0</v>
      </c>
      <c r="E71" s="282"/>
      <c r="F71" s="281">
        <v>0</v>
      </c>
      <c r="G71" s="57"/>
      <c r="H71" s="281">
        <v>0</v>
      </c>
      <c r="I71" s="282"/>
      <c r="J71" s="281">
        <v>0</v>
      </c>
      <c r="K71" s="58"/>
      <c r="L71" s="57"/>
      <c r="M71" s="68"/>
      <c r="N71" s="53">
        <f>'PL 8-9'!D61</f>
        <v>2741536241</v>
      </c>
      <c r="O71" s="68"/>
      <c r="P71" s="281">
        <v>0</v>
      </c>
      <c r="Q71" s="52"/>
      <c r="R71" s="281">
        <v>0</v>
      </c>
      <c r="S71" s="281"/>
      <c r="T71" s="281"/>
      <c r="U71" s="52"/>
      <c r="V71" s="33">
        <v>0</v>
      </c>
      <c r="W71" s="33"/>
      <c r="X71" s="33">
        <f>SUM(D71:N71,V71)</f>
        <v>2741536241</v>
      </c>
      <c r="Y71" s="52"/>
      <c r="Z71" s="66">
        <f>'PL 8-9'!D62</f>
        <v>155399364</v>
      </c>
      <c r="AA71" s="52"/>
      <c r="AB71" s="53">
        <f>SUM(X71:Z71)</f>
        <v>2896935605</v>
      </c>
    </row>
    <row r="72" spans="1:28" ht="19.5" customHeight="1">
      <c r="A72" s="139" t="s">
        <v>125</v>
      </c>
      <c r="B72" s="67"/>
      <c r="C72" s="17"/>
      <c r="D72" s="284">
        <v>0</v>
      </c>
      <c r="E72" s="282"/>
      <c r="F72" s="284">
        <v>0</v>
      </c>
      <c r="G72" s="57"/>
      <c r="H72" s="284">
        <v>0</v>
      </c>
      <c r="I72" s="282"/>
      <c r="J72" s="284">
        <v>0</v>
      </c>
      <c r="K72" s="58"/>
      <c r="L72" s="69"/>
      <c r="M72" s="46"/>
      <c r="N72" s="165">
        <v>0</v>
      </c>
      <c r="O72" s="46"/>
      <c r="P72" s="171">
        <f>'PL 8-9'!D39</f>
        <v>-28527826</v>
      </c>
      <c r="Q72" s="46"/>
      <c r="R72" s="171">
        <f>'PL 8-9'!D41+'PL 8-9'!D43</f>
        <v>-1483050</v>
      </c>
      <c r="S72" s="184"/>
      <c r="T72" s="171"/>
      <c r="U72" s="68"/>
      <c r="V72" s="39">
        <f>SUM(P72:R72)</f>
        <v>-30010876</v>
      </c>
      <c r="W72" s="33"/>
      <c r="X72" s="39">
        <f>SUM(D72:N72,V72)</f>
        <v>-30010876</v>
      </c>
      <c r="Y72" s="59"/>
      <c r="Z72" s="165">
        <v>0</v>
      </c>
      <c r="AA72" s="46"/>
      <c r="AB72" s="237">
        <f>SUM(X72:Z72)</f>
        <v>-30010876</v>
      </c>
    </row>
    <row r="73" spans="1:28" ht="19.5" customHeight="1">
      <c r="A73" s="143" t="s">
        <v>187</v>
      </c>
      <c r="B73" s="67"/>
      <c r="C73" s="17"/>
      <c r="D73" s="58"/>
      <c r="E73" s="58"/>
      <c r="F73" s="58"/>
      <c r="G73" s="57"/>
      <c r="H73" s="58"/>
      <c r="I73" s="58"/>
      <c r="J73" s="58"/>
      <c r="K73" s="58"/>
      <c r="L73" s="58"/>
      <c r="M73" s="46"/>
      <c r="N73" s="66"/>
      <c r="O73" s="46"/>
      <c r="P73" s="169"/>
      <c r="Q73" s="46"/>
      <c r="R73" s="169"/>
      <c r="S73" s="184"/>
      <c r="T73" s="169"/>
      <c r="U73" s="68"/>
      <c r="V73" s="33"/>
      <c r="W73" s="33"/>
      <c r="X73" s="33"/>
      <c r="Y73" s="59"/>
      <c r="Z73" s="66"/>
      <c r="AA73" s="46"/>
      <c r="AB73" s="53"/>
    </row>
    <row r="74" spans="1:28" ht="19.5" customHeight="1">
      <c r="A74" s="143" t="s">
        <v>188</v>
      </c>
      <c r="B74" s="50"/>
      <c r="C74" s="17"/>
      <c r="D74" s="61">
        <f>SUM(D71:D72)</f>
        <v>0</v>
      </c>
      <c r="E74" s="55"/>
      <c r="F74" s="61">
        <f>SUM(F71:F72)</f>
        <v>0</v>
      </c>
      <c r="G74" s="55"/>
      <c r="H74" s="61">
        <f>SUM(H71:H72)</f>
        <v>0</v>
      </c>
      <c r="I74" s="55"/>
      <c r="J74" s="61">
        <f>SUM(J71:J72)</f>
        <v>0</v>
      </c>
      <c r="K74" s="55"/>
      <c r="L74" s="61"/>
      <c r="M74" s="55"/>
      <c r="N74" s="61">
        <f>SUM(N71:N72)</f>
        <v>2741536241</v>
      </c>
      <c r="O74" s="55"/>
      <c r="P74" s="61">
        <f>SUM(P71:P72)</f>
        <v>-28527826</v>
      </c>
      <c r="Q74" s="55"/>
      <c r="R74" s="61">
        <f>SUM(R71:R72)</f>
        <v>-1483050</v>
      </c>
      <c r="S74" s="55"/>
      <c r="T74" s="61"/>
      <c r="U74" s="55"/>
      <c r="V74" s="61">
        <f>SUM(V71:V72)</f>
        <v>-30010876</v>
      </c>
      <c r="W74" s="45"/>
      <c r="X74" s="61">
        <f>SUM(X71:X72)</f>
        <v>2711525365</v>
      </c>
      <c r="Y74" s="55"/>
      <c r="Z74" s="61">
        <f>SUM(Z71:Z72)</f>
        <v>155399364</v>
      </c>
      <c r="AA74" s="55"/>
      <c r="AB74" s="61">
        <f>SUM(AB71:AB72)</f>
        <v>2866924729</v>
      </c>
    </row>
    <row r="75" spans="1:28" ht="19.5" customHeight="1" thickBot="1">
      <c r="A75" s="17" t="s">
        <v>244</v>
      </c>
      <c r="B75" s="15"/>
      <c r="C75" s="15"/>
      <c r="D75" s="70">
        <f>SUM(D53,D74,D68)</f>
        <v>3942847022</v>
      </c>
      <c r="E75" s="41"/>
      <c r="F75" s="70">
        <f>SUM(F53,F74,F68)</f>
        <v>125376534</v>
      </c>
      <c r="G75" s="41"/>
      <c r="H75" s="70">
        <f>SUM(H53,H74,H68)</f>
        <v>21260574</v>
      </c>
      <c r="I75" s="41"/>
      <c r="J75" s="70">
        <f>SUM(J53,J74,J68)</f>
        <v>394285000</v>
      </c>
      <c r="K75" s="41"/>
      <c r="L75" s="174" t="e">
        <f>SUM(L53,L74,#REF!,L68)</f>
        <v>#REF!</v>
      </c>
      <c r="M75" s="41"/>
      <c r="N75" s="70">
        <f>SUM(N53,N74,N68)</f>
        <v>12043173323</v>
      </c>
      <c r="O75" s="41"/>
      <c r="P75" s="70">
        <f>SUM(P53,P74,P68)</f>
        <v>-43875737</v>
      </c>
      <c r="Q75" s="41"/>
      <c r="R75" s="70">
        <f>SUM(R53,R74,R68)</f>
        <v>33034</v>
      </c>
      <c r="S75" s="83"/>
      <c r="T75" s="70"/>
      <c r="U75" s="70" t="e">
        <f>SUM(U53,U74,#REF!,U68)</f>
        <v>#REF!</v>
      </c>
      <c r="V75" s="70">
        <f>SUM(V53,V74,V68)</f>
        <v>-43842703</v>
      </c>
      <c r="W75" s="83"/>
      <c r="X75" s="70">
        <f>SUM(X53,X74,X68)</f>
        <v>16483099750</v>
      </c>
      <c r="Y75" s="41"/>
      <c r="Z75" s="70">
        <f>SUM(Z53,Z74,Z68)</f>
        <v>1038836858</v>
      </c>
      <c r="AA75" s="41"/>
      <c r="AB75" s="70">
        <f>SUM(AB53,AB74,AB68)</f>
        <v>17521936608</v>
      </c>
    </row>
    <row r="76" spans="1:28" ht="19.5" customHeight="1" thickTop="1"/>
    <row r="86" spans="1:48" s="9" customFormat="1" ht="19.5" customHeight="1">
      <c r="A86" s="19"/>
      <c r="B86" s="3"/>
      <c r="C86" s="3"/>
      <c r="D86" s="3"/>
      <c r="E86" s="22"/>
      <c r="F86" s="3"/>
      <c r="J86" s="2"/>
      <c r="L86" s="2"/>
      <c r="N86" s="2"/>
      <c r="R86" s="2"/>
      <c r="S86" s="2"/>
      <c r="T86" s="2"/>
      <c r="X86" s="2"/>
      <c r="Z86" s="2"/>
      <c r="AB86" s="2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</row>
    <row r="87" spans="1:48" ht="19.5" customHeight="1">
      <c r="D87" s="48"/>
      <c r="E87" s="49"/>
      <c r="F87" s="48"/>
      <c r="G87" s="49"/>
      <c r="H87" s="49"/>
    </row>
    <row r="90" spans="1:48" ht="19.5" customHeight="1">
      <c r="R90" s="3"/>
      <c r="S90" s="3"/>
      <c r="T90" s="3"/>
    </row>
    <row r="91" spans="1:48" ht="19.5" customHeight="1">
      <c r="R91" s="48"/>
      <c r="S91" s="48"/>
      <c r="T91" s="48"/>
    </row>
    <row r="92" spans="1:48" ht="19.5" customHeight="1">
      <c r="O92" s="49"/>
      <c r="P92" s="49"/>
      <c r="Q92" s="49"/>
    </row>
    <row r="115" spans="1:48" s="9" customFormat="1" ht="19.5" customHeight="1">
      <c r="A115" s="19"/>
      <c r="B115" s="19"/>
      <c r="C115" s="19"/>
      <c r="D115" s="2">
        <v>-19807951</v>
      </c>
      <c r="F115" s="2"/>
      <c r="J115" s="2"/>
      <c r="L115" s="2"/>
      <c r="N115" s="2"/>
      <c r="R115" s="2"/>
      <c r="S115" s="2"/>
      <c r="T115" s="2"/>
      <c r="X115" s="2"/>
      <c r="Z115" s="2"/>
      <c r="AB115" s="2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</row>
  </sheetData>
  <mergeCells count="12">
    <mergeCell ref="A14:F14"/>
    <mergeCell ref="D6:AB6"/>
    <mergeCell ref="P7:V7"/>
    <mergeCell ref="J8:N8"/>
    <mergeCell ref="P8:V8"/>
    <mergeCell ref="D13:AB13"/>
    <mergeCell ref="D44:AB44"/>
    <mergeCell ref="P45:V45"/>
    <mergeCell ref="J46:N46"/>
    <mergeCell ref="P46:V46"/>
    <mergeCell ref="D51:AB51"/>
    <mergeCell ref="A52:F52"/>
  </mergeCells>
  <pageMargins left="0.38" right="0.4" top="0.48" bottom="0.5" header="0.5" footer="0.5"/>
  <pageSetup paperSize="9" scale="62" firstPageNumber="10" orientation="landscape" useFirstPageNumber="1" r:id="rId1"/>
  <headerFooter alignWithMargins="0">
    <oddFooter xml:space="preserve">&amp;LThe accompanying notes are an integral part of these financial statements.
&amp;C&amp;P&amp;R&amp;"Times New Roman,Italic"
&amp;"Times New Roman,Regular"
</oddFooter>
  </headerFooter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M93"/>
  <sheetViews>
    <sheetView view="pageBreakPreview" topLeftCell="A70" zoomScale="90" zoomScaleNormal="85" zoomScaleSheetLayoutView="90" workbookViewId="0">
      <selection activeCell="A30" sqref="A30"/>
    </sheetView>
  </sheetViews>
  <sheetFormatPr defaultRowHeight="20.25" customHeight="1"/>
  <cols>
    <col min="1" max="1" width="49.140625" style="3" customWidth="1"/>
    <col min="2" max="2" width="8.28515625" style="3" customWidth="1"/>
    <col min="3" max="3" width="15" style="3" customWidth="1"/>
    <col min="4" max="4" width="1.5703125" style="22" customWidth="1"/>
    <col min="5" max="5" width="15" style="22" customWidth="1"/>
    <col min="6" max="6" width="1.7109375" style="22" customWidth="1"/>
    <col min="7" max="7" width="13.85546875" style="3" customWidth="1"/>
    <col min="8" max="8" width="2" style="22" customWidth="1"/>
    <col min="9" max="9" width="16.28515625" style="3" customWidth="1"/>
    <col min="10" max="10" width="2" style="9" customWidth="1"/>
    <col min="11" max="11" width="16.28515625" style="2" customWidth="1"/>
    <col min="12" max="12" width="1.7109375" style="198" customWidth="1"/>
    <col min="13" max="13" width="16.42578125" style="3" customWidth="1"/>
    <col min="14" max="16384" width="9.140625" style="3"/>
  </cols>
  <sheetData>
    <row r="1" spans="1:13" ht="20.25" customHeight="1">
      <c r="A1" s="299" t="s">
        <v>246</v>
      </c>
      <c r="B1" s="299"/>
      <c r="C1" s="299"/>
      <c r="D1" s="299"/>
      <c r="E1" s="299"/>
      <c r="F1" s="299"/>
      <c r="G1" s="2"/>
      <c r="H1" s="9"/>
      <c r="I1" s="2"/>
      <c r="J1" s="42"/>
      <c r="K1" s="1"/>
      <c r="L1" s="189"/>
      <c r="M1" s="2"/>
    </row>
    <row r="2" spans="1:13" ht="20.25" customHeight="1">
      <c r="A2" s="277" t="s">
        <v>245</v>
      </c>
      <c r="B2" s="277"/>
      <c r="C2" s="277"/>
      <c r="D2" s="277"/>
      <c r="E2" s="277"/>
      <c r="F2" s="277"/>
      <c r="G2" s="2"/>
      <c r="H2" s="9"/>
      <c r="I2" s="2"/>
      <c r="J2" s="42"/>
      <c r="K2" s="1"/>
      <c r="L2" s="189"/>
      <c r="M2" s="2"/>
    </row>
    <row r="3" spans="1:13" s="7" customFormat="1" ht="20.25" customHeight="1">
      <c r="A3" s="4" t="s">
        <v>69</v>
      </c>
      <c r="B3" s="4"/>
      <c r="C3" s="5"/>
      <c r="D3" s="24"/>
      <c r="E3" s="24"/>
      <c r="F3" s="24"/>
      <c r="G3" s="6"/>
      <c r="H3" s="26"/>
      <c r="I3" s="6"/>
      <c r="J3" s="24"/>
      <c r="K3" s="5"/>
      <c r="L3" s="190"/>
      <c r="M3" s="6"/>
    </row>
    <row r="4" spans="1:13" s="7" customFormat="1" ht="20.25" customHeight="1">
      <c r="A4" s="32"/>
      <c r="B4" s="32"/>
      <c r="C4" s="32"/>
      <c r="D4" s="32"/>
      <c r="E4" s="32"/>
      <c r="F4" s="32"/>
      <c r="G4" s="6"/>
      <c r="H4" s="26"/>
      <c r="I4" s="6"/>
      <c r="J4" s="43"/>
      <c r="K4" s="32"/>
      <c r="L4" s="191"/>
      <c r="M4" s="6"/>
    </row>
    <row r="5" spans="1:13" s="7" customFormat="1" ht="20.25" customHeight="1">
      <c r="A5" s="32"/>
      <c r="B5" s="32"/>
      <c r="C5" s="32"/>
      <c r="D5" s="32"/>
      <c r="E5" s="32"/>
      <c r="F5" s="32"/>
      <c r="G5" s="6"/>
      <c r="H5" s="26"/>
      <c r="I5" s="6"/>
      <c r="J5" s="9"/>
      <c r="K5" s="9"/>
      <c r="L5" s="191"/>
      <c r="M5" s="6"/>
    </row>
    <row r="6" spans="1:13" s="16" customFormat="1" ht="18.75" customHeight="1">
      <c r="A6" s="15"/>
      <c r="B6" s="15"/>
      <c r="C6" s="289" t="s">
        <v>70</v>
      </c>
      <c r="D6" s="289"/>
      <c r="E6" s="289"/>
      <c r="F6" s="289"/>
      <c r="G6" s="289"/>
      <c r="H6" s="289"/>
      <c r="I6" s="289"/>
      <c r="J6" s="289"/>
      <c r="K6" s="289"/>
      <c r="L6" s="289"/>
      <c r="M6" s="289"/>
    </row>
    <row r="7" spans="1:13" s="16" customFormat="1" ht="18.75" customHeight="1">
      <c r="A7" s="15"/>
      <c r="B7" s="15"/>
      <c r="C7" s="11"/>
      <c r="D7" s="11"/>
      <c r="E7" s="11"/>
      <c r="F7" s="11"/>
      <c r="G7" s="11"/>
      <c r="H7" s="11"/>
      <c r="I7" s="11"/>
      <c r="J7" s="11"/>
      <c r="K7" s="232" t="s">
        <v>166</v>
      </c>
      <c r="L7" s="192"/>
      <c r="M7" s="11"/>
    </row>
    <row r="8" spans="1:13" s="12" customFormat="1" ht="18.75" customHeight="1">
      <c r="A8" s="10"/>
      <c r="B8" s="10"/>
      <c r="D8" s="23"/>
      <c r="E8" s="23"/>
      <c r="F8" s="23"/>
      <c r="G8" s="294" t="s">
        <v>61</v>
      </c>
      <c r="H8" s="294"/>
      <c r="I8" s="294"/>
      <c r="J8" s="11"/>
      <c r="K8" s="233" t="s">
        <v>116</v>
      </c>
      <c r="L8" s="193"/>
      <c r="M8" s="13"/>
    </row>
    <row r="9" spans="1:13" s="12" customFormat="1" ht="18.75" customHeight="1">
      <c r="A9" s="10"/>
      <c r="B9" s="10"/>
      <c r="J9" s="11"/>
      <c r="K9" s="154" t="s">
        <v>117</v>
      </c>
      <c r="L9" s="193"/>
      <c r="M9" s="13" t="s">
        <v>49</v>
      </c>
    </row>
    <row r="10" spans="1:13" s="12" customFormat="1" ht="18.75" customHeight="1">
      <c r="A10" s="10"/>
      <c r="B10" s="10"/>
      <c r="C10" s="13" t="s">
        <v>35</v>
      </c>
      <c r="D10" s="13"/>
      <c r="E10" s="13"/>
      <c r="F10" s="13"/>
      <c r="G10" s="13"/>
      <c r="H10" s="13"/>
      <c r="I10" s="13"/>
      <c r="J10" s="11"/>
      <c r="K10" s="154" t="s">
        <v>118</v>
      </c>
      <c r="L10" s="193"/>
      <c r="M10" s="13" t="s">
        <v>56</v>
      </c>
    </row>
    <row r="11" spans="1:13" s="12" customFormat="1" ht="18.75" customHeight="1">
      <c r="A11" s="249"/>
      <c r="B11" s="10"/>
      <c r="C11" s="13" t="s">
        <v>42</v>
      </c>
      <c r="D11" s="13"/>
      <c r="E11" s="13" t="s">
        <v>95</v>
      </c>
      <c r="F11" s="13"/>
      <c r="H11" s="25"/>
      <c r="J11" s="13"/>
      <c r="K11" s="154" t="s">
        <v>119</v>
      </c>
      <c r="L11" s="193"/>
      <c r="M11" s="51" t="s">
        <v>133</v>
      </c>
    </row>
    <row r="12" spans="1:13" s="12" customFormat="1" ht="18.75" customHeight="1">
      <c r="A12" s="249"/>
      <c r="B12" s="14" t="s">
        <v>43</v>
      </c>
      <c r="C12" s="13" t="s">
        <v>36</v>
      </c>
      <c r="D12" s="13"/>
      <c r="E12" s="13" t="s">
        <v>96</v>
      </c>
      <c r="F12" s="13"/>
      <c r="G12" s="13" t="s">
        <v>93</v>
      </c>
      <c r="H12" s="13"/>
      <c r="I12" s="12" t="s">
        <v>72</v>
      </c>
      <c r="J12" s="13"/>
      <c r="K12" s="185" t="s">
        <v>143</v>
      </c>
      <c r="L12" s="193"/>
      <c r="M12" s="51" t="s">
        <v>71</v>
      </c>
    </row>
    <row r="13" spans="1:13" s="16" customFormat="1" ht="18.75" customHeight="1">
      <c r="A13" s="241"/>
      <c r="B13" s="15"/>
      <c r="C13" s="296" t="s">
        <v>17</v>
      </c>
      <c r="D13" s="296"/>
      <c r="E13" s="296"/>
      <c r="F13" s="296"/>
      <c r="G13" s="296"/>
      <c r="H13" s="296"/>
      <c r="I13" s="296"/>
      <c r="J13" s="296"/>
      <c r="K13" s="296"/>
      <c r="L13" s="296"/>
      <c r="M13" s="296"/>
    </row>
    <row r="14" spans="1:13" ht="20.25" customHeight="1">
      <c r="A14" s="242" t="s">
        <v>219</v>
      </c>
      <c r="B14" s="17"/>
      <c r="C14" s="30"/>
      <c r="D14" s="112"/>
      <c r="E14" s="104"/>
      <c r="F14" s="112"/>
      <c r="G14" s="104"/>
      <c r="H14" s="31"/>
      <c r="I14" s="30"/>
      <c r="J14" s="31"/>
      <c r="K14" s="166"/>
      <c r="L14" s="194"/>
      <c r="M14" s="30"/>
    </row>
    <row r="15" spans="1:13" s="16" customFormat="1" ht="24" customHeight="1">
      <c r="A15" s="242" t="s">
        <v>220</v>
      </c>
      <c r="B15" s="14"/>
      <c r="C15" s="222">
        <v>3942847022</v>
      </c>
      <c r="D15" s="222"/>
      <c r="E15" s="222">
        <v>125376534</v>
      </c>
      <c r="F15" s="222"/>
      <c r="G15" s="222">
        <v>394285000</v>
      </c>
      <c r="H15" s="222"/>
      <c r="I15" s="222">
        <v>5815229587</v>
      </c>
      <c r="J15" s="222"/>
      <c r="K15" s="222">
        <v>1194672</v>
      </c>
      <c r="L15" s="197"/>
      <c r="M15" s="45">
        <f>C15+E15+G15+I15+K15</f>
        <v>10278932815</v>
      </c>
    </row>
    <row r="16" spans="1:13" s="16" customFormat="1" ht="13.5" customHeight="1">
      <c r="A16" s="242"/>
      <c r="B16" s="21"/>
      <c r="C16" s="222"/>
      <c r="D16" s="62"/>
      <c r="E16" s="55"/>
      <c r="F16" s="62"/>
      <c r="G16" s="55"/>
      <c r="H16" s="62"/>
      <c r="I16" s="55"/>
      <c r="J16" s="55"/>
      <c r="K16" s="55"/>
      <c r="L16" s="197"/>
      <c r="M16" s="45"/>
    </row>
    <row r="17" spans="1:13" ht="20.25" customHeight="1">
      <c r="A17" s="242" t="s">
        <v>120</v>
      </c>
      <c r="B17" s="15"/>
      <c r="C17" s="141"/>
      <c r="D17" s="140"/>
      <c r="E17" s="140"/>
      <c r="F17" s="140"/>
      <c r="G17" s="141"/>
      <c r="H17" s="27"/>
      <c r="I17" s="28"/>
      <c r="J17" s="31"/>
      <c r="K17" s="31"/>
      <c r="L17" s="196"/>
      <c r="M17" s="155"/>
    </row>
    <row r="18" spans="1:13" ht="20.25" customHeight="1">
      <c r="A18" s="243" t="s">
        <v>148</v>
      </c>
      <c r="B18" s="15"/>
      <c r="C18" s="141"/>
      <c r="D18" s="140"/>
      <c r="E18" s="140"/>
      <c r="F18" s="140"/>
      <c r="G18" s="141"/>
      <c r="H18" s="27"/>
      <c r="I18" s="28"/>
      <c r="J18" s="27"/>
      <c r="K18" s="31"/>
      <c r="L18" s="196"/>
      <c r="M18" s="155"/>
    </row>
    <row r="19" spans="1:13" ht="20.25" customHeight="1">
      <c r="A19" s="244" t="s">
        <v>208</v>
      </c>
      <c r="B19" s="14" t="s">
        <v>250</v>
      </c>
      <c r="C19" s="209">
        <v>0</v>
      </c>
      <c r="D19" s="27"/>
      <c r="E19" s="39">
        <v>0</v>
      </c>
      <c r="F19" s="27"/>
      <c r="G19" s="38">
        <v>0</v>
      </c>
      <c r="H19" s="27"/>
      <c r="I19" s="29">
        <v>-1110637958</v>
      </c>
      <c r="J19" s="46"/>
      <c r="K19" s="38">
        <v>0</v>
      </c>
      <c r="L19" s="196"/>
      <c r="M19" s="39">
        <f>SUM(C19:K19)</f>
        <v>-1110637958</v>
      </c>
    </row>
    <row r="20" spans="1:13" s="21" customFormat="1" ht="20.25" customHeight="1">
      <c r="A20" s="242" t="s">
        <v>123</v>
      </c>
      <c r="C20" s="220"/>
      <c r="D20" s="62"/>
      <c r="E20" s="60"/>
      <c r="F20" s="62"/>
      <c r="G20" s="60"/>
      <c r="H20" s="62"/>
      <c r="I20" s="60"/>
      <c r="J20" s="55">
        <v>0</v>
      </c>
      <c r="K20" s="64"/>
      <c r="L20" s="195"/>
      <c r="M20" s="63"/>
    </row>
    <row r="21" spans="1:13" s="21" customFormat="1" ht="20.25" customHeight="1">
      <c r="A21" s="242" t="s">
        <v>209</v>
      </c>
      <c r="C21" s="221">
        <f>C19</f>
        <v>0</v>
      </c>
      <c r="D21" s="62"/>
      <c r="E21" s="61">
        <f>E19</f>
        <v>0</v>
      </c>
      <c r="F21" s="62"/>
      <c r="G21" s="61">
        <f>G19</f>
        <v>0</v>
      </c>
      <c r="H21" s="62"/>
      <c r="I21" s="61">
        <f>I19</f>
        <v>-1110637958</v>
      </c>
      <c r="J21" s="55"/>
      <c r="K21" s="61">
        <f>K19</f>
        <v>0</v>
      </c>
      <c r="L21" s="197"/>
      <c r="M21" s="61">
        <f>M19</f>
        <v>-1110637958</v>
      </c>
    </row>
    <row r="22" spans="1:13" s="21" customFormat="1" ht="13.5" customHeight="1">
      <c r="A22" s="242"/>
      <c r="C22" s="222"/>
      <c r="D22" s="62"/>
      <c r="E22" s="55"/>
      <c r="F22" s="62"/>
      <c r="G22" s="55"/>
      <c r="H22" s="62"/>
      <c r="I22" s="55"/>
      <c r="J22" s="55"/>
      <c r="K22" s="55"/>
      <c r="L22" s="197"/>
      <c r="M22" s="45"/>
    </row>
    <row r="23" spans="1:13" s="21" customFormat="1" ht="20.25" customHeight="1">
      <c r="A23" s="245" t="s">
        <v>126</v>
      </c>
      <c r="B23" s="50"/>
      <c r="C23" s="223"/>
      <c r="D23" s="55"/>
      <c r="E23" s="63"/>
      <c r="F23" s="55"/>
      <c r="G23" s="63"/>
      <c r="H23" s="55"/>
      <c r="I23" s="63"/>
      <c r="J23" s="55"/>
      <c r="K23" s="63"/>
      <c r="L23" s="195"/>
      <c r="M23" s="63"/>
    </row>
    <row r="24" spans="1:13" s="21" customFormat="1" ht="20.25" customHeight="1">
      <c r="A24" s="248" t="s">
        <v>124</v>
      </c>
      <c r="B24" s="67"/>
      <c r="C24" s="167">
        <v>0</v>
      </c>
      <c r="D24" s="66"/>
      <c r="E24" s="167">
        <v>0</v>
      </c>
      <c r="F24" s="66"/>
      <c r="G24" s="167">
        <v>0</v>
      </c>
      <c r="H24" s="66"/>
      <c r="I24" s="167">
        <v>1739629591</v>
      </c>
      <c r="J24" s="66"/>
      <c r="K24" s="167">
        <v>0</v>
      </c>
      <c r="L24" s="196"/>
      <c r="M24" s="33">
        <f>SUM(C24:K24)</f>
        <v>1739629591</v>
      </c>
    </row>
    <row r="25" spans="1:13" s="21" customFormat="1" ht="20.25" customHeight="1">
      <c r="A25" s="248" t="s">
        <v>125</v>
      </c>
      <c r="B25" s="67"/>
      <c r="C25" s="171">
        <v>0</v>
      </c>
      <c r="D25" s="66"/>
      <c r="E25" s="165">
        <v>0</v>
      </c>
      <c r="F25" s="66"/>
      <c r="G25" s="165">
        <v>0</v>
      </c>
      <c r="H25" s="66"/>
      <c r="I25" s="165">
        <v>0</v>
      </c>
      <c r="J25" s="66"/>
      <c r="K25" s="171">
        <v>321410</v>
      </c>
      <c r="L25" s="196"/>
      <c r="M25" s="39">
        <f>SUM(C25:K25)</f>
        <v>321410</v>
      </c>
    </row>
    <row r="26" spans="1:13" s="21" customFormat="1" ht="20.25" customHeight="1">
      <c r="A26" s="245" t="s">
        <v>127</v>
      </c>
      <c r="B26" s="50"/>
      <c r="C26" s="219">
        <f t="shared" ref="C26:I26" si="0">SUM(C24:C25)</f>
        <v>0</v>
      </c>
      <c r="D26" s="55">
        <f t="shared" si="0"/>
        <v>0</v>
      </c>
      <c r="E26" s="54">
        <f t="shared" si="0"/>
        <v>0</v>
      </c>
      <c r="F26" s="55">
        <f t="shared" si="0"/>
        <v>0</v>
      </c>
      <c r="G26" s="54">
        <f t="shared" si="0"/>
        <v>0</v>
      </c>
      <c r="H26" s="55">
        <f t="shared" si="0"/>
        <v>0</v>
      </c>
      <c r="I26" s="54">
        <f t="shared" si="0"/>
        <v>1739629591</v>
      </c>
      <c r="J26" s="33"/>
      <c r="K26" s="54">
        <f>SUM(K24:K25)</f>
        <v>321410</v>
      </c>
      <c r="L26" s="197"/>
      <c r="M26" s="138">
        <f>SUM(M24:M25)</f>
        <v>1739951001</v>
      </c>
    </row>
    <row r="27" spans="1:13" ht="20.25" customHeight="1" thickBot="1">
      <c r="A27" s="246" t="s">
        <v>221</v>
      </c>
      <c r="B27" s="17"/>
      <c r="C27" s="224">
        <f>SUM(C15,C21,C26)</f>
        <v>3942847022</v>
      </c>
      <c r="D27" s="45"/>
      <c r="E27" s="186">
        <f>SUM(E15,E21,E26)</f>
        <v>125376534</v>
      </c>
      <c r="F27" s="45"/>
      <c r="G27" s="186">
        <f>SUM(G15,G21,G26)</f>
        <v>394285000</v>
      </c>
      <c r="H27" s="45"/>
      <c r="I27" s="186">
        <f>SUM(I15,I21,I26)</f>
        <v>6444221220</v>
      </c>
      <c r="J27" s="55"/>
      <c r="K27" s="186">
        <f>SUM(K15,K21,K26)</f>
        <v>1516082</v>
      </c>
      <c r="L27" s="55"/>
      <c r="M27" s="186">
        <f>SUM(M15,M21,M26)</f>
        <v>10908245858</v>
      </c>
    </row>
    <row r="28" spans="1:13" ht="20.25" customHeight="1" thickTop="1">
      <c r="A28" s="247"/>
      <c r="C28" s="76"/>
      <c r="J28" s="20"/>
      <c r="K28" s="18"/>
      <c r="L28" s="199"/>
      <c r="M28" s="200"/>
    </row>
    <row r="29" spans="1:13" ht="20.25" customHeight="1">
      <c r="A29" s="299" t="s">
        <v>246</v>
      </c>
      <c r="B29" s="299"/>
      <c r="C29" s="299"/>
      <c r="D29" s="299"/>
      <c r="E29" s="299"/>
      <c r="F29" s="299"/>
      <c r="G29" s="2"/>
      <c r="H29" s="9"/>
      <c r="I29" s="2"/>
      <c r="J29" s="42"/>
      <c r="K29" s="1"/>
      <c r="L29" s="189"/>
      <c r="M29" s="2"/>
    </row>
    <row r="30" spans="1:13" ht="20.25" customHeight="1">
      <c r="A30" s="277" t="s">
        <v>245</v>
      </c>
      <c r="B30" s="277"/>
      <c r="C30" s="277"/>
      <c r="D30" s="277"/>
      <c r="E30" s="277"/>
      <c r="F30" s="277"/>
      <c r="G30" s="2"/>
      <c r="H30" s="9"/>
      <c r="I30" s="2"/>
      <c r="J30" s="42"/>
      <c r="K30" s="1"/>
      <c r="L30" s="189"/>
      <c r="M30" s="2"/>
    </row>
    <row r="31" spans="1:13" ht="20.25" customHeight="1">
      <c r="A31" s="4" t="s">
        <v>69</v>
      </c>
      <c r="B31" s="4"/>
      <c r="C31" s="5"/>
      <c r="D31" s="24"/>
      <c r="E31" s="24"/>
      <c r="F31" s="24"/>
      <c r="G31" s="6"/>
      <c r="H31" s="26"/>
      <c r="I31" s="6"/>
      <c r="J31" s="24"/>
      <c r="K31" s="5"/>
      <c r="L31" s="190"/>
      <c r="M31" s="6"/>
    </row>
    <row r="32" spans="1:13" ht="20.25" customHeight="1">
      <c r="A32" s="32"/>
      <c r="B32" s="32"/>
      <c r="C32" s="32"/>
      <c r="D32" s="32"/>
      <c r="E32" s="32"/>
      <c r="F32" s="32"/>
      <c r="G32" s="6"/>
      <c r="H32" s="26"/>
      <c r="I32" s="6"/>
      <c r="J32" s="43"/>
      <c r="K32" s="32"/>
      <c r="L32" s="191"/>
      <c r="M32" s="6"/>
    </row>
    <row r="33" spans="1:13" ht="20.25" customHeight="1">
      <c r="A33" s="32"/>
      <c r="B33" s="32"/>
      <c r="C33" s="32"/>
      <c r="D33" s="32"/>
      <c r="E33" s="32"/>
      <c r="F33" s="32"/>
      <c r="G33" s="6"/>
      <c r="H33" s="26"/>
      <c r="I33" s="6"/>
      <c r="K33" s="9"/>
      <c r="L33" s="191"/>
      <c r="M33" s="6"/>
    </row>
    <row r="34" spans="1:13" ht="20.25" customHeight="1">
      <c r="A34" s="15"/>
      <c r="B34" s="15"/>
      <c r="C34" s="289" t="s">
        <v>70</v>
      </c>
      <c r="D34" s="289"/>
      <c r="E34" s="289"/>
      <c r="F34" s="289"/>
      <c r="G34" s="289"/>
      <c r="H34" s="289"/>
      <c r="I34" s="289"/>
      <c r="J34" s="289"/>
      <c r="K34" s="289"/>
      <c r="L34" s="289"/>
      <c r="M34" s="289"/>
    </row>
    <row r="35" spans="1:13" ht="20.25" customHeight="1">
      <c r="A35" s="15"/>
      <c r="B35" s="15"/>
      <c r="C35" s="11"/>
      <c r="D35" s="11"/>
      <c r="E35" s="11"/>
      <c r="F35" s="11"/>
      <c r="G35" s="11"/>
      <c r="H35" s="11"/>
      <c r="I35" s="11"/>
      <c r="J35" s="11"/>
      <c r="K35" s="271" t="s">
        <v>166</v>
      </c>
      <c r="L35" s="192"/>
      <c r="M35" s="11"/>
    </row>
    <row r="36" spans="1:13" ht="20.25" customHeight="1">
      <c r="A36" s="10"/>
      <c r="B36" s="10"/>
      <c r="C36" s="12"/>
      <c r="D36" s="23"/>
      <c r="E36" s="23"/>
      <c r="F36" s="23"/>
      <c r="G36" s="294" t="s">
        <v>61</v>
      </c>
      <c r="H36" s="294"/>
      <c r="I36" s="294"/>
      <c r="J36" s="11"/>
      <c r="K36" s="272" t="s">
        <v>116</v>
      </c>
      <c r="L36" s="193"/>
      <c r="M36" s="13"/>
    </row>
    <row r="37" spans="1:13" ht="20.25" customHeight="1">
      <c r="A37" s="10"/>
      <c r="B37" s="10"/>
      <c r="C37" s="12"/>
      <c r="D37" s="12"/>
      <c r="E37" s="12"/>
      <c r="F37" s="12"/>
      <c r="G37" s="12"/>
      <c r="H37" s="12"/>
      <c r="I37" s="12"/>
      <c r="J37" s="11"/>
      <c r="K37" s="154" t="s">
        <v>117</v>
      </c>
      <c r="L37" s="193"/>
      <c r="M37" s="13" t="s">
        <v>49</v>
      </c>
    </row>
    <row r="38" spans="1:13" ht="20.25" customHeight="1">
      <c r="A38" s="10"/>
      <c r="B38" s="10"/>
      <c r="C38" s="13" t="s">
        <v>35</v>
      </c>
      <c r="D38" s="13"/>
      <c r="E38" s="13"/>
      <c r="F38" s="13"/>
      <c r="G38" s="13"/>
      <c r="H38" s="13"/>
      <c r="I38" s="13"/>
      <c r="J38" s="11"/>
      <c r="K38" s="154" t="s">
        <v>118</v>
      </c>
      <c r="L38" s="193"/>
      <c r="M38" s="13" t="s">
        <v>56</v>
      </c>
    </row>
    <row r="39" spans="1:13" ht="20.25" customHeight="1">
      <c r="A39" s="249"/>
      <c r="B39" s="10"/>
      <c r="C39" s="13" t="s">
        <v>42</v>
      </c>
      <c r="D39" s="13"/>
      <c r="E39" s="13" t="s">
        <v>95</v>
      </c>
      <c r="F39" s="13"/>
      <c r="G39" s="12"/>
      <c r="H39" s="25"/>
      <c r="I39" s="12"/>
      <c r="J39" s="13"/>
      <c r="K39" s="154" t="s">
        <v>119</v>
      </c>
      <c r="L39" s="193"/>
      <c r="M39" s="51" t="s">
        <v>133</v>
      </c>
    </row>
    <row r="40" spans="1:13" ht="20.25" customHeight="1">
      <c r="A40" s="249"/>
      <c r="B40" s="14" t="s">
        <v>43</v>
      </c>
      <c r="C40" s="13" t="s">
        <v>36</v>
      </c>
      <c r="D40" s="13"/>
      <c r="E40" s="13" t="s">
        <v>96</v>
      </c>
      <c r="F40" s="13"/>
      <c r="G40" s="13" t="s">
        <v>93</v>
      </c>
      <c r="H40" s="13"/>
      <c r="I40" s="12" t="s">
        <v>72</v>
      </c>
      <c r="J40" s="13"/>
      <c r="K40" s="185" t="s">
        <v>143</v>
      </c>
      <c r="L40" s="193"/>
      <c r="M40" s="51" t="s">
        <v>71</v>
      </c>
    </row>
    <row r="41" spans="1:13" ht="20.25" customHeight="1">
      <c r="A41" s="241"/>
      <c r="B41" s="15"/>
      <c r="C41" s="296" t="s">
        <v>17</v>
      </c>
      <c r="D41" s="296"/>
      <c r="E41" s="296"/>
      <c r="F41" s="296"/>
      <c r="G41" s="296"/>
      <c r="H41" s="296"/>
      <c r="I41" s="296"/>
      <c r="J41" s="296"/>
      <c r="K41" s="296"/>
      <c r="L41" s="296"/>
      <c r="M41" s="296"/>
    </row>
    <row r="42" spans="1:13" ht="20.25" customHeight="1">
      <c r="A42" s="242" t="s">
        <v>242</v>
      </c>
      <c r="B42" s="17"/>
      <c r="C42" s="30"/>
      <c r="D42" s="112"/>
      <c r="E42" s="104"/>
      <c r="F42" s="112"/>
      <c r="G42" s="104"/>
      <c r="H42" s="31"/>
      <c r="I42" s="30"/>
      <c r="J42" s="31"/>
      <c r="K42" s="166"/>
      <c r="L42" s="194"/>
      <c r="M42" s="30"/>
    </row>
    <row r="43" spans="1:13" ht="20.25" customHeight="1">
      <c r="A43" s="242" t="s">
        <v>243</v>
      </c>
      <c r="B43" s="14"/>
      <c r="C43" s="222">
        <v>3942847022</v>
      </c>
      <c r="D43" s="222"/>
      <c r="E43" s="222">
        <v>125376534</v>
      </c>
      <c r="F43" s="222"/>
      <c r="G43" s="222">
        <v>394285000</v>
      </c>
      <c r="H43" s="222"/>
      <c r="I43" s="222">
        <v>6444221220</v>
      </c>
      <c r="J43" s="222"/>
      <c r="K43" s="222">
        <v>1516082</v>
      </c>
      <c r="L43" s="197"/>
      <c r="M43" s="45">
        <v>10908245858</v>
      </c>
    </row>
    <row r="44" spans="1:13" s="21" customFormat="1" ht="13.5" customHeight="1">
      <c r="A44" s="242"/>
      <c r="C44" s="222"/>
      <c r="D44" s="62"/>
      <c r="E44" s="55"/>
      <c r="F44" s="62"/>
      <c r="G44" s="55"/>
      <c r="H44" s="62"/>
      <c r="I44" s="55"/>
      <c r="J44" s="55"/>
      <c r="K44" s="55"/>
      <c r="L44" s="197"/>
      <c r="M44" s="45"/>
    </row>
    <row r="45" spans="1:13" ht="20.25" customHeight="1">
      <c r="A45" s="242" t="s">
        <v>120</v>
      </c>
      <c r="B45" s="15"/>
      <c r="C45" s="141"/>
      <c r="D45" s="140"/>
      <c r="E45" s="140"/>
      <c r="F45" s="140"/>
      <c r="G45" s="141"/>
      <c r="H45" s="27"/>
      <c r="I45" s="28"/>
      <c r="J45" s="31"/>
      <c r="K45" s="31"/>
      <c r="L45" s="196"/>
      <c r="M45" s="155"/>
    </row>
    <row r="46" spans="1:13" ht="20.25" customHeight="1">
      <c r="A46" s="243" t="s">
        <v>148</v>
      </c>
      <c r="B46" s="15"/>
      <c r="C46" s="141"/>
      <c r="D46" s="140"/>
      <c r="E46" s="140"/>
      <c r="F46" s="140"/>
      <c r="G46" s="141"/>
      <c r="H46" s="27"/>
      <c r="I46" s="28"/>
      <c r="J46" s="27"/>
      <c r="K46" s="31"/>
      <c r="L46" s="196"/>
      <c r="M46" s="155"/>
    </row>
    <row r="47" spans="1:13" ht="20.25" customHeight="1">
      <c r="A47" s="244" t="s">
        <v>208</v>
      </c>
      <c r="B47" s="14" t="s">
        <v>250</v>
      </c>
      <c r="C47" s="209">
        <v>0</v>
      </c>
      <c r="D47" s="27"/>
      <c r="E47" s="39">
        <v>0</v>
      </c>
      <c r="F47" s="27"/>
      <c r="G47" s="38">
        <v>0</v>
      </c>
      <c r="H47" s="27"/>
      <c r="I47" s="29">
        <v>-1388325198</v>
      </c>
      <c r="J47" s="46"/>
      <c r="K47" s="273">
        <v>0</v>
      </c>
      <c r="L47" s="196"/>
      <c r="M47" s="39">
        <f>SUM(C47:K47)</f>
        <v>-1388325198</v>
      </c>
    </row>
    <row r="48" spans="1:13" ht="20.25" customHeight="1">
      <c r="A48" s="242" t="s">
        <v>123</v>
      </c>
      <c r="B48" s="21"/>
      <c r="C48" s="220"/>
      <c r="D48" s="62"/>
      <c r="E48" s="60"/>
      <c r="F48" s="62"/>
      <c r="G48" s="60"/>
      <c r="H48" s="62"/>
      <c r="I48" s="60"/>
      <c r="J48" s="55"/>
      <c r="K48" s="64"/>
      <c r="L48" s="195"/>
      <c r="M48" s="63"/>
    </row>
    <row r="49" spans="1:13" ht="20.25" customHeight="1">
      <c r="A49" s="242" t="s">
        <v>209</v>
      </c>
      <c r="B49" s="21"/>
      <c r="C49" s="221">
        <f>SUM(C47)</f>
        <v>0</v>
      </c>
      <c r="D49" s="62"/>
      <c r="E49" s="221">
        <f>SUM(E47)</f>
        <v>0</v>
      </c>
      <c r="F49" s="62"/>
      <c r="G49" s="221">
        <f>SUM(G47)</f>
        <v>0</v>
      </c>
      <c r="H49" s="62"/>
      <c r="I49" s="221">
        <f>SUM(I47)</f>
        <v>-1388325198</v>
      </c>
      <c r="J49" s="55"/>
      <c r="K49" s="221">
        <f>SUM(K47)</f>
        <v>0</v>
      </c>
      <c r="L49" s="197"/>
      <c r="M49" s="221">
        <f>SUM(M47)</f>
        <v>-1388325198</v>
      </c>
    </row>
    <row r="50" spans="1:13" s="21" customFormat="1" ht="13.5" customHeight="1">
      <c r="A50" s="242"/>
      <c r="C50" s="222"/>
      <c r="D50" s="62"/>
      <c r="E50" s="55"/>
      <c r="F50" s="62"/>
      <c r="G50" s="55"/>
      <c r="H50" s="62"/>
      <c r="I50" s="55"/>
      <c r="J50" s="55"/>
      <c r="K50" s="55"/>
      <c r="L50" s="197"/>
      <c r="M50" s="45"/>
    </row>
    <row r="51" spans="1:13" ht="20.25" customHeight="1">
      <c r="A51" s="245" t="s">
        <v>126</v>
      </c>
      <c r="B51" s="50"/>
      <c r="C51" s="223"/>
      <c r="D51" s="55"/>
      <c r="E51" s="63"/>
      <c r="F51" s="55"/>
      <c r="G51" s="63"/>
      <c r="H51" s="55"/>
      <c r="I51" s="63"/>
      <c r="J51" s="55"/>
      <c r="K51" s="63"/>
      <c r="L51" s="195"/>
      <c r="M51" s="63"/>
    </row>
    <row r="52" spans="1:13" ht="20.25" customHeight="1">
      <c r="A52" s="248" t="s">
        <v>124</v>
      </c>
      <c r="B52" s="67"/>
      <c r="C52" s="167">
        <v>0</v>
      </c>
      <c r="D52" s="66"/>
      <c r="E52" s="167">
        <v>0</v>
      </c>
      <c r="F52" s="66"/>
      <c r="G52" s="167">
        <v>0</v>
      </c>
      <c r="H52" s="66"/>
      <c r="I52" s="167">
        <f>'PL 8-9'!H29</f>
        <v>1759777077</v>
      </c>
      <c r="J52" s="66"/>
      <c r="K52" s="167">
        <v>0</v>
      </c>
      <c r="L52" s="196"/>
      <c r="M52" s="33">
        <f>SUM(C52:K52)</f>
        <v>1759777077</v>
      </c>
    </row>
    <row r="53" spans="1:13" ht="20.25" customHeight="1">
      <c r="A53" s="248" t="s">
        <v>125</v>
      </c>
      <c r="B53" s="67"/>
      <c r="C53" s="171">
        <v>0</v>
      </c>
      <c r="D53" s="66"/>
      <c r="E53" s="165">
        <v>0</v>
      </c>
      <c r="F53" s="66"/>
      <c r="G53" s="165">
        <v>0</v>
      </c>
      <c r="H53" s="66"/>
      <c r="I53" s="165">
        <v>0</v>
      </c>
      <c r="J53" s="66"/>
      <c r="K53" s="171">
        <f>'PL 8-9'!H45</f>
        <v>-1483050</v>
      </c>
      <c r="L53" s="196"/>
      <c r="M53" s="39">
        <f>SUM(C53:K53)</f>
        <v>-1483050</v>
      </c>
    </row>
    <row r="54" spans="1:13" ht="20.25" customHeight="1">
      <c r="A54" s="245" t="s">
        <v>127</v>
      </c>
      <c r="B54" s="50"/>
      <c r="C54" s="219">
        <f t="shared" ref="C54:I54" si="1">SUM(C52:C53)</f>
        <v>0</v>
      </c>
      <c r="D54" s="55">
        <f t="shared" si="1"/>
        <v>0</v>
      </c>
      <c r="E54" s="54">
        <f t="shared" si="1"/>
        <v>0</v>
      </c>
      <c r="F54" s="55">
        <f t="shared" si="1"/>
        <v>0</v>
      </c>
      <c r="G54" s="54">
        <f t="shared" si="1"/>
        <v>0</v>
      </c>
      <c r="H54" s="55">
        <f t="shared" si="1"/>
        <v>0</v>
      </c>
      <c r="I54" s="54">
        <f t="shared" si="1"/>
        <v>1759777077</v>
      </c>
      <c r="J54" s="33"/>
      <c r="K54" s="54">
        <f>SUM(K52:K53)</f>
        <v>-1483050</v>
      </c>
      <c r="L54" s="197"/>
      <c r="M54" s="138">
        <f>SUM(M52:M53)</f>
        <v>1758294027</v>
      </c>
    </row>
    <row r="55" spans="1:13" ht="20.25" customHeight="1" thickBot="1">
      <c r="A55" s="246" t="s">
        <v>244</v>
      </c>
      <c r="B55" s="17"/>
      <c r="C55" s="224">
        <f>SUM(C43,C49,C54)</f>
        <v>3942847022</v>
      </c>
      <c r="D55" s="45"/>
      <c r="E55" s="186">
        <f>SUM(E43,E49,E54)</f>
        <v>125376534</v>
      </c>
      <c r="F55" s="45"/>
      <c r="G55" s="186">
        <f>SUM(G43,G49,G54)</f>
        <v>394285000</v>
      </c>
      <c r="H55" s="45"/>
      <c r="I55" s="186">
        <f>SUM(I43,I49,I54)</f>
        <v>6815673099</v>
      </c>
      <c r="J55" s="55"/>
      <c r="K55" s="186">
        <f>SUM(K43,K49,K54)</f>
        <v>33032</v>
      </c>
      <c r="L55" s="55"/>
      <c r="M55" s="186">
        <f>SUM(M43,M49,M54)</f>
        <v>11278214687</v>
      </c>
    </row>
    <row r="56" spans="1:13" ht="20.25" customHeight="1" thickTop="1"/>
    <row r="72" spans="1:13" s="198" customFormat="1" ht="20.25" customHeight="1">
      <c r="A72" s="3"/>
      <c r="B72" s="3"/>
      <c r="C72" s="3"/>
      <c r="D72" s="47"/>
      <c r="E72" s="47"/>
      <c r="F72" s="47"/>
      <c r="G72" s="3"/>
      <c r="H72" s="22"/>
      <c r="I72" s="3"/>
      <c r="J72" s="9"/>
      <c r="K72" s="2"/>
      <c r="M72" s="3"/>
    </row>
    <row r="76" spans="1:13" s="198" customFormat="1" ht="20.25" customHeight="1">
      <c r="A76" s="3"/>
      <c r="B76" s="3"/>
      <c r="C76" s="3"/>
      <c r="D76" s="22"/>
      <c r="E76" s="22"/>
      <c r="F76" s="22"/>
      <c r="G76" s="3"/>
      <c r="H76" s="22"/>
      <c r="I76" s="3"/>
      <c r="J76" s="9"/>
      <c r="K76" s="3"/>
      <c r="M76" s="3"/>
    </row>
    <row r="77" spans="1:13" s="198" customFormat="1" ht="20.25" customHeight="1">
      <c r="A77" s="3"/>
      <c r="B77" s="3"/>
      <c r="C77" s="3"/>
      <c r="D77" s="22"/>
      <c r="E77" s="22"/>
      <c r="F77" s="22"/>
      <c r="G77" s="3"/>
      <c r="H77" s="22"/>
      <c r="I77" s="3"/>
      <c r="J77" s="49"/>
      <c r="K77" s="48"/>
      <c r="M77" s="3"/>
    </row>
    <row r="93" spans="1:13" s="22" customFormat="1" ht="20.25" customHeight="1">
      <c r="A93" s="3"/>
      <c r="B93" s="3"/>
      <c r="C93" s="3"/>
      <c r="D93" s="22">
        <v>-19807951</v>
      </c>
      <c r="G93" s="3"/>
      <c r="I93" s="3"/>
      <c r="J93" s="9"/>
      <c r="K93" s="2"/>
      <c r="L93" s="198"/>
      <c r="M93" s="3"/>
    </row>
  </sheetData>
  <mergeCells count="8">
    <mergeCell ref="G36:I36"/>
    <mergeCell ref="C41:M41"/>
    <mergeCell ref="A1:F1"/>
    <mergeCell ref="C6:M6"/>
    <mergeCell ref="G8:I8"/>
    <mergeCell ref="C13:M13"/>
    <mergeCell ref="A29:F29"/>
    <mergeCell ref="C34:M34"/>
  </mergeCells>
  <pageMargins left="0.8" right="0.75" top="0.48" bottom="0.5" header="0.5" footer="0.5"/>
  <pageSetup paperSize="9" scale="82" firstPageNumber="12" orientation="landscape" useFirstPageNumber="1" r:id="rId1"/>
  <headerFooter alignWithMargins="0">
    <oddFooter>&amp;L   The accompanying notes are an integral part of these financial statements.
&amp;C&amp;P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L128"/>
  <sheetViews>
    <sheetView tabSelected="1" view="pageBreakPreview" zoomScale="90" zoomScaleNormal="90" zoomScaleSheetLayoutView="90" workbookViewId="0">
      <selection activeCell="D11" sqref="D11:J11"/>
    </sheetView>
  </sheetViews>
  <sheetFormatPr defaultRowHeight="18.75" customHeight="1"/>
  <cols>
    <col min="1" max="1" width="36.5703125" style="110" customWidth="1"/>
    <col min="2" max="2" width="4.7109375" style="110" customWidth="1"/>
    <col min="3" max="3" width="0.42578125" style="254" customWidth="1"/>
    <col min="4" max="4" width="16" style="151" customWidth="1"/>
    <col min="5" max="5" width="1" style="151" customWidth="1"/>
    <col min="6" max="6" width="16" style="151" customWidth="1"/>
    <col min="7" max="7" width="0.85546875" style="151" customWidth="1"/>
    <col min="8" max="8" width="16" style="151" customWidth="1"/>
    <col min="9" max="9" width="1" style="151" customWidth="1"/>
    <col min="10" max="10" width="16" style="151" customWidth="1"/>
    <col min="11" max="11" width="12.28515625" style="76" bestFit="1" customWidth="1"/>
    <col min="12" max="16384" width="9.140625" style="76"/>
  </cols>
  <sheetData>
    <row r="1" spans="1:10" s="148" customFormat="1" ht="18.75" customHeight="1">
      <c r="A1" s="299" t="s">
        <v>246</v>
      </c>
      <c r="B1" s="299"/>
      <c r="C1" s="299"/>
      <c r="D1" s="299"/>
      <c r="E1" s="299"/>
      <c r="F1" s="299"/>
      <c r="G1" s="299"/>
      <c r="H1" s="299"/>
      <c r="I1" s="299"/>
      <c r="J1" s="299"/>
    </row>
    <row r="2" spans="1:10" s="148" customFormat="1" ht="18.75" customHeight="1">
      <c r="A2" s="278" t="s">
        <v>245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10" s="149" customFormat="1" ht="18.75" customHeight="1">
      <c r="A3" s="302" t="s">
        <v>37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 s="149" customFormat="1" ht="18.75" customHeight="1">
      <c r="A4" s="150"/>
      <c r="B4" s="236"/>
      <c r="C4" s="251"/>
      <c r="D4" s="150"/>
      <c r="E4" s="150"/>
      <c r="F4" s="276"/>
      <c r="G4" s="150"/>
      <c r="H4" s="150"/>
      <c r="I4" s="150"/>
      <c r="J4" s="276"/>
    </row>
    <row r="5" spans="1:10" ht="18.75" customHeight="1">
      <c r="A5" s="113"/>
      <c r="B5" s="113"/>
      <c r="C5" s="252"/>
    </row>
    <row r="6" spans="1:10" ht="18.75" customHeight="1">
      <c r="A6" s="113"/>
      <c r="B6" s="113"/>
      <c r="C6" s="252"/>
      <c r="D6" s="289" t="s">
        <v>9</v>
      </c>
      <c r="E6" s="289"/>
      <c r="F6" s="289"/>
      <c r="G6" s="83"/>
      <c r="H6" s="289" t="s">
        <v>60</v>
      </c>
      <c r="I6" s="289"/>
      <c r="J6" s="289"/>
    </row>
    <row r="7" spans="1:10" s="153" customFormat="1" ht="18.75" customHeight="1">
      <c r="A7" s="152"/>
      <c r="B7" s="152"/>
      <c r="C7" s="253"/>
      <c r="D7" s="291" t="s">
        <v>57</v>
      </c>
      <c r="E7" s="291"/>
      <c r="F7" s="291"/>
      <c r="G7" s="87"/>
      <c r="H7" s="291" t="s">
        <v>57</v>
      </c>
      <c r="I7" s="291"/>
      <c r="J7" s="291"/>
    </row>
    <row r="8" spans="1:10" s="153" customFormat="1" ht="18.75" customHeight="1">
      <c r="A8" s="152"/>
      <c r="B8" s="152"/>
      <c r="C8" s="253"/>
      <c r="D8" s="292" t="s">
        <v>137</v>
      </c>
      <c r="E8" s="292"/>
      <c r="F8" s="292"/>
      <c r="G8" s="87"/>
      <c r="H8" s="292" t="s">
        <v>137</v>
      </c>
      <c r="I8" s="292"/>
      <c r="J8" s="292"/>
    </row>
    <row r="9" spans="1:10" s="153" customFormat="1" ht="18.75" customHeight="1">
      <c r="A9" s="152"/>
      <c r="B9" s="152"/>
      <c r="C9" s="253"/>
      <c r="D9" s="290" t="s">
        <v>136</v>
      </c>
      <c r="E9" s="290"/>
      <c r="F9" s="290"/>
      <c r="G9" s="87"/>
      <c r="H9" s="290" t="s">
        <v>136</v>
      </c>
      <c r="I9" s="290"/>
      <c r="J9" s="290"/>
    </row>
    <row r="10" spans="1:10" s="153" customFormat="1" ht="18.75" customHeight="1">
      <c r="A10" s="152"/>
      <c r="B10" s="152"/>
      <c r="C10" s="253"/>
      <c r="D10" s="183" t="s">
        <v>241</v>
      </c>
      <c r="E10" s="88"/>
      <c r="F10" s="183" t="s">
        <v>218</v>
      </c>
      <c r="G10" s="88"/>
      <c r="H10" s="183" t="s">
        <v>241</v>
      </c>
      <c r="I10" s="88"/>
      <c r="J10" s="183" t="s">
        <v>218</v>
      </c>
    </row>
    <row r="11" spans="1:10" ht="18.75" customHeight="1">
      <c r="D11" s="288" t="s">
        <v>17</v>
      </c>
      <c r="E11" s="301"/>
      <c r="F11" s="301"/>
      <c r="G11" s="301"/>
      <c r="H11" s="301"/>
      <c r="I11" s="301"/>
      <c r="J11" s="301"/>
    </row>
    <row r="12" spans="1:10" ht="18.75" customHeight="1">
      <c r="A12" s="91" t="s">
        <v>38</v>
      </c>
      <c r="B12" s="91"/>
      <c r="C12" s="255"/>
      <c r="D12" s="140"/>
      <c r="E12" s="140"/>
      <c r="F12" s="140"/>
      <c r="G12" s="140"/>
      <c r="H12" s="140"/>
      <c r="I12" s="140"/>
      <c r="J12" s="140"/>
    </row>
    <row r="13" spans="1:10" ht="18.75" customHeight="1">
      <c r="A13" s="76" t="s">
        <v>68</v>
      </c>
      <c r="B13" s="76"/>
      <c r="C13" s="205"/>
      <c r="D13" s="157">
        <v>2896935605</v>
      </c>
      <c r="E13" s="157"/>
      <c r="F13" s="215">
        <v>2996414239</v>
      </c>
      <c r="G13" s="157"/>
      <c r="H13" s="157">
        <v>1759777077</v>
      </c>
      <c r="I13" s="157"/>
      <c r="J13" s="215">
        <f>'PL 8-9'!J63</f>
        <v>1739629591</v>
      </c>
    </row>
    <row r="14" spans="1:10" ht="18.75" customHeight="1">
      <c r="A14" s="100" t="s">
        <v>275</v>
      </c>
      <c r="B14" s="100"/>
      <c r="C14" s="256"/>
      <c r="D14" s="155"/>
      <c r="E14" s="155"/>
      <c r="F14" s="155"/>
      <c r="G14" s="155"/>
      <c r="H14" s="155"/>
      <c r="I14" s="155"/>
      <c r="J14" s="155"/>
    </row>
    <row r="15" spans="1:10" ht="18.75" customHeight="1">
      <c r="A15" s="100" t="s">
        <v>255</v>
      </c>
      <c r="B15" s="100"/>
      <c r="C15" s="256"/>
      <c r="D15" s="155"/>
      <c r="E15" s="155"/>
      <c r="F15" s="155"/>
      <c r="G15" s="155"/>
      <c r="H15" s="155"/>
      <c r="I15" s="155"/>
      <c r="J15" s="155"/>
    </row>
    <row r="16" spans="1:10" ht="18.75" customHeight="1">
      <c r="A16" s="76" t="s">
        <v>128</v>
      </c>
      <c r="B16" s="76"/>
      <c r="C16" s="205"/>
      <c r="D16" s="155">
        <v>1821712194</v>
      </c>
      <c r="E16" s="155"/>
      <c r="F16" s="155">
        <v>1815039296</v>
      </c>
      <c r="G16" s="155"/>
      <c r="H16" s="155">
        <v>1575692239</v>
      </c>
      <c r="I16" s="155"/>
      <c r="J16" s="155">
        <v>1638651478</v>
      </c>
    </row>
    <row r="17" spans="1:11" ht="18.75" customHeight="1">
      <c r="A17" s="137" t="s">
        <v>267</v>
      </c>
      <c r="D17" s="155">
        <v>251874015</v>
      </c>
      <c r="E17" s="155"/>
      <c r="F17" s="155">
        <v>248250696</v>
      </c>
      <c r="G17" s="155"/>
      <c r="H17" s="155">
        <v>156860027</v>
      </c>
      <c r="I17" s="155"/>
      <c r="J17" s="155">
        <v>156159618</v>
      </c>
    </row>
    <row r="18" spans="1:11" ht="18.75" customHeight="1">
      <c r="A18" s="110" t="s">
        <v>233</v>
      </c>
      <c r="D18" s="155">
        <v>0</v>
      </c>
      <c r="E18" s="155"/>
      <c r="F18" s="155">
        <v>11312512</v>
      </c>
      <c r="G18" s="155"/>
      <c r="H18" s="155">
        <v>0</v>
      </c>
      <c r="I18" s="155"/>
      <c r="J18" s="155">
        <v>0</v>
      </c>
    </row>
    <row r="19" spans="1:11" ht="18.75" customHeight="1">
      <c r="A19" s="109" t="s">
        <v>7</v>
      </c>
      <c r="B19" s="109"/>
      <c r="C19" s="257"/>
      <c r="D19" s="155">
        <v>-19728129</v>
      </c>
      <c r="E19" s="155"/>
      <c r="F19" s="155">
        <v>-22331487</v>
      </c>
      <c r="G19" s="155"/>
      <c r="H19" s="155">
        <v>-17657347</v>
      </c>
      <c r="I19" s="155"/>
      <c r="J19" s="155">
        <v>-17459815</v>
      </c>
    </row>
    <row r="20" spans="1:11" ht="18.75" customHeight="1">
      <c r="A20" s="110" t="s">
        <v>89</v>
      </c>
      <c r="D20" s="155">
        <v>-1060940</v>
      </c>
      <c r="E20" s="155"/>
      <c r="F20" s="155">
        <v>0</v>
      </c>
      <c r="G20" s="155"/>
      <c r="H20" s="155">
        <v>-1060940</v>
      </c>
      <c r="I20" s="155"/>
      <c r="J20" s="155">
        <v>0</v>
      </c>
    </row>
    <row r="21" spans="1:11" ht="18.75" customHeight="1">
      <c r="A21" s="109" t="s">
        <v>146</v>
      </c>
      <c r="B21" s="109"/>
      <c r="C21" s="257"/>
      <c r="D21" s="155">
        <v>12092035</v>
      </c>
      <c r="E21" s="155"/>
      <c r="F21" s="155">
        <v>10733331</v>
      </c>
      <c r="G21" s="155"/>
      <c r="H21" s="155">
        <v>11012768</v>
      </c>
      <c r="I21" s="155"/>
      <c r="J21" s="155">
        <v>9245539</v>
      </c>
    </row>
    <row r="22" spans="1:11" ht="18.75" customHeight="1">
      <c r="A22" s="76" t="s">
        <v>86</v>
      </c>
      <c r="B22" s="76"/>
      <c r="C22" s="205"/>
      <c r="D22" s="155">
        <v>71224311</v>
      </c>
      <c r="E22" s="155"/>
      <c r="F22" s="155">
        <v>84016701</v>
      </c>
      <c r="G22" s="155"/>
      <c r="H22" s="155">
        <v>199879097</v>
      </c>
      <c r="I22" s="155"/>
      <c r="J22" s="155">
        <v>203703295</v>
      </c>
    </row>
    <row r="23" spans="1:11" ht="18.75" customHeight="1">
      <c r="A23" s="76" t="s">
        <v>240</v>
      </c>
      <c r="B23" s="76"/>
      <c r="C23" s="205"/>
      <c r="D23" s="155"/>
      <c r="E23" s="155"/>
      <c r="F23" s="155"/>
      <c r="G23" s="155"/>
      <c r="H23" s="155"/>
      <c r="I23" s="155"/>
      <c r="J23" s="155"/>
    </row>
    <row r="24" spans="1:11" ht="18.75" customHeight="1">
      <c r="A24" s="109" t="s">
        <v>202</v>
      </c>
      <c r="B24" s="109"/>
      <c r="C24" s="257"/>
      <c r="D24" s="155">
        <v>-24694725</v>
      </c>
      <c r="E24" s="155"/>
      <c r="F24" s="155">
        <v>-238713263</v>
      </c>
      <c r="G24" s="155"/>
      <c r="H24" s="155">
        <v>-8619973</v>
      </c>
      <c r="I24" s="155"/>
      <c r="J24" s="155">
        <v>-236301231</v>
      </c>
    </row>
    <row r="25" spans="1:11" s="205" customFormat="1" ht="18.75" customHeight="1">
      <c r="A25" s="109" t="s">
        <v>228</v>
      </c>
      <c r="B25" s="109"/>
      <c r="C25" s="257"/>
      <c r="D25" s="76"/>
      <c r="E25" s="155"/>
      <c r="F25" s="76"/>
      <c r="G25" s="155"/>
      <c r="H25" s="155"/>
      <c r="I25" s="155"/>
      <c r="J25" s="155"/>
      <c r="K25" s="76"/>
    </row>
    <row r="26" spans="1:11" ht="18.75" customHeight="1">
      <c r="A26" s="109" t="s">
        <v>229</v>
      </c>
      <c r="B26" s="109"/>
      <c r="C26" s="257"/>
      <c r="D26" s="155">
        <v>36945914</v>
      </c>
      <c r="E26" s="155"/>
      <c r="F26" s="155">
        <v>16396025</v>
      </c>
      <c r="G26" s="155"/>
      <c r="H26" s="155">
        <v>23376736</v>
      </c>
      <c r="I26" s="155"/>
      <c r="J26" s="155">
        <v>16981242</v>
      </c>
    </row>
    <row r="27" spans="1:11" ht="18.75" hidden="1" customHeight="1">
      <c r="A27" s="109" t="s">
        <v>230</v>
      </c>
      <c r="B27" s="109"/>
      <c r="C27" s="257"/>
      <c r="D27" s="155"/>
      <c r="E27" s="155"/>
      <c r="F27" s="155"/>
      <c r="G27" s="155"/>
      <c r="H27" s="155"/>
      <c r="I27" s="155"/>
      <c r="J27" s="155"/>
    </row>
    <row r="28" spans="1:11" ht="18.75" hidden="1" customHeight="1">
      <c r="A28" s="109" t="s">
        <v>167</v>
      </c>
      <c r="B28" s="109"/>
      <c r="C28" s="257"/>
      <c r="D28" s="155">
        <v>0</v>
      </c>
      <c r="E28" s="155"/>
      <c r="F28" s="155">
        <v>0</v>
      </c>
      <c r="G28" s="155"/>
      <c r="H28" s="155">
        <v>0</v>
      </c>
      <c r="I28" s="155"/>
      <c r="J28" s="155">
        <v>0</v>
      </c>
    </row>
    <row r="29" spans="1:11" ht="18.75" customHeight="1">
      <c r="A29" s="109" t="s">
        <v>238</v>
      </c>
      <c r="B29" s="109"/>
      <c r="C29" s="257"/>
      <c r="D29" s="155">
        <v>1408150</v>
      </c>
      <c r="E29" s="155"/>
      <c r="F29" s="155">
        <v>-374363</v>
      </c>
      <c r="G29" s="155"/>
      <c r="H29" s="155">
        <v>2315288</v>
      </c>
      <c r="I29" s="155"/>
      <c r="J29" s="155">
        <v>-63028</v>
      </c>
    </row>
    <row r="30" spans="1:11" ht="18.75" customHeight="1">
      <c r="A30" s="76" t="s">
        <v>256</v>
      </c>
      <c r="B30" s="76"/>
      <c r="C30" s="76"/>
      <c r="D30" s="155">
        <v>10479386</v>
      </c>
      <c r="E30" s="155"/>
      <c r="F30" s="155">
        <v>0</v>
      </c>
      <c r="G30" s="155"/>
      <c r="H30" s="155">
        <v>0</v>
      </c>
      <c r="I30" s="155"/>
      <c r="J30" s="155">
        <v>0</v>
      </c>
    </row>
    <row r="31" spans="1:11" s="205" customFormat="1" ht="18.75" customHeight="1">
      <c r="A31" s="76" t="s">
        <v>257</v>
      </c>
      <c r="B31" s="76"/>
      <c r="C31" s="76"/>
      <c r="D31" s="155">
        <v>-2040071</v>
      </c>
      <c r="E31" s="155"/>
      <c r="F31" s="155">
        <v>0</v>
      </c>
      <c r="G31" s="155"/>
      <c r="H31" s="155">
        <v>-2040071</v>
      </c>
      <c r="I31" s="155"/>
      <c r="J31" s="155">
        <v>0</v>
      </c>
    </row>
    <row r="32" spans="1:11" ht="18.75" customHeight="1">
      <c r="A32" s="110" t="s">
        <v>97</v>
      </c>
      <c r="C32" s="110"/>
      <c r="D32" s="155">
        <v>-4750993</v>
      </c>
      <c r="E32" s="155"/>
      <c r="F32" s="155">
        <v>-4287419</v>
      </c>
      <c r="G32" s="155"/>
      <c r="H32" s="155">
        <v>-1464575</v>
      </c>
      <c r="I32" s="155"/>
      <c r="J32" s="155">
        <v>-1001001</v>
      </c>
    </row>
    <row r="33" spans="1:12" ht="18.75" customHeight="1">
      <c r="A33" s="76" t="s">
        <v>98</v>
      </c>
      <c r="B33" s="76"/>
      <c r="C33" s="205"/>
      <c r="D33" s="155">
        <v>-507243576</v>
      </c>
      <c r="E33" s="155"/>
      <c r="F33" s="155">
        <v>-580410185</v>
      </c>
      <c r="G33" s="155"/>
      <c r="H33" s="155">
        <v>0</v>
      </c>
      <c r="I33" s="155"/>
      <c r="J33" s="155">
        <v>0</v>
      </c>
    </row>
    <row r="34" spans="1:12" ht="18.75" customHeight="1">
      <c r="A34" s="76" t="s">
        <v>179</v>
      </c>
      <c r="B34" s="76"/>
      <c r="C34" s="205"/>
      <c r="D34" s="155">
        <v>87772</v>
      </c>
      <c r="E34" s="155"/>
      <c r="F34" s="155">
        <v>2413509</v>
      </c>
      <c r="G34" s="155"/>
      <c r="H34" s="155">
        <v>0</v>
      </c>
      <c r="I34" s="155"/>
      <c r="J34" s="155">
        <v>0</v>
      </c>
      <c r="L34" s="231"/>
    </row>
    <row r="35" spans="1:12" ht="18.75" customHeight="1">
      <c r="A35" s="110" t="s">
        <v>47</v>
      </c>
      <c r="D35" s="142">
        <v>534146389</v>
      </c>
      <c r="E35" s="155"/>
      <c r="F35" s="142">
        <v>555897730</v>
      </c>
      <c r="G35" s="155"/>
      <c r="H35" s="142">
        <v>377527433</v>
      </c>
      <c r="I35" s="155"/>
      <c r="J35" s="142">
        <v>391314036</v>
      </c>
    </row>
    <row r="36" spans="1:12" ht="18.75" customHeight="1">
      <c r="A36" s="102"/>
      <c r="B36" s="102"/>
      <c r="C36" s="258"/>
      <c r="D36" s="155">
        <f>SUM(D13:D35)</f>
        <v>5077387337</v>
      </c>
      <c r="E36" s="155"/>
      <c r="F36" s="155">
        <f>SUM(F13:F35)</f>
        <v>4894357322</v>
      </c>
      <c r="G36" s="155"/>
      <c r="H36" s="155">
        <f>SUM(H13:H35)</f>
        <v>4075597759</v>
      </c>
      <c r="I36" s="155"/>
      <c r="J36" s="155">
        <f>SUM(J13:J35)</f>
        <v>3900859724</v>
      </c>
    </row>
    <row r="37" spans="1:12" ht="18.75" customHeight="1">
      <c r="A37" s="156" t="s">
        <v>39</v>
      </c>
      <c r="B37" s="156"/>
      <c r="C37" s="259"/>
      <c r="D37" s="155"/>
      <c r="E37" s="155"/>
      <c r="F37" s="155"/>
      <c r="G37" s="155"/>
      <c r="H37" s="167"/>
      <c r="I37" s="155"/>
      <c r="J37" s="167"/>
    </row>
    <row r="38" spans="1:12" ht="18.75" customHeight="1">
      <c r="A38" s="110" t="s">
        <v>10</v>
      </c>
      <c r="D38" s="155">
        <v>59456628</v>
      </c>
      <c r="E38" s="155"/>
      <c r="F38" s="155">
        <v>-149956688</v>
      </c>
      <c r="G38" s="155"/>
      <c r="H38" s="155">
        <v>38577297</v>
      </c>
      <c r="I38" s="155"/>
      <c r="J38" s="155">
        <v>-137897772</v>
      </c>
    </row>
    <row r="39" spans="1:12" ht="18.75" customHeight="1">
      <c r="A39" s="109" t="s">
        <v>258</v>
      </c>
      <c r="B39" s="109"/>
      <c r="C39" s="257"/>
      <c r="D39" s="155">
        <v>-87877451</v>
      </c>
      <c r="E39" s="155"/>
      <c r="F39" s="155">
        <v>-54996626</v>
      </c>
      <c r="G39" s="155"/>
      <c r="H39" s="155">
        <v>-82252145</v>
      </c>
      <c r="I39" s="155"/>
      <c r="J39" s="155">
        <v>-15792133</v>
      </c>
    </row>
    <row r="40" spans="1:12" ht="18.75" customHeight="1">
      <c r="A40" s="110" t="s">
        <v>11</v>
      </c>
      <c r="D40" s="155">
        <v>-95870650</v>
      </c>
      <c r="E40" s="155"/>
      <c r="F40" s="155">
        <v>-111445015</v>
      </c>
      <c r="G40" s="155"/>
      <c r="H40" s="155">
        <v>-123656293</v>
      </c>
      <c r="I40" s="155"/>
      <c r="J40" s="155">
        <v>-94120084</v>
      </c>
    </row>
    <row r="41" spans="1:12" ht="18.75" customHeight="1">
      <c r="A41" s="110" t="s">
        <v>4</v>
      </c>
      <c r="D41" s="155">
        <v>-20086998</v>
      </c>
      <c r="E41" s="155"/>
      <c r="F41" s="155">
        <v>43281286</v>
      </c>
      <c r="G41" s="155"/>
      <c r="H41" s="155">
        <v>88407371</v>
      </c>
      <c r="I41" s="155"/>
      <c r="J41" s="155">
        <v>42696409</v>
      </c>
    </row>
    <row r="42" spans="1:12" ht="18.75" customHeight="1">
      <c r="A42" s="110" t="s">
        <v>12</v>
      </c>
      <c r="D42" s="155">
        <v>616224761</v>
      </c>
      <c r="E42" s="155"/>
      <c r="F42" s="155">
        <v>-399843541</v>
      </c>
      <c r="G42" s="155"/>
      <c r="H42" s="155">
        <v>528062227</v>
      </c>
      <c r="I42" s="155"/>
      <c r="J42" s="155">
        <v>-291021309</v>
      </c>
    </row>
    <row r="43" spans="1:12" ht="18.75" customHeight="1">
      <c r="A43" s="109" t="s">
        <v>268</v>
      </c>
      <c r="B43" s="109"/>
      <c r="C43" s="257"/>
      <c r="D43" s="155">
        <v>-42993327</v>
      </c>
      <c r="E43" s="155"/>
      <c r="F43" s="155">
        <v>-303040705</v>
      </c>
      <c r="G43" s="155"/>
      <c r="H43" s="155">
        <v>31477177</v>
      </c>
      <c r="I43" s="155"/>
      <c r="J43" s="155">
        <v>-340517606</v>
      </c>
    </row>
    <row r="44" spans="1:12" ht="18.75" customHeight="1">
      <c r="A44" s="109" t="s">
        <v>113</v>
      </c>
      <c r="B44" s="109"/>
      <c r="C44" s="257"/>
      <c r="D44" s="155">
        <v>-6110800</v>
      </c>
      <c r="E44" s="155"/>
      <c r="F44" s="155">
        <v>-6048720</v>
      </c>
      <c r="G44" s="155"/>
      <c r="H44" s="155">
        <v>-5089750</v>
      </c>
      <c r="I44" s="155"/>
      <c r="J44" s="155">
        <v>-4432470</v>
      </c>
    </row>
    <row r="45" spans="1:12" ht="18.75" customHeight="1">
      <c r="A45" s="109" t="s">
        <v>180</v>
      </c>
      <c r="B45" s="109"/>
      <c r="C45" s="257"/>
      <c r="D45" s="155">
        <v>8300000</v>
      </c>
      <c r="E45" s="155"/>
      <c r="F45" s="155">
        <v>4000000</v>
      </c>
      <c r="G45" s="155"/>
      <c r="H45" s="155">
        <v>8300000</v>
      </c>
      <c r="I45" s="155"/>
      <c r="J45" s="155">
        <v>4000000</v>
      </c>
    </row>
    <row r="46" spans="1:12" ht="18.75" customHeight="1">
      <c r="A46" s="110" t="s">
        <v>13</v>
      </c>
      <c r="D46" s="142">
        <v>-700000</v>
      </c>
      <c r="E46" s="157"/>
      <c r="F46" s="142">
        <v>-600000</v>
      </c>
      <c r="G46" s="157"/>
      <c r="H46" s="142">
        <v>0</v>
      </c>
      <c r="I46" s="157"/>
      <c r="J46" s="142">
        <v>0</v>
      </c>
    </row>
    <row r="47" spans="1:12" ht="18.75" customHeight="1">
      <c r="A47" s="109" t="s">
        <v>129</v>
      </c>
      <c r="B47" s="109"/>
      <c r="C47" s="257"/>
      <c r="D47" s="157">
        <f>SUM(D36:D46)</f>
        <v>5507729500</v>
      </c>
      <c r="E47" s="157"/>
      <c r="F47" s="215">
        <f>SUM(F36:F46)</f>
        <v>3915707313</v>
      </c>
      <c r="G47" s="157"/>
      <c r="H47" s="157">
        <f>SUM(H36:H46)</f>
        <v>4559423643</v>
      </c>
      <c r="I47" s="157"/>
      <c r="J47" s="215">
        <f>SUM(J36:J46)</f>
        <v>3063774759</v>
      </c>
    </row>
    <row r="48" spans="1:12" ht="18.75" customHeight="1">
      <c r="A48" s="110" t="s">
        <v>46</v>
      </c>
      <c r="D48" s="142">
        <v>-511819804</v>
      </c>
      <c r="E48" s="155"/>
      <c r="F48" s="142">
        <v>-496499877</v>
      </c>
      <c r="G48" s="155"/>
      <c r="H48" s="142">
        <v>-341109474</v>
      </c>
      <c r="I48" s="155"/>
      <c r="J48" s="142">
        <v>-333186099</v>
      </c>
    </row>
    <row r="49" spans="1:10" ht="18.75" customHeight="1">
      <c r="A49" s="102" t="s">
        <v>144</v>
      </c>
      <c r="B49" s="102"/>
      <c r="C49" s="258"/>
      <c r="D49" s="138">
        <f>SUM(D47:D48)</f>
        <v>4995909696</v>
      </c>
      <c r="E49" s="168"/>
      <c r="F49" s="138">
        <f>SUM(F47:F48)</f>
        <v>3419207436</v>
      </c>
      <c r="G49" s="208"/>
      <c r="H49" s="138">
        <f>SUM(H47:H48)</f>
        <v>4218314169</v>
      </c>
      <c r="I49" s="208"/>
      <c r="J49" s="138">
        <f>SUM(J47:J48)</f>
        <v>2730588660</v>
      </c>
    </row>
    <row r="50" spans="1:10" ht="18.75" customHeight="1">
      <c r="A50" s="102"/>
      <c r="B50" s="102"/>
      <c r="C50" s="258"/>
      <c r="D50" s="112"/>
      <c r="E50" s="104"/>
      <c r="F50" s="112"/>
      <c r="G50" s="104"/>
      <c r="H50" s="112"/>
      <c r="I50" s="104"/>
      <c r="J50" s="112"/>
    </row>
    <row r="51" spans="1:10" ht="18.75" customHeight="1">
      <c r="A51" s="299" t="s">
        <v>246</v>
      </c>
      <c r="B51" s="299"/>
      <c r="C51" s="299"/>
      <c r="D51" s="299"/>
      <c r="E51" s="299"/>
      <c r="F51" s="299"/>
      <c r="G51" s="299"/>
      <c r="H51" s="299"/>
      <c r="I51" s="299"/>
      <c r="J51" s="299"/>
    </row>
    <row r="52" spans="1:10" ht="18.75" customHeight="1">
      <c r="A52" s="278" t="s">
        <v>245</v>
      </c>
      <c r="B52" s="278"/>
      <c r="C52" s="278"/>
      <c r="D52" s="278"/>
      <c r="E52" s="278"/>
      <c r="F52" s="278"/>
      <c r="G52" s="278"/>
      <c r="H52" s="278"/>
      <c r="I52" s="278"/>
      <c r="J52" s="278"/>
    </row>
    <row r="53" spans="1:10" ht="18.75" customHeight="1">
      <c r="A53" s="302" t="s">
        <v>37</v>
      </c>
      <c r="B53" s="302"/>
      <c r="C53" s="302"/>
      <c r="D53" s="302"/>
      <c r="E53" s="302"/>
      <c r="F53" s="302"/>
      <c r="G53" s="302"/>
      <c r="H53" s="302"/>
      <c r="I53" s="302"/>
      <c r="J53" s="302"/>
    </row>
    <row r="54" spans="1:10" ht="18.75" customHeight="1">
      <c r="A54" s="150"/>
      <c r="B54" s="236"/>
      <c r="C54" s="251"/>
      <c r="D54" s="150"/>
      <c r="E54" s="150"/>
      <c r="F54" s="276"/>
      <c r="G54" s="150"/>
      <c r="H54" s="150"/>
      <c r="I54" s="150"/>
      <c r="J54" s="276"/>
    </row>
    <row r="55" spans="1:10" ht="18.75" customHeight="1">
      <c r="A55" s="113"/>
      <c r="B55" s="113"/>
      <c r="C55" s="252"/>
    </row>
    <row r="56" spans="1:10" ht="18.75" customHeight="1">
      <c r="A56" s="113"/>
      <c r="B56" s="113"/>
      <c r="C56" s="252"/>
      <c r="D56" s="289" t="s">
        <v>9</v>
      </c>
      <c r="E56" s="289"/>
      <c r="F56" s="289"/>
      <c r="G56" s="83"/>
      <c r="H56" s="289" t="s">
        <v>60</v>
      </c>
      <c r="I56" s="289"/>
      <c r="J56" s="289"/>
    </row>
    <row r="57" spans="1:10" ht="18.75" customHeight="1">
      <c r="A57" s="152"/>
      <c r="B57" s="152"/>
      <c r="C57" s="253"/>
      <c r="D57" s="291" t="s">
        <v>57</v>
      </c>
      <c r="E57" s="291"/>
      <c r="F57" s="291"/>
      <c r="G57" s="87"/>
      <c r="H57" s="291" t="s">
        <v>57</v>
      </c>
      <c r="I57" s="291"/>
      <c r="J57" s="291"/>
    </row>
    <row r="58" spans="1:10" ht="18.75" customHeight="1">
      <c r="A58" s="152"/>
      <c r="B58" s="152"/>
      <c r="C58" s="253"/>
      <c r="D58" s="292" t="s">
        <v>137</v>
      </c>
      <c r="E58" s="292"/>
      <c r="F58" s="292"/>
      <c r="G58" s="87"/>
      <c r="H58" s="292" t="s">
        <v>137</v>
      </c>
      <c r="I58" s="292"/>
      <c r="J58" s="292"/>
    </row>
    <row r="59" spans="1:10" ht="18.75" customHeight="1">
      <c r="A59" s="152"/>
      <c r="B59" s="152"/>
      <c r="C59" s="253"/>
      <c r="D59" s="290" t="s">
        <v>136</v>
      </c>
      <c r="E59" s="290"/>
      <c r="F59" s="290"/>
      <c r="G59" s="87"/>
      <c r="H59" s="290" t="s">
        <v>136</v>
      </c>
      <c r="I59" s="290"/>
      <c r="J59" s="290"/>
    </row>
    <row r="60" spans="1:10" ht="18.75" customHeight="1">
      <c r="A60" s="152"/>
      <c r="B60" s="152"/>
      <c r="C60" s="253"/>
      <c r="D60" s="183" t="s">
        <v>241</v>
      </c>
      <c r="E60" s="88"/>
      <c r="F60" s="183" t="s">
        <v>218</v>
      </c>
      <c r="G60" s="88"/>
      <c r="H60" s="183" t="s">
        <v>241</v>
      </c>
      <c r="I60" s="88"/>
      <c r="J60" s="183" t="s">
        <v>218</v>
      </c>
    </row>
    <row r="61" spans="1:10" ht="18.75" customHeight="1">
      <c r="D61" s="288" t="s">
        <v>17</v>
      </c>
      <c r="E61" s="301"/>
      <c r="F61" s="301"/>
      <c r="G61" s="301"/>
      <c r="H61" s="301"/>
      <c r="I61" s="301"/>
      <c r="J61" s="301"/>
    </row>
    <row r="62" spans="1:10" ht="18.75" customHeight="1">
      <c r="A62" s="91" t="s">
        <v>40</v>
      </c>
      <c r="B62" s="91"/>
      <c r="C62" s="255"/>
      <c r="D62" s="141"/>
      <c r="E62" s="141"/>
      <c r="F62" s="141"/>
      <c r="G62" s="141"/>
      <c r="H62" s="125"/>
      <c r="I62" s="141"/>
      <c r="J62" s="125"/>
    </row>
    <row r="63" spans="1:10" ht="18.75" customHeight="1">
      <c r="A63" s="137" t="s">
        <v>259</v>
      </c>
      <c r="B63" s="91"/>
      <c r="C63" s="255"/>
      <c r="D63" s="155">
        <v>11489970</v>
      </c>
      <c r="E63" s="141"/>
      <c r="F63" s="155">
        <v>0</v>
      </c>
      <c r="G63" s="141"/>
      <c r="H63" s="155">
        <v>0</v>
      </c>
      <c r="I63" s="141"/>
      <c r="J63" s="155">
        <v>0</v>
      </c>
    </row>
    <row r="64" spans="1:10" ht="18.75" customHeight="1">
      <c r="A64" s="262" t="s">
        <v>251</v>
      </c>
      <c r="B64" s="91"/>
      <c r="C64" s="255"/>
      <c r="D64" s="155">
        <v>31644589</v>
      </c>
      <c r="E64" s="141"/>
      <c r="F64" s="155">
        <v>0</v>
      </c>
      <c r="G64" s="141"/>
      <c r="H64" s="155">
        <v>31644589</v>
      </c>
      <c r="I64" s="141"/>
      <c r="J64" s="155">
        <v>0</v>
      </c>
    </row>
    <row r="65" spans="1:10" ht="18.75" customHeight="1">
      <c r="A65" s="109" t="s">
        <v>141</v>
      </c>
      <c r="B65" s="109"/>
      <c r="C65" s="257"/>
      <c r="D65" s="155">
        <v>-2349200001</v>
      </c>
      <c r="E65" s="155"/>
      <c r="F65" s="155">
        <v>-1644811512</v>
      </c>
      <c r="G65" s="155"/>
      <c r="H65" s="155">
        <v>-2203468111</v>
      </c>
      <c r="I65" s="155"/>
      <c r="J65" s="155">
        <v>-1153528491</v>
      </c>
    </row>
    <row r="66" spans="1:10" ht="18.75" customHeight="1">
      <c r="A66" s="109" t="s">
        <v>101</v>
      </c>
      <c r="B66" s="109"/>
      <c r="C66" s="257"/>
      <c r="D66" s="157">
        <v>4275337</v>
      </c>
      <c r="E66" s="155"/>
      <c r="F66" s="215">
        <v>9839139</v>
      </c>
      <c r="G66" s="155"/>
      <c r="H66" s="157">
        <v>3026286</v>
      </c>
      <c r="I66" s="155"/>
      <c r="J66" s="215">
        <v>8245888</v>
      </c>
    </row>
    <row r="67" spans="1:10" ht="18.75" customHeight="1">
      <c r="A67" s="109" t="s">
        <v>134</v>
      </c>
      <c r="B67" s="109"/>
      <c r="C67" s="257"/>
      <c r="D67" s="157">
        <v>-23000000</v>
      </c>
      <c r="E67" s="157"/>
      <c r="F67" s="215">
        <v>-297098161</v>
      </c>
      <c r="G67" s="157"/>
      <c r="H67" s="157">
        <v>-22000000</v>
      </c>
      <c r="I67" s="159"/>
      <c r="J67" s="215">
        <v>-290401261</v>
      </c>
    </row>
    <row r="68" spans="1:10" ht="18.75" customHeight="1">
      <c r="A68" s="109" t="s">
        <v>160</v>
      </c>
      <c r="B68" s="109"/>
      <c r="C68" s="257"/>
      <c r="D68" s="159">
        <v>0</v>
      </c>
      <c r="E68" s="157"/>
      <c r="F68" s="159">
        <v>0</v>
      </c>
      <c r="G68" s="157"/>
      <c r="H68" s="157">
        <v>2441850</v>
      </c>
      <c r="I68" s="157"/>
      <c r="J68" s="215">
        <v>1587144</v>
      </c>
    </row>
    <row r="69" spans="1:10" ht="18.75" customHeight="1">
      <c r="A69" s="109" t="s">
        <v>161</v>
      </c>
      <c r="B69" s="109"/>
      <c r="C69" s="257"/>
      <c r="D69" s="159">
        <v>0</v>
      </c>
      <c r="E69" s="157"/>
      <c r="F69" s="159">
        <v>0</v>
      </c>
      <c r="G69" s="157"/>
      <c r="H69" s="157">
        <v>-11395689</v>
      </c>
      <c r="I69" s="157"/>
      <c r="J69" s="215">
        <v>-3794074</v>
      </c>
    </row>
    <row r="70" spans="1:10" ht="18.75" hidden="1" customHeight="1">
      <c r="A70" s="109" t="s">
        <v>81</v>
      </c>
      <c r="B70" s="109"/>
      <c r="C70" s="257"/>
      <c r="D70" s="157"/>
      <c r="E70" s="157"/>
      <c r="F70" s="215"/>
      <c r="G70" s="157"/>
      <c r="H70" s="159"/>
      <c r="I70" s="159"/>
      <c r="J70" s="159"/>
    </row>
    <row r="71" spans="1:10" ht="18.75" hidden="1" customHeight="1">
      <c r="A71" s="109" t="s">
        <v>135</v>
      </c>
      <c r="B71" s="109"/>
      <c r="C71" s="257"/>
      <c r="D71" s="157"/>
      <c r="E71" s="157"/>
      <c r="F71" s="215">
        <v>0</v>
      </c>
      <c r="G71" s="157"/>
      <c r="H71" s="157"/>
      <c r="I71" s="157"/>
      <c r="J71" s="215">
        <v>0</v>
      </c>
    </row>
    <row r="72" spans="1:10" ht="18.75" customHeight="1">
      <c r="A72" s="257" t="s">
        <v>234</v>
      </c>
      <c r="B72" s="109"/>
      <c r="C72" s="257"/>
      <c r="D72" s="215">
        <v>0</v>
      </c>
      <c r="E72" s="215"/>
      <c r="F72" s="215">
        <v>0</v>
      </c>
      <c r="G72" s="215"/>
      <c r="H72" s="215">
        <v>0</v>
      </c>
      <c r="I72" s="215"/>
      <c r="J72" s="215">
        <v>-176450000</v>
      </c>
    </row>
    <row r="73" spans="1:10" ht="18.75" customHeight="1">
      <c r="A73" s="110" t="s">
        <v>48</v>
      </c>
      <c r="D73" s="155">
        <v>18642289</v>
      </c>
      <c r="E73" s="155"/>
      <c r="F73" s="155">
        <v>291282678</v>
      </c>
      <c r="G73" s="155"/>
      <c r="H73" s="167">
        <v>17515282</v>
      </c>
      <c r="I73" s="155"/>
      <c r="J73" s="167">
        <v>286295074</v>
      </c>
    </row>
    <row r="74" spans="1:10" ht="18.75" customHeight="1">
      <c r="A74" s="110" t="s">
        <v>63</v>
      </c>
      <c r="D74" s="171">
        <v>1060940</v>
      </c>
      <c r="E74" s="157"/>
      <c r="F74" s="171">
        <v>0</v>
      </c>
      <c r="G74" s="157"/>
      <c r="H74" s="142">
        <v>1060940</v>
      </c>
      <c r="I74" s="157"/>
      <c r="J74" s="142">
        <v>0</v>
      </c>
    </row>
    <row r="75" spans="1:10" ht="18.75" hidden="1" customHeight="1">
      <c r="A75" s="109" t="s">
        <v>162</v>
      </c>
      <c r="B75" s="109"/>
      <c r="C75" s="257"/>
      <c r="D75" s="157"/>
      <c r="E75" s="157"/>
      <c r="F75" s="215"/>
      <c r="G75" s="157"/>
      <c r="H75" s="157"/>
      <c r="I75" s="157"/>
      <c r="J75" s="215"/>
    </row>
    <row r="76" spans="1:10" ht="18.75" hidden="1" customHeight="1">
      <c r="A76" s="109" t="s">
        <v>145</v>
      </c>
      <c r="B76" s="109"/>
      <c r="C76" s="257"/>
      <c r="D76" s="170"/>
      <c r="E76" s="157"/>
      <c r="F76" s="170"/>
      <c r="G76" s="157"/>
      <c r="H76" s="171"/>
      <c r="I76" s="159"/>
      <c r="J76" s="171"/>
    </row>
    <row r="77" spans="1:10" ht="18.75" customHeight="1">
      <c r="A77" s="102" t="s">
        <v>147</v>
      </c>
      <c r="B77" s="102"/>
      <c r="C77" s="258"/>
      <c r="D77" s="138">
        <f>SUM(D63:D76)</f>
        <v>-2305086876</v>
      </c>
      <c r="E77" s="168"/>
      <c r="F77" s="138">
        <f>SUM(F63:F76)</f>
        <v>-1640787856</v>
      </c>
      <c r="G77" s="168"/>
      <c r="H77" s="138">
        <f>SUM(H63:H76)</f>
        <v>-2181174853</v>
      </c>
      <c r="I77" s="168"/>
      <c r="J77" s="138">
        <f>SUM(J63:J76)</f>
        <v>-1328045720</v>
      </c>
    </row>
    <row r="78" spans="1:10" ht="15.75" customHeight="1">
      <c r="A78" s="102"/>
      <c r="B78" s="102"/>
      <c r="C78" s="258"/>
      <c r="D78" s="172"/>
      <c r="E78" s="168"/>
      <c r="F78" s="172"/>
      <c r="G78" s="168"/>
      <c r="H78" s="172"/>
      <c r="I78" s="168"/>
      <c r="J78" s="172"/>
    </row>
    <row r="79" spans="1:10" ht="18.75" customHeight="1">
      <c r="A79" s="160" t="s">
        <v>41</v>
      </c>
      <c r="B79" s="160"/>
      <c r="C79" s="260"/>
      <c r="D79" s="155"/>
      <c r="E79" s="155"/>
      <c r="F79" s="155"/>
      <c r="G79" s="155"/>
      <c r="H79" s="155"/>
      <c r="I79" s="155"/>
      <c r="J79" s="155"/>
    </row>
    <row r="80" spans="1:10" ht="18.75" customHeight="1">
      <c r="A80" s="188" t="s">
        <v>210</v>
      </c>
      <c r="B80" s="188"/>
      <c r="C80" s="263"/>
      <c r="D80" s="155"/>
      <c r="E80" s="215"/>
      <c r="F80" s="155"/>
      <c r="G80" s="215"/>
      <c r="H80" s="155"/>
      <c r="I80" s="215"/>
      <c r="J80" s="155"/>
    </row>
    <row r="81" spans="1:10" ht="18.75" customHeight="1">
      <c r="A81" s="188" t="s">
        <v>260</v>
      </c>
      <c r="B81" s="188"/>
      <c r="C81" s="263"/>
      <c r="D81" s="215">
        <v>5419151250</v>
      </c>
      <c r="E81" s="215"/>
      <c r="F81" s="215">
        <v>0</v>
      </c>
      <c r="G81" s="215"/>
      <c r="H81" s="155">
        <v>4605000000</v>
      </c>
      <c r="I81" s="215"/>
      <c r="J81" s="155">
        <v>0</v>
      </c>
    </row>
    <row r="82" spans="1:10" ht="18.75" customHeight="1">
      <c r="A82" s="188" t="s">
        <v>205</v>
      </c>
      <c r="B82" s="188"/>
      <c r="C82" s="263"/>
      <c r="D82" s="155"/>
      <c r="E82" s="215"/>
      <c r="F82" s="155"/>
      <c r="G82" s="215"/>
      <c r="H82" s="155"/>
      <c r="I82" s="215"/>
      <c r="J82" s="155"/>
    </row>
    <row r="83" spans="1:10" ht="18.75" customHeight="1">
      <c r="A83" s="188" t="s">
        <v>260</v>
      </c>
      <c r="B83" s="188"/>
      <c r="C83" s="263"/>
      <c r="D83" s="215">
        <v>-5405000000</v>
      </c>
      <c r="E83" s="215"/>
      <c r="F83" s="215">
        <v>-2000000000</v>
      </c>
      <c r="G83" s="215"/>
      <c r="H83" s="155">
        <v>-4605000000</v>
      </c>
      <c r="I83" s="215"/>
      <c r="J83" s="155">
        <v>-2000000000</v>
      </c>
    </row>
    <row r="84" spans="1:10" ht="18.75" customHeight="1">
      <c r="A84" s="188" t="s">
        <v>190</v>
      </c>
      <c r="B84" s="188"/>
      <c r="C84" s="263"/>
      <c r="D84" s="155"/>
      <c r="E84" s="157"/>
      <c r="F84" s="155"/>
      <c r="G84" s="157"/>
      <c r="H84" s="155"/>
      <c r="I84" s="157"/>
      <c r="J84" s="155"/>
    </row>
    <row r="85" spans="1:10" ht="18.75" customHeight="1">
      <c r="A85" s="188" t="s">
        <v>260</v>
      </c>
      <c r="B85" s="188"/>
      <c r="C85" s="263"/>
      <c r="D85" s="157">
        <v>104000000</v>
      </c>
      <c r="E85" s="157"/>
      <c r="F85" s="215">
        <v>1685739200</v>
      </c>
      <c r="G85" s="157"/>
      <c r="H85" s="155">
        <v>0</v>
      </c>
      <c r="I85" s="157"/>
      <c r="J85" s="155">
        <v>1500000000</v>
      </c>
    </row>
    <row r="86" spans="1:10" ht="18.75" customHeight="1">
      <c r="A86" s="188" t="s">
        <v>206</v>
      </c>
      <c r="B86" s="188"/>
      <c r="C86" s="263"/>
      <c r="D86" s="155"/>
      <c r="E86" s="215"/>
      <c r="F86" s="155"/>
      <c r="G86" s="215"/>
      <c r="H86" s="155"/>
      <c r="I86" s="215"/>
      <c r="J86" s="155"/>
    </row>
    <row r="87" spans="1:10" ht="18.75" customHeight="1">
      <c r="A87" s="188" t="s">
        <v>260</v>
      </c>
      <c r="B87" s="188"/>
      <c r="C87" s="263"/>
      <c r="D87" s="215">
        <v>-1609050567</v>
      </c>
      <c r="E87" s="215"/>
      <c r="F87" s="215">
        <v>0</v>
      </c>
      <c r="G87" s="215"/>
      <c r="H87" s="155">
        <v>-1500000000</v>
      </c>
      <c r="I87" s="215"/>
      <c r="J87" s="155">
        <v>0</v>
      </c>
    </row>
    <row r="88" spans="1:10" ht="18.75" customHeight="1">
      <c r="A88" s="188" t="s">
        <v>210</v>
      </c>
      <c r="B88" s="188"/>
      <c r="C88" s="263"/>
      <c r="D88" s="215"/>
      <c r="E88" s="215"/>
      <c r="F88" s="215"/>
      <c r="G88" s="215"/>
      <c r="H88" s="155"/>
      <c r="I88" s="215"/>
      <c r="J88" s="155"/>
    </row>
    <row r="89" spans="1:10" ht="18.75" customHeight="1">
      <c r="A89" s="188" t="s">
        <v>204</v>
      </c>
      <c r="B89" s="188"/>
      <c r="C89" s="263"/>
      <c r="D89" s="215">
        <v>0</v>
      </c>
      <c r="E89" s="215"/>
      <c r="F89" s="215">
        <v>0</v>
      </c>
      <c r="G89" s="215"/>
      <c r="H89" s="155">
        <v>7648959075</v>
      </c>
      <c r="I89" s="215"/>
      <c r="J89" s="155">
        <v>8798288208</v>
      </c>
    </row>
    <row r="90" spans="1:10" ht="18.75" customHeight="1">
      <c r="A90" s="188" t="s">
        <v>205</v>
      </c>
      <c r="B90" s="188"/>
      <c r="C90" s="263"/>
      <c r="D90" s="215"/>
      <c r="E90" s="215"/>
      <c r="F90" s="215"/>
      <c r="G90" s="215"/>
      <c r="H90" s="155"/>
      <c r="I90" s="215"/>
      <c r="J90" s="155"/>
    </row>
    <row r="91" spans="1:10" ht="18.75" customHeight="1">
      <c r="A91" s="188" t="s">
        <v>204</v>
      </c>
      <c r="B91" s="188"/>
      <c r="C91" s="263"/>
      <c r="D91" s="215">
        <v>0</v>
      </c>
      <c r="E91" s="215"/>
      <c r="F91" s="215">
        <v>0</v>
      </c>
      <c r="G91" s="215"/>
      <c r="H91" s="155">
        <v>-6824537963</v>
      </c>
      <c r="I91" s="215"/>
      <c r="J91" s="155">
        <v>-8161994664</v>
      </c>
    </row>
    <row r="92" spans="1:10" ht="18.75" customHeight="1">
      <c r="A92" s="287" t="s">
        <v>261</v>
      </c>
      <c r="B92" s="161"/>
      <c r="C92" s="261"/>
      <c r="D92" s="167"/>
      <c r="E92" s="155"/>
      <c r="F92" s="167"/>
      <c r="G92" s="155"/>
      <c r="H92" s="167"/>
      <c r="I92" s="155"/>
      <c r="J92" s="167"/>
    </row>
    <row r="93" spans="1:10" ht="18.75" customHeight="1">
      <c r="A93" s="137" t="s">
        <v>203</v>
      </c>
      <c r="D93" s="157">
        <v>-1388325198</v>
      </c>
      <c r="E93" s="157"/>
      <c r="F93" s="215">
        <v>-1110637958</v>
      </c>
      <c r="G93" s="157"/>
      <c r="H93" s="157">
        <v>-1388325198</v>
      </c>
      <c r="I93" s="157"/>
      <c r="J93" s="215">
        <v>-1110637958</v>
      </c>
    </row>
    <row r="94" spans="1:10" ht="18.75" customHeight="1">
      <c r="A94" s="137" t="s">
        <v>130</v>
      </c>
      <c r="B94" s="137"/>
      <c r="C94" s="262"/>
      <c r="D94" s="157">
        <v>-138652821</v>
      </c>
      <c r="E94" s="157"/>
      <c r="F94" s="215">
        <v>-132115249</v>
      </c>
      <c r="G94" s="157"/>
      <c r="H94" s="155">
        <v>0</v>
      </c>
      <c r="I94" s="157"/>
      <c r="J94" s="155">
        <v>0</v>
      </c>
    </row>
    <row r="95" spans="1:10" ht="18.75" customHeight="1">
      <c r="A95" s="161" t="s">
        <v>90</v>
      </c>
      <c r="B95" s="161"/>
      <c r="C95" s="261"/>
      <c r="D95" s="171">
        <v>-71622231</v>
      </c>
      <c r="E95" s="155"/>
      <c r="F95" s="171">
        <v>-84156427</v>
      </c>
      <c r="G95" s="155"/>
      <c r="H95" s="171">
        <v>-198867874</v>
      </c>
      <c r="I95" s="155"/>
      <c r="J95" s="171">
        <v>-202448507</v>
      </c>
    </row>
    <row r="96" spans="1:10" ht="18.75" hidden="1" customHeight="1">
      <c r="A96" s="188" t="s">
        <v>239</v>
      </c>
      <c r="B96" s="137"/>
      <c r="C96" s="262"/>
      <c r="D96" s="157"/>
      <c r="E96" s="157"/>
      <c r="F96" s="215"/>
      <c r="G96" s="157"/>
      <c r="H96" s="155"/>
      <c r="I96" s="157"/>
      <c r="J96" s="155"/>
    </row>
    <row r="97" spans="1:10" ht="18.75" hidden="1" customHeight="1">
      <c r="A97" s="188" t="s">
        <v>192</v>
      </c>
      <c r="B97" s="188"/>
      <c r="C97" s="263"/>
      <c r="D97" s="155"/>
      <c r="E97" s="157"/>
      <c r="F97" s="155">
        <v>-2000000000</v>
      </c>
      <c r="G97" s="157"/>
      <c r="H97" s="155"/>
      <c r="I97" s="157"/>
      <c r="J97" s="155">
        <v>-2000000000</v>
      </c>
    </row>
    <row r="98" spans="1:10" ht="18.75" hidden="1" customHeight="1">
      <c r="A98" s="188" t="s">
        <v>182</v>
      </c>
      <c r="B98" s="188"/>
      <c r="C98" s="263"/>
      <c r="D98" s="76"/>
      <c r="E98" s="76"/>
      <c r="F98" s="76"/>
      <c r="G98" s="76"/>
      <c r="H98" s="76"/>
      <c r="I98" s="76"/>
      <c r="J98" s="76"/>
    </row>
    <row r="99" spans="1:10" ht="18.75" hidden="1" customHeight="1">
      <c r="A99" s="188" t="s">
        <v>214</v>
      </c>
      <c r="B99" s="188"/>
      <c r="C99" s="263"/>
      <c r="D99" s="142"/>
      <c r="E99" s="155"/>
      <c r="F99" s="142">
        <v>0</v>
      </c>
      <c r="G99" s="155"/>
      <c r="H99" s="142"/>
      <c r="I99" s="155"/>
      <c r="J99" s="142">
        <v>0</v>
      </c>
    </row>
    <row r="100" spans="1:10" s="250" customFormat="1" ht="18.75" customHeight="1">
      <c r="A100" s="162" t="s">
        <v>262</v>
      </c>
      <c r="B100" s="162"/>
      <c r="C100" s="264"/>
      <c r="D100" s="138">
        <f>SUM(D81:D99)</f>
        <v>-3089499567</v>
      </c>
      <c r="E100" s="172"/>
      <c r="F100" s="138">
        <f>SUM(F83:F95)</f>
        <v>-1641170434</v>
      </c>
      <c r="G100" s="172"/>
      <c r="H100" s="138">
        <f>SUM(H81:H95)</f>
        <v>-2262771960</v>
      </c>
      <c r="I100" s="172"/>
      <c r="J100" s="138">
        <f>SUM(J81:J95)</f>
        <v>-1176792921</v>
      </c>
    </row>
    <row r="101" spans="1:10" ht="15.75" customHeight="1">
      <c r="A101" s="117"/>
      <c r="B101" s="117"/>
      <c r="C101" s="265"/>
      <c r="D101" s="155"/>
      <c r="E101" s="155"/>
      <c r="F101" s="155"/>
      <c r="G101" s="155"/>
      <c r="H101" s="155"/>
      <c r="I101" s="155"/>
      <c r="J101" s="155"/>
    </row>
    <row r="102" spans="1:10" ht="18.75" customHeight="1">
      <c r="A102" s="299" t="s">
        <v>246</v>
      </c>
      <c r="B102" s="299"/>
      <c r="C102" s="299"/>
      <c r="D102" s="299"/>
      <c r="E102" s="299"/>
      <c r="F102" s="299"/>
      <c r="G102" s="299"/>
      <c r="H102" s="299"/>
      <c r="I102" s="299"/>
      <c r="J102" s="299"/>
    </row>
    <row r="103" spans="1:10" ht="18.75" customHeight="1">
      <c r="A103" s="278" t="s">
        <v>245</v>
      </c>
      <c r="B103" s="278"/>
      <c r="C103" s="278"/>
      <c r="D103" s="278"/>
      <c r="E103" s="278"/>
      <c r="F103" s="278"/>
      <c r="G103" s="278"/>
      <c r="H103" s="278"/>
      <c r="I103" s="278"/>
      <c r="J103" s="278"/>
    </row>
    <row r="104" spans="1:10" ht="18.75" customHeight="1">
      <c r="A104" s="302" t="s">
        <v>37</v>
      </c>
      <c r="B104" s="302"/>
      <c r="C104" s="302"/>
      <c r="D104" s="302"/>
      <c r="E104" s="302"/>
      <c r="F104" s="302"/>
      <c r="G104" s="302"/>
      <c r="H104" s="302"/>
      <c r="I104" s="302"/>
      <c r="J104" s="302"/>
    </row>
    <row r="105" spans="1:10" ht="18.75" customHeight="1">
      <c r="A105" s="238"/>
      <c r="B105" s="238"/>
      <c r="C105" s="251"/>
      <c r="D105" s="238"/>
      <c r="E105" s="238"/>
      <c r="F105" s="276"/>
      <c r="G105" s="238"/>
      <c r="H105" s="238"/>
      <c r="I105" s="238"/>
      <c r="J105" s="276"/>
    </row>
    <row r="106" spans="1:10" ht="18.75" customHeight="1">
      <c r="A106" s="113"/>
      <c r="B106" s="113"/>
      <c r="C106" s="252"/>
    </row>
    <row r="107" spans="1:10" ht="18.75" customHeight="1">
      <c r="A107" s="113"/>
      <c r="B107" s="113"/>
      <c r="C107" s="252"/>
      <c r="D107" s="289" t="s">
        <v>9</v>
      </c>
      <c r="E107" s="289"/>
      <c r="F107" s="289"/>
      <c r="G107" s="83"/>
      <c r="H107" s="289" t="s">
        <v>60</v>
      </c>
      <c r="I107" s="289"/>
      <c r="J107" s="289"/>
    </row>
    <row r="108" spans="1:10" ht="18.75" customHeight="1">
      <c r="A108" s="152"/>
      <c r="B108" s="152"/>
      <c r="C108" s="253"/>
      <c r="D108" s="291" t="s">
        <v>57</v>
      </c>
      <c r="E108" s="291"/>
      <c r="F108" s="291"/>
      <c r="G108" s="87"/>
      <c r="H108" s="291" t="s">
        <v>57</v>
      </c>
      <c r="I108" s="291"/>
      <c r="J108" s="291"/>
    </row>
    <row r="109" spans="1:10" ht="18.75" customHeight="1">
      <c r="A109" s="152"/>
      <c r="B109" s="152"/>
      <c r="C109" s="253"/>
      <c r="D109" s="292" t="s">
        <v>137</v>
      </c>
      <c r="E109" s="292"/>
      <c r="F109" s="292"/>
      <c r="G109" s="87"/>
      <c r="H109" s="292" t="s">
        <v>137</v>
      </c>
      <c r="I109" s="292"/>
      <c r="J109" s="292"/>
    </row>
    <row r="110" spans="1:10" ht="18.75" customHeight="1">
      <c r="A110" s="152"/>
      <c r="B110" s="152"/>
      <c r="C110" s="253"/>
      <c r="D110" s="290" t="s">
        <v>136</v>
      </c>
      <c r="E110" s="290"/>
      <c r="F110" s="290"/>
      <c r="G110" s="87"/>
      <c r="H110" s="290" t="s">
        <v>136</v>
      </c>
      <c r="I110" s="290"/>
      <c r="J110" s="290"/>
    </row>
    <row r="111" spans="1:10" ht="18.75" customHeight="1">
      <c r="A111" s="152"/>
      <c r="B111" s="152"/>
      <c r="C111" s="253"/>
      <c r="D111" s="183" t="s">
        <v>241</v>
      </c>
      <c r="E111" s="88"/>
      <c r="F111" s="183" t="s">
        <v>218</v>
      </c>
      <c r="G111" s="88"/>
      <c r="H111" s="183" t="s">
        <v>241</v>
      </c>
      <c r="I111" s="88"/>
      <c r="J111" s="183" t="s">
        <v>218</v>
      </c>
    </row>
    <row r="112" spans="1:10" ht="18.75" customHeight="1">
      <c r="D112" s="288" t="s">
        <v>17</v>
      </c>
      <c r="E112" s="301"/>
      <c r="F112" s="301"/>
      <c r="G112" s="301"/>
      <c r="H112" s="301"/>
      <c r="I112" s="301"/>
      <c r="J112" s="301"/>
    </row>
    <row r="113" spans="1:11" ht="18.75" customHeight="1">
      <c r="A113" s="102" t="s">
        <v>263</v>
      </c>
      <c r="B113" s="102"/>
      <c r="C113" s="258"/>
      <c r="D113" s="76"/>
      <c r="E113" s="76"/>
      <c r="F113" s="76"/>
      <c r="G113" s="76"/>
      <c r="H113" s="76"/>
      <c r="I113" s="76"/>
      <c r="J113" s="76"/>
    </row>
    <row r="114" spans="1:11" ht="18.75" customHeight="1">
      <c r="A114" s="102" t="s">
        <v>264</v>
      </c>
      <c r="B114" s="102"/>
      <c r="C114" s="258"/>
      <c r="D114" s="168">
        <f>D49+D77+D100</f>
        <v>-398676747</v>
      </c>
      <c r="E114" s="168"/>
      <c r="F114" s="168">
        <f>F49+F77+F100</f>
        <v>137249146</v>
      </c>
      <c r="G114" s="168"/>
      <c r="H114" s="168">
        <f>H49+H77+H100</f>
        <v>-225632644</v>
      </c>
      <c r="I114" s="168"/>
      <c r="J114" s="168">
        <f>J49+J77+J100</f>
        <v>225750019</v>
      </c>
    </row>
    <row r="115" spans="1:11" ht="18.75" customHeight="1">
      <c r="A115" s="188" t="s">
        <v>265</v>
      </c>
      <c r="B115" s="188"/>
      <c r="C115" s="263"/>
      <c r="D115" s="157">
        <v>2219021036</v>
      </c>
      <c r="E115" s="157"/>
      <c r="F115" s="215">
        <v>2081771890</v>
      </c>
      <c r="G115" s="157"/>
      <c r="H115" s="157">
        <v>1431949445</v>
      </c>
      <c r="I115" s="157"/>
      <c r="J115" s="215">
        <v>1206199426</v>
      </c>
    </row>
    <row r="116" spans="1:11" ht="18.75" customHeight="1">
      <c r="A116" s="188" t="s">
        <v>211</v>
      </c>
      <c r="B116" s="188"/>
      <c r="C116" s="263"/>
      <c r="D116" s="157"/>
      <c r="E116" s="157"/>
      <c r="F116" s="215"/>
      <c r="G116" s="157"/>
      <c r="H116" s="157"/>
      <c r="I116" s="157"/>
      <c r="J116" s="215"/>
    </row>
    <row r="117" spans="1:11" ht="18.75" customHeight="1">
      <c r="A117" s="188" t="s">
        <v>212</v>
      </c>
      <c r="B117" s="188"/>
      <c r="C117" s="263"/>
      <c r="D117" s="142">
        <v>-15637552</v>
      </c>
      <c r="E117" s="155"/>
      <c r="F117" s="142">
        <v>0</v>
      </c>
      <c r="G117" s="155"/>
      <c r="H117" s="142">
        <v>0</v>
      </c>
      <c r="I117" s="155"/>
      <c r="J117" s="142">
        <v>0</v>
      </c>
    </row>
    <row r="118" spans="1:11" ht="18.75" customHeight="1" thickBot="1">
      <c r="A118" s="117" t="s">
        <v>266</v>
      </c>
      <c r="B118" s="117"/>
      <c r="C118" s="265"/>
      <c r="D118" s="173">
        <f t="shared" ref="D118:J118" si="0">SUM(D114:D117)</f>
        <v>1804706737</v>
      </c>
      <c r="E118" s="172">
        <f t="shared" si="0"/>
        <v>0</v>
      </c>
      <c r="F118" s="173">
        <f t="shared" si="0"/>
        <v>2219021036</v>
      </c>
      <c r="G118" s="172">
        <f t="shared" si="0"/>
        <v>0</v>
      </c>
      <c r="H118" s="173">
        <f t="shared" si="0"/>
        <v>1206316801</v>
      </c>
      <c r="I118" s="172">
        <f t="shared" si="0"/>
        <v>0</v>
      </c>
      <c r="J118" s="173">
        <f t="shared" si="0"/>
        <v>1431949445</v>
      </c>
      <c r="K118" s="267">
        <f>D118-'BL 6-7'!D10</f>
        <v>0</v>
      </c>
    </row>
    <row r="119" spans="1:11" s="130" customFormat="1" ht="18.75" customHeight="1" thickTop="1">
      <c r="A119" s="177"/>
      <c r="B119" s="177"/>
      <c r="C119" s="266"/>
      <c r="D119" s="218">
        <f>'BL 6-7'!D10-D118</f>
        <v>0</v>
      </c>
      <c r="E119" s="178"/>
      <c r="F119" s="218">
        <f>'BL 6-7'!F10-F118</f>
        <v>0</v>
      </c>
      <c r="G119" s="178"/>
      <c r="H119" s="178">
        <f>H118-BL!E9</f>
        <v>76771119</v>
      </c>
      <c r="I119" s="178"/>
      <c r="J119" s="178">
        <f>J118-BL!G9</f>
        <v>286862931</v>
      </c>
      <c r="K119" s="225"/>
    </row>
    <row r="120" spans="1:11" s="130" customFormat="1" ht="18.75" customHeight="1">
      <c r="A120" s="162" t="s">
        <v>91</v>
      </c>
      <c r="B120" s="162"/>
      <c r="C120" s="264"/>
      <c r="D120" s="96"/>
      <c r="E120" s="96"/>
      <c r="F120" s="96"/>
      <c r="G120" s="96"/>
      <c r="H120" s="96"/>
      <c r="I120" s="96"/>
      <c r="J120" s="96"/>
      <c r="K120" s="163"/>
    </row>
    <row r="121" spans="1:11" s="130" customFormat="1" ht="18.75" customHeight="1">
      <c r="A121" s="162"/>
      <c r="B121" s="162"/>
      <c r="C121" s="264"/>
      <c r="D121" s="164"/>
      <c r="E121" s="164"/>
      <c r="F121" s="164"/>
      <c r="G121" s="164"/>
      <c r="H121" s="164"/>
      <c r="I121" s="164"/>
      <c r="J121" s="164"/>
    </row>
    <row r="122" spans="1:11" ht="18.75" customHeight="1">
      <c r="A122" s="300" t="s">
        <v>273</v>
      </c>
      <c r="B122" s="300"/>
      <c r="C122" s="300"/>
      <c r="D122" s="300"/>
      <c r="E122" s="300"/>
      <c r="F122" s="300"/>
      <c r="G122" s="300"/>
      <c r="H122" s="300"/>
      <c r="I122" s="300"/>
      <c r="J122" s="300"/>
    </row>
    <row r="123" spans="1:11" ht="18.75" customHeight="1">
      <c r="A123" s="300"/>
      <c r="B123" s="300"/>
      <c r="C123" s="300"/>
      <c r="D123" s="300"/>
      <c r="E123" s="300"/>
      <c r="F123" s="300"/>
      <c r="G123" s="300"/>
      <c r="H123" s="300"/>
      <c r="I123" s="300"/>
      <c r="J123" s="300"/>
    </row>
    <row r="124" spans="1:11" ht="18.75" customHeight="1">
      <c r="A124" s="300"/>
      <c r="B124" s="300"/>
      <c r="C124" s="300"/>
      <c r="D124" s="300"/>
      <c r="E124" s="300"/>
      <c r="F124" s="300"/>
      <c r="G124" s="300"/>
      <c r="H124" s="300"/>
      <c r="I124" s="300"/>
      <c r="J124" s="300"/>
    </row>
    <row r="125" spans="1:11" ht="18.75" customHeight="1">
      <c r="D125" s="110"/>
      <c r="F125" s="110"/>
      <c r="K125" s="151"/>
    </row>
    <row r="126" spans="1:11" ht="18.75" customHeight="1">
      <c r="A126" s="300" t="s">
        <v>274</v>
      </c>
      <c r="B126" s="300"/>
      <c r="C126" s="300"/>
      <c r="D126" s="300"/>
      <c r="E126" s="300"/>
      <c r="F126" s="300"/>
      <c r="G126" s="300"/>
      <c r="H126" s="300"/>
      <c r="I126" s="300"/>
      <c r="J126" s="300"/>
      <c r="K126" s="228"/>
    </row>
    <row r="127" spans="1:11" ht="18.75" customHeight="1">
      <c r="A127" s="300"/>
      <c r="B127" s="300"/>
      <c r="C127" s="300"/>
      <c r="D127" s="300"/>
      <c r="E127" s="300"/>
      <c r="F127" s="300"/>
      <c r="G127" s="300"/>
      <c r="H127" s="300"/>
      <c r="I127" s="300"/>
      <c r="J127" s="300"/>
    </row>
    <row r="128" spans="1:11" ht="18.75" customHeight="1">
      <c r="A128" s="300"/>
      <c r="B128" s="300"/>
      <c r="C128" s="300"/>
      <c r="D128" s="300"/>
      <c r="E128" s="300"/>
      <c r="F128" s="300"/>
      <c r="G128" s="300"/>
      <c r="H128" s="300"/>
      <c r="I128" s="300"/>
      <c r="J128" s="300"/>
    </row>
  </sheetData>
  <mergeCells count="35">
    <mergeCell ref="A1:J1"/>
    <mergeCell ref="A3:J3"/>
    <mergeCell ref="D11:J11"/>
    <mergeCell ref="D6:F6"/>
    <mergeCell ref="H6:J6"/>
    <mergeCell ref="D7:F7"/>
    <mergeCell ref="H7:J7"/>
    <mergeCell ref="D8:F8"/>
    <mergeCell ref="A102:J102"/>
    <mergeCell ref="H8:J8"/>
    <mergeCell ref="A104:J104"/>
    <mergeCell ref="D107:F107"/>
    <mergeCell ref="H107:J107"/>
    <mergeCell ref="D59:F59"/>
    <mergeCell ref="H58:J58"/>
    <mergeCell ref="H59:J59"/>
    <mergeCell ref="D9:F9"/>
    <mergeCell ref="H9:J9"/>
    <mergeCell ref="D108:F108"/>
    <mergeCell ref="A51:J51"/>
    <mergeCell ref="A53:J53"/>
    <mergeCell ref="D56:F56"/>
    <mergeCell ref="H56:J56"/>
    <mergeCell ref="D57:F57"/>
    <mergeCell ref="H57:J57"/>
    <mergeCell ref="D61:J61"/>
    <mergeCell ref="D58:F58"/>
    <mergeCell ref="H108:J108"/>
    <mergeCell ref="D109:F109"/>
    <mergeCell ref="H109:J109"/>
    <mergeCell ref="D110:F110"/>
    <mergeCell ref="H110:J110"/>
    <mergeCell ref="A122:J124"/>
    <mergeCell ref="A126:J128"/>
    <mergeCell ref="D112:J112"/>
  </mergeCells>
  <phoneticPr fontId="4" type="noConversion"/>
  <pageMargins left="0.7" right="0.7" top="0.48" bottom="0.5" header="0.5" footer="0.5"/>
  <pageSetup paperSize="9" scale="80" firstPageNumber="14" orientation="portrait" useFirstPageNumber="1" r:id="rId1"/>
  <headerFooter alignWithMargins="0">
    <oddFooter>&amp;L   The accompanying notes are an integral part of these financial statements.
&amp;C&amp;P</oddFooter>
  </headerFooter>
  <rowBreaks count="2" manualBreakCount="2">
    <brk id="50" max="9" man="1"/>
    <brk id="10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BL 6-7</vt:lpstr>
      <vt:lpstr>BL</vt:lpstr>
      <vt:lpstr>PL 8-9</vt:lpstr>
      <vt:lpstr>SH10-11</vt:lpstr>
      <vt:lpstr>SH12-13</vt:lpstr>
      <vt:lpstr>CF 14-16</vt:lpstr>
      <vt:lpstr>BL!Print_Area</vt:lpstr>
      <vt:lpstr>'BL 6-7'!Print_Area</vt:lpstr>
      <vt:lpstr>'CF 14-16'!Print_Area</vt:lpstr>
      <vt:lpstr>'PL 8-9'!Print_Area</vt:lpstr>
      <vt:lpstr>'SH10-11'!Print_Area</vt:lpstr>
      <vt:lpstr>'SH12-13'!Print_Area</vt:lpstr>
      <vt:lpstr>BL!Title2nd</vt:lpstr>
      <vt:lpstr>'BL 6-7'!Title2nd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Phannita Kojaranusart</cp:lastModifiedBy>
  <cp:lastPrinted>2018-02-15T06:10:08Z</cp:lastPrinted>
  <dcterms:created xsi:type="dcterms:W3CDTF">2004-12-07T01:36:07Z</dcterms:created>
  <dcterms:modified xsi:type="dcterms:W3CDTF">2018-02-15T11:17:05Z</dcterms:modified>
</cp:coreProperties>
</file>