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_ROUTINE\SET&amp;SEC\Q4'17\"/>
    </mc:Choice>
  </mc:AlternateContent>
  <bookViews>
    <workbookView xWindow="0" yWindow="0" windowWidth="23040" windowHeight="8616"/>
  </bookViews>
  <sheets>
    <sheet name="BS+PL" sheetId="9" r:id="rId1"/>
    <sheet name="SH1" sheetId="10" r:id="rId2"/>
    <sheet name="SH2" sheetId="15" r:id="rId3"/>
    <sheet name="CF" sheetId="16" r:id="rId4"/>
  </sheets>
  <externalReferences>
    <externalReference r:id="rId5"/>
    <externalReference r:id="rId6"/>
  </externalReferences>
  <definedNames>
    <definedName name="\a" localSheetId="3">[1]CF!#REF!</definedName>
    <definedName name="\a">[2]CF!#REF!</definedName>
    <definedName name="\c" localSheetId="3">[1]CF!#REF!</definedName>
    <definedName name="\c">[2]CF!#REF!</definedName>
    <definedName name="_xlnm.Print_Area" localSheetId="0">'BS+PL'!$A$1:$K$142</definedName>
    <definedName name="_xlnm.Print_Area" localSheetId="1">'SH1'!$A$1:$R$33</definedName>
    <definedName name="_xlnm.Print_Area" localSheetId="2">'SH2'!$A$1:$R$33</definedName>
    <definedName name="Print_Area_MI" localSheetId="3">[1]CF!#REF!</definedName>
    <definedName name="Print_Area_MI">[2]CF!#REF!</definedName>
    <definedName name="_xlnm.Print_Titles" localSheetId="1">'SH1'!$1:$9</definedName>
    <definedName name="_xlnm.Print_Titles" localSheetId="2">'SH2'!$1:$9</definedName>
  </definedNames>
  <calcPr calcId="162913"/>
</workbook>
</file>

<file path=xl/calcChain.xml><?xml version="1.0" encoding="utf-8"?>
<calcChain xmlns="http://schemas.openxmlformats.org/spreadsheetml/2006/main">
  <c r="E22" i="16" l="1"/>
  <c r="E72" i="9" l="1"/>
  <c r="K58" i="16" l="1"/>
  <c r="I58" i="16"/>
  <c r="G58" i="16"/>
  <c r="E58" i="16"/>
  <c r="K75" i="16" l="1"/>
  <c r="I75" i="16"/>
  <c r="G75" i="16"/>
  <c r="E75" i="16"/>
  <c r="K30" i="16" l="1"/>
  <c r="K22" i="16" l="1"/>
  <c r="I22" i="16"/>
  <c r="G22" i="16"/>
  <c r="E133" i="9" l="1"/>
  <c r="G22" i="9" l="1"/>
  <c r="G97" i="9" l="1"/>
  <c r="E97" i="9"/>
  <c r="E22" i="9" l="1"/>
  <c r="R10" i="15" l="1"/>
  <c r="R12" i="15"/>
  <c r="R24" i="15"/>
  <c r="R22" i="15"/>
  <c r="R16" i="15"/>
  <c r="R17" i="15"/>
  <c r="R29" i="10"/>
  <c r="N28" i="10"/>
  <c r="R28" i="10" s="1"/>
  <c r="R24" i="10"/>
  <c r="R22" i="10"/>
  <c r="R13" i="10"/>
  <c r="R12" i="10"/>
  <c r="R10" i="10"/>
  <c r="K52" i="9" l="1"/>
  <c r="G52" i="9"/>
  <c r="I52" i="9"/>
  <c r="E52" i="9"/>
  <c r="K133" i="9" l="1"/>
  <c r="I133" i="9"/>
  <c r="G133" i="9"/>
  <c r="K97" i="9" l="1"/>
  <c r="I97" i="9"/>
  <c r="R18" i="15" l="1"/>
  <c r="R20" i="15" s="1"/>
  <c r="P18" i="15"/>
  <c r="P20" i="15" s="1"/>
  <c r="J20" i="10"/>
  <c r="H20" i="10"/>
  <c r="F20" i="10"/>
  <c r="P18" i="10"/>
  <c r="P20" i="10" s="1"/>
  <c r="L18" i="10"/>
  <c r="L20" i="10" s="1"/>
  <c r="N17" i="10"/>
  <c r="R17" i="10" s="1"/>
  <c r="N16" i="10"/>
  <c r="R16" i="10" s="1"/>
  <c r="R18" i="10" l="1"/>
  <c r="R20" i="10" s="1"/>
  <c r="N18" i="10"/>
  <c r="N20" i="10" s="1"/>
  <c r="K44" i="16"/>
  <c r="G44" i="16"/>
  <c r="G30" i="16"/>
  <c r="K87" i="9"/>
  <c r="G87" i="9"/>
  <c r="G91" i="9" s="1"/>
  <c r="G102" i="9" s="1"/>
  <c r="G104" i="9" s="1"/>
  <c r="K44" i="9"/>
  <c r="K54" i="9" s="1"/>
  <c r="G44" i="9"/>
  <c r="G54" i="9" s="1"/>
  <c r="K22" i="9"/>
  <c r="K13" i="9"/>
  <c r="G13" i="9"/>
  <c r="K46" i="16" l="1"/>
  <c r="K48" i="16" s="1"/>
  <c r="K77" i="16" s="1"/>
  <c r="K79" i="16" s="1"/>
  <c r="G46" i="16"/>
  <c r="G48" i="16" s="1"/>
  <c r="G77" i="16" s="1"/>
  <c r="G79" i="16" s="1"/>
  <c r="K91" i="9"/>
  <c r="K102" i="9" s="1"/>
  <c r="K104" i="9" s="1"/>
  <c r="G110" i="9"/>
  <c r="G107" i="9" s="1"/>
  <c r="G24" i="9"/>
  <c r="K24" i="9"/>
  <c r="K107" i="9" l="1"/>
  <c r="K113" i="9" s="1"/>
  <c r="K110" i="9"/>
  <c r="G113" i="9"/>
  <c r="I44" i="9"/>
  <c r="E44" i="9"/>
  <c r="E54" i="9" s="1"/>
  <c r="I54" i="9" l="1"/>
  <c r="P29" i="15" l="1"/>
  <c r="R77" i="9" l="1"/>
  <c r="N77" i="9"/>
  <c r="E30" i="16" l="1"/>
  <c r="R29" i="15"/>
  <c r="R25" i="15"/>
  <c r="P25" i="15"/>
  <c r="I44" i="16"/>
  <c r="I30" i="16"/>
  <c r="E44" i="16"/>
  <c r="I46" i="16" l="1"/>
  <c r="E46" i="16"/>
  <c r="E48" i="16" s="1"/>
  <c r="I48" i="16"/>
  <c r="I77" i="16" s="1"/>
  <c r="I79" i="16" s="1"/>
  <c r="L25" i="10"/>
  <c r="N25" i="10" s="1"/>
  <c r="R25" i="10" s="1"/>
  <c r="J32" i="15"/>
  <c r="L32" i="15"/>
  <c r="N32" i="15"/>
  <c r="F32" i="10"/>
  <c r="I72" i="9"/>
  <c r="I74" i="9" s="1"/>
  <c r="P30" i="10"/>
  <c r="I87" i="9"/>
  <c r="E87" i="9"/>
  <c r="E91" i="9" s="1"/>
  <c r="E102" i="9" s="1"/>
  <c r="E13" i="9"/>
  <c r="I22" i="9"/>
  <c r="I91" i="9" l="1"/>
  <c r="I102" i="9" s="1"/>
  <c r="I104" i="9" s="1"/>
  <c r="E104" i="9"/>
  <c r="E110" i="9" s="1"/>
  <c r="E107" i="9" s="1"/>
  <c r="E77" i="16"/>
  <c r="E79" i="16" s="1"/>
  <c r="K122" i="9"/>
  <c r="K135" i="9" s="1"/>
  <c r="I76" i="9"/>
  <c r="P32" i="10"/>
  <c r="I13" i="9"/>
  <c r="I24" i="9" s="1"/>
  <c r="E24" i="9"/>
  <c r="H32" i="10"/>
  <c r="J32" i="10"/>
  <c r="I107" i="9" l="1"/>
  <c r="I113" i="9" s="1"/>
  <c r="I110" i="9"/>
  <c r="E113" i="9"/>
  <c r="E122" i="9"/>
  <c r="K138" i="9"/>
  <c r="K141" i="9"/>
  <c r="P28" i="15"/>
  <c r="I122" i="9"/>
  <c r="I135" i="9" s="1"/>
  <c r="L30" i="10"/>
  <c r="G122" i="9"/>
  <c r="G135" i="9" s="1"/>
  <c r="G141" i="9" s="1"/>
  <c r="G138" i="9" s="1"/>
  <c r="Q77" i="9"/>
  <c r="E135" i="9" l="1"/>
  <c r="E141" i="9" s="1"/>
  <c r="E138" i="9" s="1"/>
  <c r="I138" i="9"/>
  <c r="I141" i="9"/>
  <c r="R28" i="15"/>
  <c r="R30" i="15" s="1"/>
  <c r="R32" i="15" s="1"/>
  <c r="K72" i="9" s="1"/>
  <c r="K74" i="9" s="1"/>
  <c r="K76" i="9" s="1"/>
  <c r="S77" i="9" s="1"/>
  <c r="P30" i="15"/>
  <c r="P32" i="15" s="1"/>
  <c r="N30" i="10" l="1"/>
  <c r="R30" i="10"/>
  <c r="L32" i="10" l="1"/>
  <c r="E74" i="9" s="1"/>
  <c r="E76" i="9" s="1"/>
  <c r="M77" i="9" s="1"/>
  <c r="R32" i="10" l="1"/>
  <c r="N32" i="10"/>
  <c r="G72" i="9" s="1"/>
  <c r="G74" i="9" l="1"/>
  <c r="G76" i="9" l="1"/>
  <c r="O77" i="9" s="1"/>
</calcChain>
</file>

<file path=xl/sharedStrings.xml><?xml version="1.0" encoding="utf-8"?>
<sst xmlns="http://schemas.openxmlformats.org/spreadsheetml/2006/main" count="441" uniqueCount="169">
  <si>
    <t>-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</si>
  <si>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</si>
  <si>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</si>
  <si>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</si>
  <si>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</si>
  <si>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</si>
  <si>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</si>
  <si>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</si>
  <si>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</si>
  <si>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</si>
  <si>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</si>
  <si>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</si>
  <si>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</si>
  <si>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</si>
  <si>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</si>
  <si>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</si>
  <si>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</si>
  <si>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</si>
  <si>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</si>
  <si>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</si>
  <si>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</si>
  <si>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</si>
  <si>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</si>
  <si>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</si>
  <si>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</si>
  <si>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</si>
  <si>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กำไรต่อหุ้นขั้นพื้นฐาน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</si>
  <si>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</si>
  <si>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</si>
  <si>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</si>
  <si>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</si>
  <si>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และชำระแล้ว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</si>
  <si>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</si>
  <si>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</si>
  <si>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</si>
  <si>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</si>
  <si>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</si>
  <si>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</si>
  <si>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</si>
  <si>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</si>
  <si>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</si>
  <si>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</si>
  <si>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</si>
  <si>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</si>
  <si>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</si>
  <si>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</si>
  <si>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</si>
  <si>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</si>
  <si>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</si>
  <si>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</si>
  <si>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</si>
  <si>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</si>
  <si>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</si>
  <si>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</si>
  <si>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</si>
  <si>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</si>
  <si>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หนี้สินดำเนินงานเพิ่มขึ้น (ลดลง)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</si>
  <si>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</si>
  <si>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</si>
  <si>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</si>
  <si>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</si>
  <si>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</si>
  <si>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</si>
  <si>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รวมส่วนของผู้ถือหุ้นของบริษัทใหญ่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</si>
  <si>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</si>
  <si>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</si>
  <si>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</si>
  <si>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กำไรสำหรับปี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</si>
  <si>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</si>
  <si>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</si>
  <si>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</si>
  <si>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</si>
  <si>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</si>
  <si>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รวมกำไรขาดทุนเบ็ดเสร็จสำหรับปี</t>
  </si>
  <si>
    <t xml:space="preserve">     </t>
  </si>
  <si>
    <t>เจ้าหนี้การซื้อสินทรัพย์คงค้าง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</si>
  <si>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</si>
  <si>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</si>
  <si>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</si>
  <si>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</si>
  <si>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</si>
  <si>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ทุนที่ออก</t>
  </si>
  <si>
    <t>ส่วนได้เสียที่ไม่มีอำนาจควบคุม</t>
  </si>
  <si>
    <t xml:space="preserve">การแบ่งปันกำไร </t>
  </si>
  <si>
    <t>กำไรขาดทุนเบ็ดเสร็จรวมสำหรับปี</t>
  </si>
  <si>
    <t>ของบริษัทใหญ่</t>
  </si>
  <si>
    <t>การแบ่งปันกำไรขาดทุนเบ็ดเสร็จรวม</t>
  </si>
  <si>
    <t>หนี้สินตามสัญญาเช่าการเงิน</t>
  </si>
  <si>
    <t>หนี้สินดำเนินงานเพิ่มขึ้น (ลดลง) - สุทธิ</t>
  </si>
  <si>
    <t>ค่าใช้จ่ายภาษีเงินได้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</si>
  <si>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</si>
  <si>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</si>
  <si>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4, 6</t>
  </si>
  <si>
    <t>สุทธิจากภาษี</t>
  </si>
  <si>
    <t>ส่วนที่ถึงกำหนดชำระภายในหนึ่งปี</t>
  </si>
  <si>
    <t>เงินกู้ยืมระยะสั้นจากสถาบันการเงิน</t>
  </si>
  <si>
    <t>Check Diff</t>
  </si>
  <si>
    <t xml:space="preserve"> </t>
  </si>
  <si>
    <t>2559</t>
  </si>
  <si>
    <t>ยอดคงเหลือ ณ วันที่ 1 มกราคม 2559</t>
  </si>
  <si>
    <t>ยอดคงเหลือ ณ วันที่ 31 ธันวาคม 2559</t>
  </si>
  <si>
    <t>หนี้สินภาษีเงินได้รอการตัดบัญชี</t>
  </si>
  <si>
    <t>เครื่องจักรและอุปกรณ์ได้มาจากการทำสัญญาเช่าการเงิน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</si>
  <si>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</si>
  <si>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</si>
  <si>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</si>
  <si>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</si>
  <si>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</si>
  <si>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</si>
  <si>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</si>
  <si>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</si>
  <si>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</si>
  <si>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</si>
  <si>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</si>
  <si>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</si>
  <si>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</si>
  <si>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ส่วนแบ่งขาดทุนจากเงินลงทุนในการร่วมค้า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</si>
  <si>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</si>
  <si>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</si>
  <si>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</si>
  <si>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</si>
  <si>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</si>
  <si>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</si>
  <si>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ปรับรายการที่กระทบกำไร (ขาดทุน) เป็นเงินสดรับ (จ่าย)</t>
  </si>
  <si>
    <t>ขาดทุนจากการปรับมูลค่าสินค้า</t>
  </si>
  <si>
    <t>ภาษีเงินได้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</si>
  <si>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</si>
  <si>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</si>
  <si>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</si>
  <si>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</si>
  <si>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</si>
  <si>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</si>
  <si>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</si>
  <si>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</si>
  <si>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</si>
  <si>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</si>
  <si>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</si>
  <si>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</si>
  <si>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</si>
  <si>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กระแสเงินสดสุทธิได้มาจาก (ใช้ไปใน) กิจกรรมจัดหาเงิน</t>
  </si>
  <si>
    <t>17, 28</t>
  </si>
  <si>
    <t>4, 15, 16</t>
  </si>
  <si>
    <t>4, 23</t>
  </si>
  <si>
    <t>มูลค่าหุ้นสามัญ</t>
  </si>
  <si>
    <t>เงินกู้ยืมระยะยาว</t>
  </si>
  <si>
    <t>กำไรจากอัตราแลกเปลี่ยน</t>
  </si>
  <si>
    <t>ขาดทุนจากอัตราแลกเปลี่ยน</t>
  </si>
  <si>
    <t>อำนาจควบคุม</t>
  </si>
  <si>
    <t>ส่วนของหนี้สินระยะยาวที่ถึงกำหนด</t>
  </si>
  <si>
    <t>ชำระภายในหนึ่งปี</t>
  </si>
  <si>
    <t>ผลขาดทุนจากการวัดมูลค่าใหม่</t>
  </si>
  <si>
    <t xml:space="preserve">กำไรขาดทุนเบ็ดเสร็จอื่นสำหรับปี - </t>
  </si>
  <si>
    <t xml:space="preserve">กระแสเงินสดสุทธิได้มาจากกิจกรรมดำเนินงาน </t>
  </si>
  <si>
    <t>เงินสดรับจากการขายสินทรัพย์ไม่มีตัวตน</t>
  </si>
  <si>
    <t>เงินสดสุทธิใช้ไปในกิจกรรมลงทุน</t>
  </si>
  <si>
    <t>เงินสดและรายการเทียบเท่าเงินสดลดลง</t>
  </si>
  <si>
    <t>ขาดทุนจากการจำหน่ายสินทรัพย์ไม่มีตัวตน</t>
  </si>
  <si>
    <t>สินทรัพย์ดำเนินงานลดลง (เพิ่มขึ้น) - สุทธิ</t>
  </si>
  <si>
    <t>ทุนสำรองตามกฎหมาย</t>
  </si>
  <si>
    <t>ขาดทุน (กำไร) จากอัตราแลกเปลี่ยนที่ยังไม่เกิดขึ้น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</si>
  <si>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</si>
  <si>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</si>
  <si>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เงินสดจ่ายเงินกู้ยืมระยะสั้นจากสถาบันการเงิน</t>
  </si>
  <si>
    <t xml:space="preserve">กระแสเงินสดสุทธิได้มาจากการดำเนินงาน </t>
  </si>
  <si>
    <t>กำไรก่อนภาษีเงินได้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</si>
  <si>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</si>
  <si>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</si>
  <si>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ส่วนแบ่งขาดทุนจากเงินลงทุน</t>
  </si>
  <si>
    <t>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</si>
</sst>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_-* #,##0_-;\-* #,##0_-;_-* &quot;-&quot;??_-;_-@_-"/>
  </numFmts>
  <fonts count="22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94" fontId="2" fillId="0" borderId="0"/>
    <xf numFmtId="187" fontId="8" fillId="0" borderId="0" applyFont="0" applyFill="0" applyBorder="0" applyAlignment="0" applyProtection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87" fontId="1" fillId="0" borderId="0" applyFont="0" applyFill="0" applyBorder="0" applyAlignment="0" applyProtection="0"/>
  </cellStyleXfs>
  <cellXfs count="254">
    <xf numFmtId="0" fontId="0" fillId="0" borderId="0" xfId="0"/>
    <xf numFmtId="0" fontId="12" fillId="0" borderId="0" xfId="12" applyFont="1" applyFill="1" applyAlignment="1"/>
    <xf numFmtId="0" fontId="11" fillId="0" borderId="0" xfId="11" applyFont="1" applyFill="1" applyBorder="1" applyAlignment="1"/>
    <xf numFmtId="0" fontId="12" fillId="0" borderId="0" xfId="11" applyFont="1" applyFill="1" applyBorder="1" applyAlignment="1">
      <alignment horizontal="center"/>
    </xf>
    <xf numFmtId="188" fontId="10" fillId="0" borderId="0" xfId="11" applyNumberFormat="1" applyFont="1" applyFill="1" applyAlignment="1">
      <alignment horizontal="center"/>
    </xf>
    <xf numFmtId="188" fontId="11" fillId="0" borderId="0" xfId="11" applyNumberFormat="1" applyFont="1" applyFill="1" applyBorder="1" applyAlignment="1"/>
    <xf numFmtId="188" fontId="12" fillId="0" borderId="0" xfId="11" applyNumberFormat="1" applyFont="1" applyFill="1" applyBorder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88" fontId="9" fillId="0" borderId="0" xfId="10" applyNumberFormat="1" applyFont="1" applyFill="1" applyBorder="1" applyAlignment="1"/>
    <xf numFmtId="188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9" fillId="0" borderId="0" xfId="10" applyFont="1" applyFill="1" applyAlignment="1">
      <alignment horizontal="center"/>
    </xf>
    <xf numFmtId="41" fontId="9" fillId="0" borderId="3" xfId="10" applyNumberFormat="1" applyFont="1" applyFill="1" applyBorder="1" applyAlignment="1"/>
    <xf numFmtId="41" fontId="10" fillId="0" borderId="0" xfId="10" applyNumberFormat="1" applyFont="1" applyFill="1" applyAlignment="1"/>
    <xf numFmtId="0" fontId="10" fillId="0" borderId="0" xfId="12" applyFont="1" applyFill="1" applyAlignment="1"/>
    <xf numFmtId="41" fontId="9" fillId="0" borderId="0" xfId="1" applyNumberFormat="1" applyFont="1" applyFill="1" applyBorder="1" applyAlignment="1"/>
    <xf numFmtId="41" fontId="10" fillId="0" borderId="0" xfId="10" applyNumberFormat="1" applyFont="1" applyFill="1" applyBorder="1" applyAlignment="1"/>
    <xf numFmtId="188" fontId="10" fillId="0" borderId="0" xfId="11" applyNumberFormat="1" applyFont="1" applyFill="1" applyBorder="1" applyAlignment="1"/>
    <xf numFmtId="188" fontId="11" fillId="0" borderId="0" xfId="11" applyNumberFormat="1" applyFont="1" applyFill="1" applyBorder="1" applyAlignment="1">
      <alignment horizontal="center"/>
    </xf>
    <xf numFmtId="188" fontId="9" fillId="0" borderId="0" xfId="11" applyNumberFormat="1" applyFont="1" applyFill="1" applyBorder="1" applyAlignment="1"/>
    <xf numFmtId="188" fontId="9" fillId="0" borderId="0" xfId="11" applyNumberFormat="1" applyFont="1" applyFill="1" applyBorder="1" applyAlignment="1">
      <alignment horizontal="right"/>
    </xf>
    <xf numFmtId="37" fontId="10" fillId="0" borderId="0" xfId="10" applyNumberFormat="1" applyFont="1" applyFill="1" applyAlignment="1">
      <alignment horizontal="centerContinuous"/>
    </xf>
    <xf numFmtId="188" fontId="10" fillId="0" borderId="0" xfId="10" applyNumberFormat="1" applyFont="1" applyFill="1" applyAlignment="1"/>
    <xf numFmtId="41" fontId="10" fillId="0" borderId="0" xfId="10" applyNumberFormat="1" applyFont="1" applyFill="1" applyBorder="1" applyAlignment="1">
      <alignment horizontal="center"/>
    </xf>
    <xf numFmtId="41" fontId="9" fillId="0" borderId="0" xfId="10" applyNumberFormat="1" applyFont="1" applyFill="1" applyBorder="1" applyAlignment="1"/>
    <xf numFmtId="41" fontId="9" fillId="0" borderId="3" xfId="10" applyNumberFormat="1" applyFont="1" applyFill="1" applyBorder="1" applyAlignment="1">
      <alignment horizontal="center"/>
    </xf>
    <xf numFmtId="41" fontId="9" fillId="0" borderId="0" xfId="10" applyNumberFormat="1" applyFont="1" applyFill="1" applyAlignment="1">
      <alignment horizontal="center"/>
    </xf>
    <xf numFmtId="41" fontId="9" fillId="0" borderId="0" xfId="10" applyNumberFormat="1" applyFont="1" applyFill="1" applyAlignment="1"/>
    <xf numFmtId="0" fontId="9" fillId="0" borderId="0" xfId="10" applyFont="1" applyFill="1" applyAlignment="1"/>
    <xf numFmtId="0" fontId="10" fillId="0" borderId="0" xfId="10" applyFont="1" applyFill="1" applyAlignment="1">
      <alignment horizontal="centerContinuous"/>
    </xf>
    <xf numFmtId="37" fontId="10" fillId="0" borderId="0" xfId="10" applyNumberFormat="1" applyFont="1" applyFill="1" applyAlignment="1"/>
    <xf numFmtId="37" fontId="19" fillId="0" borderId="0" xfId="10" applyNumberFormat="1" applyFont="1" applyFill="1" applyBorder="1" applyAlignment="1">
      <alignment horizontal="right"/>
    </xf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88" fontId="12" fillId="0" borderId="0" xfId="10" applyNumberFormat="1" applyFont="1" applyFill="1" applyAlignment="1"/>
    <xf numFmtId="0" fontId="12" fillId="0" borderId="0" xfId="10" applyFont="1" applyFill="1" applyAlignment="1"/>
    <xf numFmtId="188" fontId="12" fillId="0" borderId="0" xfId="10" applyNumberFormat="1" applyFont="1" applyFill="1" applyBorder="1" applyAlignment="1"/>
    <xf numFmtId="188" fontId="9" fillId="0" borderId="3" xfId="10" applyNumberFormat="1" applyFont="1" applyFill="1" applyBorder="1" applyAlignment="1"/>
    <xf numFmtId="188" fontId="12" fillId="0" borderId="0" xfId="3" applyNumberFormat="1" applyFont="1" applyFill="1" applyBorder="1" applyAlignment="1"/>
    <xf numFmtId="188" fontId="12" fillId="0" borderId="0" xfId="12" applyNumberFormat="1" applyFont="1" applyFill="1" applyAlignment="1"/>
    <xf numFmtId="188" fontId="9" fillId="0" borderId="5" xfId="10" applyNumberFormat="1" applyFont="1" applyFill="1" applyBorder="1" applyAlignment="1"/>
    <xf numFmtId="188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89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89" fontId="12" fillId="0" borderId="5" xfId="1" applyNumberFormat="1" applyFont="1" applyFill="1" applyBorder="1" applyAlignment="1"/>
    <xf numFmtId="190" fontId="9" fillId="0" borderId="6" xfId="3" applyNumberFormat="1" applyFont="1" applyFill="1" applyBorder="1" applyAlignment="1"/>
    <xf numFmtId="0" fontId="20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20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188" fontId="9" fillId="0" borderId="6" xfId="3" applyNumberFormat="1" applyFont="1" applyFill="1" applyBorder="1" applyAlignment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195" fontId="12" fillId="0" borderId="0" xfId="3" applyNumberFormat="1" applyFont="1" applyFill="1" applyAlignment="1"/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5" fillId="0" borderId="0" xfId="10" applyFont="1" applyFill="1" applyAlignment="1">
      <alignment horizontal="left"/>
    </xf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89" fontId="12" fillId="0" borderId="0" xfId="10" applyNumberFormat="1" applyFont="1" applyFill="1" applyAlignment="1"/>
    <xf numFmtId="0" fontId="18" fillId="0" borderId="0" xfId="10" applyFont="1" applyFill="1" applyBorder="1" applyAlignment="1">
      <alignment horizontal="centerContinuous"/>
    </xf>
    <xf numFmtId="0" fontId="17" fillId="0" borderId="0" xfId="10" applyFont="1" applyFill="1" applyBorder="1" applyAlignment="1">
      <alignment horizontal="centerContinuous"/>
    </xf>
    <xf numFmtId="37" fontId="17" fillId="0" borderId="0" xfId="10" applyNumberFormat="1" applyFont="1" applyFill="1" applyBorder="1" applyAlignment="1">
      <alignment horizontal="centerContinuous"/>
    </xf>
    <xf numFmtId="0" fontId="17" fillId="0" borderId="0" xfId="12" applyFont="1" applyFill="1" applyAlignment="1"/>
    <xf numFmtId="0" fontId="11" fillId="0" borderId="0" xfId="12" applyFont="1" applyFill="1" applyBorder="1" applyAlignment="1"/>
    <xf numFmtId="0" fontId="10" fillId="0" borderId="0" xfId="11" applyFont="1" applyFill="1" applyAlignment="1">
      <alignment horizontal="center"/>
    </xf>
    <xf numFmtId="0" fontId="9" fillId="0" borderId="0" xfId="11" applyFont="1" applyFill="1" applyBorder="1" applyAlignment="1"/>
    <xf numFmtId="0" fontId="10" fillId="0" borderId="0" xfId="11" applyNumberFormat="1" applyFont="1" applyFill="1" applyBorder="1" applyAlignment="1"/>
    <xf numFmtId="0" fontId="10" fillId="0" borderId="0" xfId="12" applyFont="1" applyFill="1" applyBorder="1" applyAlignment="1"/>
    <xf numFmtId="0" fontId="10" fillId="0" borderId="0" xfId="11" applyFont="1" applyFill="1" applyAlignment="1"/>
    <xf numFmtId="0" fontId="10" fillId="0" borderId="0" xfId="11" applyNumberFormat="1" applyFont="1" applyFill="1" applyAlignment="1"/>
    <xf numFmtId="0" fontId="9" fillId="0" borderId="0" xfId="11" applyFont="1" applyFill="1" applyAlignment="1"/>
    <xf numFmtId="0" fontId="10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37" fontId="9" fillId="0" borderId="0" xfId="10" applyNumberFormat="1" applyFont="1" applyFill="1" applyAlignment="1"/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10" fillId="0" borderId="0" xfId="11" applyFont="1" applyFill="1" applyBorder="1" applyAlignment="1">
      <alignment horizontal="center"/>
    </xf>
    <xf numFmtId="41" fontId="9" fillId="0" borderId="5" xfId="10" applyNumberFormat="1" applyFont="1" applyFill="1" applyBorder="1" applyAlignment="1"/>
    <xf numFmtId="49" fontId="0" fillId="0" borderId="0" xfId="12" applyNumberFormat="1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188" fontId="13" fillId="0" borderId="0" xfId="11" applyNumberFormat="1" applyFont="1" applyFill="1" applyBorder="1" applyAlignment="1">
      <alignment horizontal="center"/>
    </xf>
    <xf numFmtId="188" fontId="9" fillId="0" borderId="0" xfId="11" applyNumberFormat="1" applyFont="1" applyFill="1" applyAlignment="1">
      <alignment horizontal="center"/>
    </xf>
    <xf numFmtId="0" fontId="9" fillId="0" borderId="0" xfId="11" applyNumberFormat="1" applyFont="1" applyFill="1" applyAlignment="1"/>
    <xf numFmtId="188" fontId="9" fillId="0" borderId="0" xfId="11" applyNumberFormat="1" applyFont="1" applyFill="1" applyAlignment="1"/>
    <xf numFmtId="188" fontId="10" fillId="0" borderId="0" xfId="11" applyNumberFormat="1" applyFont="1" applyFill="1" applyBorder="1" applyAlignment="1">
      <alignment horizontal="center"/>
    </xf>
    <xf numFmtId="188" fontId="9" fillId="0" borderId="0" xfId="12" applyNumberFormat="1" applyFont="1" applyFill="1" applyAlignment="1"/>
    <xf numFmtId="188" fontId="9" fillId="0" borderId="3" xfId="3" applyNumberFormat="1" applyFont="1" applyFill="1" applyBorder="1" applyAlignment="1"/>
    <xf numFmtId="188" fontId="10" fillId="0" borderId="0" xfId="11" applyNumberFormat="1" applyFont="1" applyFill="1" applyAlignment="1"/>
    <xf numFmtId="188" fontId="10" fillId="0" borderId="0" xfId="11" applyNumberFormat="1" applyFont="1" applyFill="1" applyBorder="1" applyAlignment="1">
      <alignment wrapText="1"/>
    </xf>
    <xf numFmtId="0" fontId="10" fillId="0" borderId="0" xfId="12" applyFont="1" applyFill="1" applyAlignment="1">
      <alignment horizontal="center"/>
    </xf>
    <xf numFmtId="188" fontId="10" fillId="0" borderId="0" xfId="11" applyNumberFormat="1" applyFont="1" applyFill="1" applyBorder="1" applyAlignment="1">
      <alignment horizontal="center" wrapText="1"/>
    </xf>
    <xf numFmtId="0" fontId="10" fillId="0" borderId="0" xfId="11" applyNumberFormat="1" applyFont="1" applyFill="1" applyBorder="1" applyAlignment="1">
      <alignment horizontal="center"/>
    </xf>
    <xf numFmtId="0" fontId="9" fillId="0" borderId="0" xfId="12" applyFont="1" applyFill="1" applyBorder="1" applyAlignment="1"/>
    <xf numFmtId="0" fontId="9" fillId="0" borderId="0" xfId="11" applyNumberFormat="1" applyFont="1" applyFill="1" applyBorder="1" applyAlignment="1"/>
    <xf numFmtId="195" fontId="9" fillId="0" borderId="6" xfId="3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188" fontId="9" fillId="0" borderId="7" xfId="3" applyNumberFormat="1" applyFont="1" applyFill="1" applyBorder="1" applyAlignment="1"/>
    <xf numFmtId="0" fontId="0" fillId="0" borderId="0" xfId="12" applyFont="1" applyFill="1" applyBorder="1" applyAlignment="1"/>
    <xf numFmtId="0" fontId="0" fillId="0" borderId="0" xfId="11" applyFont="1" applyFill="1" applyAlignment="1"/>
    <xf numFmtId="188" fontId="9" fillId="0" borderId="6" xfId="11" applyNumberFormat="1" applyFont="1" applyFill="1" applyBorder="1" applyAlignment="1"/>
    <xf numFmtId="188" fontId="9" fillId="0" borderId="3" xfId="11" applyNumberFormat="1" applyFont="1" applyFill="1" applyBorder="1" applyAlignment="1"/>
    <xf numFmtId="0" fontId="10" fillId="0" borderId="0" xfId="10" applyFont="1" applyFill="1" applyAlignment="1">
      <alignment horizontal="left"/>
    </xf>
    <xf numFmtId="188" fontId="10" fillId="0" borderId="0" xfId="10" applyNumberFormat="1" applyFont="1" applyFill="1" applyBorder="1" applyAlignment="1">
      <alignment horizontal="center"/>
    </xf>
    <xf numFmtId="188" fontId="10" fillId="0" borderId="0" xfId="10" applyNumberFormat="1" applyFont="1" applyFill="1" applyAlignment="1">
      <alignment horizontal="right"/>
    </xf>
    <xf numFmtId="43" fontId="10" fillId="0" borderId="0" xfId="1" applyFont="1" applyFill="1" applyBorder="1" applyAlignment="1"/>
    <xf numFmtId="0" fontId="10" fillId="0" borderId="0" xfId="0" applyNumberFormat="1" applyFont="1" applyFill="1" applyAlignment="1">
      <alignment horizontal="left" vertical="center"/>
    </xf>
    <xf numFmtId="0" fontId="0" fillId="0" borderId="0" xfId="12" applyFont="1" applyFill="1"/>
    <xf numFmtId="0" fontId="9" fillId="0" borderId="0" xfId="11" applyFont="1" applyFill="1" applyBorder="1" applyAlignment="1">
      <alignment horizontal="left"/>
    </xf>
    <xf numFmtId="0" fontId="9" fillId="0" borderId="0" xfId="0" applyFont="1" applyFill="1"/>
    <xf numFmtId="188" fontId="9" fillId="0" borderId="0" xfId="0" applyNumberFormat="1" applyFont="1" applyFill="1" applyBorder="1"/>
    <xf numFmtId="0" fontId="0" fillId="0" borderId="0" xfId="0" applyFill="1"/>
    <xf numFmtId="188" fontId="0" fillId="0" borderId="0" xfId="0" applyNumberFormat="1" applyFont="1" applyFill="1" applyBorder="1"/>
    <xf numFmtId="188" fontId="9" fillId="0" borderId="3" xfId="0" applyNumberFormat="1" applyFont="1" applyFill="1" applyBorder="1"/>
    <xf numFmtId="188" fontId="9" fillId="0" borderId="6" xfId="0" applyNumberFormat="1" applyFont="1" applyFill="1" applyBorder="1"/>
    <xf numFmtId="0" fontId="9" fillId="0" borderId="0" xfId="0" applyFont="1" applyFill="1" applyBorder="1"/>
    <xf numFmtId="188" fontId="10" fillId="0" borderId="5" xfId="10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0" fontId="0" fillId="0" borderId="0" xfId="12" applyFont="1" applyFill="1" applyAlignment="1">
      <alignment horizontal="center"/>
    </xf>
    <xf numFmtId="49" fontId="1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11" applyFont="1" applyFill="1" applyBorder="1" applyAlignment="1">
      <alignment horizontal="center"/>
    </xf>
    <xf numFmtId="188" fontId="0" fillId="0" borderId="0" xfId="3" applyNumberFormat="1" applyFont="1" applyFill="1" applyBorder="1" applyAlignment="1">
      <alignment horizontal="center"/>
    </xf>
    <xf numFmtId="188" fontId="0" fillId="0" borderId="0" xfId="10" applyNumberFormat="1" applyFont="1" applyFill="1" applyBorder="1" applyAlignment="1">
      <alignment horizontal="center"/>
    </xf>
    <xf numFmtId="189" fontId="9" fillId="0" borderId="3" xfId="1" applyNumberFormat="1" applyFont="1" applyFill="1" applyBorder="1" applyAlignment="1"/>
    <xf numFmtId="41" fontId="0" fillId="0" borderId="0" xfId="10" applyNumberFormat="1" applyFont="1" applyFill="1" applyBorder="1" applyAlignment="1">
      <alignment horizontal="center"/>
    </xf>
    <xf numFmtId="188" fontId="9" fillId="0" borderId="0" xfId="10" applyNumberFormat="1" applyFont="1" applyFill="1" applyBorder="1" applyAlignment="1">
      <alignment horizontal="center"/>
    </xf>
    <xf numFmtId="188" fontId="10" fillId="0" borderId="0" xfId="10" applyNumberFormat="1" applyFont="1" applyFill="1" applyBorder="1" applyAlignment="1">
      <alignment horizontal="right"/>
    </xf>
    <xf numFmtId="0" fontId="17" fillId="0" borderId="0" xfId="10" applyFont="1" applyFill="1" applyAlignment="1">
      <alignment horizontal="center"/>
    </xf>
    <xf numFmtId="0" fontId="15" fillId="0" borderId="0" xfId="10" applyFont="1" applyFill="1" applyAlignment="1"/>
    <xf numFmtId="0" fontId="18" fillId="0" borderId="0" xfId="10" applyFont="1" applyFill="1" applyBorder="1" applyAlignment="1">
      <alignment horizontal="center"/>
    </xf>
    <xf numFmtId="0" fontId="0" fillId="0" borderId="0" xfId="0" applyNumberFormat="1" applyFill="1" applyBorder="1" applyAlignment="1">
      <alignment vertical="center"/>
    </xf>
    <xf numFmtId="0" fontId="12" fillId="0" borderId="0" xfId="10" applyFont="1" applyFill="1" applyBorder="1" applyAlignment="1">
      <alignment horizontal="centerContinuous"/>
    </xf>
    <xf numFmtId="188" fontId="12" fillId="0" borderId="0" xfId="12" applyNumberFormat="1" applyFont="1" applyFill="1" applyBorder="1" applyAlignment="1"/>
    <xf numFmtId="195" fontId="9" fillId="0" borderId="0" xfId="3" applyNumberFormat="1" applyFont="1" applyFill="1" applyBorder="1" applyAlignment="1"/>
    <xf numFmtId="195" fontId="12" fillId="0" borderId="0" xfId="3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90" fontId="10" fillId="0" borderId="0" xfId="10" applyNumberFormat="1" applyFont="1" applyFill="1" applyBorder="1" applyAlignment="1"/>
    <xf numFmtId="43" fontId="12" fillId="0" borderId="0" xfId="1" applyFont="1" applyFill="1" applyBorder="1" applyAlignment="1"/>
    <xf numFmtId="189" fontId="9" fillId="0" borderId="7" xfId="1" applyNumberFormat="1" applyFont="1" applyFill="1" applyBorder="1" applyAlignment="1"/>
    <xf numFmtId="189" fontId="11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6" xfId="1" applyNumberFormat="1" applyFont="1" applyFill="1" applyBorder="1" applyAlignment="1"/>
    <xf numFmtId="189" fontId="9" fillId="0" borderId="0" xfId="1" applyNumberFormat="1" applyFont="1" applyFill="1" applyBorder="1" applyAlignment="1"/>
    <xf numFmtId="189" fontId="9" fillId="0" borderId="4" xfId="1" applyNumberFormat="1" applyFont="1" applyFill="1" applyBorder="1" applyAlignment="1"/>
    <xf numFmtId="189" fontId="9" fillId="0" borderId="3" xfId="1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189" fontId="9" fillId="0" borderId="3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center"/>
    </xf>
    <xf numFmtId="188" fontId="21" fillId="0" borderId="0" xfId="0" applyNumberFormat="1" applyFont="1" applyFill="1"/>
    <xf numFmtId="188" fontId="21" fillId="0" borderId="0" xfId="10" applyNumberFormat="1" applyFont="1" applyFill="1" applyBorder="1" applyAlignment="1"/>
    <xf numFmtId="188" fontId="21" fillId="0" borderId="0" xfId="12" applyNumberFormat="1" applyFont="1" applyFill="1" applyAlignment="1"/>
    <xf numFmtId="0" fontId="21" fillId="0" borderId="0" xfId="12" applyFont="1" applyFill="1" applyAlignment="1"/>
    <xf numFmtId="188" fontId="0" fillId="0" borderId="0" xfId="10" applyNumberFormat="1" applyFont="1" applyFill="1" applyBorder="1" applyAlignment="1"/>
    <xf numFmtId="189" fontId="0" fillId="0" borderId="5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8" fontId="9" fillId="0" borderId="3" xfId="3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vertical="center"/>
    </xf>
    <xf numFmtId="189" fontId="9" fillId="0" borderId="5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/>
    <xf numFmtId="188" fontId="9" fillId="0" borderId="0" xfId="3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0" fontId="9" fillId="0" borderId="0" xfId="16" applyFont="1" applyFill="1" applyAlignment="1"/>
    <xf numFmtId="0" fontId="10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0" fontId="13" fillId="0" borderId="0" xfId="16" applyFont="1" applyFill="1" applyAlignment="1"/>
    <xf numFmtId="0" fontId="0" fillId="0" borderId="0" xfId="16" applyFont="1" applyFill="1" applyAlignment="1"/>
    <xf numFmtId="41" fontId="10" fillId="0" borderId="0" xfId="1" applyNumberFormat="1" applyFont="1" applyFill="1" applyBorder="1" applyAlignment="1"/>
    <xf numFmtId="41" fontId="10" fillId="0" borderId="5" xfId="10" applyNumberFormat="1" applyFont="1" applyFill="1" applyBorder="1" applyAlignment="1"/>
    <xf numFmtId="41" fontId="10" fillId="0" borderId="5" xfId="10" applyNumberFormat="1" applyFont="1" applyFill="1" applyBorder="1" applyAlignment="1">
      <alignment horizontal="center"/>
    </xf>
    <xf numFmtId="0" fontId="13" fillId="0" borderId="0" xfId="16" applyFont="1" applyFill="1" applyAlignment="1">
      <alignment horizontal="left"/>
    </xf>
    <xf numFmtId="41" fontId="10" fillId="0" borderId="0" xfId="17" applyNumberFormat="1" applyFont="1" applyFill="1" applyBorder="1" applyAlignment="1">
      <alignment horizontal="right"/>
    </xf>
    <xf numFmtId="41" fontId="10" fillId="0" borderId="5" xfId="17" applyNumberFormat="1" applyFont="1" applyFill="1" applyBorder="1" applyAlignment="1">
      <alignment horizontal="right"/>
    </xf>
    <xf numFmtId="0" fontId="9" fillId="0" borderId="0" xfId="16" applyFont="1" applyFill="1" applyAlignment="1">
      <alignment horizontal="left"/>
    </xf>
    <xf numFmtId="41" fontId="9" fillId="0" borderId="3" xfId="17" applyNumberFormat="1" applyFont="1" applyFill="1" applyBorder="1" applyAlignment="1">
      <alignment horizontal="right"/>
    </xf>
    <xf numFmtId="49" fontId="10" fillId="0" borderId="0" xfId="16" applyNumberFormat="1" applyFont="1" applyFill="1" applyAlignment="1">
      <alignment horizontal="center"/>
    </xf>
    <xf numFmtId="190" fontId="11" fillId="0" borderId="0" xfId="16" applyNumberFormat="1" applyFont="1" applyFill="1" applyBorder="1" applyAlignment="1"/>
    <xf numFmtId="190" fontId="10" fillId="0" borderId="0" xfId="16" applyNumberFormat="1" applyFont="1" applyFill="1" applyBorder="1" applyAlignment="1">
      <alignment horizontal="center"/>
    </xf>
    <xf numFmtId="41" fontId="10" fillId="0" borderId="0" xfId="10" applyNumberFormat="1" applyFont="1" applyFill="1" applyAlignment="1">
      <alignment horizontal="right"/>
    </xf>
    <xf numFmtId="0" fontId="10" fillId="0" borderId="0" xfId="10" applyFont="1" applyFill="1" applyBorder="1" applyAlignment="1">
      <alignment horizontal="centerContinuous"/>
    </xf>
    <xf numFmtId="41" fontId="10" fillId="0" borderId="0" xfId="10" applyNumberFormat="1" applyFont="1" applyFill="1" applyBorder="1" applyAlignment="1">
      <alignment horizontal="centerContinuous"/>
    </xf>
    <xf numFmtId="41" fontId="10" fillId="0" borderId="0" xfId="10" applyNumberFormat="1" applyFont="1" applyFill="1" applyAlignment="1">
      <alignment horizontal="center"/>
    </xf>
    <xf numFmtId="189" fontId="10" fillId="0" borderId="0" xfId="10" applyNumberFormat="1" applyFont="1" applyFill="1" applyAlignment="1">
      <alignment horizontal="centerContinuous" vertical="center"/>
    </xf>
    <xf numFmtId="188" fontId="0" fillId="0" borderId="0" xfId="17" applyNumberFormat="1" applyFont="1" applyFill="1" applyBorder="1" applyAlignment="1">
      <alignment horizontal="center"/>
    </xf>
    <xf numFmtId="41" fontId="9" fillId="0" borderId="0" xfId="17" applyNumberFormat="1" applyFont="1" applyFill="1" applyAlignment="1"/>
    <xf numFmtId="41" fontId="0" fillId="0" borderId="0" xfId="17" applyNumberFormat="1" applyFont="1" applyFill="1" applyAlignment="1"/>
    <xf numFmtId="41" fontId="10" fillId="0" borderId="0" xfId="17" applyNumberFormat="1" applyFont="1" applyFill="1" applyAlignment="1"/>
    <xf numFmtId="41" fontId="9" fillId="0" borderId="4" xfId="17" applyNumberFormat="1" applyFont="1" applyFill="1" applyBorder="1" applyAlignment="1"/>
    <xf numFmtId="188" fontId="9" fillId="0" borderId="0" xfId="17" applyNumberFormat="1" applyFont="1" applyFill="1" applyBorder="1" applyAlignment="1"/>
    <xf numFmtId="188" fontId="0" fillId="0" borderId="0" xfId="11" applyNumberFormat="1" applyFont="1" applyFill="1" applyBorder="1" applyAlignment="1"/>
    <xf numFmtId="189" fontId="0" fillId="0" borderId="0" xfId="1" applyNumberFormat="1" applyFont="1" applyFill="1"/>
    <xf numFmtId="188" fontId="0" fillId="0" borderId="0" xfId="12" applyNumberFormat="1" applyFont="1" applyFill="1" applyAlignment="1">
      <alignment horizontal="right"/>
    </xf>
    <xf numFmtId="189" fontId="0" fillId="0" borderId="0" xfId="10" applyNumberFormat="1" applyFont="1" applyFill="1" applyAlignment="1"/>
    <xf numFmtId="43" fontId="9" fillId="0" borderId="0" xfId="1" applyFont="1" applyFill="1" applyAlignment="1"/>
    <xf numFmtId="189" fontId="0" fillId="0" borderId="0" xfId="1" applyNumberFormat="1" applyFont="1" applyFill="1" applyBorder="1" applyAlignment="1"/>
    <xf numFmtId="0" fontId="10" fillId="0" borderId="0" xfId="10" applyFont="1" applyFill="1" applyAlignment="1">
      <alignment horizontal="center"/>
    </xf>
    <xf numFmtId="190" fontId="11" fillId="0" borderId="0" xfId="12" applyNumberFormat="1" applyFont="1" applyFill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0" fillId="0" borderId="0" xfId="11" applyFont="1" applyFill="1" applyBorder="1" applyAlignment="1"/>
    <xf numFmtId="0" fontId="11" fillId="0" borderId="0" xfId="16" applyFont="1" applyFill="1" applyAlignment="1"/>
    <xf numFmtId="0" fontId="10" fillId="0" borderId="0" xfId="16" applyFont="1" applyFill="1"/>
    <xf numFmtId="188" fontId="13" fillId="0" borderId="0" xfId="11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189" fontId="10" fillId="0" borderId="5" xfId="1" applyNumberFormat="1" applyFont="1" applyFill="1" applyBorder="1" applyAlignment="1"/>
    <xf numFmtId="189" fontId="12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5" xfId="1" applyFont="1" applyFill="1" applyBorder="1" applyAlignment="1">
      <alignment horizontal="center"/>
    </xf>
    <xf numFmtId="189" fontId="10" fillId="0" borderId="5" xfId="1" applyNumberFormat="1" applyFont="1" applyFill="1" applyBorder="1" applyAlignment="1">
      <alignment horizontal="center"/>
    </xf>
    <xf numFmtId="188" fontId="0" fillId="0" borderId="5" xfId="0" applyNumberFormat="1" applyFont="1" applyFill="1" applyBorder="1"/>
    <xf numFmtId="189" fontId="0" fillId="0" borderId="0" xfId="1" applyNumberFormat="1" applyFont="1" applyFill="1" applyAlignment="1">
      <alignment horizontal="center"/>
    </xf>
    <xf numFmtId="1" fontId="0" fillId="0" borderId="5" xfId="1" quotePrefix="1" applyNumberFormat="1" applyFont="1" applyFill="1" applyBorder="1" applyAlignment="1">
      <alignment horizontal="center"/>
    </xf>
    <xf numFmtId="41" fontId="0" fillId="0" borderId="5" xfId="10" applyNumberFormat="1" applyFont="1" applyFill="1" applyBorder="1" applyAlignment="1">
      <alignment horizontal="center"/>
    </xf>
    <xf numFmtId="189" fontId="0" fillId="0" borderId="0" xfId="10" applyNumberFormat="1" applyFont="1" applyFill="1" applyAlignment="1">
      <alignment horizontal="centerContinuous" vertic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0" applyNumberFormat="1" applyFont="1" applyFill="1" applyAlignment="1">
      <alignment horizontal="center"/>
    </xf>
    <xf numFmtId="0" fontId="0" fillId="0" borderId="0" xfId="16" applyFont="1" applyFill="1" applyAlignment="1">
      <alignment horizontal="left"/>
    </xf>
    <xf numFmtId="0" fontId="0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190" fontId="11" fillId="0" borderId="0" xfId="12" applyNumberFormat="1" applyFont="1" applyFill="1" applyBorder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9" fillId="0" borderId="0" xfId="10" applyNumberFormat="1" applyFont="1" applyFill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11" fillId="0" borderId="5" xfId="11" applyFont="1" applyFill="1" applyBorder="1" applyAlignment="1">
      <alignment horizontal="center"/>
    </xf>
    <xf numFmtId="0" fontId="11" fillId="0" borderId="0" xfId="12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190" fontId="11" fillId="0" borderId="0" xfId="16" applyNumberFormat="1" applyFont="1" applyFill="1" applyBorder="1" applyAlignment="1">
      <alignment horizontal="center"/>
    </xf>
  </cellXfs>
  <cellStyles count="18">
    <cellStyle name="Comma" xfId="1" builtinId="3"/>
    <cellStyle name="comma zerodec" xfId="2"/>
    <cellStyle name="Comma_TBSP06-FS-Q1-English-BL" xfId="3"/>
    <cellStyle name="Comma_TBSP06-FS-Q1-English-BL 2" xfId="17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unstar Chem;E;2000" xfId="10"/>
    <cellStyle name="Normal_Suretex EE 06-01" xfId="11"/>
    <cellStyle name="Normal_TBSP06-FS-Q1-English-BL" xfId="12"/>
    <cellStyle name="Normal_TBSP06-FS-Q1-English-BL 2" xfId="16"/>
    <cellStyle name="Normal_TBSP06-FS-Q1-Thai" xfId="13"/>
    <cellStyle name="Percent [2]" xfId="14"/>
    <cellStyle name="Quantity" xfId="1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U142"/>
  <sheetViews>
    <sheetView tabSelected="1" view="pageBreakPreview" zoomScaleNormal="80" zoomScaleSheetLayoutView="100" workbookViewId="0">
      <selection activeCell="C108" sqref="C108"/>
    </sheetView>
  </sheetViews>
  <sheetFormatPr defaultColWidth="9.875" defaultRowHeight="23.25" customHeight="1"/>
  <cols>
    <col min="1" max="1" width="2.125" style="11" customWidth="1"/>
    <col min="2" max="2" width="1.75" style="11" customWidth="1"/>
    <col min="3" max="3" width="30.125" style="11" customWidth="1"/>
    <col min="4" max="4" width="8.375" style="36" customWidth="1"/>
    <col min="5" max="5" width="14.75" style="51" bestFit="1" customWidth="1"/>
    <col min="6" max="6" width="0.75" style="160" customWidth="1"/>
    <col min="7" max="7" width="13.75" style="51" customWidth="1"/>
    <col min="8" max="8" width="0.75" style="160" customWidth="1"/>
    <col min="9" max="9" width="13.75" style="51" customWidth="1"/>
    <col min="10" max="10" width="0.75" style="160" customWidth="1"/>
    <col min="11" max="11" width="13.75" style="51" customWidth="1"/>
    <col min="12" max="12" width="12.25" style="40" customWidth="1"/>
    <col min="13" max="13" width="8.875" style="40" bestFit="1" customWidth="1"/>
    <col min="14" max="14" width="0.875" style="40" customWidth="1"/>
    <col min="15" max="15" width="7" style="40" customWidth="1"/>
    <col min="16" max="16" width="1.25" style="40" customWidth="1"/>
    <col min="17" max="17" width="12" style="40" bestFit="1" customWidth="1"/>
    <col min="18" max="18" width="1.125" style="40" customWidth="1"/>
    <col min="19" max="16384" width="9.875" style="40"/>
  </cols>
  <sheetData>
    <row r="1" spans="1:16" s="76" customFormat="1" ht="23.25" customHeight="1">
      <c r="A1" s="8" t="s">
        <v>36</v>
      </c>
      <c r="B1" s="75"/>
      <c r="C1" s="75"/>
      <c r="D1" s="48"/>
      <c r="E1" s="49"/>
      <c r="F1" s="79"/>
      <c r="G1" s="49"/>
      <c r="H1" s="79"/>
      <c r="I1" s="49"/>
      <c r="J1" s="79"/>
      <c r="K1" s="49"/>
    </row>
    <row r="2" spans="1:16" s="76" customFormat="1" ht="23.25" customHeight="1">
      <c r="A2" s="8" t="s">
        <v>61</v>
      </c>
      <c r="B2" s="75"/>
      <c r="C2" s="75"/>
      <c r="D2" s="48"/>
      <c r="E2" s="49"/>
      <c r="F2" s="79"/>
      <c r="G2" s="49"/>
      <c r="H2" s="79"/>
      <c r="I2" s="49" t="s">
        <v>97</v>
      </c>
      <c r="J2" s="79"/>
      <c r="K2" s="49"/>
    </row>
    <row r="3" spans="1:16" ht="23.25" customHeight="1">
      <c r="A3" s="141" t="s">
        <v>103</v>
      </c>
      <c r="B3" s="40"/>
      <c r="C3" s="40"/>
      <c r="E3" s="58"/>
      <c r="F3" s="91"/>
      <c r="G3" s="58"/>
      <c r="H3" s="91"/>
      <c r="I3" s="37"/>
      <c r="J3" s="91"/>
      <c r="K3" s="37"/>
    </row>
    <row r="4" spans="1:16" ht="23.25" customHeight="1">
      <c r="A4" s="141"/>
      <c r="B4" s="40"/>
      <c r="C4" s="40"/>
      <c r="E4" s="58"/>
      <c r="F4" s="91"/>
      <c r="G4" s="58"/>
      <c r="H4" s="91"/>
      <c r="I4" s="37"/>
      <c r="J4" s="91"/>
      <c r="K4" s="37"/>
    </row>
    <row r="5" spans="1:16" s="11" customFormat="1" ht="23.25" customHeight="1">
      <c r="A5" s="40"/>
      <c r="B5" s="40"/>
      <c r="C5" s="40"/>
      <c r="D5" s="36"/>
      <c r="E5" s="248" t="s">
        <v>27</v>
      </c>
      <c r="F5" s="248"/>
      <c r="G5" s="248"/>
      <c r="H5" s="90"/>
      <c r="I5" s="247" t="s">
        <v>28</v>
      </c>
      <c r="J5" s="247"/>
      <c r="K5" s="247"/>
      <c r="M5" s="244"/>
      <c r="N5" s="245"/>
    </row>
    <row r="6" spans="1:16" s="1" customFormat="1" ht="23.25" customHeight="1">
      <c r="A6" s="8" t="s">
        <v>1</v>
      </c>
      <c r="B6" s="59"/>
      <c r="C6" s="59"/>
      <c r="D6" s="224" t="s">
        <v>2</v>
      </c>
      <c r="E6" s="98" t="s">
        <v>104</v>
      </c>
      <c r="F6" s="86"/>
      <c r="G6" s="98" t="s">
        <v>98</v>
      </c>
      <c r="H6" s="86"/>
      <c r="I6" s="98" t="s">
        <v>104</v>
      </c>
      <c r="J6" s="86"/>
      <c r="K6" s="98" t="s">
        <v>98</v>
      </c>
      <c r="M6" s="99"/>
      <c r="N6" s="99"/>
    </row>
    <row r="7" spans="1:16" s="1" customFormat="1" ht="23.25" customHeight="1">
      <c r="D7" s="38"/>
      <c r="E7" s="246" t="s">
        <v>29</v>
      </c>
      <c r="F7" s="246"/>
      <c r="G7" s="246"/>
      <c r="H7" s="246"/>
      <c r="I7" s="246"/>
      <c r="J7" s="246"/>
      <c r="K7" s="246"/>
    </row>
    <row r="8" spans="1:16" ht="23.25" customHeight="1">
      <c r="A8" s="60" t="s">
        <v>3</v>
      </c>
      <c r="E8" s="23"/>
      <c r="F8" s="10"/>
      <c r="G8" s="23"/>
      <c r="H8" s="10"/>
      <c r="I8" s="23"/>
      <c r="J8" s="10"/>
      <c r="K8" s="23"/>
    </row>
    <row r="9" spans="1:16" ht="23.25" customHeight="1">
      <c r="A9" s="15" t="s">
        <v>4</v>
      </c>
      <c r="D9" s="36">
        <v>5</v>
      </c>
      <c r="E9" s="23">
        <v>29530645</v>
      </c>
      <c r="F9" s="10"/>
      <c r="G9" s="23">
        <v>131356926</v>
      </c>
      <c r="H9" s="10"/>
      <c r="I9" s="23">
        <v>20637511</v>
      </c>
      <c r="J9" s="10"/>
      <c r="K9" s="23">
        <v>82145642</v>
      </c>
      <c r="L9" s="39"/>
      <c r="M9" s="39"/>
      <c r="N9" s="39"/>
    </row>
    <row r="10" spans="1:16" ht="23.25" customHeight="1">
      <c r="A10" s="99" t="s">
        <v>108</v>
      </c>
      <c r="D10" s="36" t="s">
        <v>92</v>
      </c>
      <c r="E10" s="23">
        <v>246958407</v>
      </c>
      <c r="F10" s="10"/>
      <c r="G10" s="23">
        <v>234967387</v>
      </c>
      <c r="H10" s="10"/>
      <c r="I10" s="23">
        <v>229191903</v>
      </c>
      <c r="J10" s="10"/>
      <c r="K10" s="23">
        <v>221509918</v>
      </c>
      <c r="L10" s="39"/>
      <c r="M10" s="39"/>
      <c r="N10" s="39"/>
      <c r="P10" s="39"/>
    </row>
    <row r="11" spans="1:16" ht="23.25" customHeight="1">
      <c r="A11" s="15" t="s">
        <v>5</v>
      </c>
      <c r="D11" s="36">
        <v>7</v>
      </c>
      <c r="E11" s="23">
        <v>156274793</v>
      </c>
      <c r="F11" s="10"/>
      <c r="G11" s="23">
        <v>164326104</v>
      </c>
      <c r="H11" s="10"/>
      <c r="I11" s="23">
        <v>144277231</v>
      </c>
      <c r="J11" s="10"/>
      <c r="K11" s="23">
        <v>150498107</v>
      </c>
      <c r="L11" s="39"/>
      <c r="M11" s="39"/>
      <c r="N11" s="39"/>
    </row>
    <row r="12" spans="1:16" ht="23.25" customHeight="1">
      <c r="A12" s="15" t="s">
        <v>109</v>
      </c>
      <c r="D12" s="36">
        <v>8</v>
      </c>
      <c r="E12" s="138">
        <v>13228579</v>
      </c>
      <c r="F12" s="10"/>
      <c r="G12" s="138">
        <v>17097355</v>
      </c>
      <c r="H12" s="10"/>
      <c r="I12" s="138">
        <v>9328210</v>
      </c>
      <c r="J12" s="10"/>
      <c r="K12" s="138">
        <v>12882797</v>
      </c>
      <c r="L12" s="39"/>
      <c r="M12" s="39"/>
      <c r="N12" s="39"/>
    </row>
    <row r="13" spans="1:16" s="11" customFormat="1" ht="23.25" customHeight="1">
      <c r="A13" s="53" t="s">
        <v>6</v>
      </c>
      <c r="D13" s="36"/>
      <c r="E13" s="42">
        <f>SUM(E9:E12)</f>
        <v>445992424</v>
      </c>
      <c r="F13" s="10"/>
      <c r="G13" s="42">
        <f>SUM(G9:G12)</f>
        <v>547747772</v>
      </c>
      <c r="H13" s="10"/>
      <c r="I13" s="42">
        <f>SUM(I9:I12)</f>
        <v>403434855</v>
      </c>
      <c r="J13" s="10"/>
      <c r="K13" s="42">
        <f>SUM(K9:K12)</f>
        <v>467036464</v>
      </c>
    </row>
    <row r="14" spans="1:16" ht="23.25" customHeight="1">
      <c r="A14" s="62"/>
      <c r="E14" s="10"/>
      <c r="F14" s="10"/>
      <c r="G14" s="10"/>
      <c r="H14" s="10"/>
      <c r="I14" s="10"/>
      <c r="J14" s="10"/>
      <c r="K14" s="10"/>
    </row>
    <row r="15" spans="1:16" ht="23.25" customHeight="1">
      <c r="A15" s="63" t="s">
        <v>7</v>
      </c>
      <c r="E15" s="10"/>
      <c r="F15" s="10"/>
      <c r="G15" s="10"/>
      <c r="H15" s="10"/>
      <c r="I15" s="10"/>
      <c r="J15" s="10"/>
      <c r="K15" s="10"/>
    </row>
    <row r="16" spans="1:16" ht="23.25" customHeight="1">
      <c r="A16" s="124" t="s">
        <v>43</v>
      </c>
      <c r="D16" s="36">
        <v>9</v>
      </c>
      <c r="E16" s="146" t="s">
        <v>0</v>
      </c>
      <c r="F16" s="10"/>
      <c r="G16" s="146" t="s">
        <v>0</v>
      </c>
      <c r="H16" s="10"/>
      <c r="I16" s="10">
        <v>54340000</v>
      </c>
      <c r="J16" s="10"/>
      <c r="K16" s="10">
        <v>54340000</v>
      </c>
      <c r="L16" s="39"/>
      <c r="M16" s="39"/>
      <c r="N16" s="39"/>
    </row>
    <row r="17" spans="1:14" ht="23.25" customHeight="1">
      <c r="A17" s="124" t="s">
        <v>110</v>
      </c>
      <c r="D17" s="36">
        <v>10</v>
      </c>
      <c r="E17" s="23">
        <v>19519951</v>
      </c>
      <c r="F17" s="10"/>
      <c r="G17" s="146" t="s">
        <v>0</v>
      </c>
      <c r="H17" s="10"/>
      <c r="I17" s="146" t="s">
        <v>0</v>
      </c>
      <c r="J17" s="10"/>
      <c r="K17" s="146" t="s">
        <v>0</v>
      </c>
      <c r="L17" s="39"/>
      <c r="M17" s="39"/>
      <c r="N17" s="39"/>
    </row>
    <row r="18" spans="1:14" ht="23.25" customHeight="1">
      <c r="A18" s="124" t="s">
        <v>8</v>
      </c>
      <c r="D18" s="36">
        <v>12</v>
      </c>
      <c r="E18" s="23">
        <v>506222320</v>
      </c>
      <c r="F18" s="10"/>
      <c r="G18" s="23">
        <v>413090493</v>
      </c>
      <c r="H18" s="10"/>
      <c r="I18" s="23">
        <v>435770627</v>
      </c>
      <c r="J18" s="10"/>
      <c r="K18" s="23">
        <v>341778383</v>
      </c>
      <c r="L18" s="39"/>
      <c r="M18" s="39"/>
      <c r="N18" s="39"/>
    </row>
    <row r="19" spans="1:14" ht="23.25" customHeight="1">
      <c r="A19" s="124" t="s">
        <v>9</v>
      </c>
      <c r="D19" s="36">
        <v>13</v>
      </c>
      <c r="E19" s="126">
        <v>37603839</v>
      </c>
      <c r="F19" s="10"/>
      <c r="G19" s="126">
        <v>26032175</v>
      </c>
      <c r="H19" s="10"/>
      <c r="I19" s="23">
        <v>35059113</v>
      </c>
      <c r="J19" s="10"/>
      <c r="K19" s="23">
        <v>23457454</v>
      </c>
      <c r="L19" s="39"/>
      <c r="M19" s="39"/>
      <c r="N19" s="39"/>
    </row>
    <row r="20" spans="1:14" ht="23.25" customHeight="1">
      <c r="A20" s="124" t="s">
        <v>10</v>
      </c>
      <c r="D20" s="36">
        <v>14</v>
      </c>
      <c r="E20" s="23">
        <v>12326084</v>
      </c>
      <c r="F20" s="10"/>
      <c r="G20" s="23">
        <v>9544836</v>
      </c>
      <c r="H20" s="10"/>
      <c r="I20" s="23">
        <v>12326084</v>
      </c>
      <c r="J20" s="10"/>
      <c r="K20" s="23">
        <v>9544916</v>
      </c>
      <c r="L20" s="39"/>
      <c r="M20" s="39"/>
      <c r="N20" s="39"/>
    </row>
    <row r="21" spans="1:14" ht="23.25" customHeight="1">
      <c r="A21" s="124" t="s">
        <v>47</v>
      </c>
      <c r="E21" s="126">
        <v>1046816</v>
      </c>
      <c r="F21" s="10"/>
      <c r="G21" s="126">
        <v>650919</v>
      </c>
      <c r="H21" s="10"/>
      <c r="I21" s="23">
        <v>813154</v>
      </c>
      <c r="J21" s="10"/>
      <c r="K21" s="23">
        <v>619979</v>
      </c>
      <c r="L21" s="39"/>
      <c r="M21" s="39"/>
      <c r="N21" s="39"/>
    </row>
    <row r="22" spans="1:14" s="11" customFormat="1" ht="23.25" customHeight="1">
      <c r="A22" s="53" t="s">
        <v>11</v>
      </c>
      <c r="D22" s="36"/>
      <c r="E22" s="42">
        <f>SUM(E16:E21)</f>
        <v>576719010</v>
      </c>
      <c r="F22" s="10"/>
      <c r="G22" s="42">
        <f>SUM(G16:G21)</f>
        <v>449318423</v>
      </c>
      <c r="H22" s="10"/>
      <c r="I22" s="42">
        <f>SUM(I16:I21)</f>
        <v>538308978</v>
      </c>
      <c r="J22" s="10"/>
      <c r="K22" s="42">
        <f>SUM(K16:K21)</f>
        <v>429740732</v>
      </c>
    </row>
    <row r="23" spans="1:14" ht="23.25" customHeight="1">
      <c r="A23" s="62"/>
      <c r="E23" s="10"/>
      <c r="F23" s="10"/>
      <c r="G23" s="10"/>
      <c r="H23" s="10"/>
      <c r="I23" s="127"/>
      <c r="J23" s="10"/>
      <c r="K23" s="127"/>
    </row>
    <row r="24" spans="1:14" s="11" customFormat="1" ht="23.25" customHeight="1" thickBot="1">
      <c r="A24" s="62" t="s">
        <v>12</v>
      </c>
      <c r="D24" s="36"/>
      <c r="E24" s="64">
        <f>E22+E13</f>
        <v>1022711434</v>
      </c>
      <c r="F24" s="10"/>
      <c r="G24" s="64">
        <f>G22+G13</f>
        <v>997066195</v>
      </c>
      <c r="H24" s="10"/>
      <c r="I24" s="64">
        <f>I22+I13</f>
        <v>941743833</v>
      </c>
      <c r="J24" s="10"/>
      <c r="K24" s="64">
        <f>K22+K13</f>
        <v>896777196</v>
      </c>
      <c r="M24" s="23"/>
    </row>
    <row r="25" spans="1:14" ht="23.25" customHeight="1" thickTop="1">
      <c r="E25" s="39"/>
      <c r="F25" s="41"/>
      <c r="G25" s="39"/>
      <c r="H25" s="41"/>
      <c r="I25" s="43"/>
      <c r="J25" s="41"/>
      <c r="K25" s="43"/>
    </row>
    <row r="26" spans="1:14" ht="23.25" customHeight="1">
      <c r="A26" s="65" t="s">
        <v>36</v>
      </c>
      <c r="B26" s="57"/>
      <c r="C26" s="57"/>
      <c r="D26" s="34"/>
      <c r="E26" s="35"/>
      <c r="F26" s="155"/>
      <c r="G26" s="35"/>
      <c r="H26" s="155"/>
      <c r="I26" s="35"/>
      <c r="J26" s="155"/>
      <c r="K26" s="35"/>
    </row>
    <row r="27" spans="1:14" ht="23.25" customHeight="1">
      <c r="A27" s="65" t="s">
        <v>61</v>
      </c>
      <c r="B27" s="57"/>
      <c r="C27" s="57"/>
      <c r="D27" s="34"/>
      <c r="E27" s="35"/>
      <c r="F27" s="155"/>
      <c r="G27" s="35"/>
      <c r="H27" s="155"/>
      <c r="I27" s="35"/>
      <c r="J27" s="155"/>
      <c r="K27" s="35"/>
    </row>
    <row r="28" spans="1:14" ht="23.25" customHeight="1">
      <c r="A28" s="141" t="s">
        <v>103</v>
      </c>
      <c r="B28" s="40"/>
      <c r="C28" s="40"/>
      <c r="E28" s="58"/>
      <c r="F28" s="91"/>
      <c r="G28" s="58"/>
      <c r="H28" s="91"/>
      <c r="I28" s="37"/>
      <c r="J28" s="91"/>
      <c r="K28" s="37"/>
    </row>
    <row r="29" spans="1:14" ht="23.25" customHeight="1">
      <c r="A29" s="40"/>
      <c r="B29" s="40"/>
      <c r="C29" s="40"/>
      <c r="E29" s="58"/>
      <c r="F29" s="91"/>
      <c r="G29" s="58"/>
      <c r="H29" s="91"/>
      <c r="I29" s="37"/>
      <c r="J29" s="91"/>
      <c r="K29" s="37"/>
    </row>
    <row r="30" spans="1:14" s="11" customFormat="1" ht="23.25" customHeight="1">
      <c r="A30" s="40"/>
      <c r="B30" s="40"/>
      <c r="C30" s="40"/>
      <c r="D30" s="36"/>
      <c r="E30" s="248" t="s">
        <v>27</v>
      </c>
      <c r="F30" s="248"/>
      <c r="G30" s="248"/>
      <c r="H30" s="90"/>
      <c r="I30" s="247" t="s">
        <v>28</v>
      </c>
      <c r="J30" s="247"/>
      <c r="K30" s="247"/>
    </row>
    <row r="31" spans="1:14" s="1" customFormat="1" ht="23.25" customHeight="1">
      <c r="A31" s="65" t="s">
        <v>13</v>
      </c>
      <c r="B31" s="59"/>
      <c r="C31" s="59"/>
      <c r="D31" s="224" t="s">
        <v>2</v>
      </c>
      <c r="E31" s="98" t="s">
        <v>104</v>
      </c>
      <c r="F31" s="86"/>
      <c r="G31" s="98" t="s">
        <v>98</v>
      </c>
      <c r="H31" s="86"/>
      <c r="I31" s="98" t="s">
        <v>104</v>
      </c>
      <c r="J31" s="86"/>
      <c r="K31" s="98" t="s">
        <v>98</v>
      </c>
    </row>
    <row r="32" spans="1:14" s="1" customFormat="1" ht="23.25" customHeight="1">
      <c r="D32" s="38"/>
      <c r="E32" s="246" t="s">
        <v>29</v>
      </c>
      <c r="F32" s="246"/>
      <c r="G32" s="246"/>
      <c r="H32" s="246"/>
      <c r="I32" s="246"/>
      <c r="J32" s="246"/>
      <c r="K32" s="246"/>
    </row>
    <row r="33" spans="1:17" s="1" customFormat="1" ht="23.25" customHeight="1">
      <c r="A33" s="63" t="s">
        <v>14</v>
      </c>
      <c r="B33" s="66"/>
      <c r="C33" s="66"/>
      <c r="D33" s="38"/>
      <c r="E33" s="44"/>
      <c r="F33" s="156"/>
      <c r="G33" s="44"/>
      <c r="H33" s="156"/>
      <c r="I33" s="44"/>
      <c r="J33" s="156"/>
      <c r="K33" s="44"/>
    </row>
    <row r="34" spans="1:17" s="1" customFormat="1" ht="23.25" customHeight="1">
      <c r="A34" s="100" t="s">
        <v>95</v>
      </c>
      <c r="B34" s="40"/>
      <c r="C34" s="40"/>
      <c r="D34" s="38" t="s">
        <v>140</v>
      </c>
      <c r="E34" s="44">
        <v>60898697</v>
      </c>
      <c r="F34" s="156"/>
      <c r="G34" s="44">
        <v>115720360</v>
      </c>
      <c r="H34" s="156"/>
      <c r="I34" s="218">
        <v>37898697</v>
      </c>
      <c r="J34" s="156"/>
      <c r="K34" s="218">
        <v>92720360</v>
      </c>
      <c r="L34" s="39"/>
    </row>
    <row r="35" spans="1:17" ht="23.25" customHeight="1">
      <c r="A35" s="40" t="s">
        <v>111</v>
      </c>
      <c r="B35" s="40"/>
      <c r="C35" s="40"/>
      <c r="D35" s="36" t="s">
        <v>141</v>
      </c>
      <c r="E35" s="39">
        <v>112092105</v>
      </c>
      <c r="F35" s="41"/>
      <c r="G35" s="39">
        <v>135884244</v>
      </c>
      <c r="H35" s="41"/>
      <c r="I35" s="39">
        <v>103611759</v>
      </c>
      <c r="J35" s="41"/>
      <c r="K35" s="39">
        <v>127929167</v>
      </c>
      <c r="L35" s="39"/>
      <c r="M35" s="39"/>
      <c r="N35" s="39"/>
    </row>
    <row r="36" spans="1:17" ht="23.25" customHeight="1">
      <c r="A36" s="100" t="s">
        <v>148</v>
      </c>
      <c r="B36" s="40"/>
      <c r="C36" s="40"/>
      <c r="E36" s="39"/>
      <c r="F36" s="41"/>
      <c r="G36" s="39"/>
      <c r="H36" s="41"/>
      <c r="I36" s="39"/>
      <c r="J36" s="41"/>
      <c r="K36" s="39"/>
      <c r="L36" s="39"/>
      <c r="M36" s="39"/>
      <c r="N36" s="39"/>
    </row>
    <row r="37" spans="1:17" ht="23.25" customHeight="1">
      <c r="A37" s="100"/>
      <c r="B37" s="100" t="s">
        <v>149</v>
      </c>
      <c r="C37" s="40"/>
      <c r="D37" s="38" t="s">
        <v>140</v>
      </c>
      <c r="E37" s="39">
        <v>28333333</v>
      </c>
      <c r="F37" s="41"/>
      <c r="G37" s="146" t="s">
        <v>0</v>
      </c>
      <c r="H37" s="41"/>
      <c r="I37" s="39">
        <v>28333333</v>
      </c>
      <c r="J37" s="41"/>
      <c r="K37" s="125" t="s">
        <v>0</v>
      </c>
      <c r="L37" s="39"/>
      <c r="M37" s="39"/>
      <c r="N37" s="39"/>
    </row>
    <row r="38" spans="1:17" ht="23.25" customHeight="1">
      <c r="A38" s="100" t="s">
        <v>87</v>
      </c>
      <c r="B38" s="40"/>
      <c r="C38" s="40"/>
      <c r="E38" s="39"/>
      <c r="F38" s="41"/>
      <c r="G38" s="39"/>
      <c r="H38" s="41"/>
      <c r="I38" s="39"/>
      <c r="J38" s="41"/>
      <c r="K38" s="39"/>
      <c r="L38" s="39"/>
      <c r="M38" s="39"/>
      <c r="N38" s="39"/>
    </row>
    <row r="39" spans="1:17" ht="23.25" customHeight="1">
      <c r="A39" s="40"/>
      <c r="B39" s="100" t="s">
        <v>94</v>
      </c>
      <c r="C39" s="40"/>
      <c r="D39" s="38" t="s">
        <v>140</v>
      </c>
      <c r="E39" s="126">
        <v>17333199</v>
      </c>
      <c r="F39" s="41"/>
      <c r="G39" s="126">
        <v>16310133</v>
      </c>
      <c r="H39" s="162"/>
      <c r="I39" s="125" t="s">
        <v>0</v>
      </c>
      <c r="J39" s="162"/>
      <c r="K39" s="125" t="s">
        <v>0</v>
      </c>
      <c r="L39" s="39"/>
      <c r="M39" s="39"/>
      <c r="N39" s="39"/>
      <c r="Q39" s="23"/>
    </row>
    <row r="40" spans="1:17" ht="23.25" hidden="1" customHeight="1">
      <c r="A40" s="100" t="s">
        <v>68</v>
      </c>
      <c r="B40" s="1"/>
      <c r="C40" s="40"/>
      <c r="E40" s="146"/>
      <c r="F40" s="41"/>
      <c r="G40" s="146"/>
      <c r="H40" s="41"/>
      <c r="I40" s="149"/>
      <c r="J40" s="41"/>
      <c r="K40" s="149"/>
      <c r="L40" s="39"/>
      <c r="M40" s="39"/>
      <c r="N40" s="39"/>
    </row>
    <row r="41" spans="1:17" ht="23.25" customHeight="1">
      <c r="A41" s="40" t="s">
        <v>112</v>
      </c>
      <c r="B41" s="1"/>
      <c r="C41" s="40"/>
      <c r="E41" s="39"/>
      <c r="F41" s="41"/>
      <c r="G41" s="39"/>
      <c r="H41" s="41"/>
      <c r="I41" s="39"/>
      <c r="J41" s="41"/>
      <c r="K41" s="39"/>
      <c r="L41" s="39"/>
      <c r="M41" s="39"/>
      <c r="N41" s="39"/>
    </row>
    <row r="42" spans="1:17" ht="23.25" customHeight="1">
      <c r="A42" s="40"/>
      <c r="B42" s="1" t="s">
        <v>113</v>
      </c>
      <c r="C42" s="40"/>
      <c r="E42" s="39">
        <v>3015532</v>
      </c>
      <c r="F42" s="41"/>
      <c r="G42" s="39">
        <v>3791925</v>
      </c>
      <c r="H42" s="41"/>
      <c r="I42" s="39">
        <v>2932937</v>
      </c>
      <c r="J42" s="41"/>
      <c r="K42" s="39">
        <v>3616265</v>
      </c>
      <c r="L42" s="39"/>
      <c r="M42" s="39"/>
      <c r="N42" s="39"/>
    </row>
    <row r="43" spans="1:17" ht="23.25" customHeight="1">
      <c r="A43" s="40" t="s">
        <v>15</v>
      </c>
      <c r="B43" s="40"/>
      <c r="C43" s="40"/>
      <c r="E43" s="39">
        <v>6838423</v>
      </c>
      <c r="F43" s="41"/>
      <c r="G43" s="39">
        <v>7957953</v>
      </c>
      <c r="H43" s="41"/>
      <c r="I43" s="39">
        <v>6338144</v>
      </c>
      <c r="J43" s="41"/>
      <c r="K43" s="39">
        <v>7330149</v>
      </c>
      <c r="L43" s="39"/>
      <c r="M43" s="39"/>
      <c r="N43" s="39"/>
      <c r="Q43" s="39"/>
    </row>
    <row r="44" spans="1:17" s="11" customFormat="1" ht="23.25" customHeight="1">
      <c r="A44" s="53" t="s">
        <v>16</v>
      </c>
      <c r="D44" s="36"/>
      <c r="E44" s="42">
        <f>SUM(E34:E43)</f>
        <v>228511289</v>
      </c>
      <c r="F44" s="10"/>
      <c r="G44" s="42">
        <f>SUM(G34:G43)</f>
        <v>279664615</v>
      </c>
      <c r="H44" s="10"/>
      <c r="I44" s="42">
        <f>SUM(I34:I43)</f>
        <v>179114870</v>
      </c>
      <c r="J44" s="10"/>
      <c r="K44" s="42">
        <f>SUM(K34:K43)</f>
        <v>231595941</v>
      </c>
      <c r="M44" s="73"/>
    </row>
    <row r="45" spans="1:17" s="11" customFormat="1" ht="23.25" customHeight="1">
      <c r="A45" s="53"/>
      <c r="D45" s="36"/>
      <c r="E45" s="9"/>
      <c r="F45" s="10"/>
      <c r="G45" s="9"/>
      <c r="H45" s="10"/>
      <c r="I45" s="9"/>
      <c r="J45" s="10"/>
      <c r="K45" s="9"/>
      <c r="M45" s="100"/>
    </row>
    <row r="46" spans="1:17" s="11" customFormat="1" ht="23.25" customHeight="1">
      <c r="A46" s="63" t="s">
        <v>48</v>
      </c>
      <c r="B46" s="61"/>
      <c r="C46" s="61"/>
      <c r="D46" s="36"/>
      <c r="E46" s="9"/>
      <c r="F46" s="10"/>
      <c r="G46" s="9"/>
      <c r="H46" s="10"/>
      <c r="I46" s="9"/>
      <c r="J46" s="10"/>
      <c r="K46" s="9"/>
    </row>
    <row r="47" spans="1:17" s="11" customFormat="1" ht="23.25" customHeight="1">
      <c r="A47" s="54" t="s">
        <v>144</v>
      </c>
      <c r="B47" s="61"/>
      <c r="C47" s="61"/>
      <c r="D47" s="38" t="s">
        <v>140</v>
      </c>
      <c r="E47" s="150">
        <v>56666667</v>
      </c>
      <c r="F47" s="10"/>
      <c r="G47" s="125" t="s">
        <v>0</v>
      </c>
      <c r="H47" s="10"/>
      <c r="I47" s="150">
        <v>56666667</v>
      </c>
      <c r="J47" s="10"/>
      <c r="K47" s="125" t="s">
        <v>0</v>
      </c>
    </row>
    <row r="48" spans="1:17" s="11" customFormat="1" ht="23.25" customHeight="1">
      <c r="A48" s="54" t="s">
        <v>87</v>
      </c>
      <c r="D48" s="38" t="s">
        <v>140</v>
      </c>
      <c r="E48" s="150">
        <v>13920026</v>
      </c>
      <c r="F48" s="10"/>
      <c r="G48" s="150">
        <v>26830670</v>
      </c>
      <c r="H48" s="10"/>
      <c r="I48" s="146" t="s">
        <v>0</v>
      </c>
      <c r="J48" s="10"/>
      <c r="K48" s="125" t="s">
        <v>0</v>
      </c>
      <c r="M48" s="39"/>
      <c r="N48" s="39"/>
      <c r="Q48" s="23"/>
    </row>
    <row r="49" spans="1:14" s="11" customFormat="1" ht="23.25" customHeight="1">
      <c r="A49" s="129" t="s">
        <v>101</v>
      </c>
      <c r="D49" s="36">
        <v>14</v>
      </c>
      <c r="E49" s="150">
        <v>4912547</v>
      </c>
      <c r="F49" s="10"/>
      <c r="G49" s="150">
        <v>2887480</v>
      </c>
      <c r="H49" s="10"/>
      <c r="I49" s="125" t="s">
        <v>0</v>
      </c>
      <c r="J49" s="10"/>
      <c r="K49" s="125" t="s">
        <v>0</v>
      </c>
      <c r="M49" s="39"/>
      <c r="N49" s="39"/>
    </row>
    <row r="50" spans="1:14" ht="23.25" customHeight="1">
      <c r="A50" s="129" t="s">
        <v>114</v>
      </c>
      <c r="E50" s="41"/>
      <c r="F50" s="41"/>
      <c r="G50" s="41"/>
      <c r="H50" s="41"/>
      <c r="I50" s="41"/>
      <c r="J50" s="41"/>
      <c r="K50" s="41"/>
      <c r="L50" s="39"/>
      <c r="M50" s="39"/>
      <c r="N50" s="39"/>
    </row>
    <row r="51" spans="1:14" ht="23.25" customHeight="1">
      <c r="A51" s="129"/>
      <c r="B51" s="11" t="s">
        <v>113</v>
      </c>
      <c r="D51" s="36">
        <v>18</v>
      </c>
      <c r="E51" s="41">
        <v>56172685</v>
      </c>
      <c r="F51" s="41"/>
      <c r="G51" s="41">
        <v>47361374</v>
      </c>
      <c r="H51" s="41"/>
      <c r="I51" s="41">
        <v>53859641</v>
      </c>
      <c r="J51" s="41"/>
      <c r="K51" s="41">
        <v>44523628</v>
      </c>
      <c r="L51" s="39"/>
      <c r="M51" s="39"/>
      <c r="N51" s="39"/>
    </row>
    <row r="52" spans="1:14" s="11" customFormat="1" ht="23.25" customHeight="1">
      <c r="A52" s="53" t="s">
        <v>49</v>
      </c>
      <c r="D52" s="36"/>
      <c r="E52" s="42">
        <f>SUM(E47:E51)</f>
        <v>131671925</v>
      </c>
      <c r="F52" s="10"/>
      <c r="G52" s="42">
        <f>SUM(G47:G51)</f>
        <v>77079524</v>
      </c>
      <c r="H52" s="10"/>
      <c r="I52" s="42">
        <f>SUM(I47:I51)</f>
        <v>110526308</v>
      </c>
      <c r="J52" s="10"/>
      <c r="K52" s="42">
        <f>SUM(K47:K51)</f>
        <v>44523628</v>
      </c>
    </row>
    <row r="53" spans="1:14" s="11" customFormat="1" ht="23.25" customHeight="1">
      <c r="A53" s="53"/>
      <c r="D53" s="36"/>
      <c r="E53" s="9"/>
      <c r="F53" s="10"/>
      <c r="G53" s="9"/>
      <c r="H53" s="10"/>
      <c r="I53" s="9"/>
      <c r="J53" s="10"/>
      <c r="K53" s="9"/>
    </row>
    <row r="54" spans="1:14" s="11" customFormat="1" ht="23.25" customHeight="1">
      <c r="A54" s="53" t="s">
        <v>44</v>
      </c>
      <c r="D54" s="36"/>
      <c r="E54" s="45">
        <f>SUM(E44,E52)</f>
        <v>360183214</v>
      </c>
      <c r="F54" s="10"/>
      <c r="G54" s="45">
        <f>SUM(G44,G52)</f>
        <v>356744139</v>
      </c>
      <c r="H54" s="10"/>
      <c r="I54" s="45">
        <f>SUM(I44,I52)</f>
        <v>289641178</v>
      </c>
      <c r="J54" s="10"/>
      <c r="K54" s="45">
        <f>SUM(K44,K52)</f>
        <v>276119569</v>
      </c>
    </row>
    <row r="55" spans="1:14" ht="23.25" customHeight="1">
      <c r="A55" s="62"/>
      <c r="E55" s="41"/>
      <c r="F55" s="41"/>
      <c r="G55" s="41"/>
      <c r="H55" s="41"/>
      <c r="I55" s="41"/>
      <c r="J55" s="41"/>
      <c r="K55" s="41"/>
    </row>
    <row r="56" spans="1:14" ht="23.25" customHeight="1">
      <c r="A56" s="65" t="s">
        <v>36</v>
      </c>
      <c r="B56" s="57"/>
      <c r="C56" s="57"/>
      <c r="D56" s="34"/>
      <c r="E56" s="35"/>
      <c r="F56" s="155"/>
      <c r="G56" s="35"/>
      <c r="H56" s="155"/>
      <c r="I56" s="35"/>
      <c r="J56" s="155"/>
      <c r="K56" s="35"/>
    </row>
    <row r="57" spans="1:14" ht="23.25" customHeight="1">
      <c r="A57" s="65" t="s">
        <v>61</v>
      </c>
      <c r="B57" s="57"/>
      <c r="C57" s="57"/>
      <c r="D57" s="34"/>
      <c r="E57" s="35"/>
      <c r="F57" s="155"/>
      <c r="G57" s="35"/>
      <c r="H57" s="155"/>
      <c r="I57" s="35"/>
      <c r="J57" s="155"/>
      <c r="K57" s="35"/>
    </row>
    <row r="58" spans="1:14" ht="23.25" customHeight="1">
      <c r="A58" s="141" t="s">
        <v>103</v>
      </c>
      <c r="B58" s="40"/>
      <c r="C58" s="40"/>
      <c r="E58" s="58"/>
      <c r="F58" s="91"/>
      <c r="G58" s="58"/>
      <c r="H58" s="91"/>
      <c r="I58" s="37"/>
      <c r="J58" s="91"/>
      <c r="K58" s="37"/>
    </row>
    <row r="59" spans="1:14" ht="23.25" customHeight="1">
      <c r="A59" s="40"/>
      <c r="B59" s="40"/>
      <c r="C59" s="40"/>
      <c r="E59" s="58"/>
      <c r="F59" s="91"/>
      <c r="G59" s="58"/>
      <c r="H59" s="91"/>
      <c r="I59" s="37"/>
      <c r="J59" s="91"/>
      <c r="K59" s="37"/>
    </row>
    <row r="60" spans="1:14" s="11" customFormat="1" ht="23.25" customHeight="1">
      <c r="A60" s="40"/>
      <c r="B60" s="40"/>
      <c r="C60" s="40"/>
      <c r="D60" s="36"/>
      <c r="E60" s="248" t="s">
        <v>27</v>
      </c>
      <c r="F60" s="248"/>
      <c r="G60" s="248"/>
      <c r="H60" s="90"/>
      <c r="I60" s="247" t="s">
        <v>28</v>
      </c>
      <c r="J60" s="247"/>
      <c r="K60" s="247"/>
    </row>
    <row r="61" spans="1:14" s="1" customFormat="1" ht="23.25" customHeight="1">
      <c r="A61" s="65" t="s">
        <v>13</v>
      </c>
      <c r="B61" s="59"/>
      <c r="C61" s="59"/>
      <c r="D61" s="224" t="s">
        <v>2</v>
      </c>
      <c r="E61" s="98" t="s">
        <v>104</v>
      </c>
      <c r="F61" s="86"/>
      <c r="G61" s="98" t="s">
        <v>98</v>
      </c>
      <c r="H61" s="86"/>
      <c r="I61" s="98" t="s">
        <v>104</v>
      </c>
      <c r="J61" s="86"/>
      <c r="K61" s="98" t="s">
        <v>98</v>
      </c>
    </row>
    <row r="62" spans="1:14" s="1" customFormat="1" ht="23.25" customHeight="1">
      <c r="D62" s="38"/>
      <c r="E62" s="246" t="s">
        <v>29</v>
      </c>
      <c r="F62" s="246"/>
      <c r="G62" s="246"/>
      <c r="H62" s="246"/>
      <c r="I62" s="246"/>
      <c r="J62" s="246"/>
      <c r="K62" s="246"/>
    </row>
    <row r="63" spans="1:14" ht="23.25" customHeight="1">
      <c r="A63" s="67" t="s">
        <v>17</v>
      </c>
      <c r="B63" s="61"/>
      <c r="C63" s="61"/>
      <c r="E63" s="46"/>
      <c r="F63" s="41"/>
      <c r="G63" s="46"/>
      <c r="H63" s="41"/>
      <c r="I63" s="46"/>
      <c r="J63" s="41"/>
      <c r="K63" s="46"/>
    </row>
    <row r="64" spans="1:14" ht="23.25" customHeight="1">
      <c r="A64" s="69" t="s">
        <v>18</v>
      </c>
      <c r="B64" s="40"/>
      <c r="C64" s="40"/>
      <c r="D64" s="36">
        <v>19</v>
      </c>
      <c r="E64" s="46"/>
      <c r="F64" s="41"/>
      <c r="G64" s="46"/>
      <c r="H64" s="41"/>
      <c r="I64" s="46"/>
      <c r="J64" s="41"/>
      <c r="K64" s="46"/>
    </row>
    <row r="65" spans="1:19" ht="23.25" customHeight="1" thickBot="1">
      <c r="A65" s="40"/>
      <c r="B65" s="1" t="s">
        <v>51</v>
      </c>
      <c r="C65" s="40"/>
      <c r="E65" s="116">
        <v>110000000</v>
      </c>
      <c r="F65" s="157"/>
      <c r="G65" s="116">
        <v>110000000</v>
      </c>
      <c r="H65" s="157"/>
      <c r="I65" s="116">
        <v>110000000</v>
      </c>
      <c r="J65" s="157"/>
      <c r="K65" s="116">
        <v>110000000</v>
      </c>
    </row>
    <row r="66" spans="1:19" ht="23.25" customHeight="1" thickTop="1">
      <c r="A66" s="40"/>
      <c r="B66" s="1" t="s">
        <v>53</v>
      </c>
      <c r="C66" s="40"/>
      <c r="E66" s="68">
        <v>110000000</v>
      </c>
      <c r="F66" s="158"/>
      <c r="G66" s="68">
        <v>110000000</v>
      </c>
      <c r="H66" s="158"/>
      <c r="I66" s="68">
        <v>110000000</v>
      </c>
      <c r="J66" s="158"/>
      <c r="K66" s="68">
        <v>110000000</v>
      </c>
    </row>
    <row r="67" spans="1:19" ht="23.25" customHeight="1">
      <c r="A67" s="40" t="s">
        <v>52</v>
      </c>
      <c r="B67" s="1"/>
      <c r="C67" s="40"/>
      <c r="D67" s="36">
        <v>20</v>
      </c>
      <c r="E67" s="43">
        <v>165000000</v>
      </c>
      <c r="F67" s="41"/>
      <c r="G67" s="43">
        <v>165000000</v>
      </c>
      <c r="H67" s="41"/>
      <c r="I67" s="43">
        <v>165000000</v>
      </c>
      <c r="J67" s="41"/>
      <c r="K67" s="43">
        <v>165000000</v>
      </c>
    </row>
    <row r="68" spans="1:19" ht="23.25" customHeight="1">
      <c r="A68" s="69" t="s">
        <v>19</v>
      </c>
      <c r="B68" s="40"/>
      <c r="C68" s="40"/>
      <c r="E68" s="46"/>
      <c r="F68" s="41"/>
      <c r="G68" s="46"/>
      <c r="H68" s="41"/>
      <c r="I68" s="46"/>
      <c r="J68" s="41"/>
      <c r="K68" s="46"/>
    </row>
    <row r="69" spans="1:19" ht="23.25" customHeight="1">
      <c r="A69" s="69"/>
      <c r="B69" s="40" t="s">
        <v>62</v>
      </c>
      <c r="C69" s="40"/>
      <c r="D69" s="40"/>
      <c r="E69" s="40"/>
      <c r="F69" s="40"/>
      <c r="G69" s="40"/>
      <c r="H69" s="40"/>
      <c r="I69" s="40"/>
      <c r="J69" s="40"/>
      <c r="K69" s="40"/>
    </row>
    <row r="70" spans="1:19" ht="23.25" customHeight="1">
      <c r="A70" s="69"/>
      <c r="B70" s="40"/>
      <c r="C70" s="100" t="s">
        <v>158</v>
      </c>
      <c r="D70" s="36">
        <v>20</v>
      </c>
      <c r="E70" s="46">
        <v>11000000</v>
      </c>
      <c r="F70" s="41"/>
      <c r="G70" s="46">
        <v>11000000</v>
      </c>
      <c r="H70" s="41"/>
      <c r="I70" s="46">
        <v>11000000</v>
      </c>
      <c r="J70" s="41"/>
      <c r="K70" s="46">
        <v>11000000</v>
      </c>
    </row>
    <row r="71" spans="1:19" ht="23.25" customHeight="1">
      <c r="A71" s="40"/>
      <c r="B71" s="129" t="s">
        <v>20</v>
      </c>
      <c r="C71" s="40"/>
      <c r="E71" s="43">
        <v>357911442</v>
      </c>
      <c r="F71" s="41"/>
      <c r="G71" s="43">
        <v>336043758</v>
      </c>
      <c r="H71" s="41"/>
      <c r="I71" s="43">
        <v>366102655</v>
      </c>
      <c r="J71" s="41"/>
      <c r="K71" s="43">
        <v>334657627</v>
      </c>
      <c r="L71" s="39"/>
    </row>
    <row r="72" spans="1:19" s="71" customFormat="1" ht="23.25" customHeight="1">
      <c r="A72" s="70" t="s">
        <v>63</v>
      </c>
      <c r="D72" s="47"/>
      <c r="E72" s="119">
        <f>SUM(E66:E71)</f>
        <v>643911442</v>
      </c>
      <c r="F72" s="10"/>
      <c r="G72" s="119">
        <f>SUM(G66:G71)</f>
        <v>622043758</v>
      </c>
      <c r="H72" s="10"/>
      <c r="I72" s="119">
        <f>SUM(I66:I71)</f>
        <v>652102655</v>
      </c>
      <c r="J72" s="10"/>
      <c r="K72" s="119">
        <f>SUM(K66:K71)</f>
        <v>620657627</v>
      </c>
      <c r="N72" s="175"/>
    </row>
    <row r="73" spans="1:19" ht="23.25" customHeight="1">
      <c r="A73" s="100" t="s">
        <v>82</v>
      </c>
      <c r="C73" s="33"/>
      <c r="D73" s="36">
        <v>11</v>
      </c>
      <c r="E73" s="43">
        <v>18616778</v>
      </c>
      <c r="F73" s="41"/>
      <c r="G73" s="43">
        <v>18278298</v>
      </c>
      <c r="H73" s="41"/>
      <c r="I73" s="145" t="s">
        <v>0</v>
      </c>
      <c r="J73" s="41"/>
      <c r="K73" s="145" t="s">
        <v>0</v>
      </c>
    </row>
    <row r="74" spans="1:19" s="71" customFormat="1" ht="23.25" customHeight="1">
      <c r="A74" s="72" t="s">
        <v>21</v>
      </c>
      <c r="D74" s="47"/>
      <c r="E74" s="108">
        <f>SUM(E72:E73)</f>
        <v>662528220</v>
      </c>
      <c r="F74" s="10"/>
      <c r="G74" s="108">
        <f>SUM(G72:G73)</f>
        <v>640322056</v>
      </c>
      <c r="H74" s="10"/>
      <c r="I74" s="108">
        <f>SUM(I72:I73)</f>
        <v>652102655</v>
      </c>
      <c r="J74" s="10"/>
      <c r="K74" s="108">
        <f>SUM(K72:K73)</f>
        <v>620657627</v>
      </c>
      <c r="N74" s="178"/>
    </row>
    <row r="75" spans="1:19" ht="23.25" customHeight="1">
      <c r="A75" s="29"/>
      <c r="E75" s="43"/>
      <c r="F75" s="41"/>
      <c r="G75" s="43"/>
      <c r="H75" s="41"/>
      <c r="I75" s="43"/>
      <c r="J75" s="41"/>
      <c r="K75" s="43"/>
    </row>
    <row r="76" spans="1:19" s="11" customFormat="1" ht="23.25" customHeight="1" thickBot="1">
      <c r="A76" s="53" t="s">
        <v>22</v>
      </c>
      <c r="D76" s="36"/>
      <c r="E76" s="64">
        <f>E74+E54</f>
        <v>1022711434</v>
      </c>
      <c r="F76" s="10"/>
      <c r="G76" s="64">
        <f>G74+G54</f>
        <v>997066195</v>
      </c>
      <c r="H76" s="10"/>
      <c r="I76" s="64">
        <f>I74+I54</f>
        <v>941743833</v>
      </c>
      <c r="J76" s="10"/>
      <c r="K76" s="64">
        <f>K74+K54</f>
        <v>896777196</v>
      </c>
      <c r="L76" s="73"/>
      <c r="M76" s="73"/>
      <c r="N76" s="73"/>
      <c r="O76" s="73"/>
      <c r="P76" s="73"/>
      <c r="Q76" s="73"/>
      <c r="R76" s="73"/>
      <c r="S76" s="73"/>
    </row>
    <row r="77" spans="1:19" ht="23.25" customHeight="1" thickTop="1">
      <c r="E77" s="43"/>
      <c r="F77" s="43"/>
      <c r="G77" s="43"/>
      <c r="H77" s="43"/>
      <c r="I77" s="43"/>
      <c r="J77" s="43"/>
      <c r="K77" s="43"/>
      <c r="L77" s="100" t="s">
        <v>96</v>
      </c>
      <c r="M77" s="39">
        <f>E76-E24</f>
        <v>0</v>
      </c>
      <c r="N77" s="39">
        <f>F76-F24</f>
        <v>0</v>
      </c>
      <c r="O77" s="39">
        <f>G76-G24</f>
        <v>0</v>
      </c>
      <c r="P77" s="39"/>
      <c r="Q77" s="39">
        <f>I76-I24</f>
        <v>0</v>
      </c>
      <c r="R77" s="39">
        <f>J76-J24</f>
        <v>0</v>
      </c>
      <c r="S77" s="39">
        <f>K76-K24</f>
        <v>0</v>
      </c>
    </row>
    <row r="78" spans="1:19" s="76" customFormat="1" ht="23.25" customHeight="1">
      <c r="A78" s="74" t="s">
        <v>36</v>
      </c>
      <c r="B78" s="75"/>
      <c r="C78" s="75"/>
      <c r="D78" s="48"/>
      <c r="E78" s="7"/>
      <c r="F78" s="79"/>
      <c r="G78" s="7"/>
      <c r="H78" s="79"/>
      <c r="I78" s="49"/>
      <c r="J78" s="79"/>
      <c r="K78" s="49"/>
    </row>
    <row r="79" spans="1:19" s="76" customFormat="1" ht="23.25" customHeight="1">
      <c r="A79" s="8" t="s">
        <v>71</v>
      </c>
      <c r="B79" s="75"/>
      <c r="C79" s="75"/>
      <c r="D79" s="48"/>
      <c r="E79" s="7"/>
      <c r="F79" s="79"/>
      <c r="G79" s="7"/>
      <c r="H79" s="79"/>
      <c r="I79" s="49"/>
      <c r="J79" s="79"/>
      <c r="K79" s="49"/>
    </row>
    <row r="80" spans="1:19" s="143" customFormat="1" ht="22.5" customHeight="1">
      <c r="A80" s="141" t="s">
        <v>105</v>
      </c>
      <c r="B80" s="142"/>
    </row>
    <row r="81" spans="1:14" s="1" customFormat="1" ht="21.9" customHeight="1">
      <c r="A81" s="62"/>
      <c r="B81" s="15"/>
      <c r="C81" s="15"/>
      <c r="D81" s="50"/>
      <c r="F81" s="159"/>
      <c r="H81" s="159"/>
      <c r="J81" s="159"/>
    </row>
    <row r="82" spans="1:14" s="15" customFormat="1" ht="21.9" customHeight="1">
      <c r="A82" s="62"/>
      <c r="D82" s="36"/>
      <c r="E82" s="248" t="s">
        <v>27</v>
      </c>
      <c r="F82" s="248"/>
      <c r="G82" s="248"/>
      <c r="H82" s="90"/>
      <c r="I82" s="247" t="s">
        <v>28</v>
      </c>
      <c r="J82" s="247"/>
      <c r="K82" s="247"/>
    </row>
    <row r="83" spans="1:14" s="1" customFormat="1" ht="21.9" customHeight="1">
      <c r="A83" s="15"/>
      <c r="B83" s="15"/>
      <c r="C83" s="15"/>
      <c r="D83" s="224" t="s">
        <v>2</v>
      </c>
      <c r="E83" s="98" t="s">
        <v>104</v>
      </c>
      <c r="F83" s="86"/>
      <c r="G83" s="98" t="s">
        <v>98</v>
      </c>
      <c r="H83" s="86"/>
      <c r="I83" s="98" t="s">
        <v>104</v>
      </c>
      <c r="J83" s="86"/>
      <c r="K83" s="98" t="s">
        <v>98</v>
      </c>
    </row>
    <row r="84" spans="1:14" s="1" customFormat="1" ht="21" customHeight="1">
      <c r="D84" s="38"/>
      <c r="E84" s="246" t="s">
        <v>29</v>
      </c>
      <c r="F84" s="246"/>
      <c r="G84" s="246"/>
      <c r="H84" s="246"/>
      <c r="I84" s="246"/>
      <c r="J84" s="246"/>
      <c r="K84" s="246"/>
    </row>
    <row r="85" spans="1:14" ht="23.1" customHeight="1">
      <c r="A85" s="100" t="s">
        <v>24</v>
      </c>
      <c r="B85" s="40"/>
      <c r="C85" s="40"/>
      <c r="D85" s="36">
        <v>4</v>
      </c>
      <c r="E85" s="52">
        <v>1333177786</v>
      </c>
      <c r="F85" s="165"/>
      <c r="G85" s="52">
        <v>1241884134</v>
      </c>
      <c r="H85" s="165"/>
      <c r="I85" s="52">
        <v>1218466374</v>
      </c>
      <c r="J85" s="165"/>
      <c r="K85" s="52">
        <v>1134812683</v>
      </c>
      <c r="M85" s="51"/>
    </row>
    <row r="86" spans="1:14" ht="23.1" customHeight="1">
      <c r="A86" s="40" t="s">
        <v>42</v>
      </c>
      <c r="B86" s="40"/>
      <c r="C86" s="40"/>
      <c r="D86" s="36">
        <v>4</v>
      </c>
      <c r="E86" s="52">
        <v>-1013288411</v>
      </c>
      <c r="F86" s="165"/>
      <c r="G86" s="52">
        <v>-981018518</v>
      </c>
      <c r="H86" s="165"/>
      <c r="I86" s="52">
        <v>-918466161</v>
      </c>
      <c r="J86" s="165"/>
      <c r="K86" s="52">
        <v>-893271269</v>
      </c>
      <c r="M86" s="77"/>
    </row>
    <row r="87" spans="1:14" s="62" customFormat="1" ht="23.1" customHeight="1">
      <c r="A87" s="94" t="s">
        <v>59</v>
      </c>
      <c r="D87" s="92"/>
      <c r="E87" s="163">
        <f>SUM(E85:E86)</f>
        <v>319889375</v>
      </c>
      <c r="F87" s="168"/>
      <c r="G87" s="163">
        <f>SUM(G85:G86)</f>
        <v>260865616</v>
      </c>
      <c r="H87" s="168"/>
      <c r="I87" s="163">
        <f>SUM(I85:I86)</f>
        <v>300000213</v>
      </c>
      <c r="J87" s="168"/>
      <c r="K87" s="163">
        <f>SUM(K85:K86)</f>
        <v>241541414</v>
      </c>
    </row>
    <row r="88" spans="1:14" s="1" customFormat="1" ht="8.1" customHeight="1">
      <c r="A88" s="15"/>
      <c r="B88" s="15"/>
      <c r="C88" s="15"/>
      <c r="D88" s="38"/>
      <c r="E88" s="164"/>
      <c r="F88" s="164"/>
      <c r="G88" s="164"/>
      <c r="H88" s="164"/>
      <c r="I88" s="164"/>
      <c r="J88" s="164"/>
      <c r="K88" s="164"/>
    </row>
    <row r="89" spans="1:14" ht="23.1" customHeight="1">
      <c r="A89" s="40" t="s">
        <v>23</v>
      </c>
      <c r="B89" s="40"/>
      <c r="C89" s="40"/>
      <c r="D89" s="36">
        <v>4</v>
      </c>
      <c r="E89" s="52">
        <v>12811039</v>
      </c>
      <c r="F89" s="165"/>
      <c r="G89" s="52">
        <v>4792143</v>
      </c>
      <c r="H89" s="165"/>
      <c r="I89" s="165">
        <v>17778255</v>
      </c>
      <c r="J89" s="165"/>
      <c r="K89" s="165">
        <v>8570787</v>
      </c>
      <c r="M89" s="39"/>
      <c r="N89" s="39"/>
    </row>
    <row r="90" spans="1:14" ht="23.1" customHeight="1">
      <c r="A90" s="100" t="s">
        <v>145</v>
      </c>
      <c r="B90" s="40"/>
      <c r="C90" s="40"/>
      <c r="E90" s="237" t="s">
        <v>0</v>
      </c>
      <c r="F90" s="165"/>
      <c r="G90" s="52">
        <v>1459502</v>
      </c>
      <c r="H90" s="165"/>
      <c r="I90" s="180" t="s">
        <v>0</v>
      </c>
      <c r="J90" s="165"/>
      <c r="K90" s="165">
        <v>1456724</v>
      </c>
      <c r="M90" s="39"/>
      <c r="N90" s="39"/>
    </row>
    <row r="91" spans="1:14" s="62" customFormat="1" ht="23.1" customHeight="1">
      <c r="A91" s="94" t="s">
        <v>60</v>
      </c>
      <c r="D91" s="92"/>
      <c r="E91" s="163">
        <f>SUM(E87:E90)</f>
        <v>332700414</v>
      </c>
      <c r="F91" s="187"/>
      <c r="G91" s="163">
        <f>SUM(G87:G90)</f>
        <v>267117261</v>
      </c>
      <c r="H91" s="187"/>
      <c r="I91" s="163">
        <f>SUM(I87:I90)</f>
        <v>317778468</v>
      </c>
      <c r="J91" s="187"/>
      <c r="K91" s="163">
        <f>SUM(K87:K90)</f>
        <v>251568925</v>
      </c>
      <c r="M91" s="107"/>
    </row>
    <row r="92" spans="1:14" s="1" customFormat="1" ht="8.1" customHeight="1">
      <c r="A92" s="15"/>
      <c r="B92" s="15"/>
      <c r="C92" s="15"/>
      <c r="D92" s="38"/>
      <c r="E92" s="164"/>
      <c r="F92" s="164"/>
      <c r="G92" s="164"/>
      <c r="H92" s="164"/>
      <c r="I92" s="164"/>
      <c r="J92" s="164"/>
      <c r="K92" s="164"/>
    </row>
    <row r="93" spans="1:14" ht="23.1" customHeight="1">
      <c r="A93" s="40" t="s">
        <v>115</v>
      </c>
      <c r="B93" s="40"/>
      <c r="C93" s="40"/>
      <c r="D93" s="36">
        <v>22</v>
      </c>
      <c r="E93" s="52">
        <v>-89755344</v>
      </c>
      <c r="F93" s="165"/>
      <c r="G93" s="52">
        <v>-78934376</v>
      </c>
      <c r="H93" s="165"/>
      <c r="I93" s="52">
        <v>-80404316</v>
      </c>
      <c r="J93" s="165"/>
      <c r="K93" s="52">
        <v>-71212990</v>
      </c>
      <c r="L93" s="77"/>
      <c r="M93" s="77"/>
    </row>
    <row r="94" spans="1:14" ht="23.1" customHeight="1">
      <c r="A94" s="40" t="s">
        <v>45</v>
      </c>
      <c r="B94" s="40"/>
      <c r="C94" s="40"/>
      <c r="D94" s="36" t="s">
        <v>142</v>
      </c>
      <c r="E94" s="52">
        <v>-102845657</v>
      </c>
      <c r="F94" s="165"/>
      <c r="G94" s="52">
        <v>-84635378</v>
      </c>
      <c r="H94" s="165"/>
      <c r="I94" s="52">
        <v>-101421698</v>
      </c>
      <c r="J94" s="165"/>
      <c r="K94" s="52">
        <v>-83376059</v>
      </c>
      <c r="L94" s="77"/>
      <c r="M94" s="77"/>
      <c r="N94" s="77"/>
    </row>
    <row r="95" spans="1:14" ht="23.1" customHeight="1">
      <c r="A95" s="100" t="s">
        <v>146</v>
      </c>
      <c r="B95" s="40"/>
      <c r="C95" s="40"/>
      <c r="E95" s="52">
        <v>-4792314</v>
      </c>
      <c r="F95" s="165"/>
      <c r="G95" s="237" t="s">
        <v>0</v>
      </c>
      <c r="H95" s="165"/>
      <c r="I95" s="52">
        <v>-4800297</v>
      </c>
      <c r="J95" s="165"/>
      <c r="K95" s="237" t="s">
        <v>0</v>
      </c>
      <c r="L95" s="77"/>
      <c r="M95" s="77"/>
      <c r="N95" s="77"/>
    </row>
    <row r="96" spans="1:14" ht="23.1" customHeight="1">
      <c r="A96" s="40" t="s">
        <v>46</v>
      </c>
      <c r="B96" s="40"/>
      <c r="C96" s="40"/>
      <c r="E96" s="52">
        <v>-5714193</v>
      </c>
      <c r="F96" s="165"/>
      <c r="G96" s="52">
        <v>-3081344</v>
      </c>
      <c r="H96" s="165"/>
      <c r="I96" s="52">
        <v>-3216144</v>
      </c>
      <c r="J96" s="165"/>
      <c r="K96" s="52">
        <v>-656351</v>
      </c>
      <c r="L96" s="77"/>
      <c r="M96" s="77"/>
      <c r="N96" s="77"/>
    </row>
    <row r="97" spans="1:14" s="15" customFormat="1" ht="23.1" customHeight="1">
      <c r="A97" s="94" t="s">
        <v>25</v>
      </c>
      <c r="D97" s="38"/>
      <c r="E97" s="147">
        <f>SUM(E93:E96)</f>
        <v>-203107508</v>
      </c>
      <c r="F97" s="168"/>
      <c r="G97" s="147">
        <f>SUM(G93:G96)</f>
        <v>-166651098</v>
      </c>
      <c r="H97" s="168"/>
      <c r="I97" s="147">
        <f>SUM(I93:I96)</f>
        <v>-189842455</v>
      </c>
      <c r="J97" s="168"/>
      <c r="K97" s="147">
        <f>SUM(K93:K96)</f>
        <v>-155245400</v>
      </c>
    </row>
    <row r="98" spans="1:14" s="1" customFormat="1" ht="8.1" customHeight="1">
      <c r="A98" s="15"/>
      <c r="B98" s="15"/>
      <c r="C98" s="15"/>
      <c r="D98" s="38"/>
      <c r="E98" s="164"/>
      <c r="F98" s="164"/>
      <c r="G98" s="164"/>
      <c r="H98" s="164"/>
      <c r="I98" s="145"/>
      <c r="J98" s="164"/>
      <c r="K98" s="164"/>
    </row>
    <row r="99" spans="1:14" s="1" customFormat="1" ht="18" customHeight="1">
      <c r="A99" s="100" t="s">
        <v>167</v>
      </c>
      <c r="B99" s="15"/>
      <c r="C99" s="15"/>
      <c r="D99" s="38"/>
      <c r="E99" s="164"/>
      <c r="F99" s="164"/>
      <c r="G99" s="164"/>
      <c r="H99" s="164"/>
      <c r="I99" s="145"/>
      <c r="J99" s="164"/>
      <c r="K99" s="164"/>
    </row>
    <row r="100" spans="1:14" ht="21.6">
      <c r="A100" s="40"/>
      <c r="B100" s="100" t="s">
        <v>168</v>
      </c>
      <c r="C100" s="40"/>
      <c r="D100" s="36">
        <v>10</v>
      </c>
      <c r="E100" s="231">
        <v>-9698559</v>
      </c>
      <c r="F100" s="165"/>
      <c r="G100" s="238" t="s">
        <v>0</v>
      </c>
      <c r="H100" s="232"/>
      <c r="I100" s="234" t="s">
        <v>0</v>
      </c>
      <c r="J100" s="232"/>
      <c r="K100" s="234" t="s">
        <v>0</v>
      </c>
      <c r="L100" s="77"/>
      <c r="M100" s="77"/>
      <c r="N100" s="77"/>
    </row>
    <row r="101" spans="1:14" s="1" customFormat="1" ht="8.1" customHeight="1">
      <c r="A101" s="15"/>
      <c r="B101" s="15"/>
      <c r="C101" s="15"/>
      <c r="D101" s="38"/>
      <c r="E101" s="164"/>
      <c r="F101" s="164"/>
      <c r="G101" s="164"/>
      <c r="H101" s="164"/>
      <c r="I101" s="164"/>
      <c r="J101" s="164"/>
      <c r="K101" s="164"/>
    </row>
    <row r="102" spans="1:14" s="62" customFormat="1" ht="23.1" customHeight="1">
      <c r="A102" s="53" t="s">
        <v>164</v>
      </c>
      <c r="D102" s="95"/>
      <c r="E102" s="168">
        <f>SUM(E91,E97,E100)</f>
        <v>119894347</v>
      </c>
      <c r="F102" s="166"/>
      <c r="G102" s="168">
        <f>SUM(G91,G97,G100)</f>
        <v>100466163</v>
      </c>
      <c r="H102" s="166"/>
      <c r="I102" s="168">
        <f>SUM(I91,I97,I100)</f>
        <v>127936013</v>
      </c>
      <c r="J102" s="166"/>
      <c r="K102" s="168">
        <f>SUM(K91,K97,K100)</f>
        <v>96323525</v>
      </c>
    </row>
    <row r="103" spans="1:14" ht="23.1" customHeight="1">
      <c r="A103" s="11" t="s">
        <v>89</v>
      </c>
      <c r="B103" s="101"/>
      <c r="C103" s="40"/>
      <c r="D103" s="36">
        <v>25</v>
      </c>
      <c r="E103" s="55">
        <v>-19596336</v>
      </c>
      <c r="F103" s="165"/>
      <c r="G103" s="55">
        <v>-13653424</v>
      </c>
      <c r="H103" s="165"/>
      <c r="I103" s="55">
        <v>-17736907</v>
      </c>
      <c r="J103" s="165"/>
      <c r="K103" s="55">
        <v>-12319646</v>
      </c>
      <c r="M103" s="77"/>
    </row>
    <row r="104" spans="1:14" s="15" customFormat="1" ht="23.1" customHeight="1" thickBot="1">
      <c r="A104" s="72" t="s">
        <v>67</v>
      </c>
      <c r="D104" s="38"/>
      <c r="E104" s="169">
        <f>SUM(E102:E103)</f>
        <v>100298011</v>
      </c>
      <c r="F104" s="168"/>
      <c r="G104" s="169">
        <f>SUM(G102:G103)</f>
        <v>86812739</v>
      </c>
      <c r="H104" s="168"/>
      <c r="I104" s="169">
        <f>SUM(I102:I103)</f>
        <v>110199106</v>
      </c>
      <c r="J104" s="168"/>
      <c r="K104" s="169">
        <f>SUM(K102:K103)</f>
        <v>84003879</v>
      </c>
    </row>
    <row r="105" spans="1:14" s="71" customFormat="1" ht="8.1" customHeight="1" thickTop="1">
      <c r="A105" s="72"/>
      <c r="D105" s="47"/>
      <c r="E105" s="168"/>
      <c r="F105" s="185"/>
      <c r="G105" s="168"/>
      <c r="H105" s="185"/>
      <c r="I105" s="168"/>
      <c r="J105" s="185"/>
      <c r="K105" s="168"/>
    </row>
    <row r="106" spans="1:14" s="71" customFormat="1" ht="23.1" customHeight="1">
      <c r="A106" s="70" t="s">
        <v>83</v>
      </c>
      <c r="D106" s="47"/>
      <c r="E106" s="165"/>
      <c r="F106" s="168"/>
      <c r="G106" s="165"/>
      <c r="H106" s="168"/>
      <c r="I106" s="185"/>
      <c r="J106" s="168"/>
      <c r="K106" s="185"/>
      <c r="L106" s="25"/>
    </row>
    <row r="107" spans="1:14" s="71" customFormat="1" ht="23.1" customHeight="1">
      <c r="A107" s="54"/>
      <c r="B107" s="71" t="s">
        <v>54</v>
      </c>
      <c r="D107" s="47"/>
      <c r="E107" s="185">
        <f>E110-E109</f>
        <v>100284023</v>
      </c>
      <c r="F107" s="185"/>
      <c r="G107" s="185">
        <f>G110-G109</f>
        <v>85289432</v>
      </c>
      <c r="H107" s="185"/>
      <c r="I107" s="185">
        <f>I104</f>
        <v>110199106</v>
      </c>
      <c r="J107" s="185"/>
      <c r="K107" s="185">
        <f>K104</f>
        <v>84003879</v>
      </c>
    </row>
    <row r="108" spans="1:14" ht="23.1" customHeight="1">
      <c r="B108" s="101" t="s">
        <v>65</v>
      </c>
      <c r="C108" s="70"/>
      <c r="E108" s="52"/>
      <c r="F108" s="165"/>
      <c r="G108" s="52"/>
      <c r="H108" s="165"/>
      <c r="I108" s="52"/>
      <c r="J108" s="165"/>
      <c r="K108" s="52"/>
    </row>
    <row r="109" spans="1:14" ht="23.1" customHeight="1">
      <c r="B109" s="101" t="s">
        <v>66</v>
      </c>
      <c r="C109" s="101" t="s">
        <v>147</v>
      </c>
      <c r="D109" s="36">
        <v>11</v>
      </c>
      <c r="E109" s="165">
        <v>13988</v>
      </c>
      <c r="F109" s="165"/>
      <c r="G109" s="165">
        <v>1523307</v>
      </c>
      <c r="H109" s="165"/>
      <c r="I109" s="180" t="s">
        <v>0</v>
      </c>
      <c r="J109" s="165"/>
      <c r="K109" s="179" t="s">
        <v>0</v>
      </c>
    </row>
    <row r="110" spans="1:14" s="11" customFormat="1" ht="23.1" customHeight="1" thickBot="1">
      <c r="A110" s="72" t="s">
        <v>67</v>
      </c>
      <c r="D110" s="36"/>
      <c r="E110" s="169">
        <f>E104</f>
        <v>100298011</v>
      </c>
      <c r="F110" s="185"/>
      <c r="G110" s="169">
        <f>G104</f>
        <v>86812739</v>
      </c>
      <c r="H110" s="185"/>
      <c r="I110" s="169">
        <f>I104</f>
        <v>110199106</v>
      </c>
      <c r="J110" s="185"/>
      <c r="K110" s="169">
        <f>K104</f>
        <v>84003879</v>
      </c>
    </row>
    <row r="111" spans="1:14" s="11" customFormat="1" ht="8.1" customHeight="1" thickTop="1">
      <c r="A111" s="53"/>
      <c r="D111" s="36"/>
      <c r="E111" s="25"/>
      <c r="F111" s="71"/>
      <c r="G111" s="25"/>
      <c r="H111" s="71"/>
      <c r="I111" s="25"/>
      <c r="J111" s="71"/>
      <c r="K111" s="25"/>
    </row>
    <row r="112" spans="1:14" ht="23.1" customHeight="1">
      <c r="A112" s="60" t="s">
        <v>26</v>
      </c>
      <c r="B112" s="61"/>
      <c r="C112" s="61"/>
    </row>
    <row r="113" spans="1:11" s="11" customFormat="1" ht="23.1" customHeight="1" thickBot="1">
      <c r="A113" s="70" t="s">
        <v>54</v>
      </c>
      <c r="D113" s="36">
        <v>26</v>
      </c>
      <c r="E113" s="56">
        <f>E107/110000000</f>
        <v>0.91167293636363633</v>
      </c>
      <c r="F113" s="161"/>
      <c r="G113" s="56">
        <f>G107/110000000</f>
        <v>0.77535847272727276</v>
      </c>
      <c r="H113" s="161"/>
      <c r="I113" s="56">
        <f>I107/110000000</f>
        <v>1.0018100545454545</v>
      </c>
      <c r="J113" s="161"/>
      <c r="K113" s="56">
        <f>K107/110000000</f>
        <v>0.7636716272727273</v>
      </c>
    </row>
    <row r="114" spans="1:11" s="1" customFormat="1" ht="15" customHeight="1" thickTop="1">
      <c r="D114" s="38"/>
      <c r="E114" s="223"/>
      <c r="F114" s="223"/>
      <c r="G114" s="223"/>
      <c r="H114" s="223"/>
      <c r="I114" s="223"/>
      <c r="J114" s="223"/>
      <c r="K114" s="223"/>
    </row>
    <row r="115" spans="1:11" s="76" customFormat="1" ht="23.25" customHeight="1">
      <c r="A115" s="74" t="s">
        <v>36</v>
      </c>
      <c r="B115" s="75"/>
      <c r="C115" s="75"/>
      <c r="D115" s="48"/>
      <c r="E115" s="7"/>
      <c r="F115" s="79"/>
      <c r="G115" s="7"/>
      <c r="H115" s="79"/>
      <c r="I115" s="49"/>
      <c r="J115" s="79"/>
      <c r="K115" s="49"/>
    </row>
    <row r="116" spans="1:11" s="76" customFormat="1" ht="23.25" customHeight="1">
      <c r="A116" s="117" t="s">
        <v>64</v>
      </c>
      <c r="B116" s="75"/>
      <c r="C116" s="75"/>
      <c r="D116" s="48"/>
      <c r="E116" s="7"/>
      <c r="F116" s="79"/>
      <c r="G116" s="7"/>
      <c r="H116" s="79"/>
      <c r="I116" s="49"/>
      <c r="J116" s="79"/>
      <c r="K116" s="49"/>
    </row>
    <row r="117" spans="1:11" s="143" customFormat="1" ht="22.5" customHeight="1">
      <c r="A117" s="141" t="s">
        <v>105</v>
      </c>
      <c r="B117" s="142"/>
    </row>
    <row r="118" spans="1:11" s="1" customFormat="1" ht="23.25" customHeight="1">
      <c r="A118" s="62"/>
      <c r="B118" s="15"/>
      <c r="C118" s="15"/>
      <c r="D118" s="50"/>
      <c r="F118" s="159"/>
      <c r="H118" s="159"/>
      <c r="J118" s="159"/>
    </row>
    <row r="119" spans="1:11" s="15" customFormat="1" ht="23.25" customHeight="1">
      <c r="A119" s="62"/>
      <c r="D119" s="36"/>
      <c r="E119" s="248" t="s">
        <v>27</v>
      </c>
      <c r="F119" s="248"/>
      <c r="G119" s="248"/>
      <c r="H119" s="90"/>
      <c r="I119" s="247" t="s">
        <v>28</v>
      </c>
      <c r="J119" s="247"/>
      <c r="K119" s="247"/>
    </row>
    <row r="120" spans="1:11" s="1" customFormat="1" ht="23.25" customHeight="1">
      <c r="A120" s="15"/>
      <c r="B120" s="15"/>
      <c r="C120" s="15"/>
      <c r="D120" s="224" t="s">
        <v>2</v>
      </c>
      <c r="E120" s="98" t="s">
        <v>104</v>
      </c>
      <c r="F120" s="86"/>
      <c r="G120" s="98" t="s">
        <v>98</v>
      </c>
      <c r="H120" s="86"/>
      <c r="I120" s="98" t="s">
        <v>104</v>
      </c>
      <c r="J120" s="86"/>
      <c r="K120" s="98" t="s">
        <v>98</v>
      </c>
    </row>
    <row r="121" spans="1:11" s="1" customFormat="1" ht="23.25" customHeight="1">
      <c r="D121" s="38"/>
      <c r="E121" s="246" t="s">
        <v>29</v>
      </c>
      <c r="F121" s="246"/>
      <c r="G121" s="246"/>
      <c r="H121" s="246"/>
      <c r="I121" s="246"/>
      <c r="J121" s="246"/>
      <c r="K121" s="246"/>
    </row>
    <row r="122" spans="1:11" s="29" customFormat="1" ht="23.25" customHeight="1">
      <c r="A122" s="29" t="s">
        <v>67</v>
      </c>
      <c r="D122" s="118"/>
      <c r="E122" s="166">
        <f>E104</f>
        <v>100298011</v>
      </c>
      <c r="F122" s="168"/>
      <c r="G122" s="166">
        <f>G104</f>
        <v>86812739</v>
      </c>
      <c r="H122" s="168"/>
      <c r="I122" s="166">
        <f>I104</f>
        <v>110199106</v>
      </c>
      <c r="J122" s="168"/>
      <c r="K122" s="166">
        <f>K104</f>
        <v>84003879</v>
      </c>
    </row>
    <row r="123" spans="1:11" ht="23.25" customHeight="1">
      <c r="E123" s="52"/>
      <c r="F123" s="165"/>
      <c r="G123" s="52"/>
      <c r="H123" s="165"/>
      <c r="I123" s="52"/>
      <c r="J123" s="165"/>
      <c r="K123" s="52"/>
    </row>
    <row r="124" spans="1:11" s="29" customFormat="1" ht="23.25" customHeight="1">
      <c r="A124" s="29" t="s">
        <v>72</v>
      </c>
      <c r="D124" s="118"/>
      <c r="E124" s="166"/>
      <c r="F124" s="168"/>
      <c r="G124" s="166"/>
      <c r="H124" s="168"/>
      <c r="I124" s="166"/>
      <c r="J124" s="168"/>
      <c r="K124" s="166"/>
    </row>
    <row r="125" spans="1:11" s="29" customFormat="1" ht="23.25" customHeight="1">
      <c r="A125" s="33" t="s">
        <v>117</v>
      </c>
      <c r="D125" s="118"/>
      <c r="E125" s="166"/>
      <c r="F125" s="168"/>
      <c r="G125" s="166"/>
      <c r="H125" s="168"/>
      <c r="I125" s="166"/>
      <c r="J125" s="168"/>
      <c r="K125" s="166"/>
    </row>
    <row r="126" spans="1:11" s="29" customFormat="1" ht="23.25" customHeight="1">
      <c r="A126" s="100"/>
      <c r="B126" s="33" t="s">
        <v>118</v>
      </c>
      <c r="D126" s="118"/>
      <c r="E126" s="166"/>
      <c r="F126" s="168"/>
      <c r="G126" s="166"/>
      <c r="H126" s="168"/>
      <c r="I126" s="166"/>
      <c r="J126" s="168"/>
      <c r="K126" s="166"/>
    </row>
    <row r="127" spans="1:11" ht="23.25" customHeight="1">
      <c r="A127" s="100" t="s">
        <v>150</v>
      </c>
      <c r="E127" s="52"/>
      <c r="F127" s="165"/>
      <c r="G127" s="52"/>
      <c r="H127" s="165"/>
      <c r="I127" s="52"/>
      <c r="J127" s="165"/>
      <c r="K127" s="52"/>
    </row>
    <row r="128" spans="1:11" ht="23.25" customHeight="1">
      <c r="A128" s="100" t="s">
        <v>66</v>
      </c>
      <c r="B128" s="100" t="s">
        <v>119</v>
      </c>
      <c r="D128" s="36">
        <v>18</v>
      </c>
      <c r="E128" s="182">
        <v>-4802308</v>
      </c>
      <c r="F128" s="165"/>
      <c r="G128" s="182">
        <v>-65073</v>
      </c>
      <c r="H128" s="165"/>
      <c r="I128" s="182">
        <v>-5630097</v>
      </c>
      <c r="J128" s="165"/>
      <c r="K128" s="182">
        <v>-65073</v>
      </c>
    </row>
    <row r="129" spans="1:255" ht="23.25" customHeight="1">
      <c r="A129" s="154" t="s">
        <v>120</v>
      </c>
      <c r="B129" s="154"/>
      <c r="C129" s="154"/>
      <c r="D129" s="154"/>
      <c r="E129" s="183"/>
      <c r="F129" s="183"/>
      <c r="G129" s="183"/>
      <c r="H129" s="183"/>
      <c r="I129" s="183"/>
      <c r="J129" s="183"/>
      <c r="K129" s="183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154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54"/>
      <c r="BQ129" s="154"/>
      <c r="BR129" s="154"/>
      <c r="BS129" s="154"/>
      <c r="BT129" s="154"/>
      <c r="BU129" s="154"/>
      <c r="BV129" s="154"/>
      <c r="BW129" s="154"/>
      <c r="BX129" s="154"/>
      <c r="BY129" s="154"/>
      <c r="BZ129" s="154"/>
      <c r="CA129" s="154"/>
      <c r="CB129" s="154"/>
      <c r="CC129" s="154"/>
      <c r="CD129" s="154"/>
      <c r="CE129" s="154"/>
      <c r="CF129" s="154"/>
      <c r="CG129" s="154"/>
      <c r="CH129" s="154"/>
      <c r="CI129" s="154"/>
      <c r="CJ129" s="154"/>
      <c r="CK129" s="154"/>
      <c r="CL129" s="154"/>
      <c r="CM129" s="154"/>
      <c r="CN129" s="154"/>
      <c r="CO129" s="154"/>
      <c r="CP129" s="154"/>
      <c r="CQ129" s="154"/>
      <c r="CR129" s="154"/>
      <c r="CS129" s="154"/>
      <c r="CT129" s="154"/>
      <c r="CU129" s="154"/>
      <c r="CV129" s="154"/>
      <c r="CW129" s="154"/>
      <c r="CX129" s="154"/>
      <c r="CY129" s="154"/>
      <c r="CZ129" s="154"/>
      <c r="DA129" s="154"/>
      <c r="DB129" s="154"/>
      <c r="DC129" s="154"/>
      <c r="DD129" s="154"/>
      <c r="DE129" s="154"/>
      <c r="DF129" s="154"/>
      <c r="DG129" s="154"/>
      <c r="DH129" s="154"/>
      <c r="DI129" s="154"/>
      <c r="DJ129" s="154"/>
      <c r="DK129" s="154"/>
      <c r="DL129" s="154"/>
      <c r="DM129" s="154"/>
      <c r="DN129" s="154"/>
      <c r="DO129" s="154"/>
      <c r="DP129" s="154"/>
      <c r="DQ129" s="154"/>
      <c r="DR129" s="154"/>
      <c r="DS129" s="154"/>
      <c r="DT129" s="154"/>
      <c r="DU129" s="154"/>
      <c r="DV129" s="154"/>
      <c r="DW129" s="154"/>
      <c r="DX129" s="154"/>
      <c r="DY129" s="154"/>
      <c r="DZ129" s="154"/>
      <c r="EA129" s="154"/>
      <c r="EB129" s="154"/>
      <c r="EC129" s="154"/>
      <c r="ED129" s="154"/>
      <c r="EE129" s="154"/>
      <c r="EF129" s="154"/>
      <c r="EG129" s="154"/>
      <c r="EH129" s="154"/>
      <c r="EI129" s="154"/>
      <c r="EJ129" s="154"/>
      <c r="EK129" s="154"/>
      <c r="EL129" s="154"/>
      <c r="EM129" s="154"/>
      <c r="EN129" s="154"/>
      <c r="EO129" s="154"/>
      <c r="EP129" s="154"/>
      <c r="EQ129" s="154"/>
      <c r="ER129" s="154"/>
      <c r="ES129" s="154"/>
      <c r="ET129" s="154"/>
      <c r="EU129" s="154"/>
      <c r="EV129" s="154"/>
      <c r="EW129" s="154"/>
      <c r="EX129" s="154"/>
      <c r="EY129" s="154"/>
      <c r="EZ129" s="154"/>
      <c r="FA129" s="154"/>
      <c r="FB129" s="154"/>
      <c r="FC129" s="154"/>
      <c r="FD129" s="154"/>
      <c r="FE129" s="154"/>
      <c r="FF129" s="154"/>
      <c r="FG129" s="154"/>
      <c r="FH129" s="154"/>
      <c r="FI129" s="154"/>
      <c r="FJ129" s="154"/>
      <c r="FK129" s="154"/>
      <c r="FL129" s="154"/>
      <c r="FM129" s="154"/>
      <c r="FN129" s="154"/>
      <c r="FO129" s="154"/>
      <c r="FP129" s="154"/>
      <c r="FQ129" s="154"/>
      <c r="FR129" s="154"/>
      <c r="FS129" s="154"/>
      <c r="FT129" s="154"/>
      <c r="FU129" s="154"/>
      <c r="FV129" s="154"/>
      <c r="FW129" s="154"/>
      <c r="FX129" s="154"/>
      <c r="FY129" s="154"/>
      <c r="FZ129" s="154"/>
      <c r="GA129" s="154"/>
      <c r="GB129" s="154"/>
      <c r="GC129" s="154"/>
      <c r="GD129" s="154"/>
      <c r="GE129" s="154"/>
      <c r="GF129" s="154"/>
      <c r="GG129" s="154"/>
      <c r="GH129" s="154"/>
      <c r="GI129" s="154"/>
      <c r="GJ129" s="154"/>
      <c r="GK129" s="154"/>
      <c r="GL129" s="154"/>
      <c r="GM129" s="154"/>
      <c r="GN129" s="154"/>
      <c r="GO129" s="154"/>
      <c r="GP129" s="154"/>
      <c r="GQ129" s="154"/>
      <c r="GR129" s="154"/>
      <c r="GS129" s="154"/>
      <c r="GT129" s="154"/>
      <c r="GU129" s="154"/>
      <c r="GV129" s="154"/>
      <c r="GW129" s="154"/>
      <c r="GX129" s="154"/>
      <c r="GY129" s="154"/>
      <c r="GZ129" s="154"/>
      <c r="HA129" s="154"/>
      <c r="HB129" s="154"/>
      <c r="HC129" s="154"/>
      <c r="HD129" s="154"/>
      <c r="HE129" s="154"/>
      <c r="HF129" s="154"/>
      <c r="HG129" s="154"/>
      <c r="HH129" s="154"/>
      <c r="HI129" s="154"/>
      <c r="HJ129" s="154"/>
      <c r="HK129" s="154"/>
      <c r="HL129" s="154"/>
      <c r="HM129" s="154"/>
      <c r="HN129" s="154"/>
      <c r="HO129" s="154"/>
      <c r="HP129" s="154"/>
      <c r="HQ129" s="154"/>
      <c r="HR129" s="154"/>
      <c r="HS129" s="154"/>
      <c r="HT129" s="154"/>
      <c r="HU129" s="154"/>
      <c r="HV129" s="154"/>
      <c r="HW129" s="154"/>
      <c r="HX129" s="154"/>
      <c r="HY129" s="154"/>
      <c r="HZ129" s="154"/>
      <c r="IA129" s="154"/>
      <c r="IB129" s="154"/>
      <c r="IC129" s="154"/>
      <c r="ID129" s="154"/>
      <c r="IE129" s="154"/>
      <c r="IF129" s="154"/>
      <c r="IG129" s="154"/>
      <c r="IH129" s="154"/>
      <c r="II129" s="154"/>
      <c r="IJ129" s="154"/>
      <c r="IK129" s="154"/>
      <c r="IL129" s="154"/>
      <c r="IM129" s="154"/>
      <c r="IN129" s="154"/>
      <c r="IO129" s="154"/>
      <c r="IP129" s="154"/>
      <c r="IQ129" s="154"/>
      <c r="IR129" s="154"/>
      <c r="IS129" s="154"/>
      <c r="IT129" s="154"/>
      <c r="IU129" s="154"/>
    </row>
    <row r="130" spans="1:255" ht="23.25" customHeight="1">
      <c r="A130" s="230"/>
      <c r="B130" s="100" t="s">
        <v>121</v>
      </c>
      <c r="D130" s="40"/>
      <c r="E130" s="180"/>
      <c r="F130" s="165"/>
      <c r="G130" s="180"/>
      <c r="H130" s="165"/>
      <c r="I130" s="180"/>
      <c r="J130" s="165"/>
      <c r="K130" s="180"/>
    </row>
    <row r="131" spans="1:255" ht="23.25" customHeight="1">
      <c r="A131" s="230"/>
      <c r="B131" s="40"/>
      <c r="C131" s="100" t="s">
        <v>122</v>
      </c>
      <c r="D131" s="36">
        <v>14</v>
      </c>
      <c r="E131" s="179">
        <v>960461</v>
      </c>
      <c r="F131" s="165"/>
      <c r="G131" s="179">
        <v>13015</v>
      </c>
      <c r="H131" s="165"/>
      <c r="I131" s="179">
        <v>1126019</v>
      </c>
      <c r="J131" s="165"/>
      <c r="K131" s="179">
        <v>13015</v>
      </c>
    </row>
    <row r="132" spans="1:255" s="29" customFormat="1" ht="23.25" customHeight="1">
      <c r="A132" s="29" t="s">
        <v>151</v>
      </c>
      <c r="D132" s="118"/>
      <c r="E132" s="165"/>
      <c r="F132" s="165"/>
      <c r="G132" s="165"/>
      <c r="H132" s="165"/>
      <c r="I132" s="165"/>
      <c r="J132" s="165"/>
      <c r="K132" s="165"/>
    </row>
    <row r="133" spans="1:255" ht="23.25" customHeight="1">
      <c r="A133" s="100"/>
      <c r="B133" s="29" t="s">
        <v>93</v>
      </c>
      <c r="E133" s="184">
        <f>SUM(E128,E131)</f>
        <v>-3841847</v>
      </c>
      <c r="F133" s="168"/>
      <c r="G133" s="184">
        <f>SUM(G128,G131)</f>
        <v>-52058</v>
      </c>
      <c r="H133" s="168"/>
      <c r="I133" s="184">
        <f>SUM(I128,I131)</f>
        <v>-4504078</v>
      </c>
      <c r="J133" s="168"/>
      <c r="K133" s="184">
        <f>SUM(K128,K131)</f>
        <v>-52058</v>
      </c>
      <c r="L133" s="219"/>
    </row>
    <row r="134" spans="1:255" ht="23.25" customHeight="1">
      <c r="A134" s="100"/>
      <c r="B134" s="29"/>
      <c r="E134" s="165"/>
      <c r="F134" s="165"/>
      <c r="G134" s="165"/>
      <c r="H134" s="165"/>
      <c r="I134" s="165"/>
      <c r="J134" s="165"/>
      <c r="K134" s="165"/>
      <c r="L134" s="219"/>
    </row>
    <row r="135" spans="1:255" s="29" customFormat="1" ht="23.25" customHeight="1" thickBot="1">
      <c r="A135" s="29" t="s">
        <v>84</v>
      </c>
      <c r="D135" s="118"/>
      <c r="E135" s="167">
        <f>E122+E133</f>
        <v>96456164</v>
      </c>
      <c r="F135" s="168"/>
      <c r="G135" s="167">
        <f>G122+G133</f>
        <v>86760681</v>
      </c>
      <c r="H135" s="168"/>
      <c r="I135" s="167">
        <f>I122+I133</f>
        <v>105695028</v>
      </c>
      <c r="J135" s="168"/>
      <c r="K135" s="167">
        <f>K122+K133</f>
        <v>83951821</v>
      </c>
    </row>
    <row r="136" spans="1:255" s="29" customFormat="1" ht="23.25" customHeight="1" thickTop="1">
      <c r="D136" s="118"/>
      <c r="E136" s="168"/>
      <c r="F136" s="168"/>
      <c r="G136" s="168"/>
      <c r="H136" s="168"/>
      <c r="I136" s="168"/>
      <c r="J136" s="168"/>
      <c r="K136" s="168"/>
    </row>
    <row r="137" spans="1:255" s="29" customFormat="1" ht="23.25" customHeight="1">
      <c r="A137" s="70" t="s">
        <v>86</v>
      </c>
      <c r="B137" s="71"/>
      <c r="C137" s="71"/>
      <c r="D137" s="118"/>
      <c r="E137" s="168"/>
      <c r="F137" s="168"/>
      <c r="G137" s="168"/>
      <c r="H137" s="168"/>
      <c r="I137" s="168"/>
      <c r="J137" s="168"/>
      <c r="K137" s="168"/>
    </row>
    <row r="138" spans="1:255" s="29" customFormat="1" ht="23.25" customHeight="1">
      <c r="A138" s="53"/>
      <c r="B138" s="71" t="s">
        <v>54</v>
      </c>
      <c r="C138" s="101"/>
      <c r="D138" s="118"/>
      <c r="E138" s="185">
        <f>E141-E140</f>
        <v>96117684</v>
      </c>
      <c r="F138" s="185"/>
      <c r="G138" s="185">
        <f>G141-G140</f>
        <v>85237374</v>
      </c>
      <c r="H138" s="185"/>
      <c r="I138" s="185">
        <f>I135</f>
        <v>105695028</v>
      </c>
      <c r="J138" s="185"/>
      <c r="K138" s="185">
        <f>K135</f>
        <v>83951821</v>
      </c>
    </row>
    <row r="139" spans="1:255" s="29" customFormat="1" ht="23.25" customHeight="1">
      <c r="A139" s="11"/>
      <c r="B139" s="101" t="s">
        <v>65</v>
      </c>
      <c r="C139" s="70"/>
      <c r="D139" s="118"/>
      <c r="E139" s="168"/>
      <c r="F139" s="168"/>
      <c r="G139" s="168"/>
      <c r="H139" s="168"/>
      <c r="I139" s="168"/>
      <c r="J139" s="168"/>
      <c r="K139" s="168"/>
    </row>
    <row r="140" spans="1:255" s="11" customFormat="1" ht="23.25" customHeight="1">
      <c r="B140" s="71" t="s">
        <v>66</v>
      </c>
      <c r="C140" s="101" t="s">
        <v>147</v>
      </c>
      <c r="D140" s="36">
        <v>11</v>
      </c>
      <c r="E140" s="180">
        <v>338480</v>
      </c>
      <c r="F140" s="185"/>
      <c r="G140" s="180">
        <v>1523307</v>
      </c>
      <c r="H140" s="185"/>
      <c r="I140" s="180" t="s">
        <v>0</v>
      </c>
      <c r="J140" s="185"/>
      <c r="K140" s="180" t="s">
        <v>0</v>
      </c>
    </row>
    <row r="141" spans="1:255" s="29" customFormat="1" ht="23.25" customHeight="1" thickBot="1">
      <c r="A141" s="29" t="s">
        <v>84</v>
      </c>
      <c r="D141" s="118"/>
      <c r="E141" s="169">
        <f>E135</f>
        <v>96456164</v>
      </c>
      <c r="F141" s="168"/>
      <c r="G141" s="169">
        <f>G135</f>
        <v>86760681</v>
      </c>
      <c r="H141" s="168"/>
      <c r="I141" s="169">
        <f>I135</f>
        <v>105695028</v>
      </c>
      <c r="J141" s="168"/>
      <c r="K141" s="169">
        <f>K135</f>
        <v>83951821</v>
      </c>
    </row>
    <row r="142" spans="1:255" ht="23.25" customHeight="1" thickTop="1"/>
  </sheetData>
  <mergeCells count="16">
    <mergeCell ref="E121:K121"/>
    <mergeCell ref="E84:K84"/>
    <mergeCell ref="E119:G119"/>
    <mergeCell ref="I119:K119"/>
    <mergeCell ref="E60:G60"/>
    <mergeCell ref="I60:K60"/>
    <mergeCell ref="E62:K62"/>
    <mergeCell ref="M5:N5"/>
    <mergeCell ref="E7:K7"/>
    <mergeCell ref="I5:K5"/>
    <mergeCell ref="I30:K30"/>
    <mergeCell ref="I82:K82"/>
    <mergeCell ref="E5:G5"/>
    <mergeCell ref="E30:G30"/>
    <mergeCell ref="E32:K32"/>
    <mergeCell ref="E82:G82"/>
  </mergeCells>
  <phoneticPr fontId="8" type="noConversion"/>
  <pageMargins left="0.8" right="0.5" top="0.48" bottom="0.5" header="0.5" footer="0.5"/>
  <pageSetup paperSize="9" firstPageNumber="6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4" manualBreakCount="4">
    <brk id="25" min="2" max="10" man="1"/>
    <brk id="55" min="2" max="10" man="1"/>
    <brk id="77" min="2" max="10" man="1"/>
    <brk id="114" min="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4"/>
  <sheetViews>
    <sheetView view="pageBreakPreview" zoomScaleNormal="80" zoomScaleSheetLayoutView="100" workbookViewId="0"/>
  </sheetViews>
  <sheetFormatPr defaultColWidth="9.125" defaultRowHeight="23.25" customHeight="1"/>
  <cols>
    <col min="1" max="1" width="2.25" style="1" customWidth="1"/>
    <col min="2" max="2" width="2.75" style="1" customWidth="1"/>
    <col min="3" max="3" width="39.75" style="1" customWidth="1"/>
    <col min="4" max="4" width="8.75" style="82" customWidth="1"/>
    <col min="5" max="5" width="1.125" style="1" customWidth="1"/>
    <col min="6" max="6" width="11.75" style="1" customWidth="1"/>
    <col min="7" max="7" width="1.125" style="1" customWidth="1"/>
    <col min="8" max="8" width="11.625" style="1" customWidth="1"/>
    <col min="9" max="9" width="1.125" style="1" customWidth="1"/>
    <col min="10" max="10" width="11.625" style="1" customWidth="1"/>
    <col min="11" max="11" width="1.125" style="1" customWidth="1"/>
    <col min="12" max="12" width="12.625" style="1" customWidth="1"/>
    <col min="13" max="13" width="1.125" style="1" customWidth="1"/>
    <col min="14" max="14" width="12.75" style="1" customWidth="1"/>
    <col min="15" max="15" width="1.125" style="1" customWidth="1"/>
    <col min="16" max="16" width="11.625" style="1" customWidth="1"/>
    <col min="17" max="17" width="1.125" style="1" customWidth="1"/>
    <col min="18" max="18" width="12.125" style="1" customWidth="1"/>
    <col min="19" max="21" width="11" style="1" bestFit="1" customWidth="1"/>
    <col min="22" max="23" width="9.125" style="1"/>
    <col min="24" max="24" width="9.375" style="1" bestFit="1" customWidth="1"/>
    <col min="25" max="16384" width="9.125" style="1"/>
  </cols>
  <sheetData>
    <row r="1" spans="1:18" s="76" customFormat="1" ht="23.25" customHeight="1">
      <c r="A1" s="152" t="s">
        <v>36</v>
      </c>
      <c r="B1" s="152"/>
      <c r="C1" s="152"/>
      <c r="D1" s="153"/>
      <c r="E1" s="151"/>
      <c r="F1" s="151"/>
      <c r="G1" s="151"/>
      <c r="H1" s="151"/>
      <c r="I1" s="75"/>
      <c r="J1" s="75"/>
      <c r="K1" s="75"/>
      <c r="L1" s="49"/>
      <c r="M1" s="49"/>
      <c r="N1" s="49"/>
      <c r="O1" s="49"/>
      <c r="P1" s="49"/>
      <c r="Q1" s="49"/>
      <c r="R1" s="7"/>
    </row>
    <row r="2" spans="1:18" s="81" customFormat="1" ht="23.25" customHeight="1">
      <c r="A2" s="8" t="s">
        <v>30</v>
      </c>
      <c r="B2" s="79"/>
      <c r="C2" s="79"/>
      <c r="D2" s="78"/>
      <c r="E2" s="79"/>
      <c r="F2" s="79"/>
      <c r="G2" s="79"/>
      <c r="H2" s="79"/>
      <c r="I2" s="79"/>
      <c r="J2" s="79"/>
      <c r="K2" s="79"/>
      <c r="L2" s="80"/>
      <c r="M2" s="80"/>
      <c r="N2" s="80"/>
      <c r="O2" s="80"/>
      <c r="P2" s="80"/>
      <c r="Q2" s="80"/>
      <c r="R2" s="7"/>
    </row>
    <row r="3" spans="1:18" s="143" customFormat="1" ht="22.5" customHeight="1">
      <c r="A3" s="141" t="s">
        <v>105</v>
      </c>
      <c r="B3" s="142"/>
    </row>
    <row r="4" spans="1:18" s="15" customFormat="1" ht="23.25" customHeight="1">
      <c r="D4" s="82"/>
      <c r="F4" s="249" t="s">
        <v>27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s="15" customFormat="1" ht="23.25" customHeight="1">
      <c r="A5" s="83"/>
      <c r="B5" s="83"/>
      <c r="C5" s="83"/>
      <c r="D5" s="225"/>
      <c r="E5" s="83"/>
      <c r="G5" s="2"/>
      <c r="H5" s="2"/>
      <c r="I5" s="5"/>
      <c r="J5" s="250" t="s">
        <v>19</v>
      </c>
      <c r="K5" s="250"/>
      <c r="L5" s="250"/>
      <c r="M5" s="18"/>
      <c r="N5" s="18"/>
      <c r="O5" s="18"/>
      <c r="P5" s="18"/>
      <c r="Q5" s="18"/>
      <c r="R5" s="110"/>
    </row>
    <row r="6" spans="1:18" s="15" customFormat="1" ht="23.25" customHeight="1">
      <c r="A6" s="83"/>
      <c r="B6" s="83"/>
      <c r="C6" s="83"/>
      <c r="D6" s="225"/>
      <c r="E6" s="83"/>
      <c r="F6" s="96"/>
      <c r="G6" s="2"/>
      <c r="H6" s="2"/>
      <c r="I6" s="5"/>
      <c r="J6" s="96" t="s">
        <v>62</v>
      </c>
      <c r="K6" s="96"/>
      <c r="L6" s="96" t="s">
        <v>20</v>
      </c>
      <c r="M6" s="18"/>
      <c r="N6" s="111" t="s">
        <v>34</v>
      </c>
      <c r="O6" s="18"/>
      <c r="P6" s="106" t="s">
        <v>78</v>
      </c>
      <c r="Q6" s="18"/>
      <c r="R6" s="110"/>
    </row>
    <row r="7" spans="1:18" s="15" customFormat="1" ht="23.25" customHeight="1">
      <c r="A7" s="83"/>
      <c r="B7" s="83"/>
      <c r="C7" s="83"/>
      <c r="D7" s="225"/>
      <c r="E7" s="83"/>
      <c r="F7" s="140" t="s">
        <v>81</v>
      </c>
      <c r="G7" s="2"/>
      <c r="H7" s="96" t="s">
        <v>32</v>
      </c>
      <c r="I7" s="5"/>
      <c r="J7" s="111" t="s">
        <v>50</v>
      </c>
      <c r="K7" s="225"/>
      <c r="L7" s="96"/>
      <c r="M7" s="18"/>
      <c r="N7" s="111" t="s">
        <v>35</v>
      </c>
      <c r="O7" s="18"/>
      <c r="P7" s="96" t="s">
        <v>79</v>
      </c>
      <c r="Q7" s="18"/>
      <c r="R7" s="112" t="s">
        <v>34</v>
      </c>
    </row>
    <row r="8" spans="1:18" s="15" customFormat="1" ht="23.25" customHeight="1">
      <c r="A8" s="83"/>
      <c r="B8" s="83"/>
      <c r="C8" s="83"/>
      <c r="D8" s="225" t="s">
        <v>2</v>
      </c>
      <c r="E8" s="83"/>
      <c r="F8" s="96" t="s">
        <v>31</v>
      </c>
      <c r="G8" s="2"/>
      <c r="H8" s="144" t="s">
        <v>143</v>
      </c>
      <c r="I8" s="96"/>
      <c r="J8" s="96" t="s">
        <v>33</v>
      </c>
      <c r="K8" s="225"/>
      <c r="L8" s="96"/>
      <c r="M8" s="18"/>
      <c r="N8" s="144" t="s">
        <v>85</v>
      </c>
      <c r="O8" s="96"/>
      <c r="P8" s="96" t="s">
        <v>80</v>
      </c>
      <c r="Q8" s="96"/>
      <c r="R8" s="112" t="s">
        <v>35</v>
      </c>
    </row>
    <row r="9" spans="1:18" s="86" customFormat="1" ht="23.25" customHeight="1">
      <c r="A9" s="130"/>
      <c r="B9" s="96"/>
      <c r="C9" s="113"/>
      <c r="E9" s="113"/>
      <c r="F9" s="251" t="s">
        <v>29</v>
      </c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</row>
    <row r="10" spans="1:18" s="62" customFormat="1" ht="23.25" customHeight="1">
      <c r="A10" s="84" t="s">
        <v>99</v>
      </c>
      <c r="B10" s="84"/>
      <c r="C10" s="104"/>
      <c r="D10" s="102"/>
      <c r="E10" s="104"/>
      <c r="F10" s="20">
        <v>110000000</v>
      </c>
      <c r="G10" s="20"/>
      <c r="H10" s="20">
        <v>165000000</v>
      </c>
      <c r="I10" s="20"/>
      <c r="J10" s="20">
        <v>11000000</v>
      </c>
      <c r="K10" s="20"/>
      <c r="L10" s="20">
        <v>330556384</v>
      </c>
      <c r="M10" s="20"/>
      <c r="N10" s="20">
        <v>616556384</v>
      </c>
      <c r="O10" s="20"/>
      <c r="P10" s="21">
        <v>16754991</v>
      </c>
      <c r="Q10" s="20"/>
      <c r="R10" s="168">
        <f>SUM(N10:P10)</f>
        <v>633311375</v>
      </c>
    </row>
    <row r="11" spans="1:18" s="15" customFormat="1" ht="23.25" customHeight="1">
      <c r="A11" s="114" t="s">
        <v>70</v>
      </c>
      <c r="B11" s="89"/>
      <c r="C11" s="88"/>
      <c r="D11" s="19"/>
      <c r="E11" s="88"/>
      <c r="F11" s="18"/>
      <c r="G11" s="18"/>
      <c r="H11" s="18"/>
      <c r="I11" s="18"/>
      <c r="J11" s="18"/>
      <c r="K11" s="109"/>
      <c r="L11" s="18"/>
      <c r="M11" s="109"/>
      <c r="N11" s="18"/>
      <c r="O11" s="109"/>
      <c r="P11" s="18"/>
      <c r="Q11" s="109"/>
      <c r="R11" s="18"/>
    </row>
    <row r="12" spans="1:18" s="15" customFormat="1" ht="23.25" customHeight="1">
      <c r="B12" s="121" t="s">
        <v>77</v>
      </c>
      <c r="C12" s="88"/>
      <c r="D12" s="19">
        <v>27</v>
      </c>
      <c r="E12" s="88"/>
      <c r="F12" s="145" t="s">
        <v>0</v>
      </c>
      <c r="G12" s="171"/>
      <c r="H12" s="145" t="s">
        <v>0</v>
      </c>
      <c r="I12" s="171"/>
      <c r="J12" s="145" t="s">
        <v>0</v>
      </c>
      <c r="K12" s="109"/>
      <c r="L12" s="109">
        <v>-79750000</v>
      </c>
      <c r="M12" s="109"/>
      <c r="N12" s="18">
        <v>-79750000</v>
      </c>
      <c r="O12" s="109"/>
      <c r="P12" s="145" t="s">
        <v>0</v>
      </c>
      <c r="Q12" s="109"/>
      <c r="R12" s="231">
        <f>SUM(N12:P12)</f>
        <v>-79750000</v>
      </c>
    </row>
    <row r="13" spans="1:18" s="15" customFormat="1" ht="23.25" customHeight="1">
      <c r="A13" s="114" t="s">
        <v>69</v>
      </c>
      <c r="B13" s="89"/>
      <c r="C13" s="88"/>
      <c r="D13" s="19"/>
      <c r="E13" s="88"/>
      <c r="F13" s="181" t="s">
        <v>0</v>
      </c>
      <c r="G13" s="103"/>
      <c r="H13" s="181" t="s">
        <v>0</v>
      </c>
      <c r="I13" s="103"/>
      <c r="J13" s="181" t="s">
        <v>0</v>
      </c>
      <c r="K13" s="105"/>
      <c r="L13" s="123">
        <v>-79750000</v>
      </c>
      <c r="M13" s="105"/>
      <c r="N13" s="123">
        <v>-79750000</v>
      </c>
      <c r="O13" s="105"/>
      <c r="P13" s="181" t="s">
        <v>0</v>
      </c>
      <c r="Q13" s="105"/>
      <c r="R13" s="147">
        <f>SUM(N13:P13)</f>
        <v>-79750000</v>
      </c>
    </row>
    <row r="14" spans="1:18" s="15" customFormat="1" ht="23.25" customHeight="1">
      <c r="A14" s="114"/>
      <c r="B14" s="89"/>
      <c r="C14" s="88"/>
      <c r="D14" s="19"/>
      <c r="E14" s="88"/>
      <c r="F14" s="20"/>
      <c r="G14" s="103"/>
      <c r="H14" s="20"/>
      <c r="I14" s="103"/>
      <c r="J14" s="20"/>
      <c r="K14" s="105"/>
      <c r="L14" s="20"/>
      <c r="M14" s="105"/>
      <c r="N14" s="20"/>
      <c r="O14" s="105"/>
      <c r="P14" s="20"/>
      <c r="Q14" s="105"/>
      <c r="R14" s="20"/>
    </row>
    <row r="15" spans="1:18" s="62" customFormat="1" ht="23.25" customHeight="1">
      <c r="A15" s="114" t="s">
        <v>84</v>
      </c>
      <c r="B15" s="89"/>
      <c r="C15" s="104"/>
      <c r="D15" s="102"/>
      <c r="E15" s="104"/>
      <c r="F15" s="20"/>
      <c r="G15" s="103"/>
      <c r="H15" s="20"/>
      <c r="I15" s="103"/>
      <c r="J15" s="20"/>
      <c r="K15" s="105"/>
      <c r="L15" s="20"/>
      <c r="M15" s="105"/>
      <c r="N15" s="20"/>
      <c r="O15" s="105"/>
      <c r="P15" s="20"/>
      <c r="Q15" s="105"/>
      <c r="R15" s="20"/>
    </row>
    <row r="16" spans="1:18" s="15" customFormat="1" ht="23.25" customHeight="1">
      <c r="A16" s="86" t="s">
        <v>74</v>
      </c>
      <c r="B16" s="87" t="s">
        <v>67</v>
      </c>
      <c r="C16" s="88"/>
      <c r="D16" s="19"/>
      <c r="E16" s="88"/>
      <c r="F16" s="145" t="s">
        <v>0</v>
      </c>
      <c r="G16" s="171"/>
      <c r="H16" s="145" t="s">
        <v>0</v>
      </c>
      <c r="I16" s="171"/>
      <c r="J16" s="145" t="s">
        <v>0</v>
      </c>
      <c r="K16" s="105"/>
      <c r="L16" s="185">
        <v>85289432</v>
      </c>
      <c r="M16" s="73"/>
      <c r="N16" s="185">
        <f>SUM(F16:L16)</f>
        <v>85289432</v>
      </c>
      <c r="O16" s="73"/>
      <c r="P16" s="173">
        <v>1523307</v>
      </c>
      <c r="Q16" s="73"/>
      <c r="R16" s="185">
        <f>SUM(N16:P16)</f>
        <v>86812739</v>
      </c>
    </row>
    <row r="17" spans="1:27" s="15" customFormat="1" ht="23.25" customHeight="1">
      <c r="A17" s="86"/>
      <c r="B17" s="121" t="s">
        <v>72</v>
      </c>
      <c r="C17" s="88"/>
      <c r="D17" s="19"/>
      <c r="E17" s="88"/>
      <c r="F17" s="145" t="s">
        <v>0</v>
      </c>
      <c r="G17" s="171"/>
      <c r="H17" s="145" t="s">
        <v>0</v>
      </c>
      <c r="I17" s="171"/>
      <c r="J17" s="145" t="s">
        <v>0</v>
      </c>
      <c r="K17" s="105"/>
      <c r="L17" s="185">
        <v>-52058</v>
      </c>
      <c r="M17" s="73"/>
      <c r="N17" s="221">
        <f>SUM(F17:L17)</f>
        <v>-52058</v>
      </c>
      <c r="O17" s="73"/>
      <c r="P17" s="233" t="s">
        <v>0</v>
      </c>
      <c r="Q17" s="73"/>
      <c r="R17" s="185">
        <f>SUM(N17:P17)</f>
        <v>-52058</v>
      </c>
    </row>
    <row r="18" spans="1:27" s="62" customFormat="1" ht="23.25" customHeight="1">
      <c r="A18" s="114" t="s">
        <v>73</v>
      </c>
      <c r="B18" s="84"/>
      <c r="C18" s="104"/>
      <c r="D18" s="102"/>
      <c r="E18" s="104"/>
      <c r="F18" s="181" t="s">
        <v>0</v>
      </c>
      <c r="G18" s="103"/>
      <c r="H18" s="181" t="s">
        <v>0</v>
      </c>
      <c r="I18" s="103"/>
      <c r="J18" s="181" t="s">
        <v>0</v>
      </c>
      <c r="L18" s="147">
        <f>SUM(L16:L17)</f>
        <v>85237374</v>
      </c>
      <c r="M18" s="220"/>
      <c r="N18" s="147">
        <f>SUM(N16:N17)</f>
        <v>85237374</v>
      </c>
      <c r="O18" s="220"/>
      <c r="P18" s="147">
        <f>SUM(P16:P17)</f>
        <v>1523307</v>
      </c>
      <c r="Q18" s="220"/>
      <c r="R18" s="147">
        <f>SUM(R16:R17)</f>
        <v>86760681</v>
      </c>
    </row>
    <row r="19" spans="1:27" s="62" customFormat="1" ht="23.25" customHeight="1">
      <c r="A19" s="114"/>
      <c r="B19" s="84"/>
      <c r="C19" s="104"/>
      <c r="D19" s="102"/>
      <c r="E19" s="104"/>
    </row>
    <row r="20" spans="1:27" s="62" customFormat="1" ht="23.25" customHeight="1" thickBot="1">
      <c r="A20" s="89" t="s">
        <v>100</v>
      </c>
      <c r="B20" s="89"/>
      <c r="C20" s="104"/>
      <c r="D20" s="102"/>
      <c r="E20" s="104"/>
      <c r="F20" s="122">
        <f>SUM(F10,F13,F18)</f>
        <v>110000000</v>
      </c>
      <c r="G20" s="103"/>
      <c r="H20" s="122">
        <f>SUM(H10,H13,H18)</f>
        <v>165000000</v>
      </c>
      <c r="I20" s="103"/>
      <c r="J20" s="122">
        <f>SUM(J10,J13,J18)</f>
        <v>11000000</v>
      </c>
      <c r="K20" s="105"/>
      <c r="L20" s="122">
        <f>SUM(L10,L13,L18)</f>
        <v>336043758</v>
      </c>
      <c r="M20" s="105"/>
      <c r="N20" s="122">
        <f>SUM(N10,N13,N18)</f>
        <v>622043758</v>
      </c>
      <c r="O20" s="105"/>
      <c r="P20" s="122">
        <f>SUM(P10,P13,P18)</f>
        <v>18278298</v>
      </c>
      <c r="Q20" s="105"/>
      <c r="R20" s="122">
        <f>SUM(R10,R13,R18)</f>
        <v>640322056</v>
      </c>
      <c r="T20" s="107"/>
      <c r="U20" s="107"/>
      <c r="V20" s="107"/>
      <c r="W20" s="107"/>
      <c r="X20" s="107"/>
      <c r="Y20" s="107"/>
      <c r="Z20" s="107"/>
      <c r="AA20" s="107"/>
    </row>
    <row r="21" spans="1:27" s="15" customFormat="1" ht="23.25" customHeight="1" thickTop="1">
      <c r="A21" s="87"/>
      <c r="B21" s="87"/>
      <c r="C21" s="88"/>
      <c r="D21" s="19"/>
      <c r="E21" s="88"/>
      <c r="F21" s="4"/>
      <c r="G21" s="4"/>
      <c r="H21" s="4"/>
      <c r="I21" s="4"/>
      <c r="J21" s="4"/>
      <c r="K21" s="109"/>
      <c r="L21" s="109"/>
      <c r="M21" s="109"/>
      <c r="N21" s="18"/>
      <c r="O21" s="109"/>
      <c r="P21" s="4"/>
      <c r="Q21" s="109"/>
      <c r="R21" s="18"/>
    </row>
    <row r="22" spans="1:27" ht="23.25" customHeight="1">
      <c r="A22" s="84" t="s">
        <v>106</v>
      </c>
      <c r="B22" s="84"/>
      <c r="C22" s="104"/>
      <c r="D22" s="102"/>
      <c r="E22" s="104"/>
      <c r="F22" s="20">
        <v>110000000</v>
      </c>
      <c r="G22" s="20"/>
      <c r="H22" s="20">
        <v>165000000</v>
      </c>
      <c r="I22" s="20"/>
      <c r="J22" s="20">
        <v>11000000</v>
      </c>
      <c r="K22" s="20"/>
      <c r="L22" s="20">
        <v>336043758</v>
      </c>
      <c r="M22" s="20"/>
      <c r="N22" s="20">
        <v>622043758</v>
      </c>
      <c r="O22" s="20"/>
      <c r="P22" s="21">
        <v>18278298</v>
      </c>
      <c r="Q22" s="20"/>
      <c r="R22" s="168">
        <f>SUM(N22:P22)</f>
        <v>640322056</v>
      </c>
    </row>
    <row r="23" spans="1:27" ht="23.25" customHeight="1">
      <c r="A23" s="114" t="s">
        <v>70</v>
      </c>
      <c r="B23" s="89"/>
      <c r="C23" s="88"/>
      <c r="D23" s="19"/>
      <c r="E23" s="88"/>
      <c r="F23" s="18"/>
      <c r="G23" s="18"/>
      <c r="H23" s="18"/>
      <c r="I23" s="18"/>
      <c r="J23" s="18"/>
      <c r="K23" s="109"/>
      <c r="L23" s="18"/>
      <c r="M23" s="109"/>
      <c r="N23" s="18"/>
      <c r="O23" s="109"/>
      <c r="P23" s="18"/>
      <c r="Q23" s="109"/>
      <c r="R23" s="18"/>
    </row>
    <row r="24" spans="1:27" ht="23.25" customHeight="1">
      <c r="A24" s="15"/>
      <c r="B24" s="121" t="s">
        <v>77</v>
      </c>
      <c r="C24" s="88"/>
      <c r="D24" s="19">
        <v>27</v>
      </c>
      <c r="E24" s="88"/>
      <c r="F24" s="145" t="s">
        <v>0</v>
      </c>
      <c r="G24" s="171"/>
      <c r="H24" s="145" t="s">
        <v>0</v>
      </c>
      <c r="I24" s="171"/>
      <c r="J24" s="145" t="s">
        <v>0</v>
      </c>
      <c r="K24" s="109"/>
      <c r="L24" s="109">
        <v>-74250000</v>
      </c>
      <c r="M24" s="109"/>
      <c r="N24" s="18">
        <v>-74250000</v>
      </c>
      <c r="O24" s="109"/>
      <c r="P24" s="145" t="s">
        <v>0</v>
      </c>
      <c r="Q24" s="109"/>
      <c r="R24" s="231">
        <f>SUM(N24:P24)</f>
        <v>-74250000</v>
      </c>
      <c r="W24" s="44"/>
    </row>
    <row r="25" spans="1:27" ht="23.25" customHeight="1">
      <c r="A25" s="114" t="s">
        <v>69</v>
      </c>
      <c r="B25" s="89"/>
      <c r="C25" s="88"/>
      <c r="D25" s="19"/>
      <c r="E25" s="88"/>
      <c r="F25" s="181" t="s">
        <v>0</v>
      </c>
      <c r="G25" s="103"/>
      <c r="H25" s="181" t="s">
        <v>0</v>
      </c>
      <c r="I25" s="103"/>
      <c r="J25" s="181" t="s">
        <v>0</v>
      </c>
      <c r="K25" s="105"/>
      <c r="L25" s="170">
        <f>SUM(L24)</f>
        <v>-74250000</v>
      </c>
      <c r="M25" s="166"/>
      <c r="N25" s="170">
        <f>SUM(F25:L25)</f>
        <v>-74250000</v>
      </c>
      <c r="O25" s="105"/>
      <c r="P25" s="181" t="s">
        <v>0</v>
      </c>
      <c r="Q25" s="105"/>
      <c r="R25" s="147">
        <f>SUM(N25:P25)</f>
        <v>-74250000</v>
      </c>
    </row>
    <row r="26" spans="1:27" ht="23.25" customHeight="1">
      <c r="A26" s="114"/>
      <c r="B26" s="89"/>
      <c r="C26" s="88"/>
      <c r="D26" s="19"/>
      <c r="E26" s="88"/>
      <c r="F26" s="186"/>
      <c r="G26" s="103"/>
      <c r="H26" s="186"/>
      <c r="I26" s="103"/>
      <c r="J26" s="186"/>
      <c r="K26" s="105"/>
      <c r="L26" s="187"/>
      <c r="M26" s="166"/>
      <c r="N26" s="187"/>
      <c r="O26" s="105"/>
      <c r="P26" s="186"/>
      <c r="Q26" s="105"/>
      <c r="R26" s="168"/>
    </row>
    <row r="27" spans="1:27" ht="23.25" customHeight="1">
      <c r="A27" s="114" t="s">
        <v>84</v>
      </c>
      <c r="B27" s="89"/>
      <c r="C27" s="104"/>
      <c r="D27" s="19"/>
      <c r="E27" s="88"/>
      <c r="F27" s="20"/>
      <c r="G27" s="103"/>
      <c r="H27" s="20"/>
      <c r="I27" s="103"/>
      <c r="J27" s="20"/>
      <c r="K27" s="105"/>
      <c r="L27" s="20"/>
      <c r="M27" s="105"/>
      <c r="N27" s="20"/>
      <c r="O27" s="105"/>
      <c r="P27" s="20"/>
      <c r="Q27" s="105"/>
      <c r="R27" s="20"/>
    </row>
    <row r="28" spans="1:27" ht="23.25" customHeight="1">
      <c r="A28" s="114"/>
      <c r="B28" s="87" t="s">
        <v>67</v>
      </c>
      <c r="C28" s="88"/>
      <c r="D28" s="102"/>
      <c r="E28" s="104"/>
      <c r="F28" s="145" t="s">
        <v>0</v>
      </c>
      <c r="G28" s="171"/>
      <c r="H28" s="145" t="s">
        <v>0</v>
      </c>
      <c r="I28" s="171"/>
      <c r="J28" s="145" t="s">
        <v>0</v>
      </c>
      <c r="K28" s="105"/>
      <c r="L28" s="18">
        <v>100284023</v>
      </c>
      <c r="M28" s="109"/>
      <c r="N28" s="185">
        <f>SUM(F28:L28)</f>
        <v>100284023</v>
      </c>
      <c r="O28" s="109"/>
      <c r="P28" s="173">
        <v>13988</v>
      </c>
      <c r="Q28" s="109"/>
      <c r="R28" s="185">
        <f>SUM(N28:P28)</f>
        <v>100298011</v>
      </c>
    </row>
    <row r="29" spans="1:27" ht="23.25" customHeight="1">
      <c r="A29" s="114"/>
      <c r="B29" s="121" t="s">
        <v>72</v>
      </c>
      <c r="C29" s="88"/>
      <c r="D29" s="102"/>
      <c r="E29" s="104"/>
      <c r="F29" s="145" t="s">
        <v>0</v>
      </c>
      <c r="G29" s="171"/>
      <c r="H29" s="145" t="s">
        <v>0</v>
      </c>
      <c r="I29" s="171"/>
      <c r="J29" s="145" t="s">
        <v>0</v>
      </c>
      <c r="K29" s="105"/>
      <c r="L29" s="18">
        <v>-4166339</v>
      </c>
      <c r="M29" s="109"/>
      <c r="N29" s="216">
        <v>-4166339</v>
      </c>
      <c r="O29" s="109"/>
      <c r="P29" s="235">
        <v>324492</v>
      </c>
      <c r="Q29" s="109"/>
      <c r="R29" s="185">
        <f>SUM(N29:P29)</f>
        <v>-3841847</v>
      </c>
    </row>
    <row r="30" spans="1:27" ht="23.25" customHeight="1">
      <c r="A30" s="114" t="s">
        <v>73</v>
      </c>
      <c r="B30" s="84"/>
      <c r="C30" s="104"/>
      <c r="D30" s="102"/>
      <c r="E30" s="104"/>
      <c r="F30" s="181" t="s">
        <v>0</v>
      </c>
      <c r="G30" s="103"/>
      <c r="H30" s="181" t="s">
        <v>0</v>
      </c>
      <c r="I30" s="103"/>
      <c r="J30" s="181" t="s">
        <v>0</v>
      </c>
      <c r="K30" s="62"/>
      <c r="L30" s="170">
        <f>SUM(L28:L29)</f>
        <v>96117684</v>
      </c>
      <c r="M30" s="166"/>
      <c r="N30" s="170">
        <f>SUM(N28:N29)</f>
        <v>96117684</v>
      </c>
      <c r="O30" s="166"/>
      <c r="P30" s="172">
        <f>SUM(P28:P29)</f>
        <v>338480</v>
      </c>
      <c r="Q30" s="62"/>
      <c r="R30" s="170">
        <f>SUM(R28:R29)</f>
        <v>96456164</v>
      </c>
    </row>
    <row r="31" spans="1:27" ht="23.25" customHeight="1">
      <c r="A31" s="114"/>
      <c r="B31" s="84"/>
      <c r="C31" s="104"/>
      <c r="D31" s="102"/>
      <c r="E31" s="104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27" ht="23.25" customHeight="1" thickBot="1">
      <c r="A32" s="89" t="s">
        <v>107</v>
      </c>
      <c r="B32" s="89"/>
      <c r="C32" s="104"/>
      <c r="D32" s="102"/>
      <c r="E32" s="104"/>
      <c r="F32" s="122">
        <f>SUM(F22,F25,F30)</f>
        <v>110000000</v>
      </c>
      <c r="G32" s="103"/>
      <c r="H32" s="122">
        <f>SUM(H22,H25,H30)</f>
        <v>165000000</v>
      </c>
      <c r="I32" s="103"/>
      <c r="J32" s="122">
        <f>SUM(J22,J25,J30)</f>
        <v>11000000</v>
      </c>
      <c r="K32" s="105"/>
      <c r="L32" s="122">
        <f>SUM(L22,L25,L30)</f>
        <v>357911442</v>
      </c>
      <c r="M32" s="105"/>
      <c r="N32" s="122">
        <f>SUM(N22,N25,N30)</f>
        <v>643911442</v>
      </c>
      <c r="O32" s="105"/>
      <c r="P32" s="122">
        <f>SUM(P22,P25,P30)</f>
        <v>18616778</v>
      </c>
      <c r="Q32" s="105"/>
      <c r="R32" s="122">
        <f>SUM(R22,R25,R30)</f>
        <v>662528220</v>
      </c>
    </row>
    <row r="33" spans="12:18" ht="23.25" customHeight="1" thickTop="1"/>
    <row r="34" spans="12:18" ht="23.25" customHeight="1">
      <c r="L34" s="176"/>
      <c r="N34" s="176"/>
      <c r="O34" s="177"/>
      <c r="P34" s="176"/>
      <c r="Q34" s="177"/>
      <c r="R34" s="176"/>
    </row>
  </sheetData>
  <mergeCells count="3">
    <mergeCell ref="F4:R4"/>
    <mergeCell ref="J5:L5"/>
    <mergeCell ref="F9:R9"/>
  </mergeCells>
  <phoneticPr fontId="8" type="noConversion"/>
  <pageMargins left="0.78740157480314998" right="0.511811023622047" top="0.47244094488188998" bottom="0.511811023622047" header="0.511811023622047" footer="0.511811023622047"/>
  <pageSetup paperSize="9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34"/>
  <sheetViews>
    <sheetView view="pageBreakPreview" zoomScaleNormal="100" zoomScaleSheetLayoutView="100" workbookViewId="0"/>
  </sheetViews>
  <sheetFormatPr defaultColWidth="9.125" defaultRowHeight="21.6"/>
  <cols>
    <col min="1" max="1" width="1.875" style="133" customWidth="1"/>
    <col min="2" max="5" width="9.125" style="133"/>
    <col min="6" max="6" width="10.75" style="133" customWidth="1"/>
    <col min="7" max="7" width="1.375" style="133" customWidth="1"/>
    <col min="8" max="8" width="9" style="133" bestFit="1" customWidth="1"/>
    <col min="9" max="9" width="1.25" style="133" customWidth="1"/>
    <col min="10" max="10" width="14.125" style="133" customWidth="1"/>
    <col min="11" max="11" width="1.25" style="133" customWidth="1"/>
    <col min="12" max="12" width="14.125" style="133" customWidth="1"/>
    <col min="13" max="13" width="1.25" style="133" customWidth="1"/>
    <col min="14" max="14" width="14.125" style="133" customWidth="1"/>
    <col min="15" max="15" width="1.25" style="133" customWidth="1"/>
    <col min="16" max="16" width="14.125" style="133" customWidth="1"/>
    <col min="17" max="17" width="1.25" style="133" customWidth="1"/>
    <col min="18" max="18" width="14.125" style="133" customWidth="1"/>
    <col min="19" max="16384" width="9.125" style="133"/>
  </cols>
  <sheetData>
    <row r="1" spans="1:18" s="76" customFormat="1" ht="23.25" customHeight="1">
      <c r="A1" s="74" t="s">
        <v>36</v>
      </c>
      <c r="B1" s="75"/>
      <c r="C1" s="75"/>
      <c r="D1" s="75"/>
      <c r="E1" s="78"/>
      <c r="F1" s="75"/>
      <c r="G1" s="75"/>
      <c r="H1" s="75"/>
      <c r="I1" s="75"/>
      <c r="J1" s="75"/>
      <c r="K1" s="75"/>
      <c r="L1" s="49"/>
      <c r="M1" s="49"/>
      <c r="N1" s="49"/>
      <c r="O1" s="49"/>
      <c r="P1" s="49"/>
      <c r="Q1" s="49"/>
      <c r="R1" s="7"/>
    </row>
    <row r="2" spans="1:18" s="81" customFormat="1" ht="23.25" customHeight="1">
      <c r="A2" s="8" t="s">
        <v>30</v>
      </c>
      <c r="B2" s="79"/>
      <c r="C2" s="79"/>
      <c r="D2" s="79"/>
      <c r="E2" s="78"/>
      <c r="F2" s="79"/>
      <c r="G2" s="79"/>
      <c r="H2" s="79"/>
      <c r="I2" s="79"/>
      <c r="J2" s="79"/>
      <c r="K2" s="79"/>
      <c r="L2" s="80"/>
      <c r="M2" s="80"/>
      <c r="N2" s="80"/>
      <c r="O2" s="80"/>
      <c r="P2" s="80"/>
      <c r="Q2" s="80"/>
      <c r="R2" s="7"/>
    </row>
    <row r="3" spans="1:18" s="143" customFormat="1" ht="22.5" customHeight="1">
      <c r="A3" s="141" t="s">
        <v>105</v>
      </c>
      <c r="B3" s="142"/>
    </row>
    <row r="4" spans="1:18" ht="22.2">
      <c r="H4" s="1"/>
      <c r="I4" s="1"/>
      <c r="J4" s="249" t="s">
        <v>28</v>
      </c>
      <c r="K4" s="249"/>
      <c r="L4" s="249"/>
      <c r="M4" s="249"/>
      <c r="N4" s="249"/>
      <c r="O4" s="249"/>
      <c r="P4" s="249"/>
      <c r="Q4" s="249"/>
      <c r="R4" s="249"/>
    </row>
    <row r="5" spans="1:18">
      <c r="H5" s="15"/>
      <c r="I5" s="15"/>
      <c r="J5" s="15"/>
      <c r="K5" s="2"/>
      <c r="L5" s="2"/>
      <c r="M5" s="5"/>
      <c r="N5" s="250" t="s">
        <v>19</v>
      </c>
      <c r="O5" s="250"/>
      <c r="P5" s="250"/>
      <c r="Q5" s="1"/>
      <c r="R5" s="6"/>
    </row>
    <row r="6" spans="1:18">
      <c r="H6" s="1"/>
      <c r="I6" s="1"/>
      <c r="J6" s="3"/>
      <c r="K6" s="2"/>
      <c r="L6" s="2"/>
      <c r="M6" s="5"/>
      <c r="N6" s="96" t="s">
        <v>62</v>
      </c>
      <c r="O6" s="96"/>
      <c r="P6" s="96" t="s">
        <v>20</v>
      </c>
      <c r="Q6" s="1"/>
      <c r="R6" s="3"/>
    </row>
    <row r="7" spans="1:18">
      <c r="H7" s="1"/>
      <c r="I7" s="1"/>
      <c r="J7" s="144" t="s">
        <v>81</v>
      </c>
      <c r="K7" s="2"/>
      <c r="L7" s="96" t="s">
        <v>32</v>
      </c>
      <c r="M7" s="5"/>
      <c r="N7" s="3" t="s">
        <v>50</v>
      </c>
      <c r="O7" s="5"/>
      <c r="P7" s="96"/>
      <c r="Q7" s="96"/>
      <c r="R7" s="3" t="s">
        <v>34</v>
      </c>
    </row>
    <row r="8" spans="1:18" ht="24.75" customHeight="1">
      <c r="H8" s="225" t="s">
        <v>2</v>
      </c>
      <c r="I8" s="1"/>
      <c r="J8" s="3" t="s">
        <v>31</v>
      </c>
      <c r="K8" s="2"/>
      <c r="L8" s="144" t="s">
        <v>143</v>
      </c>
      <c r="M8" s="3"/>
      <c r="N8" s="3" t="s">
        <v>33</v>
      </c>
      <c r="O8" s="5"/>
      <c r="P8" s="1"/>
      <c r="Q8" s="225"/>
      <c r="R8" s="3" t="s">
        <v>35</v>
      </c>
    </row>
    <row r="9" spans="1:18" ht="22.2">
      <c r="A9" s="130"/>
      <c r="J9" s="252" t="s">
        <v>29</v>
      </c>
      <c r="K9" s="252"/>
      <c r="L9" s="252"/>
      <c r="M9" s="252"/>
      <c r="N9" s="252"/>
      <c r="O9" s="252"/>
      <c r="P9" s="252"/>
      <c r="Q9" s="252"/>
      <c r="R9" s="252"/>
    </row>
    <row r="10" spans="1:18" s="131" customFormat="1" ht="22.2">
      <c r="A10" s="84" t="s">
        <v>99</v>
      </c>
      <c r="B10" s="84"/>
      <c r="C10" s="229"/>
      <c r="D10" s="104"/>
      <c r="J10" s="132">
        <v>110000000</v>
      </c>
      <c r="K10" s="137"/>
      <c r="L10" s="132">
        <v>165000000</v>
      </c>
      <c r="M10" s="137"/>
      <c r="N10" s="132">
        <v>11000000</v>
      </c>
      <c r="O10" s="137"/>
      <c r="P10" s="132">
        <v>330455806</v>
      </c>
      <c r="Q10" s="137"/>
      <c r="R10" s="132">
        <f>SUM(J10,L10,N10,P10)</f>
        <v>616455806</v>
      </c>
    </row>
    <row r="11" spans="1:18" ht="22.2">
      <c r="A11" s="114" t="s">
        <v>70</v>
      </c>
      <c r="B11" s="89"/>
      <c r="C11" s="115"/>
      <c r="D11" s="88"/>
    </row>
    <row r="12" spans="1:18">
      <c r="A12" s="15"/>
      <c r="B12" s="121" t="s">
        <v>77</v>
      </c>
      <c r="C12" s="19"/>
      <c r="D12" s="88"/>
      <c r="H12" s="19">
        <v>27</v>
      </c>
      <c r="J12" s="145" t="s">
        <v>0</v>
      </c>
      <c r="K12" s="106"/>
      <c r="L12" s="145" t="s">
        <v>0</v>
      </c>
      <c r="M12" s="106"/>
      <c r="N12" s="145" t="s">
        <v>0</v>
      </c>
      <c r="O12" s="18"/>
      <c r="P12" s="18">
        <v>-79750000</v>
      </c>
      <c r="Q12" s="15"/>
      <c r="R12" s="236">
        <f t="shared" ref="R12" si="0">SUM(J12,L12,N12,P12)</f>
        <v>-79750000</v>
      </c>
    </row>
    <row r="13" spans="1:18" s="131" customFormat="1" ht="22.2">
      <c r="A13" s="114" t="s">
        <v>69</v>
      </c>
      <c r="B13" s="89"/>
      <c r="C13" s="115"/>
      <c r="D13" s="104"/>
      <c r="J13" s="181" t="s">
        <v>0</v>
      </c>
      <c r="L13" s="181" t="s">
        <v>0</v>
      </c>
      <c r="N13" s="181" t="s">
        <v>0</v>
      </c>
      <c r="P13" s="135">
        <v>-79750000</v>
      </c>
      <c r="R13" s="135">
        <v>-79750000</v>
      </c>
    </row>
    <row r="14" spans="1:18" s="131" customFormat="1" ht="23.25" customHeight="1">
      <c r="A14" s="114"/>
      <c r="B14" s="89"/>
      <c r="C14" s="115"/>
      <c r="D14" s="104"/>
      <c r="J14" s="132"/>
      <c r="L14" s="132"/>
      <c r="N14" s="132"/>
      <c r="P14" s="132"/>
      <c r="R14" s="132"/>
    </row>
    <row r="15" spans="1:18" s="131" customFormat="1" ht="22.2">
      <c r="A15" s="114" t="s">
        <v>84</v>
      </c>
      <c r="B15" s="89"/>
      <c r="C15" s="115"/>
      <c r="D15" s="104"/>
      <c r="J15" s="132"/>
      <c r="L15" s="132"/>
      <c r="N15" s="132"/>
      <c r="P15" s="132"/>
      <c r="R15" s="132"/>
    </row>
    <row r="16" spans="1:18" s="131" customFormat="1" ht="22.2">
      <c r="A16" s="120" t="s">
        <v>74</v>
      </c>
      <c r="B16" s="121" t="s">
        <v>67</v>
      </c>
      <c r="C16" s="85"/>
      <c r="D16" s="88"/>
      <c r="J16" s="145" t="s">
        <v>0</v>
      </c>
      <c r="K16" s="4"/>
      <c r="L16" s="145" t="s">
        <v>0</v>
      </c>
      <c r="M16" s="4"/>
      <c r="N16" s="145" t="s">
        <v>0</v>
      </c>
      <c r="P16" s="134">
        <v>84003879</v>
      </c>
      <c r="R16" s="134">
        <f>SUM(J16,L16,N16,P16)</f>
        <v>84003879</v>
      </c>
    </row>
    <row r="17" spans="1:18" s="131" customFormat="1" ht="22.2">
      <c r="A17" s="120"/>
      <c r="B17" s="121" t="s">
        <v>72</v>
      </c>
      <c r="C17" s="85"/>
      <c r="D17" s="88"/>
      <c r="J17" s="145" t="s">
        <v>0</v>
      </c>
      <c r="K17" s="4"/>
      <c r="L17" s="145" t="s">
        <v>0</v>
      </c>
      <c r="M17" s="4"/>
      <c r="N17" s="145" t="s">
        <v>0</v>
      </c>
      <c r="P17" s="134">
        <v>-52058</v>
      </c>
      <c r="R17" s="134">
        <f t="shared" ref="R17" si="1">SUM(J17,L17,N17,P17)</f>
        <v>-52058</v>
      </c>
    </row>
    <row r="18" spans="1:18" s="131" customFormat="1" ht="22.2">
      <c r="A18" s="114" t="s">
        <v>73</v>
      </c>
      <c r="B18" s="84"/>
      <c r="C18" s="115"/>
      <c r="D18" s="104"/>
      <c r="J18" s="181" t="s">
        <v>0</v>
      </c>
      <c r="K18" s="62"/>
      <c r="L18" s="181" t="s">
        <v>0</v>
      </c>
      <c r="M18" s="62"/>
      <c r="N18" s="181" t="s">
        <v>0</v>
      </c>
      <c r="P18" s="135">
        <f>SUM(P16,P17)</f>
        <v>83951821</v>
      </c>
      <c r="R18" s="135">
        <f>SUM(R16,R17)</f>
        <v>83951821</v>
      </c>
    </row>
    <row r="19" spans="1:18" s="131" customFormat="1" ht="23.25" customHeight="1">
      <c r="A19" s="114"/>
      <c r="B19" s="89"/>
      <c r="C19" s="115"/>
      <c r="D19" s="104"/>
      <c r="J19" s="132"/>
      <c r="L19" s="132"/>
      <c r="N19" s="132"/>
      <c r="P19" s="132"/>
      <c r="R19" s="132"/>
    </row>
    <row r="20" spans="1:18" s="131" customFormat="1" ht="22.8" thickBot="1">
      <c r="A20" s="89" t="s">
        <v>100</v>
      </c>
      <c r="B20" s="89"/>
      <c r="C20" s="229"/>
      <c r="D20" s="104"/>
      <c r="J20" s="136">
        <v>110000000</v>
      </c>
      <c r="L20" s="136">
        <v>165000000</v>
      </c>
      <c r="N20" s="136">
        <v>11000000</v>
      </c>
      <c r="P20" s="136">
        <f>SUM(P10,P13,P18)</f>
        <v>334657627</v>
      </c>
      <c r="R20" s="136">
        <f>SUM(R10,R13,R18)</f>
        <v>620657627</v>
      </c>
    </row>
    <row r="21" spans="1:18" ht="22.2" thickTop="1"/>
    <row r="22" spans="1:18" ht="22.2">
      <c r="A22" s="84" t="s">
        <v>106</v>
      </c>
      <c r="B22" s="84"/>
      <c r="C22" s="229"/>
      <c r="D22" s="104"/>
      <c r="E22" s="131"/>
      <c r="F22" s="131"/>
      <c r="G22" s="131"/>
      <c r="H22" s="131"/>
      <c r="I22" s="131"/>
      <c r="J22" s="20">
        <v>110000000</v>
      </c>
      <c r="K22" s="20"/>
      <c r="L22" s="20">
        <v>165000000</v>
      </c>
      <c r="M22" s="20"/>
      <c r="N22" s="20">
        <v>11000000</v>
      </c>
      <c r="O22" s="131"/>
      <c r="P22" s="132">
        <v>334657627</v>
      </c>
      <c r="Q22" s="131"/>
      <c r="R22" s="132">
        <f t="shared" ref="R22" si="2">SUM(J22,L22,N22,P22)</f>
        <v>620657627</v>
      </c>
    </row>
    <row r="23" spans="1:18" ht="22.2">
      <c r="A23" s="114" t="s">
        <v>70</v>
      </c>
      <c r="B23" s="89"/>
      <c r="C23" s="115"/>
      <c r="D23" s="88"/>
    </row>
    <row r="24" spans="1:18">
      <c r="A24" s="15"/>
      <c r="B24" s="121" t="s">
        <v>77</v>
      </c>
      <c r="C24" s="19"/>
      <c r="D24" s="88"/>
      <c r="H24" s="19">
        <v>27</v>
      </c>
      <c r="J24" s="145" t="s">
        <v>0</v>
      </c>
      <c r="K24" s="106"/>
      <c r="L24" s="145" t="s">
        <v>0</v>
      </c>
      <c r="M24" s="106"/>
      <c r="N24" s="145" t="s">
        <v>0</v>
      </c>
      <c r="O24" s="18"/>
      <c r="P24" s="18">
        <v>-74250000</v>
      </c>
      <c r="Q24" s="15"/>
      <c r="R24" s="236">
        <f t="shared" ref="R24" si="3">SUM(J24,L24,N24,P24)</f>
        <v>-74250000</v>
      </c>
    </row>
    <row r="25" spans="1:18" ht="22.2">
      <c r="A25" s="114" t="s">
        <v>69</v>
      </c>
      <c r="B25" s="89"/>
      <c r="C25" s="115"/>
      <c r="D25" s="104"/>
      <c r="E25" s="131"/>
      <c r="F25" s="131"/>
      <c r="G25" s="131"/>
      <c r="H25" s="131"/>
      <c r="I25" s="131"/>
      <c r="J25" s="181" t="s">
        <v>0</v>
      </c>
      <c r="K25" s="131"/>
      <c r="L25" s="181" t="s">
        <v>0</v>
      </c>
      <c r="M25" s="131"/>
      <c r="N25" s="181" t="s">
        <v>0</v>
      </c>
      <c r="O25" s="131"/>
      <c r="P25" s="135">
        <f>SUM(P24)</f>
        <v>-74250000</v>
      </c>
      <c r="Q25" s="131"/>
      <c r="R25" s="135">
        <f>SUM(R24)</f>
        <v>-74250000</v>
      </c>
    </row>
    <row r="26" spans="1:18" ht="22.2">
      <c r="A26" s="114"/>
      <c r="B26" s="89"/>
      <c r="C26" s="115"/>
      <c r="D26" s="104"/>
      <c r="E26" s="131"/>
      <c r="F26" s="131"/>
      <c r="G26" s="131"/>
      <c r="H26" s="131"/>
      <c r="I26" s="131"/>
      <c r="J26" s="132"/>
      <c r="K26" s="131"/>
      <c r="L26" s="132"/>
      <c r="M26" s="131"/>
      <c r="N26" s="132"/>
      <c r="O26" s="131"/>
      <c r="P26" s="132"/>
      <c r="Q26" s="131"/>
      <c r="R26" s="132"/>
    </row>
    <row r="27" spans="1:18" ht="22.2">
      <c r="A27" s="114" t="s">
        <v>84</v>
      </c>
      <c r="B27" s="89"/>
      <c r="C27" s="115"/>
      <c r="D27" s="104"/>
      <c r="E27" s="131"/>
      <c r="F27" s="131"/>
      <c r="G27" s="131"/>
      <c r="H27" s="131"/>
      <c r="I27" s="131"/>
      <c r="J27" s="132"/>
      <c r="K27" s="131"/>
      <c r="L27" s="132"/>
      <c r="M27" s="131"/>
      <c r="N27" s="132"/>
      <c r="O27" s="131"/>
      <c r="P27" s="132"/>
      <c r="Q27" s="131"/>
      <c r="R27" s="132"/>
    </row>
    <row r="28" spans="1:18" ht="22.2">
      <c r="A28" s="120" t="s">
        <v>74</v>
      </c>
      <c r="B28" s="121" t="s">
        <v>67</v>
      </c>
      <c r="C28" s="85"/>
      <c r="D28" s="88"/>
      <c r="E28" s="131"/>
      <c r="F28" s="131"/>
      <c r="G28" s="131"/>
      <c r="H28" s="131"/>
      <c r="I28" s="131"/>
      <c r="J28" s="145" t="s">
        <v>0</v>
      </c>
      <c r="K28" s="4"/>
      <c r="L28" s="145" t="s">
        <v>0</v>
      </c>
      <c r="M28" s="4"/>
      <c r="N28" s="145" t="s">
        <v>0</v>
      </c>
      <c r="O28" s="131"/>
      <c r="P28" s="134">
        <f>'BS+PL'!I104</f>
        <v>110199106</v>
      </c>
      <c r="Q28" s="131"/>
      <c r="R28" s="134">
        <f t="shared" ref="R28:R29" si="4">SUM(J28,L28,N28,P28)</f>
        <v>110199106</v>
      </c>
    </row>
    <row r="29" spans="1:18" ht="22.2">
      <c r="A29" s="120"/>
      <c r="B29" s="121" t="s">
        <v>72</v>
      </c>
      <c r="C29" s="85"/>
      <c r="D29" s="88"/>
      <c r="E29" s="131"/>
      <c r="F29" s="131"/>
      <c r="G29" s="131"/>
      <c r="H29" s="131"/>
      <c r="I29" s="131"/>
      <c r="J29" s="145" t="s">
        <v>0</v>
      </c>
      <c r="K29" s="4"/>
      <c r="L29" s="145" t="s">
        <v>0</v>
      </c>
      <c r="M29" s="4"/>
      <c r="N29" s="145" t="s">
        <v>0</v>
      </c>
      <c r="O29" s="131"/>
      <c r="P29" s="134">
        <f>'BS+PL'!I133</f>
        <v>-4504078</v>
      </c>
      <c r="Q29" s="131"/>
      <c r="R29" s="134">
        <f t="shared" si="4"/>
        <v>-4504078</v>
      </c>
    </row>
    <row r="30" spans="1:18" ht="22.2">
      <c r="A30" s="114" t="s">
        <v>73</v>
      </c>
      <c r="B30" s="84"/>
      <c r="C30" s="115"/>
      <c r="D30" s="104"/>
      <c r="E30" s="131"/>
      <c r="F30" s="131"/>
      <c r="G30" s="131"/>
      <c r="H30" s="131"/>
      <c r="I30" s="131"/>
      <c r="J30" s="181" t="s">
        <v>0</v>
      </c>
      <c r="K30" s="131"/>
      <c r="L30" s="181" t="s">
        <v>0</v>
      </c>
      <c r="M30" s="131"/>
      <c r="N30" s="181" t="s">
        <v>0</v>
      </c>
      <c r="O30" s="131"/>
      <c r="P30" s="135">
        <f>SUM(P28:P29)</f>
        <v>105695028</v>
      </c>
      <c r="Q30" s="131"/>
      <c r="R30" s="135">
        <f>SUM(R28:R29)</f>
        <v>105695028</v>
      </c>
    </row>
    <row r="31" spans="1:18" ht="22.2">
      <c r="A31" s="114"/>
      <c r="B31" s="89"/>
      <c r="C31" s="115"/>
      <c r="D31" s="104"/>
      <c r="E31" s="131"/>
      <c r="F31" s="131"/>
      <c r="G31" s="131"/>
      <c r="H31" s="131"/>
      <c r="I31" s="131"/>
      <c r="J31" s="132"/>
      <c r="K31" s="131"/>
      <c r="L31" s="132"/>
      <c r="M31" s="131"/>
      <c r="N31" s="132"/>
      <c r="O31" s="131"/>
      <c r="P31" s="132"/>
      <c r="Q31" s="131"/>
      <c r="R31" s="132"/>
    </row>
    <row r="32" spans="1:18" ht="22.8" thickBot="1">
      <c r="A32" s="89" t="s">
        <v>107</v>
      </c>
      <c r="B32" s="89"/>
      <c r="C32" s="229"/>
      <c r="D32" s="104"/>
      <c r="E32" s="131"/>
      <c r="F32" s="131"/>
      <c r="G32" s="131"/>
      <c r="H32" s="131"/>
      <c r="I32" s="131"/>
      <c r="J32" s="136">
        <f>SUM(J22,J25,J30)</f>
        <v>110000000</v>
      </c>
      <c r="K32" s="131"/>
      <c r="L32" s="136">
        <f>SUM(L22,L25,L30)</f>
        <v>165000000</v>
      </c>
      <c r="M32" s="131"/>
      <c r="N32" s="136">
        <f>SUM(N22,N25,N30)</f>
        <v>11000000</v>
      </c>
      <c r="O32" s="131"/>
      <c r="P32" s="136">
        <f>SUM(P22,P25,P30)</f>
        <v>366102655</v>
      </c>
      <c r="Q32" s="131"/>
      <c r="R32" s="136">
        <f>SUM(R22,R25,R30)</f>
        <v>652102655</v>
      </c>
    </row>
    <row r="33" spans="16:18" ht="22.2" thickTop="1"/>
    <row r="34" spans="16:18">
      <c r="P34" s="174"/>
      <c r="R34" s="174"/>
    </row>
  </sheetData>
  <mergeCells count="3">
    <mergeCell ref="J4:R4"/>
    <mergeCell ref="N5:P5"/>
    <mergeCell ref="J9:R9"/>
  </mergeCells>
  <pageMargins left="0.78740157480314998" right="0.78740157480314998" top="0.47244094488188998" bottom="0.511811023622047" header="0.511811023622047" footer="0.511811023622047"/>
  <pageSetup paperSize="9" firstPageNumber="13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84"/>
  <sheetViews>
    <sheetView view="pageBreakPreview" zoomScaleNormal="100" zoomScaleSheetLayoutView="100" workbookViewId="0">
      <selection activeCell="G59" sqref="G59"/>
    </sheetView>
  </sheetViews>
  <sheetFormatPr defaultColWidth="9.875" defaultRowHeight="23.25" customHeight="1"/>
  <cols>
    <col min="1" max="3" width="2.75" style="11" customWidth="1"/>
    <col min="4" max="4" width="39.25" style="11" customWidth="1"/>
    <col min="5" max="5" width="13.125" style="11" customWidth="1"/>
    <col min="6" max="6" width="0.25" style="11" customWidth="1"/>
    <col min="7" max="7" width="13.125" style="11" customWidth="1"/>
    <col min="8" max="8" width="0.25" style="11" customWidth="1"/>
    <col min="9" max="9" width="13.125" style="31" customWidth="1"/>
    <col min="10" max="10" width="0.25" style="11" customWidth="1"/>
    <col min="11" max="11" width="13.125" style="31" customWidth="1"/>
    <col min="12" max="12" width="9.875" style="11"/>
    <col min="13" max="13" width="12.625" style="11" bestFit="1" customWidth="1"/>
    <col min="14" max="14" width="11" style="11" bestFit="1" customWidth="1"/>
    <col min="15" max="15" width="11.625" style="11" bestFit="1" customWidth="1"/>
    <col min="16" max="16" width="11" style="11" bestFit="1" customWidth="1"/>
    <col min="17" max="16384" width="9.875" style="11"/>
  </cols>
  <sheetData>
    <row r="1" spans="1:13" ht="23.25" customHeight="1">
      <c r="A1" s="188" t="s">
        <v>36</v>
      </c>
      <c r="B1" s="30"/>
      <c r="C1" s="30"/>
      <c r="D1" s="30"/>
      <c r="E1" s="30"/>
      <c r="F1" s="30"/>
      <c r="G1" s="30"/>
      <c r="H1" s="30"/>
      <c r="I1" s="22"/>
      <c r="J1" s="30"/>
      <c r="K1" s="22"/>
    </row>
    <row r="2" spans="1:13" ht="23.25" customHeight="1">
      <c r="A2" s="188" t="s">
        <v>37</v>
      </c>
      <c r="B2" s="30"/>
      <c r="C2" s="30"/>
      <c r="D2" s="30"/>
      <c r="E2" s="30"/>
      <c r="F2" s="30"/>
      <c r="G2" s="30"/>
      <c r="H2" s="30"/>
      <c r="I2" s="22"/>
      <c r="J2" s="30"/>
      <c r="K2" s="22"/>
    </row>
    <row r="3" spans="1:13" s="143" customFormat="1" ht="22.5" customHeight="1">
      <c r="A3" s="141" t="s">
        <v>105</v>
      </c>
      <c r="B3" s="142"/>
    </row>
    <row r="4" spans="1:13" s="143" customFormat="1" ht="22.5" customHeight="1">
      <c r="A4" s="141"/>
      <c r="B4" s="142"/>
    </row>
    <row r="5" spans="1:13" ht="23.25" customHeight="1">
      <c r="E5" s="248" t="s">
        <v>27</v>
      </c>
      <c r="F5" s="248"/>
      <c r="G5" s="248"/>
      <c r="H5" s="222"/>
      <c r="I5" s="247" t="s">
        <v>28</v>
      </c>
      <c r="J5" s="247"/>
      <c r="K5" s="247"/>
    </row>
    <row r="6" spans="1:13" s="190" customFormat="1" ht="23.25" customHeight="1">
      <c r="A6" s="189"/>
      <c r="E6" s="191" t="s">
        <v>104</v>
      </c>
      <c r="G6" s="191" t="s">
        <v>98</v>
      </c>
      <c r="I6" s="191" t="s">
        <v>104</v>
      </c>
      <c r="K6" s="191" t="s">
        <v>98</v>
      </c>
    </row>
    <row r="7" spans="1:13" s="190" customFormat="1" ht="23.25" customHeight="1">
      <c r="E7" s="253" t="s">
        <v>29</v>
      </c>
      <c r="F7" s="253"/>
      <c r="G7" s="253"/>
      <c r="H7" s="253"/>
      <c r="I7" s="253"/>
      <c r="J7" s="253"/>
      <c r="K7" s="253"/>
    </row>
    <row r="8" spans="1:13" ht="23.25" customHeight="1">
      <c r="A8" s="192" t="s">
        <v>38</v>
      </c>
      <c r="E8" s="23"/>
      <c r="F8" s="23"/>
      <c r="G8" s="23"/>
      <c r="H8" s="23"/>
      <c r="I8" s="23"/>
      <c r="J8" s="23"/>
      <c r="K8" s="23"/>
    </row>
    <row r="9" spans="1:13" ht="23.25" customHeight="1">
      <c r="A9" s="226" t="s">
        <v>67</v>
      </c>
      <c r="E9" s="17">
        <v>100298011</v>
      </c>
      <c r="F9" s="10"/>
      <c r="G9" s="17">
        <v>86812739</v>
      </c>
      <c r="H9" s="17"/>
      <c r="I9" s="17">
        <v>110199106</v>
      </c>
      <c r="J9" s="17"/>
      <c r="K9" s="17">
        <v>84003879</v>
      </c>
    </row>
    <row r="10" spans="1:13" ht="12" customHeight="1">
      <c r="E10" s="17"/>
      <c r="F10" s="10"/>
      <c r="G10" s="17"/>
      <c r="H10" s="17"/>
      <c r="I10" s="17"/>
      <c r="J10" s="17"/>
      <c r="K10" s="17"/>
    </row>
    <row r="11" spans="1:13" ht="23.25" customHeight="1">
      <c r="A11" s="227" t="s">
        <v>123</v>
      </c>
      <c r="E11" s="17"/>
      <c r="F11" s="10"/>
      <c r="G11" s="17"/>
      <c r="H11" s="17"/>
      <c r="I11" s="17"/>
      <c r="J11" s="17"/>
      <c r="K11" s="17"/>
    </row>
    <row r="12" spans="1:13" ht="23.25" customHeight="1">
      <c r="A12" s="100" t="s">
        <v>125</v>
      </c>
      <c r="E12" s="17">
        <v>19596336</v>
      </c>
      <c r="F12" s="10"/>
      <c r="G12" s="17">
        <v>13653424</v>
      </c>
      <c r="H12" s="17"/>
      <c r="I12" s="24">
        <v>17736907</v>
      </c>
      <c r="J12" s="17"/>
      <c r="K12" s="24">
        <v>12319646</v>
      </c>
    </row>
    <row r="13" spans="1:13" ht="23.25" customHeight="1">
      <c r="A13" s="100" t="s">
        <v>46</v>
      </c>
      <c r="E13" s="24">
        <v>5714193</v>
      </c>
      <c r="F13" s="10"/>
      <c r="G13" s="24">
        <v>3081344</v>
      </c>
      <c r="H13" s="17"/>
      <c r="I13" s="148">
        <v>3216144</v>
      </c>
      <c r="J13" s="17"/>
      <c r="K13" s="148">
        <v>656351</v>
      </c>
    </row>
    <row r="14" spans="1:13" ht="23.25" customHeight="1">
      <c r="A14" s="11" t="s">
        <v>39</v>
      </c>
      <c r="E14" s="17">
        <v>73335861</v>
      </c>
      <c r="F14" s="10"/>
      <c r="G14" s="17">
        <v>61608267</v>
      </c>
      <c r="H14" s="17"/>
      <c r="I14" s="17">
        <v>62180507</v>
      </c>
      <c r="J14" s="17"/>
      <c r="K14" s="17">
        <v>52003342</v>
      </c>
    </row>
    <row r="15" spans="1:13" ht="23.25" hidden="1" customHeight="1">
      <c r="E15" s="17"/>
      <c r="F15" s="10"/>
      <c r="G15" s="17"/>
      <c r="H15" s="17"/>
      <c r="I15" s="24"/>
      <c r="J15" s="24"/>
      <c r="K15" s="24"/>
    </row>
    <row r="16" spans="1:13" ht="23.25" customHeight="1">
      <c r="A16" s="193" t="s">
        <v>130</v>
      </c>
      <c r="E16" s="17">
        <v>3601070</v>
      </c>
      <c r="F16" s="10"/>
      <c r="G16" s="17">
        <v>4300049</v>
      </c>
      <c r="H16" s="17"/>
      <c r="I16" s="17">
        <v>3391048</v>
      </c>
      <c r="J16" s="24"/>
      <c r="K16" s="24">
        <v>4004502</v>
      </c>
      <c r="M16" s="14"/>
    </row>
    <row r="17" spans="1:11" ht="23.25" customHeight="1">
      <c r="A17" s="193" t="s">
        <v>159</v>
      </c>
      <c r="E17" s="148">
        <v>113162</v>
      </c>
      <c r="F17" s="10"/>
      <c r="G17" s="17">
        <v>-217435</v>
      </c>
      <c r="H17" s="17"/>
      <c r="I17" s="148">
        <v>113162</v>
      </c>
      <c r="J17" s="24"/>
      <c r="K17" s="24">
        <v>-217435</v>
      </c>
    </row>
    <row r="18" spans="1:11" ht="23.25" customHeight="1">
      <c r="A18" s="100" t="s">
        <v>124</v>
      </c>
      <c r="B18" s="100"/>
      <c r="E18" s="24">
        <v>2700190</v>
      </c>
      <c r="F18" s="10"/>
      <c r="G18" s="24">
        <v>442333</v>
      </c>
      <c r="H18" s="17"/>
      <c r="I18" s="24">
        <v>2700190</v>
      </c>
      <c r="J18" s="17"/>
      <c r="K18" s="24">
        <v>442333</v>
      </c>
    </row>
    <row r="19" spans="1:11" ht="23.25" customHeight="1">
      <c r="A19" s="193" t="s">
        <v>90</v>
      </c>
      <c r="E19" s="194">
        <v>-5868611</v>
      </c>
      <c r="F19" s="10"/>
      <c r="G19" s="194">
        <v>-1207706</v>
      </c>
      <c r="H19" s="17"/>
      <c r="I19" s="24">
        <v>-5855602</v>
      </c>
      <c r="J19" s="17"/>
      <c r="K19" s="24">
        <v>-807707</v>
      </c>
    </row>
    <row r="20" spans="1:11" ht="23.25" customHeight="1">
      <c r="A20" s="193" t="s">
        <v>156</v>
      </c>
      <c r="E20" s="24">
        <v>43284</v>
      </c>
      <c r="F20" s="10"/>
      <c r="G20" s="148" t="s">
        <v>0</v>
      </c>
      <c r="H20" s="17"/>
      <c r="I20" s="148" t="s">
        <v>0</v>
      </c>
      <c r="J20" s="17"/>
      <c r="K20" s="148" t="s">
        <v>0</v>
      </c>
    </row>
    <row r="21" spans="1:11" ht="23.25" customHeight="1">
      <c r="A21" s="100" t="s">
        <v>116</v>
      </c>
      <c r="E21" s="195">
        <v>9698559</v>
      </c>
      <c r="F21" s="10"/>
      <c r="G21" s="239" t="s">
        <v>0</v>
      </c>
      <c r="H21" s="17"/>
      <c r="I21" s="239" t="s">
        <v>0</v>
      </c>
      <c r="J21" s="17"/>
      <c r="K21" s="239" t="s">
        <v>0</v>
      </c>
    </row>
    <row r="22" spans="1:11" s="29" customFormat="1" ht="23.25" customHeight="1">
      <c r="A22" s="189"/>
      <c r="E22" s="97">
        <f>SUM(E9:E21)</f>
        <v>209232055</v>
      </c>
      <c r="F22" s="9"/>
      <c r="G22" s="97">
        <f>SUM(G9:G21)</f>
        <v>168473015</v>
      </c>
      <c r="H22" s="25"/>
      <c r="I22" s="97">
        <f>SUM(I9:I21)</f>
        <v>193681462</v>
      </c>
      <c r="J22" s="25"/>
      <c r="K22" s="97">
        <f>SUM(K9:K21)</f>
        <v>152404911</v>
      </c>
    </row>
    <row r="23" spans="1:11" s="29" customFormat="1" ht="12" customHeight="1">
      <c r="E23" s="25"/>
      <c r="F23" s="9"/>
      <c r="G23" s="25"/>
      <c r="H23" s="25"/>
      <c r="I23" s="25"/>
      <c r="J23" s="25"/>
      <c r="K23" s="25"/>
    </row>
    <row r="24" spans="1:11" ht="23.25" customHeight="1">
      <c r="A24" s="197" t="s">
        <v>55</v>
      </c>
      <c r="E24" s="25"/>
      <c r="F24" s="10"/>
      <c r="G24" s="25"/>
      <c r="H24" s="17"/>
      <c r="I24" s="16"/>
      <c r="J24" s="17"/>
      <c r="K24" s="16"/>
    </row>
    <row r="25" spans="1:11" ht="23.25" customHeight="1">
      <c r="A25" s="100" t="s">
        <v>126</v>
      </c>
      <c r="E25" s="139">
        <v>-10232802</v>
      </c>
      <c r="F25" s="10"/>
      <c r="G25" s="139">
        <v>-54921380</v>
      </c>
      <c r="H25" s="17"/>
      <c r="I25" s="139">
        <v>-6211702</v>
      </c>
      <c r="J25" s="17"/>
      <c r="K25" s="139">
        <v>-57680747</v>
      </c>
    </row>
    <row r="26" spans="1:11" ht="23.25" customHeight="1">
      <c r="A26" s="100" t="s">
        <v>127</v>
      </c>
      <c r="E26" s="139">
        <v>14537354</v>
      </c>
      <c r="F26" s="10"/>
      <c r="G26" s="241">
        <v>10111991</v>
      </c>
      <c r="H26" s="17"/>
      <c r="I26" s="139">
        <v>10611038</v>
      </c>
      <c r="J26" s="17"/>
      <c r="K26" s="241">
        <v>10099663</v>
      </c>
    </row>
    <row r="27" spans="1:11" ht="23.25" customHeight="1">
      <c r="A27" s="11" t="s">
        <v>5</v>
      </c>
      <c r="E27" s="198">
        <v>5351121</v>
      </c>
      <c r="F27" s="10"/>
      <c r="G27" s="198">
        <v>-17075338</v>
      </c>
      <c r="H27" s="17"/>
      <c r="I27" s="198">
        <v>3520686</v>
      </c>
      <c r="J27" s="17"/>
      <c r="K27" s="198">
        <v>-14626623</v>
      </c>
    </row>
    <row r="28" spans="1:11" ht="23.25" customHeight="1">
      <c r="A28" s="11" t="s">
        <v>109</v>
      </c>
      <c r="E28" s="198">
        <v>0</v>
      </c>
      <c r="F28" s="10"/>
      <c r="G28" s="198">
        <v>-6746130</v>
      </c>
      <c r="H28" s="17"/>
      <c r="I28" s="198">
        <v>0</v>
      </c>
      <c r="J28" s="17"/>
      <c r="K28" s="198">
        <v>-6746091</v>
      </c>
    </row>
    <row r="29" spans="1:11" ht="23.25" customHeight="1">
      <c r="A29" s="11" t="s">
        <v>47</v>
      </c>
      <c r="E29" s="199">
        <v>-395897</v>
      </c>
      <c r="F29" s="10"/>
      <c r="G29" s="199">
        <v>-283890</v>
      </c>
      <c r="H29" s="17"/>
      <c r="I29" s="199">
        <v>-193175</v>
      </c>
      <c r="J29" s="17"/>
      <c r="K29" s="199">
        <v>-525539</v>
      </c>
    </row>
    <row r="30" spans="1:11" ht="23.25" customHeight="1">
      <c r="A30" s="200" t="s">
        <v>157</v>
      </c>
      <c r="E30" s="201">
        <f>SUM(E25:E29)</f>
        <v>9259776</v>
      </c>
      <c r="F30" s="9"/>
      <c r="G30" s="201">
        <f>SUM(G25:G29)</f>
        <v>-68914747</v>
      </c>
      <c r="H30" s="25"/>
      <c r="I30" s="201">
        <f>SUM(I25:I29)</f>
        <v>7726847</v>
      </c>
      <c r="J30" s="25"/>
      <c r="K30" s="201">
        <f>SUM(K25:K29)</f>
        <v>-69479337</v>
      </c>
    </row>
    <row r="31" spans="1:11" ht="18" customHeight="1">
      <c r="E31" s="198"/>
      <c r="F31" s="10"/>
      <c r="G31" s="198"/>
      <c r="H31" s="17"/>
      <c r="I31" s="198"/>
      <c r="J31" s="17"/>
      <c r="K31" s="198"/>
    </row>
    <row r="32" spans="1:11" s="190" customFormat="1" ht="23.25" customHeight="1">
      <c r="A32" s="188" t="s">
        <v>36</v>
      </c>
      <c r="I32" s="202"/>
      <c r="K32" s="202"/>
    </row>
    <row r="33" spans="1:13" s="190" customFormat="1" ht="23.25" customHeight="1">
      <c r="A33" s="188" t="s">
        <v>37</v>
      </c>
      <c r="E33" s="203"/>
      <c r="F33" s="203"/>
      <c r="G33" s="203"/>
      <c r="H33" s="203"/>
      <c r="I33" s="204"/>
      <c r="J33" s="203"/>
      <c r="K33" s="204"/>
    </row>
    <row r="34" spans="1:13" s="143" customFormat="1" ht="22.5" customHeight="1">
      <c r="A34" s="141" t="s">
        <v>105</v>
      </c>
      <c r="B34" s="142"/>
    </row>
    <row r="35" spans="1:13" s="143" customFormat="1" ht="22.5" customHeight="1">
      <c r="A35" s="141"/>
      <c r="B35" s="142"/>
    </row>
    <row r="36" spans="1:13" s="190" customFormat="1" ht="23.25" customHeight="1">
      <c r="A36" s="90"/>
      <c r="E36" s="248" t="s">
        <v>27</v>
      </c>
      <c r="F36" s="248"/>
      <c r="G36" s="248"/>
      <c r="H36" s="222"/>
      <c r="I36" s="247" t="s">
        <v>28</v>
      </c>
      <c r="J36" s="247"/>
      <c r="K36" s="247"/>
    </row>
    <row r="37" spans="1:13" ht="23.25" customHeight="1">
      <c r="A37" s="190"/>
      <c r="E37" s="191" t="s">
        <v>104</v>
      </c>
      <c r="F37" s="190"/>
      <c r="G37" s="191" t="s">
        <v>98</v>
      </c>
      <c r="H37" s="190"/>
      <c r="I37" s="191" t="s">
        <v>104</v>
      </c>
      <c r="J37" s="190"/>
      <c r="K37" s="191" t="s">
        <v>98</v>
      </c>
    </row>
    <row r="38" spans="1:13" ht="23.25" customHeight="1">
      <c r="E38" s="253" t="s">
        <v>29</v>
      </c>
      <c r="F38" s="253"/>
      <c r="G38" s="253"/>
      <c r="H38" s="253"/>
      <c r="I38" s="253"/>
      <c r="J38" s="253"/>
      <c r="K38" s="253"/>
    </row>
    <row r="39" spans="1:13" ht="23.25" customHeight="1">
      <c r="A39" s="33" t="s">
        <v>56</v>
      </c>
      <c r="E39" s="198"/>
      <c r="F39" s="10"/>
      <c r="G39" s="198"/>
      <c r="H39" s="17"/>
      <c r="I39" s="198"/>
      <c r="J39" s="17"/>
      <c r="K39" s="198"/>
    </row>
    <row r="40" spans="1:13" ht="23.25" customHeight="1">
      <c r="A40" s="100" t="s">
        <v>128</v>
      </c>
      <c r="B40" s="30"/>
      <c r="C40" s="30"/>
      <c r="D40" s="30"/>
      <c r="E40" s="205">
        <v>-19736861</v>
      </c>
      <c r="F40" s="206"/>
      <c r="G40" s="205">
        <v>1620700</v>
      </c>
      <c r="H40" s="207"/>
      <c r="I40" s="205">
        <v>-20152212</v>
      </c>
      <c r="J40" s="207"/>
      <c r="K40" s="205">
        <v>3044698</v>
      </c>
    </row>
    <row r="41" spans="1:13" ht="23.25" customHeight="1">
      <c r="A41" s="100" t="s">
        <v>129</v>
      </c>
      <c r="B41" s="30"/>
      <c r="C41" s="30"/>
      <c r="D41" s="30"/>
      <c r="E41" s="205">
        <v>-6707788</v>
      </c>
      <c r="F41" s="206"/>
      <c r="G41" s="242">
        <v>13538632</v>
      </c>
      <c r="H41" s="207"/>
      <c r="I41" s="205">
        <v>-6808021</v>
      </c>
      <c r="J41" s="207"/>
      <c r="K41" s="242">
        <v>14177561</v>
      </c>
    </row>
    <row r="42" spans="1:13" ht="23.25" customHeight="1">
      <c r="A42" s="100" t="s">
        <v>130</v>
      </c>
      <c r="E42" s="205">
        <v>-368460</v>
      </c>
      <c r="F42" s="222"/>
      <c r="G42" s="205">
        <v>-2045800</v>
      </c>
      <c r="H42" s="208"/>
      <c r="I42" s="205">
        <v>-368460</v>
      </c>
      <c r="J42" s="208"/>
      <c r="K42" s="205">
        <v>-2045800</v>
      </c>
    </row>
    <row r="43" spans="1:13" ht="23.25" customHeight="1">
      <c r="A43" s="11" t="s">
        <v>15</v>
      </c>
      <c r="E43" s="196">
        <v>-1119530</v>
      </c>
      <c r="F43" s="222"/>
      <c r="G43" s="196">
        <v>1218601</v>
      </c>
      <c r="H43" s="208"/>
      <c r="I43" s="196">
        <v>-992005</v>
      </c>
      <c r="J43" s="208"/>
      <c r="K43" s="196">
        <v>1008042</v>
      </c>
      <c r="M43" s="14"/>
    </row>
    <row r="44" spans="1:13" ht="23.25" customHeight="1">
      <c r="A44" s="29" t="s">
        <v>88</v>
      </c>
      <c r="E44" s="26">
        <f>SUM(E40:E43)</f>
        <v>-27932639</v>
      </c>
      <c r="F44" s="27"/>
      <c r="G44" s="26">
        <f>SUM(G40:G43)</f>
        <v>14332133</v>
      </c>
      <c r="H44" s="27"/>
      <c r="I44" s="26">
        <f>SUM(I40:I43)</f>
        <v>-28320698</v>
      </c>
      <c r="J44" s="27"/>
      <c r="K44" s="26">
        <f>SUM(K40:K43)</f>
        <v>16184501</v>
      </c>
    </row>
    <row r="45" spans="1:13" ht="23.25" customHeight="1">
      <c r="A45" s="33"/>
      <c r="E45" s="208"/>
      <c r="F45" s="222"/>
      <c r="G45" s="208"/>
      <c r="H45" s="208"/>
      <c r="I45" s="208"/>
      <c r="J45" s="208"/>
      <c r="K45" s="208"/>
    </row>
    <row r="46" spans="1:13" ht="23.25" customHeight="1">
      <c r="A46" s="29" t="s">
        <v>163</v>
      </c>
      <c r="E46" s="27">
        <f>SUM(E22,E30,E44)</f>
        <v>190559192</v>
      </c>
      <c r="F46" s="27"/>
      <c r="G46" s="27">
        <f>SUM(G22,G30,G44)</f>
        <v>113890401</v>
      </c>
      <c r="H46" s="27"/>
      <c r="I46" s="27">
        <f>SUM(I22,I30,I44)</f>
        <v>173087611</v>
      </c>
      <c r="J46" s="27"/>
      <c r="K46" s="27">
        <f>SUM(K22,K30,K44)</f>
        <v>99110075</v>
      </c>
    </row>
    <row r="47" spans="1:13" ht="23.25" customHeight="1">
      <c r="A47" s="100" t="s">
        <v>131</v>
      </c>
      <c r="E47" s="24">
        <v>-31520308</v>
      </c>
      <c r="F47" s="222"/>
      <c r="G47" s="24">
        <v>-30868381</v>
      </c>
      <c r="H47" s="32"/>
      <c r="I47" s="217">
        <v>-27620246</v>
      </c>
      <c r="J47" s="32"/>
      <c r="K47" s="217">
        <v>-26653824</v>
      </c>
    </row>
    <row r="48" spans="1:13" s="29" customFormat="1" ht="23.25" customHeight="1">
      <c r="A48" s="200" t="s">
        <v>152</v>
      </c>
      <c r="E48" s="26">
        <f>SUM(E46:E47)</f>
        <v>159038884</v>
      </c>
      <c r="F48" s="12"/>
      <c r="G48" s="26">
        <f>SUM(G46:G47)</f>
        <v>83022020</v>
      </c>
      <c r="H48" s="27"/>
      <c r="I48" s="26">
        <f>SUM(I46:I47)</f>
        <v>145467365</v>
      </c>
      <c r="J48" s="27"/>
      <c r="K48" s="26">
        <f>SUM(K46:K47)</f>
        <v>72456251</v>
      </c>
    </row>
    <row r="49" spans="1:11" s="190" customFormat="1" ht="23.25" customHeight="1">
      <c r="A49" s="200"/>
      <c r="E49" s="202"/>
      <c r="G49" s="202"/>
      <c r="I49" s="202"/>
      <c r="K49" s="202"/>
    </row>
    <row r="50" spans="1:11" ht="23.25" customHeight="1">
      <c r="A50" s="192" t="s">
        <v>40</v>
      </c>
      <c r="B50" s="190"/>
      <c r="E50" s="209"/>
      <c r="F50" s="23"/>
      <c r="G50" s="209"/>
      <c r="H50" s="23"/>
      <c r="I50" s="23"/>
      <c r="J50" s="23"/>
      <c r="K50" s="23"/>
    </row>
    <row r="51" spans="1:11" ht="23.25" customHeight="1">
      <c r="A51" s="100" t="s">
        <v>43</v>
      </c>
      <c r="E51" s="148" t="s">
        <v>0</v>
      </c>
      <c r="F51" s="10"/>
      <c r="G51" s="148" t="s">
        <v>0</v>
      </c>
      <c r="H51" s="17"/>
      <c r="I51" s="148" t="s">
        <v>0</v>
      </c>
      <c r="J51" s="17"/>
      <c r="K51" s="17">
        <v>-36000000</v>
      </c>
    </row>
    <row r="52" spans="1:11" ht="23.25" customHeight="1">
      <c r="A52" s="193" t="s">
        <v>76</v>
      </c>
      <c r="B52" s="190"/>
      <c r="E52" s="240" t="s">
        <v>0</v>
      </c>
      <c r="F52" s="23"/>
      <c r="G52" s="209">
        <v>50289541</v>
      </c>
      <c r="H52" s="23"/>
      <c r="I52" s="240" t="s">
        <v>0</v>
      </c>
      <c r="J52" s="23"/>
      <c r="K52" s="209">
        <v>50289541</v>
      </c>
    </row>
    <row r="53" spans="1:11" ht="23.25" customHeight="1">
      <c r="A53" s="193" t="s">
        <v>134</v>
      </c>
      <c r="B53" s="190"/>
      <c r="E53" s="209">
        <v>-29218510</v>
      </c>
      <c r="F53" s="23"/>
      <c r="G53" s="148" t="s">
        <v>0</v>
      </c>
      <c r="H53" s="23"/>
      <c r="I53" s="240" t="s">
        <v>0</v>
      </c>
      <c r="J53" s="23"/>
      <c r="K53" s="148" t="s">
        <v>0</v>
      </c>
    </row>
    <row r="54" spans="1:11" ht="23.25" customHeight="1">
      <c r="A54" s="100" t="s">
        <v>91</v>
      </c>
      <c r="E54" s="17">
        <v>6161422</v>
      </c>
      <c r="F54" s="10"/>
      <c r="G54" s="17">
        <v>2108838</v>
      </c>
      <c r="H54" s="17"/>
      <c r="I54" s="17">
        <v>6148353</v>
      </c>
      <c r="J54" s="17"/>
      <c r="K54" s="17">
        <v>1708838</v>
      </c>
    </row>
    <row r="55" spans="1:11" ht="23.25" customHeight="1">
      <c r="A55" s="11" t="s">
        <v>132</v>
      </c>
      <c r="B55" s="190"/>
      <c r="E55" s="14">
        <v>-160363192</v>
      </c>
      <c r="F55" s="23"/>
      <c r="G55" s="14">
        <v>-154671924</v>
      </c>
      <c r="H55" s="14"/>
      <c r="I55" s="14">
        <v>-150426703</v>
      </c>
      <c r="J55" s="14"/>
      <c r="K55" s="14">
        <v>-148311168</v>
      </c>
    </row>
    <row r="56" spans="1:11" ht="23.25" customHeight="1">
      <c r="A56" s="100" t="s">
        <v>153</v>
      </c>
      <c r="E56" s="17">
        <v>6464</v>
      </c>
      <c r="F56" s="10"/>
      <c r="G56" s="148" t="s">
        <v>0</v>
      </c>
      <c r="H56" s="24"/>
      <c r="I56" s="148" t="s">
        <v>0</v>
      </c>
      <c r="J56" s="17"/>
      <c r="K56" s="148" t="s">
        <v>0</v>
      </c>
    </row>
    <row r="57" spans="1:11" ht="23.25" customHeight="1">
      <c r="A57" s="100" t="s">
        <v>133</v>
      </c>
      <c r="E57" s="24">
        <v>-15777915</v>
      </c>
      <c r="F57" s="10"/>
      <c r="G57" s="24">
        <v>-13986119</v>
      </c>
      <c r="H57" s="17"/>
      <c r="I57" s="24">
        <v>-15409339</v>
      </c>
      <c r="J57" s="17"/>
      <c r="K57" s="24">
        <v>-13160368</v>
      </c>
    </row>
    <row r="58" spans="1:11" ht="23.25" customHeight="1">
      <c r="A58" s="189" t="s">
        <v>154</v>
      </c>
      <c r="E58" s="13">
        <f>SUM(E51:E57)</f>
        <v>-199191731</v>
      </c>
      <c r="F58" s="23"/>
      <c r="G58" s="13">
        <f>SUM(G51:G57)</f>
        <v>-116259664</v>
      </c>
      <c r="H58" s="14"/>
      <c r="I58" s="13">
        <f>SUM(I51:I57)</f>
        <v>-159687689</v>
      </c>
      <c r="J58" s="14"/>
      <c r="K58" s="13">
        <f>SUM(K51:K57)</f>
        <v>-145473157</v>
      </c>
    </row>
    <row r="59" spans="1:11" ht="23.25" customHeight="1">
      <c r="E59" s="17"/>
      <c r="F59" s="23"/>
      <c r="G59" s="17"/>
      <c r="H59" s="14"/>
      <c r="I59" s="17"/>
      <c r="J59" s="14"/>
      <c r="K59" s="17"/>
    </row>
    <row r="60" spans="1:11" s="190" customFormat="1" ht="23.25" customHeight="1">
      <c r="A60" s="188" t="s">
        <v>36</v>
      </c>
      <c r="I60" s="202"/>
      <c r="K60" s="202"/>
    </row>
    <row r="61" spans="1:11" s="190" customFormat="1" ht="23.25" customHeight="1">
      <c r="A61" s="188" t="s">
        <v>37</v>
      </c>
      <c r="E61" s="203"/>
      <c r="F61" s="203"/>
      <c r="G61" s="203"/>
      <c r="H61" s="203"/>
      <c r="I61" s="204"/>
      <c r="J61" s="203"/>
      <c r="K61" s="204"/>
    </row>
    <row r="62" spans="1:11" s="143" customFormat="1" ht="22.5" customHeight="1">
      <c r="A62" s="141" t="s">
        <v>105</v>
      </c>
      <c r="B62" s="142"/>
    </row>
    <row r="63" spans="1:11" s="190" customFormat="1" ht="23.25" customHeight="1">
      <c r="A63" s="90"/>
      <c r="E63" s="222"/>
      <c r="F63" s="222"/>
      <c r="G63" s="222"/>
      <c r="H63" s="222"/>
      <c r="I63" s="93"/>
      <c r="J63" s="93"/>
      <c r="K63" s="93"/>
    </row>
    <row r="64" spans="1:11" s="190" customFormat="1" ht="23.25" customHeight="1">
      <c r="A64" s="90"/>
      <c r="E64" s="248" t="s">
        <v>27</v>
      </c>
      <c r="F64" s="248"/>
      <c r="G64" s="248"/>
      <c r="H64" s="222"/>
      <c r="I64" s="247" t="s">
        <v>28</v>
      </c>
      <c r="J64" s="247"/>
      <c r="K64" s="247"/>
    </row>
    <row r="65" spans="1:16" ht="23.25" customHeight="1">
      <c r="A65" s="190"/>
      <c r="E65" s="191" t="s">
        <v>104</v>
      </c>
      <c r="F65" s="190"/>
      <c r="G65" s="191" t="s">
        <v>98</v>
      </c>
      <c r="H65" s="190"/>
      <c r="I65" s="191" t="s">
        <v>104</v>
      </c>
      <c r="J65" s="190"/>
      <c r="K65" s="191" t="s">
        <v>98</v>
      </c>
    </row>
    <row r="66" spans="1:16" ht="23.25" customHeight="1">
      <c r="E66" s="253" t="s">
        <v>29</v>
      </c>
      <c r="F66" s="253"/>
      <c r="G66" s="253"/>
      <c r="H66" s="253"/>
      <c r="I66" s="253"/>
      <c r="J66" s="253"/>
      <c r="K66" s="253"/>
    </row>
    <row r="67" spans="1:16" ht="23.25" customHeight="1">
      <c r="A67" s="192" t="s">
        <v>41</v>
      </c>
      <c r="E67" s="17"/>
      <c r="F67" s="23"/>
      <c r="G67" s="17"/>
      <c r="H67" s="14"/>
      <c r="I67" s="17"/>
      <c r="J67" s="14"/>
      <c r="K67" s="17"/>
    </row>
    <row r="68" spans="1:16" ht="23.25" customHeight="1">
      <c r="A68" s="100" t="s">
        <v>160</v>
      </c>
      <c r="E68" s="148" t="s">
        <v>0</v>
      </c>
      <c r="F68" s="23"/>
      <c r="G68" s="17">
        <v>111720360</v>
      </c>
      <c r="H68" s="14"/>
      <c r="I68" s="180" t="s">
        <v>0</v>
      </c>
      <c r="J68" s="14"/>
      <c r="K68" s="180">
        <v>92720360</v>
      </c>
    </row>
    <row r="69" spans="1:16" ht="23.25" customHeight="1">
      <c r="A69" s="100" t="s">
        <v>161</v>
      </c>
      <c r="E69" s="17">
        <v>85000000</v>
      </c>
      <c r="F69" s="23"/>
      <c r="G69" s="148" t="s">
        <v>0</v>
      </c>
      <c r="H69" s="14"/>
      <c r="I69" s="17">
        <v>85000000</v>
      </c>
      <c r="J69" s="14"/>
      <c r="K69" s="180" t="s">
        <v>0</v>
      </c>
    </row>
    <row r="70" spans="1:16" ht="23.25" customHeight="1">
      <c r="A70" s="100" t="s">
        <v>162</v>
      </c>
      <c r="E70" s="17">
        <v>-54821663</v>
      </c>
      <c r="F70" s="23"/>
      <c r="G70" s="148" t="s">
        <v>0</v>
      </c>
      <c r="H70" s="14"/>
      <c r="I70" s="17">
        <v>-54821663</v>
      </c>
      <c r="J70" s="14"/>
      <c r="K70" s="180" t="s">
        <v>0</v>
      </c>
    </row>
    <row r="71" spans="1:16" ht="23.25" customHeight="1">
      <c r="A71" s="100" t="s">
        <v>137</v>
      </c>
      <c r="E71" s="17"/>
      <c r="F71" s="23"/>
      <c r="G71" s="17"/>
      <c r="H71" s="14"/>
      <c r="I71" s="180"/>
      <c r="J71" s="14"/>
      <c r="K71" s="180"/>
    </row>
    <row r="72" spans="1:16" ht="23.25" customHeight="1">
      <c r="A72" s="100"/>
      <c r="B72" s="11" t="s">
        <v>138</v>
      </c>
      <c r="E72" s="17">
        <v>-11887578</v>
      </c>
      <c r="F72" s="23"/>
      <c r="G72" s="17">
        <v>-14193610</v>
      </c>
      <c r="H72" s="14"/>
      <c r="I72" s="180" t="s">
        <v>0</v>
      </c>
      <c r="J72" s="14"/>
      <c r="K72" s="180" t="s">
        <v>0</v>
      </c>
    </row>
    <row r="73" spans="1:16" ht="23.25" customHeight="1">
      <c r="A73" s="100" t="s">
        <v>136</v>
      </c>
      <c r="E73" s="24">
        <v>-74250000</v>
      </c>
      <c r="F73" s="23"/>
      <c r="G73" s="24">
        <v>-79750000</v>
      </c>
      <c r="H73" s="14"/>
      <c r="I73" s="24">
        <v>-74250000</v>
      </c>
      <c r="J73" s="14"/>
      <c r="K73" s="24">
        <v>-79750000</v>
      </c>
    </row>
    <row r="74" spans="1:16" ht="23.25" customHeight="1">
      <c r="A74" s="100" t="s">
        <v>135</v>
      </c>
      <c r="E74" s="17">
        <v>-5714193</v>
      </c>
      <c r="F74" s="23"/>
      <c r="G74" s="17">
        <v>-3072432</v>
      </c>
      <c r="H74" s="14"/>
      <c r="I74" s="180">
        <v>-3216144</v>
      </c>
      <c r="J74" s="14"/>
      <c r="K74" s="180">
        <v>-656351</v>
      </c>
    </row>
    <row r="75" spans="1:16" ht="23.25" customHeight="1">
      <c r="A75" s="189" t="s">
        <v>139</v>
      </c>
      <c r="E75" s="26">
        <f>SUM(E68:E74)</f>
        <v>-61673434</v>
      </c>
      <c r="F75" s="23"/>
      <c r="G75" s="26">
        <f>SUM(G68:G74)</f>
        <v>14704318</v>
      </c>
      <c r="H75" s="14"/>
      <c r="I75" s="26">
        <f>SUM(I68:I74)</f>
        <v>-47287807</v>
      </c>
      <c r="J75" s="14"/>
      <c r="K75" s="26">
        <f>SUM(K68:K74)</f>
        <v>12314009</v>
      </c>
    </row>
    <row r="76" spans="1:16" ht="23.25" customHeight="1">
      <c r="E76" s="17"/>
      <c r="F76" s="23"/>
      <c r="G76" s="17"/>
      <c r="H76" s="14"/>
      <c r="I76" s="17"/>
      <c r="J76" s="14"/>
      <c r="K76" s="17"/>
    </row>
    <row r="77" spans="1:16" ht="23.25" customHeight="1">
      <c r="A77" s="200" t="s">
        <v>155</v>
      </c>
      <c r="E77" s="211">
        <f>SUM(E48,E58,E75)</f>
        <v>-101826281</v>
      </c>
      <c r="F77" s="23"/>
      <c r="G77" s="211">
        <f>SUM(G48,G58,G75)</f>
        <v>-18533326</v>
      </c>
      <c r="H77" s="28"/>
      <c r="I77" s="211">
        <f>SUM(I48,I58,I75)</f>
        <v>-61508131</v>
      </c>
      <c r="J77" s="28"/>
      <c r="K77" s="211">
        <f>SUM(K48,K58,K75)</f>
        <v>-60702897</v>
      </c>
    </row>
    <row r="78" spans="1:16" ht="23.25" customHeight="1">
      <c r="A78" s="243" t="s">
        <v>165</v>
      </c>
      <c r="B78" s="228"/>
      <c r="E78" s="212">
        <v>131356926</v>
      </c>
      <c r="F78" s="23"/>
      <c r="G78" s="212">
        <v>149890252</v>
      </c>
      <c r="H78" s="14"/>
      <c r="I78" s="213">
        <v>82145642</v>
      </c>
      <c r="J78" s="14"/>
      <c r="K78" s="213">
        <v>142848539</v>
      </c>
    </row>
    <row r="79" spans="1:16" ht="23.25" customHeight="1" thickBot="1">
      <c r="A79" s="200" t="s">
        <v>166</v>
      </c>
      <c r="B79" s="228"/>
      <c r="E79" s="214">
        <f>SUM(E77:E78)</f>
        <v>29530645</v>
      </c>
      <c r="F79" s="10"/>
      <c r="G79" s="214">
        <f>SUM(G77:G78)</f>
        <v>131356926</v>
      </c>
      <c r="H79" s="17"/>
      <c r="I79" s="214">
        <f>SUM(I77:I78)</f>
        <v>20637511</v>
      </c>
      <c r="J79" s="17"/>
      <c r="K79" s="214">
        <f>SUM(K77:K78)</f>
        <v>82145642</v>
      </c>
      <c r="M79" s="14"/>
      <c r="N79" s="14"/>
      <c r="O79" s="14"/>
      <c r="P79" s="14"/>
    </row>
    <row r="80" spans="1:16" ht="23.25" customHeight="1" thickTop="1"/>
    <row r="81" spans="1:11" s="71" customFormat="1" ht="23.25" customHeight="1">
      <c r="A81" s="33" t="s">
        <v>57</v>
      </c>
      <c r="E81" s="10"/>
      <c r="F81" s="10"/>
      <c r="G81" s="10"/>
      <c r="H81" s="10"/>
      <c r="I81" s="215"/>
      <c r="J81" s="10"/>
      <c r="K81" s="215"/>
    </row>
    <row r="82" spans="1:11" ht="23.25" customHeight="1">
      <c r="A82" s="29" t="s">
        <v>58</v>
      </c>
      <c r="B82" s="30"/>
      <c r="C82" s="30"/>
      <c r="D82" s="30"/>
      <c r="E82" s="30"/>
      <c r="F82" s="30"/>
      <c r="G82" s="30"/>
      <c r="H82" s="30"/>
      <c r="I82" s="22"/>
      <c r="J82" s="30"/>
      <c r="K82" s="22"/>
    </row>
    <row r="83" spans="1:11" ht="23.25" customHeight="1">
      <c r="A83" s="128" t="s">
        <v>75</v>
      </c>
      <c r="B83" s="190"/>
      <c r="E83" s="213">
        <v>13423527</v>
      </c>
      <c r="F83" s="30"/>
      <c r="G83" s="213">
        <v>10775752</v>
      </c>
      <c r="I83" s="213">
        <v>13370294</v>
      </c>
      <c r="J83" s="30"/>
      <c r="K83" s="213">
        <v>10732204</v>
      </c>
    </row>
    <row r="84" spans="1:11" ht="23.25" customHeight="1">
      <c r="A84" s="100" t="s">
        <v>102</v>
      </c>
      <c r="E84" s="213">
        <v>58211212</v>
      </c>
      <c r="G84" s="213">
        <v>7507274</v>
      </c>
      <c r="I84" s="210" t="s">
        <v>0</v>
      </c>
      <c r="K84" s="210" t="s">
        <v>0</v>
      </c>
    </row>
  </sheetData>
  <mergeCells count="9">
    <mergeCell ref="E64:G64"/>
    <mergeCell ref="I64:K64"/>
    <mergeCell ref="E66:K66"/>
    <mergeCell ref="E5:G5"/>
    <mergeCell ref="I5:K5"/>
    <mergeCell ref="E7:K7"/>
    <mergeCell ref="E36:G36"/>
    <mergeCell ref="I36:K36"/>
    <mergeCell ref="E38:K38"/>
  </mergeCells>
  <pageMargins left="0.8" right="0.5" top="0.48" bottom="0.5" header="0.5" footer="0.48"/>
  <pageSetup paperSize="9" firstPageNumber="1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BS+PL</vt:lpstr>
      <vt:lpstr>SH1</vt:lpstr>
      <vt:lpstr>SH2</vt:lpstr>
      <vt:lpstr>CF</vt:lpstr>
      <vt:lpstr>'BS+PL'!Print_Area</vt:lpstr>
      <vt:lpstr>'SH1'!Print_Area</vt:lpstr>
      <vt:lpstr>'SH2'!Print_Area</vt:lpstr>
      <vt:lpstr>'SH1'!Print_Titles</vt:lpstr>
      <vt:lpstr>'SH2'!Print_Titles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Maneenuch Sutto</cp:lastModifiedBy>
  <cp:lastPrinted>2018-02-16T11:24:33Z</cp:lastPrinted>
  <dcterms:created xsi:type="dcterms:W3CDTF">2003-03-27T06:59:00Z</dcterms:created>
  <dcterms:modified xsi:type="dcterms:W3CDTF">2018-02-19T07:26:48Z</dcterms:modified>
</cp:coreProperties>
</file>