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0" yWindow="0" windowWidth="10095" windowHeight="10125"/>
  </bookViews>
  <sheets>
    <sheet name="bs&amp;pl" sheetId="4" r:id="rId1"/>
    <sheet name="PL" sheetId="3" r:id="rId2"/>
    <sheet name="Equity" sheetId="5" r:id="rId3"/>
    <sheet name="Comapny" sheetId="2" r:id="rId4"/>
  </sheets>
  <definedNames>
    <definedName name="_xlnm.Print_Area" localSheetId="1">PL!$A$1:$K$141</definedName>
  </definedNames>
  <calcPr calcId="152511" calcOnSave="0"/>
</workbook>
</file>

<file path=xl/calcChain.xml><?xml version="1.0" encoding="utf-8"?>
<calcChain xmlns="http://schemas.openxmlformats.org/spreadsheetml/2006/main">
  <c r="H25" i="2"/>
  <c r="F25"/>
  <c r="D25"/>
  <c r="B25"/>
  <c r="K130" i="3" l="1"/>
  <c r="K127"/>
  <c r="I130"/>
  <c r="G130"/>
  <c r="E130"/>
  <c r="I127"/>
  <c r="G127"/>
  <c r="E127"/>
  <c r="K60"/>
  <c r="L14" i="2" s="1"/>
  <c r="K54" i="3"/>
  <c r="K61" s="1"/>
  <c r="H61"/>
  <c r="F61"/>
  <c r="I60"/>
  <c r="G60"/>
  <c r="L14" i="5" s="1"/>
  <c r="E60" i="3"/>
  <c r="I54"/>
  <c r="G54"/>
  <c r="E54"/>
  <c r="K21"/>
  <c r="K13"/>
  <c r="G21"/>
  <c r="E21"/>
  <c r="E14"/>
  <c r="I13"/>
  <c r="I23" s="1"/>
  <c r="I26" s="1"/>
  <c r="G13"/>
  <c r="G23" s="1"/>
  <c r="G26" s="1"/>
  <c r="G28" s="1"/>
  <c r="E13"/>
  <c r="G70" i="4"/>
  <c r="G58"/>
  <c r="E70"/>
  <c r="E58"/>
  <c r="G43"/>
  <c r="G37"/>
  <c r="E43"/>
  <c r="E37"/>
  <c r="G21"/>
  <c r="G13"/>
  <c r="G22" s="1"/>
  <c r="E21"/>
  <c r="E13"/>
  <c r="E44" l="1"/>
  <c r="E71" s="1"/>
  <c r="G44"/>
  <c r="G71" s="1"/>
  <c r="E22"/>
  <c r="E61" i="3"/>
  <c r="N21" i="5"/>
  <c r="N22" s="1"/>
  <c r="G61" i="3"/>
  <c r="K23"/>
  <c r="K26" s="1"/>
  <c r="K28" s="1"/>
  <c r="K44" s="1"/>
  <c r="K62" s="1"/>
  <c r="I28"/>
  <c r="I44" s="1"/>
  <c r="I73"/>
  <c r="I90" s="1"/>
  <c r="I101" s="1"/>
  <c r="I103" s="1"/>
  <c r="I131" s="1"/>
  <c r="I134" s="1"/>
  <c r="I135" s="1"/>
  <c r="G73"/>
  <c r="G90" s="1"/>
  <c r="G101" s="1"/>
  <c r="G103" s="1"/>
  <c r="G131" s="1"/>
  <c r="G134" s="1"/>
  <c r="K73"/>
  <c r="K90" s="1"/>
  <c r="K101" s="1"/>
  <c r="K103" s="1"/>
  <c r="K131" s="1"/>
  <c r="K134" s="1"/>
  <c r="K135" s="1"/>
  <c r="I61"/>
  <c r="K34"/>
  <c r="K32"/>
  <c r="E23"/>
  <c r="E26" s="1"/>
  <c r="E28" s="1"/>
  <c r="E32" s="1"/>
  <c r="G32"/>
  <c r="G34"/>
  <c r="I32"/>
  <c r="E72" i="4" l="1"/>
  <c r="I34" i="3"/>
  <c r="E34"/>
  <c r="E44"/>
  <c r="E62" s="1"/>
  <c r="I62"/>
  <c r="G44"/>
  <c r="G62" s="1"/>
  <c r="G72" i="4" l="1"/>
  <c r="L21" i="2"/>
  <c r="L21" i="5"/>
  <c r="R12"/>
  <c r="N14"/>
  <c r="E73" i="3" l="1"/>
  <c r="E90" s="1"/>
  <c r="E101" s="1"/>
  <c r="E103" s="1"/>
  <c r="E131" s="1"/>
  <c r="E134" s="1"/>
  <c r="L13" i="5" l="1"/>
  <c r="L20"/>
  <c r="N15" l="1"/>
  <c r="N17" s="1"/>
  <c r="N19" s="1"/>
  <c r="N24" s="1"/>
  <c r="T16"/>
  <c r="R16"/>
  <c r="J15"/>
  <c r="J17" s="1"/>
  <c r="J19" s="1"/>
  <c r="H15"/>
  <c r="H17" s="1"/>
  <c r="H19" s="1"/>
  <c r="F15"/>
  <c r="F17" s="1"/>
  <c r="F19" s="1"/>
  <c r="D15"/>
  <c r="D17" s="1"/>
  <c r="D19" s="1"/>
  <c r="B15"/>
  <c r="B17" s="1"/>
  <c r="B19" s="1"/>
  <c r="R13"/>
  <c r="T12" l="1"/>
  <c r="P22" l="1"/>
  <c r="J22"/>
  <c r="J24" s="1"/>
  <c r="H22"/>
  <c r="H24" s="1"/>
  <c r="F22"/>
  <c r="F24" s="1"/>
  <c r="D22"/>
  <c r="D24" s="1"/>
  <c r="B22"/>
  <c r="B24" s="1"/>
  <c r="R20"/>
  <c r="N21" i="2"/>
  <c r="P21" s="1"/>
  <c r="J22"/>
  <c r="H22"/>
  <c r="F22"/>
  <c r="D22"/>
  <c r="B22"/>
  <c r="P20"/>
  <c r="B15"/>
  <c r="B17" s="1"/>
  <c r="B19" s="1"/>
  <c r="B24" s="1"/>
  <c r="D15"/>
  <c r="D17" s="1"/>
  <c r="D19" s="1"/>
  <c r="F15"/>
  <c r="F17" s="1"/>
  <c r="F19" s="1"/>
  <c r="F24" s="1"/>
  <c r="H15"/>
  <c r="H17" s="1"/>
  <c r="H19" s="1"/>
  <c r="J15"/>
  <c r="J17" s="1"/>
  <c r="J19" s="1"/>
  <c r="J24" s="1"/>
  <c r="N15"/>
  <c r="N17" s="1"/>
  <c r="N19" s="1"/>
  <c r="P14"/>
  <c r="P15" s="1"/>
  <c r="P13"/>
  <c r="D24" l="1"/>
  <c r="H24"/>
  <c r="R14"/>
  <c r="R21" i="5"/>
  <c r="N22" i="2"/>
  <c r="N24" s="1"/>
  <c r="R21"/>
  <c r="P22"/>
  <c r="J25"/>
  <c r="R22" i="5" l="1"/>
  <c r="T21"/>
  <c r="L20" i="2" l="1"/>
  <c r="R20" s="1"/>
  <c r="R22" s="1"/>
  <c r="L13"/>
  <c r="R13" s="1"/>
  <c r="R15" s="1"/>
  <c r="L15" l="1"/>
  <c r="L17" s="1"/>
  <c r="L19" s="1"/>
  <c r="L22"/>
  <c r="L22" i="5"/>
  <c r="L24" i="2" l="1"/>
  <c r="T20" i="5"/>
  <c r="T22" s="1"/>
  <c r="T13"/>
  <c r="L15"/>
  <c r="L17" s="1"/>
  <c r="L19" s="1"/>
  <c r="L24" s="1"/>
  <c r="P15"/>
  <c r="P17" s="1"/>
  <c r="P19" s="1"/>
  <c r="R14"/>
  <c r="R19" l="1"/>
  <c r="P24"/>
  <c r="T14"/>
  <c r="T15" s="1"/>
  <c r="T17" s="1"/>
  <c r="R15"/>
  <c r="R17" s="1"/>
  <c r="R23" l="1"/>
  <c r="T23" s="1"/>
  <c r="R24" l="1"/>
  <c r="T19"/>
  <c r="T24" s="1"/>
  <c r="P12" i="2" l="1"/>
  <c r="P16"/>
  <c r="P17" l="1"/>
  <c r="R12"/>
  <c r="R16"/>
  <c r="R17" l="1"/>
  <c r="P23"/>
  <c r="R23" l="1"/>
  <c r="P19" l="1"/>
  <c r="P24" s="1"/>
  <c r="P25" s="1"/>
  <c r="R19" l="1"/>
  <c r="R24" s="1"/>
  <c r="R25" s="1"/>
  <c r="L25"/>
</calcChain>
</file>

<file path=xl/sharedStrings.xml><?xml version="1.0" encoding="utf-8"?>
<sst xmlns="http://schemas.openxmlformats.org/spreadsheetml/2006/main" count="281" uniqueCount="193">
  <si>
    <t>Crown Seal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</si>
  <si>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</si>
  <si>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</si>
  <si>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</si>
  <si>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</si>
  <si>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</si>
  <si>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</si>
  <si>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</si>
  <si>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</si>
  <si>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</si>
  <si>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</si>
  <si>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</si>
  <si>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</si>
  <si>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</si>
  <si>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</si>
  <si>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</si>
  <si>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</si>
  <si>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</si>
  <si>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</si>
  <si>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</si>
  <si>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</si>
  <si>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52,000,012 ordinary shares of Baht 10 each</t>
  </si>
  <si>
    <t xml:space="preserve">   Issued and paid-up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</si>
  <si>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</si>
  <si>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</si>
  <si>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</si>
  <si>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</si>
  <si>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</si>
  <si>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</si>
  <si>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</si>
  <si>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</si>
  <si>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</si>
  <si>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</si>
  <si>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</si>
  <si>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</si>
  <si>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</si>
  <si>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</si>
  <si>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</si>
  <si>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</si>
  <si>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Earnings per share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</si>
  <si>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</si>
  <si>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</si>
  <si>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</si>
  <si>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</si>
  <si>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</si>
  <si>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</si>
  <si>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</si>
  <si>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</si>
  <si>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</si>
  <si>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</si>
  <si>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</si>
  <si>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</si>
  <si>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</si>
  <si>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Increase in intangible assets</t>
  </si>
  <si>
    <t>Supplemental cash flows information</t>
  </si>
  <si>
    <t>Other</t>
  </si>
  <si>
    <t xml:space="preserve">Total other </t>
  </si>
  <si>
    <t xml:space="preserve">components </t>
  </si>
  <si>
    <t>Total</t>
  </si>
  <si>
    <t>Issued and paid-up share capital</t>
  </si>
  <si>
    <t>Premium on shares</t>
  </si>
  <si>
    <t>Appropriated-</t>
  </si>
  <si>
    <t>of shareholders'</t>
  </si>
  <si>
    <t>shareholders'</t>
  </si>
  <si>
    <t>Preferred shares</t>
  </si>
  <si>
    <t>Ordinary shares</t>
  </si>
  <si>
    <t>statutory reserve</t>
  </si>
  <si>
    <t>Unappropriated</t>
  </si>
  <si>
    <t>equity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</si>
  <si>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</si>
  <si>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</si>
  <si>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</si>
  <si>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</si>
  <si>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</si>
  <si>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Other components of equity</t>
  </si>
  <si>
    <t>comprehensive</t>
  </si>
  <si>
    <t>income - surplus</t>
  </si>
  <si>
    <t>on revaluation</t>
  </si>
  <si>
    <t>of assets</t>
  </si>
  <si>
    <t>Trade and other receivables</t>
  </si>
  <si>
    <t>Inventories</t>
  </si>
  <si>
    <t>Long-term investments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</si>
  <si>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</si>
  <si>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</si>
  <si>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</si>
  <si>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</si>
  <si>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</si>
  <si>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</si>
  <si>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</si>
  <si>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</si>
  <si>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</si>
  <si>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</si>
  <si>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</si>
  <si>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Increase in current investments</t>
  </si>
  <si>
    <t>Basic earnings per share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</si>
  <si>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</si>
  <si>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</si>
  <si>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</si>
  <si>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</si>
  <si>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</si>
  <si>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</si>
  <si>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Income statement</t>
  </si>
  <si>
    <t>Statement of comprehensive income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</si>
  <si>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</si>
  <si>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</si>
  <si>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</si>
  <si>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</si>
  <si>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</si>
  <si>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799,988 non-cumulative preferred shares of </t>
  </si>
  <si>
    <t xml:space="preserve">         Baht 10 each</t>
  </si>
  <si>
    <t>Net cash flows used in financing activities</t>
  </si>
  <si>
    <t>Separate financial statements</t>
  </si>
  <si>
    <t>equity method is applied</t>
  </si>
  <si>
    <t xml:space="preserve">Financial statements in which  </t>
  </si>
  <si>
    <t>Investment in associated company</t>
  </si>
  <si>
    <t>6, 8</t>
  </si>
  <si>
    <t>6, 16</t>
  </si>
  <si>
    <t xml:space="preserve">      799,988 non-cumulative preferred shares of</t>
  </si>
  <si>
    <t>Profit for the year</t>
  </si>
  <si>
    <t xml:space="preserve">   Profit for the year</t>
  </si>
  <si>
    <t>Other comprehensive income for the year</t>
  </si>
  <si>
    <t>Total comprehensive income for the year</t>
  </si>
  <si>
    <t>Proceeds from sales of equipment</t>
  </si>
  <si>
    <t>Cash flows from financing activities</t>
  </si>
  <si>
    <t xml:space="preserve">Effect of exchange rate on cash and cash equivalents </t>
  </si>
  <si>
    <t>Cash and cash equivalents at beginning of year</t>
  </si>
  <si>
    <t>Non-cash transactions: -</t>
  </si>
  <si>
    <t>(Unit: Baht)</t>
  </si>
  <si>
    <t xml:space="preserve">Financial statements in which equity method is applied  </t>
  </si>
  <si>
    <t>Current investments</t>
  </si>
  <si>
    <t xml:space="preserve">Exchange differences on translation of financial </t>
  </si>
  <si>
    <t xml:space="preserve">Exchange differences </t>
  </si>
  <si>
    <t xml:space="preserve">on translation of </t>
  </si>
  <si>
    <t xml:space="preserve"> in foreign currency</t>
  </si>
  <si>
    <t>Cash and cash equivalents at end of year (Note 7)</t>
  </si>
  <si>
    <t xml:space="preserve">Total comprehensive income for the year </t>
  </si>
  <si>
    <t>Net increase (decrease) in cash and cash equivalents</t>
  </si>
  <si>
    <t xml:space="preserve">financial statements </t>
  </si>
  <si>
    <t xml:space="preserve">   within one year </t>
  </si>
  <si>
    <t xml:space="preserve">Rental received in advance to be recognised </t>
  </si>
  <si>
    <t>Rental received in advance - net of</t>
  </si>
  <si>
    <t xml:space="preserve">   current portion</t>
  </si>
  <si>
    <t xml:space="preserve">   company</t>
  </si>
  <si>
    <t xml:space="preserve">   in associated company and income tax expense</t>
  </si>
  <si>
    <t>Profit before income tax expense</t>
  </si>
  <si>
    <t>Income tax expense</t>
  </si>
  <si>
    <t>Dividends paid (Note 27)</t>
  </si>
  <si>
    <t xml:space="preserve">      and write off of inventories and spare parts </t>
  </si>
  <si>
    <t xml:space="preserve">   Long-term employee benefits expenses</t>
  </si>
  <si>
    <t xml:space="preserve">   Unrealised (gain) loss on exchange </t>
  </si>
  <si>
    <t>Other comprehensive income:</t>
  </si>
  <si>
    <t>Other comprehensive income not to be reclassified</t>
  </si>
  <si>
    <t xml:space="preserve">   to profit or loss in subsequent periods</t>
  </si>
  <si>
    <t xml:space="preserve">   to profit or loss in subsequent periods - net of </t>
  </si>
  <si>
    <t xml:space="preserve">   income tax</t>
  </si>
  <si>
    <t xml:space="preserve">Other comprehensive income not to be reclassified </t>
  </si>
  <si>
    <t>Balance as at 1 January 2016</t>
  </si>
  <si>
    <t xml:space="preserve">Balance as at 31 December 2016 </t>
  </si>
  <si>
    <t>Balance as at 31 December 2016</t>
  </si>
  <si>
    <t>Other comprehensive income to be reclassified</t>
  </si>
  <si>
    <t xml:space="preserve">   statements in foreign currency - net of income tax</t>
  </si>
  <si>
    <t xml:space="preserve">Other comprehensive income to be reclassified </t>
  </si>
  <si>
    <t>Actuarial losses - net of income tax</t>
  </si>
  <si>
    <t>Dividends paid</t>
  </si>
  <si>
    <t xml:space="preserve">   Adjust of provision for long-term employee benefits </t>
  </si>
  <si>
    <t xml:space="preserve">   Loss on sales of equipment</t>
  </si>
  <si>
    <t>Profit before share of loss from investment</t>
  </si>
  <si>
    <t xml:space="preserve">Share of loss from investment in associated </t>
  </si>
  <si>
    <t xml:space="preserve">   Share of loss from investment in associated company</t>
  </si>
  <si>
    <t xml:space="preserve">   Appropriated - statutory reserve</t>
  </si>
  <si>
    <t xml:space="preserve">   Loss on diminution in value of inventories</t>
  </si>
  <si>
    <t xml:space="preserve">As at 31 December 2017 </t>
  </si>
  <si>
    <t>As at 31 December 2017</t>
  </si>
  <si>
    <t xml:space="preserve">For the year ended 31 December 2017 </t>
  </si>
  <si>
    <t>For the year ended 31 December 2017</t>
  </si>
  <si>
    <t>Balance as at 1 January 2017</t>
  </si>
  <si>
    <t xml:space="preserve">Balance as at 31 December 2017 </t>
  </si>
  <si>
    <t>Balance as at 31 December 2017</t>
  </si>
  <si>
    <t>Increase in fair value of investment</t>
  </si>
  <si>
    <t xml:space="preserve">Adjustment of exchange differences on translation  </t>
  </si>
  <si>
    <t xml:space="preserve">   of financial statements in foreign currency</t>
  </si>
  <si>
    <t xml:space="preserve">   Gain on sales of long-term investments</t>
  </si>
  <si>
    <t xml:space="preserve">   Increase in fair value of investment</t>
  </si>
  <si>
    <t xml:space="preserve">   Payables for purchases of machinery</t>
  </si>
  <si>
    <t xml:space="preserve">   in associated company</t>
  </si>
  <si>
    <t>Loss on diminution in value of investment</t>
  </si>
  <si>
    <t xml:space="preserve">      associated company</t>
  </si>
  <si>
    <t xml:space="preserve">   Loss on diminution in value of investment in </t>
  </si>
  <si>
    <t>Net cash flows from (used in) investing activities</t>
  </si>
  <si>
    <t xml:space="preserve">   Loss on change in fair value of investment properties</t>
  </si>
  <si>
    <t>Cash receipt from sale of long-term investment</t>
  </si>
  <si>
    <t>(Increase) decrease in advances for purchase of machinery</t>
  </si>
  <si>
    <t xml:space="preserve">   Unrealised gain (loss) on change in value of investment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</si>
</sst>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32">
    <xf numFmtId="0" fontId="0" fillId="0" borderId="0" xfId="0"/>
    <xf numFmtId="38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1" fontId="10" fillId="0" borderId="0" xfId="0" applyNumberFormat="1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9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3" fillId="0" borderId="0" xfId="0" quotePrefix="1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left" vertical="center"/>
    </xf>
    <xf numFmtId="38" fontId="2" fillId="0" borderId="0" xfId="0" applyNumberFormat="1" applyFont="1" applyBorder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41" fontId="3" fillId="0" borderId="0" xfId="1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3" fillId="0" borderId="4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 vertical="center"/>
    </xf>
    <xf numFmtId="39" fontId="3" fillId="0" borderId="4" xfId="2" applyNumberFormat="1" applyFont="1" applyFill="1" applyBorder="1" applyAlignment="1">
      <alignment vertical="center"/>
    </xf>
    <xf numFmtId="39" fontId="3" fillId="0" borderId="0" xfId="2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horizontal="centerContinuous" vertical="center"/>
    </xf>
    <xf numFmtId="164" fontId="3" fillId="0" borderId="0" xfId="0" applyNumberFormat="1" applyFont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10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showGridLines="0" tabSelected="1" view="pageBreakPreview" zoomScaleSheetLayoutView="100" workbookViewId="0"/>
  </sheetViews>
  <sheetFormatPr defaultColWidth="10.7109375" defaultRowHeight="21.75" customHeight="1"/>
  <cols>
    <col min="1" max="1" width="43.5703125" style="80" customWidth="1"/>
    <col min="2" max="2" width="7.85546875" style="80" customWidth="1"/>
    <col min="3" max="3" width="5.7109375" style="80" customWidth="1"/>
    <col min="4" max="4" width="1.7109375" style="85" customWidth="1"/>
    <col min="5" max="5" width="17.7109375" style="79" customWidth="1"/>
    <col min="6" max="6" width="1.7109375" style="80" customWidth="1"/>
    <col min="7" max="7" width="17.7109375" style="79" customWidth="1"/>
    <col min="8" max="8" width="2" style="80" customWidth="1"/>
    <col min="9" max="256" width="10.7109375" style="80"/>
    <col min="257" max="257" width="46.85546875" style="80" customWidth="1"/>
    <col min="258" max="258" width="10.5703125" style="80" customWidth="1"/>
    <col min="259" max="259" width="5.7109375" style="80" customWidth="1"/>
    <col min="260" max="260" width="2.7109375" style="80" customWidth="1"/>
    <col min="261" max="261" width="15.140625" style="80" customWidth="1"/>
    <col min="262" max="262" width="2.7109375" style="80" customWidth="1"/>
    <col min="263" max="263" width="15.140625" style="80" customWidth="1"/>
    <col min="264" max="264" width="2.5703125" style="80" customWidth="1"/>
    <col min="265" max="512" width="10.7109375" style="80"/>
    <col min="513" max="513" width="46.85546875" style="80" customWidth="1"/>
    <col min="514" max="514" width="10.5703125" style="80" customWidth="1"/>
    <col min="515" max="515" width="5.7109375" style="80" customWidth="1"/>
    <col min="516" max="516" width="2.7109375" style="80" customWidth="1"/>
    <col min="517" max="517" width="15.140625" style="80" customWidth="1"/>
    <col min="518" max="518" width="2.7109375" style="80" customWidth="1"/>
    <col min="519" max="519" width="15.140625" style="80" customWidth="1"/>
    <col min="520" max="520" width="2.5703125" style="80" customWidth="1"/>
    <col min="521" max="768" width="10.7109375" style="80"/>
    <col min="769" max="769" width="46.85546875" style="80" customWidth="1"/>
    <col min="770" max="770" width="10.5703125" style="80" customWidth="1"/>
    <col min="771" max="771" width="5.7109375" style="80" customWidth="1"/>
    <col min="772" max="772" width="2.7109375" style="80" customWidth="1"/>
    <col min="773" max="773" width="15.140625" style="80" customWidth="1"/>
    <col min="774" max="774" width="2.7109375" style="80" customWidth="1"/>
    <col min="775" max="775" width="15.140625" style="80" customWidth="1"/>
    <col min="776" max="776" width="2.5703125" style="80" customWidth="1"/>
    <col min="777" max="1024" width="10.7109375" style="80"/>
    <col min="1025" max="1025" width="46.85546875" style="80" customWidth="1"/>
    <col min="1026" max="1026" width="10.5703125" style="80" customWidth="1"/>
    <col min="1027" max="1027" width="5.7109375" style="80" customWidth="1"/>
    <col min="1028" max="1028" width="2.7109375" style="80" customWidth="1"/>
    <col min="1029" max="1029" width="15.140625" style="80" customWidth="1"/>
    <col min="1030" max="1030" width="2.7109375" style="80" customWidth="1"/>
    <col min="1031" max="1031" width="15.140625" style="80" customWidth="1"/>
    <col min="1032" max="1032" width="2.5703125" style="80" customWidth="1"/>
    <col min="1033" max="1280" width="10.7109375" style="80"/>
    <col min="1281" max="1281" width="46.85546875" style="80" customWidth="1"/>
    <col min="1282" max="1282" width="10.5703125" style="80" customWidth="1"/>
    <col min="1283" max="1283" width="5.7109375" style="80" customWidth="1"/>
    <col min="1284" max="1284" width="2.7109375" style="80" customWidth="1"/>
    <col min="1285" max="1285" width="15.140625" style="80" customWidth="1"/>
    <col min="1286" max="1286" width="2.7109375" style="80" customWidth="1"/>
    <col min="1287" max="1287" width="15.140625" style="80" customWidth="1"/>
    <col min="1288" max="1288" width="2.5703125" style="80" customWidth="1"/>
    <col min="1289" max="1536" width="10.7109375" style="80"/>
    <col min="1537" max="1537" width="46.85546875" style="80" customWidth="1"/>
    <col min="1538" max="1538" width="10.5703125" style="80" customWidth="1"/>
    <col min="1539" max="1539" width="5.7109375" style="80" customWidth="1"/>
    <col min="1540" max="1540" width="2.7109375" style="80" customWidth="1"/>
    <col min="1541" max="1541" width="15.140625" style="80" customWidth="1"/>
    <col min="1542" max="1542" width="2.7109375" style="80" customWidth="1"/>
    <col min="1543" max="1543" width="15.140625" style="80" customWidth="1"/>
    <col min="1544" max="1544" width="2.5703125" style="80" customWidth="1"/>
    <col min="1545" max="1792" width="10.7109375" style="80"/>
    <col min="1793" max="1793" width="46.85546875" style="80" customWidth="1"/>
    <col min="1794" max="1794" width="10.5703125" style="80" customWidth="1"/>
    <col min="1795" max="1795" width="5.7109375" style="80" customWidth="1"/>
    <col min="1796" max="1796" width="2.7109375" style="80" customWidth="1"/>
    <col min="1797" max="1797" width="15.140625" style="80" customWidth="1"/>
    <col min="1798" max="1798" width="2.7109375" style="80" customWidth="1"/>
    <col min="1799" max="1799" width="15.140625" style="80" customWidth="1"/>
    <col min="1800" max="1800" width="2.5703125" style="80" customWidth="1"/>
    <col min="1801" max="2048" width="10.7109375" style="80"/>
    <col min="2049" max="2049" width="46.85546875" style="80" customWidth="1"/>
    <col min="2050" max="2050" width="10.5703125" style="80" customWidth="1"/>
    <col min="2051" max="2051" width="5.7109375" style="80" customWidth="1"/>
    <col min="2052" max="2052" width="2.7109375" style="80" customWidth="1"/>
    <col min="2053" max="2053" width="15.140625" style="80" customWidth="1"/>
    <col min="2054" max="2054" width="2.7109375" style="80" customWidth="1"/>
    <col min="2055" max="2055" width="15.140625" style="80" customWidth="1"/>
    <col min="2056" max="2056" width="2.5703125" style="80" customWidth="1"/>
    <col min="2057" max="2304" width="10.7109375" style="80"/>
    <col min="2305" max="2305" width="46.85546875" style="80" customWidth="1"/>
    <col min="2306" max="2306" width="10.5703125" style="80" customWidth="1"/>
    <col min="2307" max="2307" width="5.7109375" style="80" customWidth="1"/>
    <col min="2308" max="2308" width="2.7109375" style="80" customWidth="1"/>
    <col min="2309" max="2309" width="15.140625" style="80" customWidth="1"/>
    <col min="2310" max="2310" width="2.7109375" style="80" customWidth="1"/>
    <col min="2311" max="2311" width="15.140625" style="80" customWidth="1"/>
    <col min="2312" max="2312" width="2.5703125" style="80" customWidth="1"/>
    <col min="2313" max="2560" width="10.7109375" style="80"/>
    <col min="2561" max="2561" width="46.85546875" style="80" customWidth="1"/>
    <col min="2562" max="2562" width="10.5703125" style="80" customWidth="1"/>
    <col min="2563" max="2563" width="5.7109375" style="80" customWidth="1"/>
    <col min="2564" max="2564" width="2.7109375" style="80" customWidth="1"/>
    <col min="2565" max="2565" width="15.140625" style="80" customWidth="1"/>
    <col min="2566" max="2566" width="2.7109375" style="80" customWidth="1"/>
    <col min="2567" max="2567" width="15.140625" style="80" customWidth="1"/>
    <col min="2568" max="2568" width="2.5703125" style="80" customWidth="1"/>
    <col min="2569" max="2816" width="10.7109375" style="80"/>
    <col min="2817" max="2817" width="46.85546875" style="80" customWidth="1"/>
    <col min="2818" max="2818" width="10.5703125" style="80" customWidth="1"/>
    <col min="2819" max="2819" width="5.7109375" style="80" customWidth="1"/>
    <col min="2820" max="2820" width="2.7109375" style="80" customWidth="1"/>
    <col min="2821" max="2821" width="15.140625" style="80" customWidth="1"/>
    <col min="2822" max="2822" width="2.7109375" style="80" customWidth="1"/>
    <col min="2823" max="2823" width="15.140625" style="80" customWidth="1"/>
    <col min="2824" max="2824" width="2.5703125" style="80" customWidth="1"/>
    <col min="2825" max="3072" width="10.7109375" style="80"/>
    <col min="3073" max="3073" width="46.85546875" style="80" customWidth="1"/>
    <col min="3074" max="3074" width="10.5703125" style="80" customWidth="1"/>
    <col min="3075" max="3075" width="5.7109375" style="80" customWidth="1"/>
    <col min="3076" max="3076" width="2.7109375" style="80" customWidth="1"/>
    <col min="3077" max="3077" width="15.140625" style="80" customWidth="1"/>
    <col min="3078" max="3078" width="2.7109375" style="80" customWidth="1"/>
    <col min="3079" max="3079" width="15.140625" style="80" customWidth="1"/>
    <col min="3080" max="3080" width="2.5703125" style="80" customWidth="1"/>
    <col min="3081" max="3328" width="10.7109375" style="80"/>
    <col min="3329" max="3329" width="46.85546875" style="80" customWidth="1"/>
    <col min="3330" max="3330" width="10.5703125" style="80" customWidth="1"/>
    <col min="3331" max="3331" width="5.7109375" style="80" customWidth="1"/>
    <col min="3332" max="3332" width="2.7109375" style="80" customWidth="1"/>
    <col min="3333" max="3333" width="15.140625" style="80" customWidth="1"/>
    <col min="3334" max="3334" width="2.7109375" style="80" customWidth="1"/>
    <col min="3335" max="3335" width="15.140625" style="80" customWidth="1"/>
    <col min="3336" max="3336" width="2.5703125" style="80" customWidth="1"/>
    <col min="3337" max="3584" width="10.7109375" style="80"/>
    <col min="3585" max="3585" width="46.85546875" style="80" customWidth="1"/>
    <col min="3586" max="3586" width="10.5703125" style="80" customWidth="1"/>
    <col min="3587" max="3587" width="5.7109375" style="80" customWidth="1"/>
    <col min="3588" max="3588" width="2.7109375" style="80" customWidth="1"/>
    <col min="3589" max="3589" width="15.140625" style="80" customWidth="1"/>
    <col min="3590" max="3590" width="2.7109375" style="80" customWidth="1"/>
    <col min="3591" max="3591" width="15.140625" style="80" customWidth="1"/>
    <col min="3592" max="3592" width="2.5703125" style="80" customWidth="1"/>
    <col min="3593" max="3840" width="10.7109375" style="80"/>
    <col min="3841" max="3841" width="46.85546875" style="80" customWidth="1"/>
    <col min="3842" max="3842" width="10.5703125" style="80" customWidth="1"/>
    <col min="3843" max="3843" width="5.7109375" style="80" customWidth="1"/>
    <col min="3844" max="3844" width="2.7109375" style="80" customWidth="1"/>
    <col min="3845" max="3845" width="15.140625" style="80" customWidth="1"/>
    <col min="3846" max="3846" width="2.7109375" style="80" customWidth="1"/>
    <col min="3847" max="3847" width="15.140625" style="80" customWidth="1"/>
    <col min="3848" max="3848" width="2.5703125" style="80" customWidth="1"/>
    <col min="3849" max="4096" width="10.7109375" style="80"/>
    <col min="4097" max="4097" width="46.85546875" style="80" customWidth="1"/>
    <col min="4098" max="4098" width="10.5703125" style="80" customWidth="1"/>
    <col min="4099" max="4099" width="5.7109375" style="80" customWidth="1"/>
    <col min="4100" max="4100" width="2.7109375" style="80" customWidth="1"/>
    <col min="4101" max="4101" width="15.140625" style="80" customWidth="1"/>
    <col min="4102" max="4102" width="2.7109375" style="80" customWidth="1"/>
    <col min="4103" max="4103" width="15.140625" style="80" customWidth="1"/>
    <col min="4104" max="4104" width="2.5703125" style="80" customWidth="1"/>
    <col min="4105" max="4352" width="10.7109375" style="80"/>
    <col min="4353" max="4353" width="46.85546875" style="80" customWidth="1"/>
    <col min="4354" max="4354" width="10.5703125" style="80" customWidth="1"/>
    <col min="4355" max="4355" width="5.7109375" style="80" customWidth="1"/>
    <col min="4356" max="4356" width="2.7109375" style="80" customWidth="1"/>
    <col min="4357" max="4357" width="15.140625" style="80" customWidth="1"/>
    <col min="4358" max="4358" width="2.7109375" style="80" customWidth="1"/>
    <col min="4359" max="4359" width="15.140625" style="80" customWidth="1"/>
    <col min="4360" max="4360" width="2.5703125" style="80" customWidth="1"/>
    <col min="4361" max="4608" width="10.7109375" style="80"/>
    <col min="4609" max="4609" width="46.85546875" style="80" customWidth="1"/>
    <col min="4610" max="4610" width="10.5703125" style="80" customWidth="1"/>
    <col min="4611" max="4611" width="5.7109375" style="80" customWidth="1"/>
    <col min="4612" max="4612" width="2.7109375" style="80" customWidth="1"/>
    <col min="4613" max="4613" width="15.140625" style="80" customWidth="1"/>
    <col min="4614" max="4614" width="2.7109375" style="80" customWidth="1"/>
    <col min="4615" max="4615" width="15.140625" style="80" customWidth="1"/>
    <col min="4616" max="4616" width="2.5703125" style="80" customWidth="1"/>
    <col min="4617" max="4864" width="10.7109375" style="80"/>
    <col min="4865" max="4865" width="46.85546875" style="80" customWidth="1"/>
    <col min="4866" max="4866" width="10.5703125" style="80" customWidth="1"/>
    <col min="4867" max="4867" width="5.7109375" style="80" customWidth="1"/>
    <col min="4868" max="4868" width="2.7109375" style="80" customWidth="1"/>
    <col min="4869" max="4869" width="15.140625" style="80" customWidth="1"/>
    <col min="4870" max="4870" width="2.7109375" style="80" customWidth="1"/>
    <col min="4871" max="4871" width="15.140625" style="80" customWidth="1"/>
    <col min="4872" max="4872" width="2.5703125" style="80" customWidth="1"/>
    <col min="4873" max="5120" width="10.7109375" style="80"/>
    <col min="5121" max="5121" width="46.85546875" style="80" customWidth="1"/>
    <col min="5122" max="5122" width="10.5703125" style="80" customWidth="1"/>
    <col min="5123" max="5123" width="5.7109375" style="80" customWidth="1"/>
    <col min="5124" max="5124" width="2.7109375" style="80" customWidth="1"/>
    <col min="5125" max="5125" width="15.140625" style="80" customWidth="1"/>
    <col min="5126" max="5126" width="2.7109375" style="80" customWidth="1"/>
    <col min="5127" max="5127" width="15.140625" style="80" customWidth="1"/>
    <col min="5128" max="5128" width="2.5703125" style="80" customWidth="1"/>
    <col min="5129" max="5376" width="10.7109375" style="80"/>
    <col min="5377" max="5377" width="46.85546875" style="80" customWidth="1"/>
    <col min="5378" max="5378" width="10.5703125" style="80" customWidth="1"/>
    <col min="5379" max="5379" width="5.7109375" style="80" customWidth="1"/>
    <col min="5380" max="5380" width="2.7109375" style="80" customWidth="1"/>
    <col min="5381" max="5381" width="15.140625" style="80" customWidth="1"/>
    <col min="5382" max="5382" width="2.7109375" style="80" customWidth="1"/>
    <col min="5383" max="5383" width="15.140625" style="80" customWidth="1"/>
    <col min="5384" max="5384" width="2.5703125" style="80" customWidth="1"/>
    <col min="5385" max="5632" width="10.7109375" style="80"/>
    <col min="5633" max="5633" width="46.85546875" style="80" customWidth="1"/>
    <col min="5634" max="5634" width="10.5703125" style="80" customWidth="1"/>
    <col min="5635" max="5635" width="5.7109375" style="80" customWidth="1"/>
    <col min="5636" max="5636" width="2.7109375" style="80" customWidth="1"/>
    <col min="5637" max="5637" width="15.140625" style="80" customWidth="1"/>
    <col min="5638" max="5638" width="2.7109375" style="80" customWidth="1"/>
    <col min="5639" max="5639" width="15.140625" style="80" customWidth="1"/>
    <col min="5640" max="5640" width="2.5703125" style="80" customWidth="1"/>
    <col min="5641" max="5888" width="10.7109375" style="80"/>
    <col min="5889" max="5889" width="46.85546875" style="80" customWidth="1"/>
    <col min="5890" max="5890" width="10.5703125" style="80" customWidth="1"/>
    <col min="5891" max="5891" width="5.7109375" style="80" customWidth="1"/>
    <col min="5892" max="5892" width="2.7109375" style="80" customWidth="1"/>
    <col min="5893" max="5893" width="15.140625" style="80" customWidth="1"/>
    <col min="5894" max="5894" width="2.7109375" style="80" customWidth="1"/>
    <col min="5895" max="5895" width="15.140625" style="80" customWidth="1"/>
    <col min="5896" max="5896" width="2.5703125" style="80" customWidth="1"/>
    <col min="5897" max="6144" width="10.7109375" style="80"/>
    <col min="6145" max="6145" width="46.85546875" style="80" customWidth="1"/>
    <col min="6146" max="6146" width="10.5703125" style="80" customWidth="1"/>
    <col min="6147" max="6147" width="5.7109375" style="80" customWidth="1"/>
    <col min="6148" max="6148" width="2.7109375" style="80" customWidth="1"/>
    <col min="6149" max="6149" width="15.140625" style="80" customWidth="1"/>
    <col min="6150" max="6150" width="2.7109375" style="80" customWidth="1"/>
    <col min="6151" max="6151" width="15.140625" style="80" customWidth="1"/>
    <col min="6152" max="6152" width="2.5703125" style="80" customWidth="1"/>
    <col min="6153" max="6400" width="10.7109375" style="80"/>
    <col min="6401" max="6401" width="46.85546875" style="80" customWidth="1"/>
    <col min="6402" max="6402" width="10.5703125" style="80" customWidth="1"/>
    <col min="6403" max="6403" width="5.7109375" style="80" customWidth="1"/>
    <col min="6404" max="6404" width="2.7109375" style="80" customWidth="1"/>
    <col min="6405" max="6405" width="15.140625" style="80" customWidth="1"/>
    <col min="6406" max="6406" width="2.7109375" style="80" customWidth="1"/>
    <col min="6407" max="6407" width="15.140625" style="80" customWidth="1"/>
    <col min="6408" max="6408" width="2.5703125" style="80" customWidth="1"/>
    <col min="6409" max="6656" width="10.7109375" style="80"/>
    <col min="6657" max="6657" width="46.85546875" style="80" customWidth="1"/>
    <col min="6658" max="6658" width="10.5703125" style="80" customWidth="1"/>
    <col min="6659" max="6659" width="5.7109375" style="80" customWidth="1"/>
    <col min="6660" max="6660" width="2.7109375" style="80" customWidth="1"/>
    <col min="6661" max="6661" width="15.140625" style="80" customWidth="1"/>
    <col min="6662" max="6662" width="2.7109375" style="80" customWidth="1"/>
    <col min="6663" max="6663" width="15.140625" style="80" customWidth="1"/>
    <col min="6664" max="6664" width="2.5703125" style="80" customWidth="1"/>
    <col min="6665" max="6912" width="10.7109375" style="80"/>
    <col min="6913" max="6913" width="46.85546875" style="80" customWidth="1"/>
    <col min="6914" max="6914" width="10.5703125" style="80" customWidth="1"/>
    <col min="6915" max="6915" width="5.7109375" style="80" customWidth="1"/>
    <col min="6916" max="6916" width="2.7109375" style="80" customWidth="1"/>
    <col min="6917" max="6917" width="15.140625" style="80" customWidth="1"/>
    <col min="6918" max="6918" width="2.7109375" style="80" customWidth="1"/>
    <col min="6919" max="6919" width="15.140625" style="80" customWidth="1"/>
    <col min="6920" max="6920" width="2.5703125" style="80" customWidth="1"/>
    <col min="6921" max="7168" width="10.7109375" style="80"/>
    <col min="7169" max="7169" width="46.85546875" style="80" customWidth="1"/>
    <col min="7170" max="7170" width="10.5703125" style="80" customWidth="1"/>
    <col min="7171" max="7171" width="5.7109375" style="80" customWidth="1"/>
    <col min="7172" max="7172" width="2.7109375" style="80" customWidth="1"/>
    <col min="7173" max="7173" width="15.140625" style="80" customWidth="1"/>
    <col min="7174" max="7174" width="2.7109375" style="80" customWidth="1"/>
    <col min="7175" max="7175" width="15.140625" style="80" customWidth="1"/>
    <col min="7176" max="7176" width="2.5703125" style="80" customWidth="1"/>
    <col min="7177" max="7424" width="10.7109375" style="80"/>
    <col min="7425" max="7425" width="46.85546875" style="80" customWidth="1"/>
    <col min="7426" max="7426" width="10.5703125" style="80" customWidth="1"/>
    <col min="7427" max="7427" width="5.7109375" style="80" customWidth="1"/>
    <col min="7428" max="7428" width="2.7109375" style="80" customWidth="1"/>
    <col min="7429" max="7429" width="15.140625" style="80" customWidth="1"/>
    <col min="7430" max="7430" width="2.7109375" style="80" customWidth="1"/>
    <col min="7431" max="7431" width="15.140625" style="80" customWidth="1"/>
    <col min="7432" max="7432" width="2.5703125" style="80" customWidth="1"/>
    <col min="7433" max="7680" width="10.7109375" style="80"/>
    <col min="7681" max="7681" width="46.85546875" style="80" customWidth="1"/>
    <col min="7682" max="7682" width="10.5703125" style="80" customWidth="1"/>
    <col min="7683" max="7683" width="5.7109375" style="80" customWidth="1"/>
    <col min="7684" max="7684" width="2.7109375" style="80" customWidth="1"/>
    <col min="7685" max="7685" width="15.140625" style="80" customWidth="1"/>
    <col min="7686" max="7686" width="2.7109375" style="80" customWidth="1"/>
    <col min="7687" max="7687" width="15.140625" style="80" customWidth="1"/>
    <col min="7688" max="7688" width="2.5703125" style="80" customWidth="1"/>
    <col min="7689" max="7936" width="10.7109375" style="80"/>
    <col min="7937" max="7937" width="46.85546875" style="80" customWidth="1"/>
    <col min="7938" max="7938" width="10.5703125" style="80" customWidth="1"/>
    <col min="7939" max="7939" width="5.7109375" style="80" customWidth="1"/>
    <col min="7940" max="7940" width="2.7109375" style="80" customWidth="1"/>
    <col min="7941" max="7941" width="15.140625" style="80" customWidth="1"/>
    <col min="7942" max="7942" width="2.7109375" style="80" customWidth="1"/>
    <col min="7943" max="7943" width="15.140625" style="80" customWidth="1"/>
    <col min="7944" max="7944" width="2.5703125" style="80" customWidth="1"/>
    <col min="7945" max="8192" width="10.7109375" style="80"/>
    <col min="8193" max="8193" width="46.85546875" style="80" customWidth="1"/>
    <col min="8194" max="8194" width="10.5703125" style="80" customWidth="1"/>
    <col min="8195" max="8195" width="5.7109375" style="80" customWidth="1"/>
    <col min="8196" max="8196" width="2.7109375" style="80" customWidth="1"/>
    <col min="8197" max="8197" width="15.140625" style="80" customWidth="1"/>
    <col min="8198" max="8198" width="2.7109375" style="80" customWidth="1"/>
    <col min="8199" max="8199" width="15.140625" style="80" customWidth="1"/>
    <col min="8200" max="8200" width="2.5703125" style="80" customWidth="1"/>
    <col min="8201" max="8448" width="10.7109375" style="80"/>
    <col min="8449" max="8449" width="46.85546875" style="80" customWidth="1"/>
    <col min="8450" max="8450" width="10.5703125" style="80" customWidth="1"/>
    <col min="8451" max="8451" width="5.7109375" style="80" customWidth="1"/>
    <col min="8452" max="8452" width="2.7109375" style="80" customWidth="1"/>
    <col min="8453" max="8453" width="15.140625" style="80" customWidth="1"/>
    <col min="8454" max="8454" width="2.7109375" style="80" customWidth="1"/>
    <col min="8455" max="8455" width="15.140625" style="80" customWidth="1"/>
    <col min="8456" max="8456" width="2.5703125" style="80" customWidth="1"/>
    <col min="8457" max="8704" width="10.7109375" style="80"/>
    <col min="8705" max="8705" width="46.85546875" style="80" customWidth="1"/>
    <col min="8706" max="8706" width="10.5703125" style="80" customWidth="1"/>
    <col min="8707" max="8707" width="5.7109375" style="80" customWidth="1"/>
    <col min="8708" max="8708" width="2.7109375" style="80" customWidth="1"/>
    <col min="8709" max="8709" width="15.140625" style="80" customWidth="1"/>
    <col min="8710" max="8710" width="2.7109375" style="80" customWidth="1"/>
    <col min="8711" max="8711" width="15.140625" style="80" customWidth="1"/>
    <col min="8712" max="8712" width="2.5703125" style="80" customWidth="1"/>
    <col min="8713" max="8960" width="10.7109375" style="80"/>
    <col min="8961" max="8961" width="46.85546875" style="80" customWidth="1"/>
    <col min="8962" max="8962" width="10.5703125" style="80" customWidth="1"/>
    <col min="8963" max="8963" width="5.7109375" style="80" customWidth="1"/>
    <col min="8964" max="8964" width="2.7109375" style="80" customWidth="1"/>
    <col min="8965" max="8965" width="15.140625" style="80" customWidth="1"/>
    <col min="8966" max="8966" width="2.7109375" style="80" customWidth="1"/>
    <col min="8967" max="8967" width="15.140625" style="80" customWidth="1"/>
    <col min="8968" max="8968" width="2.5703125" style="80" customWidth="1"/>
    <col min="8969" max="9216" width="10.7109375" style="80"/>
    <col min="9217" max="9217" width="46.85546875" style="80" customWidth="1"/>
    <col min="9218" max="9218" width="10.5703125" style="80" customWidth="1"/>
    <col min="9219" max="9219" width="5.7109375" style="80" customWidth="1"/>
    <col min="9220" max="9220" width="2.7109375" style="80" customWidth="1"/>
    <col min="9221" max="9221" width="15.140625" style="80" customWidth="1"/>
    <col min="9222" max="9222" width="2.7109375" style="80" customWidth="1"/>
    <col min="9223" max="9223" width="15.140625" style="80" customWidth="1"/>
    <col min="9224" max="9224" width="2.5703125" style="80" customWidth="1"/>
    <col min="9225" max="9472" width="10.7109375" style="80"/>
    <col min="9473" max="9473" width="46.85546875" style="80" customWidth="1"/>
    <col min="9474" max="9474" width="10.5703125" style="80" customWidth="1"/>
    <col min="9475" max="9475" width="5.7109375" style="80" customWidth="1"/>
    <col min="9476" max="9476" width="2.7109375" style="80" customWidth="1"/>
    <col min="9477" max="9477" width="15.140625" style="80" customWidth="1"/>
    <col min="9478" max="9478" width="2.7109375" style="80" customWidth="1"/>
    <col min="9479" max="9479" width="15.140625" style="80" customWidth="1"/>
    <col min="9480" max="9480" width="2.5703125" style="80" customWidth="1"/>
    <col min="9481" max="9728" width="10.7109375" style="80"/>
    <col min="9729" max="9729" width="46.85546875" style="80" customWidth="1"/>
    <col min="9730" max="9730" width="10.5703125" style="80" customWidth="1"/>
    <col min="9731" max="9731" width="5.7109375" style="80" customWidth="1"/>
    <col min="9732" max="9732" width="2.7109375" style="80" customWidth="1"/>
    <col min="9733" max="9733" width="15.140625" style="80" customWidth="1"/>
    <col min="9734" max="9734" width="2.7109375" style="80" customWidth="1"/>
    <col min="9735" max="9735" width="15.140625" style="80" customWidth="1"/>
    <col min="9736" max="9736" width="2.5703125" style="80" customWidth="1"/>
    <col min="9737" max="9984" width="10.7109375" style="80"/>
    <col min="9985" max="9985" width="46.85546875" style="80" customWidth="1"/>
    <col min="9986" max="9986" width="10.5703125" style="80" customWidth="1"/>
    <col min="9987" max="9987" width="5.7109375" style="80" customWidth="1"/>
    <col min="9988" max="9988" width="2.7109375" style="80" customWidth="1"/>
    <col min="9989" max="9989" width="15.140625" style="80" customWidth="1"/>
    <col min="9990" max="9990" width="2.7109375" style="80" customWidth="1"/>
    <col min="9991" max="9991" width="15.140625" style="80" customWidth="1"/>
    <col min="9992" max="9992" width="2.5703125" style="80" customWidth="1"/>
    <col min="9993" max="10240" width="10.7109375" style="80"/>
    <col min="10241" max="10241" width="46.85546875" style="80" customWidth="1"/>
    <col min="10242" max="10242" width="10.5703125" style="80" customWidth="1"/>
    <col min="10243" max="10243" width="5.7109375" style="80" customWidth="1"/>
    <col min="10244" max="10244" width="2.7109375" style="80" customWidth="1"/>
    <col min="10245" max="10245" width="15.140625" style="80" customWidth="1"/>
    <col min="10246" max="10246" width="2.7109375" style="80" customWidth="1"/>
    <col min="10247" max="10247" width="15.140625" style="80" customWidth="1"/>
    <col min="10248" max="10248" width="2.5703125" style="80" customWidth="1"/>
    <col min="10249" max="10496" width="10.7109375" style="80"/>
    <col min="10497" max="10497" width="46.85546875" style="80" customWidth="1"/>
    <col min="10498" max="10498" width="10.5703125" style="80" customWidth="1"/>
    <col min="10499" max="10499" width="5.7109375" style="80" customWidth="1"/>
    <col min="10500" max="10500" width="2.7109375" style="80" customWidth="1"/>
    <col min="10501" max="10501" width="15.140625" style="80" customWidth="1"/>
    <col min="10502" max="10502" width="2.7109375" style="80" customWidth="1"/>
    <col min="10503" max="10503" width="15.140625" style="80" customWidth="1"/>
    <col min="10504" max="10504" width="2.5703125" style="80" customWidth="1"/>
    <col min="10505" max="10752" width="10.7109375" style="80"/>
    <col min="10753" max="10753" width="46.85546875" style="80" customWidth="1"/>
    <col min="10754" max="10754" width="10.5703125" style="80" customWidth="1"/>
    <col min="10755" max="10755" width="5.7109375" style="80" customWidth="1"/>
    <col min="10756" max="10756" width="2.7109375" style="80" customWidth="1"/>
    <col min="10757" max="10757" width="15.140625" style="80" customWidth="1"/>
    <col min="10758" max="10758" width="2.7109375" style="80" customWidth="1"/>
    <col min="10759" max="10759" width="15.140625" style="80" customWidth="1"/>
    <col min="10760" max="10760" width="2.5703125" style="80" customWidth="1"/>
    <col min="10761" max="11008" width="10.7109375" style="80"/>
    <col min="11009" max="11009" width="46.85546875" style="80" customWidth="1"/>
    <col min="11010" max="11010" width="10.5703125" style="80" customWidth="1"/>
    <col min="11011" max="11011" width="5.7109375" style="80" customWidth="1"/>
    <col min="11012" max="11012" width="2.7109375" style="80" customWidth="1"/>
    <col min="11013" max="11013" width="15.140625" style="80" customWidth="1"/>
    <col min="11014" max="11014" width="2.7109375" style="80" customWidth="1"/>
    <col min="11015" max="11015" width="15.140625" style="80" customWidth="1"/>
    <col min="11016" max="11016" width="2.5703125" style="80" customWidth="1"/>
    <col min="11017" max="11264" width="10.7109375" style="80"/>
    <col min="11265" max="11265" width="46.85546875" style="80" customWidth="1"/>
    <col min="11266" max="11266" width="10.5703125" style="80" customWidth="1"/>
    <col min="11267" max="11267" width="5.7109375" style="80" customWidth="1"/>
    <col min="11268" max="11268" width="2.7109375" style="80" customWidth="1"/>
    <col min="11269" max="11269" width="15.140625" style="80" customWidth="1"/>
    <col min="11270" max="11270" width="2.7109375" style="80" customWidth="1"/>
    <col min="11271" max="11271" width="15.140625" style="80" customWidth="1"/>
    <col min="11272" max="11272" width="2.5703125" style="80" customWidth="1"/>
    <col min="11273" max="11520" width="10.7109375" style="80"/>
    <col min="11521" max="11521" width="46.85546875" style="80" customWidth="1"/>
    <col min="11522" max="11522" width="10.5703125" style="80" customWidth="1"/>
    <col min="11523" max="11523" width="5.7109375" style="80" customWidth="1"/>
    <col min="11524" max="11524" width="2.7109375" style="80" customWidth="1"/>
    <col min="11525" max="11525" width="15.140625" style="80" customWidth="1"/>
    <col min="11526" max="11526" width="2.7109375" style="80" customWidth="1"/>
    <col min="11527" max="11527" width="15.140625" style="80" customWidth="1"/>
    <col min="11528" max="11528" width="2.5703125" style="80" customWidth="1"/>
    <col min="11529" max="11776" width="10.7109375" style="80"/>
    <col min="11777" max="11777" width="46.85546875" style="80" customWidth="1"/>
    <col min="11778" max="11778" width="10.5703125" style="80" customWidth="1"/>
    <col min="11779" max="11779" width="5.7109375" style="80" customWidth="1"/>
    <col min="11780" max="11780" width="2.7109375" style="80" customWidth="1"/>
    <col min="11781" max="11781" width="15.140625" style="80" customWidth="1"/>
    <col min="11782" max="11782" width="2.7109375" style="80" customWidth="1"/>
    <col min="11783" max="11783" width="15.140625" style="80" customWidth="1"/>
    <col min="11784" max="11784" width="2.5703125" style="80" customWidth="1"/>
    <col min="11785" max="12032" width="10.7109375" style="80"/>
    <col min="12033" max="12033" width="46.85546875" style="80" customWidth="1"/>
    <col min="12034" max="12034" width="10.5703125" style="80" customWidth="1"/>
    <col min="12035" max="12035" width="5.7109375" style="80" customWidth="1"/>
    <col min="12036" max="12036" width="2.7109375" style="80" customWidth="1"/>
    <col min="12037" max="12037" width="15.140625" style="80" customWidth="1"/>
    <col min="12038" max="12038" width="2.7109375" style="80" customWidth="1"/>
    <col min="12039" max="12039" width="15.140625" style="80" customWidth="1"/>
    <col min="12040" max="12040" width="2.5703125" style="80" customWidth="1"/>
    <col min="12041" max="12288" width="10.7109375" style="80"/>
    <col min="12289" max="12289" width="46.85546875" style="80" customWidth="1"/>
    <col min="12290" max="12290" width="10.5703125" style="80" customWidth="1"/>
    <col min="12291" max="12291" width="5.7109375" style="80" customWidth="1"/>
    <col min="12292" max="12292" width="2.7109375" style="80" customWidth="1"/>
    <col min="12293" max="12293" width="15.140625" style="80" customWidth="1"/>
    <col min="12294" max="12294" width="2.7109375" style="80" customWidth="1"/>
    <col min="12295" max="12295" width="15.140625" style="80" customWidth="1"/>
    <col min="12296" max="12296" width="2.5703125" style="80" customWidth="1"/>
    <col min="12297" max="12544" width="10.7109375" style="80"/>
    <col min="12545" max="12545" width="46.85546875" style="80" customWidth="1"/>
    <col min="12546" max="12546" width="10.5703125" style="80" customWidth="1"/>
    <col min="12547" max="12547" width="5.7109375" style="80" customWidth="1"/>
    <col min="12548" max="12548" width="2.7109375" style="80" customWidth="1"/>
    <col min="12549" max="12549" width="15.140625" style="80" customWidth="1"/>
    <col min="12550" max="12550" width="2.7109375" style="80" customWidth="1"/>
    <col min="12551" max="12551" width="15.140625" style="80" customWidth="1"/>
    <col min="12552" max="12552" width="2.5703125" style="80" customWidth="1"/>
    <col min="12553" max="12800" width="10.7109375" style="80"/>
    <col min="12801" max="12801" width="46.85546875" style="80" customWidth="1"/>
    <col min="12802" max="12802" width="10.5703125" style="80" customWidth="1"/>
    <col min="12803" max="12803" width="5.7109375" style="80" customWidth="1"/>
    <col min="12804" max="12804" width="2.7109375" style="80" customWidth="1"/>
    <col min="12805" max="12805" width="15.140625" style="80" customWidth="1"/>
    <col min="12806" max="12806" width="2.7109375" style="80" customWidth="1"/>
    <col min="12807" max="12807" width="15.140625" style="80" customWidth="1"/>
    <col min="12808" max="12808" width="2.5703125" style="80" customWidth="1"/>
    <col min="12809" max="13056" width="10.7109375" style="80"/>
    <col min="13057" max="13057" width="46.85546875" style="80" customWidth="1"/>
    <col min="13058" max="13058" width="10.5703125" style="80" customWidth="1"/>
    <col min="13059" max="13059" width="5.7109375" style="80" customWidth="1"/>
    <col min="13060" max="13060" width="2.7109375" style="80" customWidth="1"/>
    <col min="13061" max="13061" width="15.140625" style="80" customWidth="1"/>
    <col min="13062" max="13062" width="2.7109375" style="80" customWidth="1"/>
    <col min="13063" max="13063" width="15.140625" style="80" customWidth="1"/>
    <col min="13064" max="13064" width="2.5703125" style="80" customWidth="1"/>
    <col min="13065" max="13312" width="10.7109375" style="80"/>
    <col min="13313" max="13313" width="46.85546875" style="80" customWidth="1"/>
    <col min="13314" max="13314" width="10.5703125" style="80" customWidth="1"/>
    <col min="13315" max="13315" width="5.7109375" style="80" customWidth="1"/>
    <col min="13316" max="13316" width="2.7109375" style="80" customWidth="1"/>
    <col min="13317" max="13317" width="15.140625" style="80" customWidth="1"/>
    <col min="13318" max="13318" width="2.7109375" style="80" customWidth="1"/>
    <col min="13319" max="13319" width="15.140625" style="80" customWidth="1"/>
    <col min="13320" max="13320" width="2.5703125" style="80" customWidth="1"/>
    <col min="13321" max="13568" width="10.7109375" style="80"/>
    <col min="13569" max="13569" width="46.85546875" style="80" customWidth="1"/>
    <col min="13570" max="13570" width="10.5703125" style="80" customWidth="1"/>
    <col min="13571" max="13571" width="5.7109375" style="80" customWidth="1"/>
    <col min="13572" max="13572" width="2.7109375" style="80" customWidth="1"/>
    <col min="13573" max="13573" width="15.140625" style="80" customWidth="1"/>
    <col min="13574" max="13574" width="2.7109375" style="80" customWidth="1"/>
    <col min="13575" max="13575" width="15.140625" style="80" customWidth="1"/>
    <col min="13576" max="13576" width="2.5703125" style="80" customWidth="1"/>
    <col min="13577" max="13824" width="10.7109375" style="80"/>
    <col min="13825" max="13825" width="46.85546875" style="80" customWidth="1"/>
    <col min="13826" max="13826" width="10.5703125" style="80" customWidth="1"/>
    <col min="13827" max="13827" width="5.7109375" style="80" customWidth="1"/>
    <col min="13828" max="13828" width="2.7109375" style="80" customWidth="1"/>
    <col min="13829" max="13829" width="15.140625" style="80" customWidth="1"/>
    <col min="13830" max="13830" width="2.7109375" style="80" customWidth="1"/>
    <col min="13831" max="13831" width="15.140625" style="80" customWidth="1"/>
    <col min="13832" max="13832" width="2.5703125" style="80" customWidth="1"/>
    <col min="13833" max="14080" width="10.7109375" style="80"/>
    <col min="14081" max="14081" width="46.85546875" style="80" customWidth="1"/>
    <col min="14082" max="14082" width="10.5703125" style="80" customWidth="1"/>
    <col min="14083" max="14083" width="5.7109375" style="80" customWidth="1"/>
    <col min="14084" max="14084" width="2.7109375" style="80" customWidth="1"/>
    <col min="14085" max="14085" width="15.140625" style="80" customWidth="1"/>
    <col min="14086" max="14086" width="2.7109375" style="80" customWidth="1"/>
    <col min="14087" max="14087" width="15.140625" style="80" customWidth="1"/>
    <col min="14088" max="14088" width="2.5703125" style="80" customWidth="1"/>
    <col min="14089" max="14336" width="10.7109375" style="80"/>
    <col min="14337" max="14337" width="46.85546875" style="80" customWidth="1"/>
    <col min="14338" max="14338" width="10.5703125" style="80" customWidth="1"/>
    <col min="14339" max="14339" width="5.7109375" style="80" customWidth="1"/>
    <col min="14340" max="14340" width="2.7109375" style="80" customWidth="1"/>
    <col min="14341" max="14341" width="15.140625" style="80" customWidth="1"/>
    <col min="14342" max="14342" width="2.7109375" style="80" customWidth="1"/>
    <col min="14343" max="14343" width="15.140625" style="80" customWidth="1"/>
    <col min="14344" max="14344" width="2.5703125" style="80" customWidth="1"/>
    <col min="14345" max="14592" width="10.7109375" style="80"/>
    <col min="14593" max="14593" width="46.85546875" style="80" customWidth="1"/>
    <col min="14594" max="14594" width="10.5703125" style="80" customWidth="1"/>
    <col min="14595" max="14595" width="5.7109375" style="80" customWidth="1"/>
    <col min="14596" max="14596" width="2.7109375" style="80" customWidth="1"/>
    <col min="14597" max="14597" width="15.140625" style="80" customWidth="1"/>
    <col min="14598" max="14598" width="2.7109375" style="80" customWidth="1"/>
    <col min="14599" max="14599" width="15.140625" style="80" customWidth="1"/>
    <col min="14600" max="14600" width="2.5703125" style="80" customWidth="1"/>
    <col min="14601" max="14848" width="10.7109375" style="80"/>
    <col min="14849" max="14849" width="46.85546875" style="80" customWidth="1"/>
    <col min="14850" max="14850" width="10.5703125" style="80" customWidth="1"/>
    <col min="14851" max="14851" width="5.7109375" style="80" customWidth="1"/>
    <col min="14852" max="14852" width="2.7109375" style="80" customWidth="1"/>
    <col min="14853" max="14853" width="15.140625" style="80" customWidth="1"/>
    <col min="14854" max="14854" width="2.7109375" style="80" customWidth="1"/>
    <col min="14855" max="14855" width="15.140625" style="80" customWidth="1"/>
    <col min="14856" max="14856" width="2.5703125" style="80" customWidth="1"/>
    <col min="14857" max="15104" width="10.7109375" style="80"/>
    <col min="15105" max="15105" width="46.85546875" style="80" customWidth="1"/>
    <col min="15106" max="15106" width="10.5703125" style="80" customWidth="1"/>
    <col min="15107" max="15107" width="5.7109375" style="80" customWidth="1"/>
    <col min="15108" max="15108" width="2.7109375" style="80" customWidth="1"/>
    <col min="15109" max="15109" width="15.140625" style="80" customWidth="1"/>
    <col min="15110" max="15110" width="2.7109375" style="80" customWidth="1"/>
    <col min="15111" max="15111" width="15.140625" style="80" customWidth="1"/>
    <col min="15112" max="15112" width="2.5703125" style="80" customWidth="1"/>
    <col min="15113" max="15360" width="10.7109375" style="80"/>
    <col min="15361" max="15361" width="46.85546875" style="80" customWidth="1"/>
    <col min="15362" max="15362" width="10.5703125" style="80" customWidth="1"/>
    <col min="15363" max="15363" width="5.7109375" style="80" customWidth="1"/>
    <col min="15364" max="15364" width="2.7109375" style="80" customWidth="1"/>
    <col min="15365" max="15365" width="15.140625" style="80" customWidth="1"/>
    <col min="15366" max="15366" width="2.7109375" style="80" customWidth="1"/>
    <col min="15367" max="15367" width="15.140625" style="80" customWidth="1"/>
    <col min="15368" max="15368" width="2.5703125" style="80" customWidth="1"/>
    <col min="15369" max="15616" width="10.7109375" style="80"/>
    <col min="15617" max="15617" width="46.85546875" style="80" customWidth="1"/>
    <col min="15618" max="15618" width="10.5703125" style="80" customWidth="1"/>
    <col min="15619" max="15619" width="5.7109375" style="80" customWidth="1"/>
    <col min="15620" max="15620" width="2.7109375" style="80" customWidth="1"/>
    <col min="15621" max="15621" width="15.140625" style="80" customWidth="1"/>
    <col min="15622" max="15622" width="2.7109375" style="80" customWidth="1"/>
    <col min="15623" max="15623" width="15.140625" style="80" customWidth="1"/>
    <col min="15624" max="15624" width="2.5703125" style="80" customWidth="1"/>
    <col min="15625" max="15872" width="10.7109375" style="80"/>
    <col min="15873" max="15873" width="46.85546875" style="80" customWidth="1"/>
    <col min="15874" max="15874" width="10.5703125" style="80" customWidth="1"/>
    <col min="15875" max="15875" width="5.7109375" style="80" customWidth="1"/>
    <col min="15876" max="15876" width="2.7109375" style="80" customWidth="1"/>
    <col min="15877" max="15877" width="15.140625" style="80" customWidth="1"/>
    <col min="15878" max="15878" width="2.7109375" style="80" customWidth="1"/>
    <col min="15879" max="15879" width="15.140625" style="80" customWidth="1"/>
    <col min="15880" max="15880" width="2.5703125" style="80" customWidth="1"/>
    <col min="15881" max="16128" width="10.7109375" style="80"/>
    <col min="16129" max="16129" width="46.85546875" style="80" customWidth="1"/>
    <col min="16130" max="16130" width="10.5703125" style="80" customWidth="1"/>
    <col min="16131" max="16131" width="5.7109375" style="80" customWidth="1"/>
    <col min="16132" max="16132" width="2.7109375" style="80" customWidth="1"/>
    <col min="16133" max="16133" width="15.140625" style="80" customWidth="1"/>
    <col min="16134" max="16134" width="2.7109375" style="80" customWidth="1"/>
    <col min="16135" max="16135" width="15.140625" style="80" customWidth="1"/>
    <col min="16136" max="16136" width="2.5703125" style="80" customWidth="1"/>
    <col min="16137" max="16384" width="10.7109375" style="80"/>
  </cols>
  <sheetData>
    <row r="1" spans="1:10" s="74" customFormat="1" ht="21.75" customHeight="1">
      <c r="A1" s="74" t="s">
        <v>0</v>
      </c>
      <c r="D1" s="84"/>
      <c r="E1" s="75"/>
      <c r="G1" s="75"/>
    </row>
    <row r="2" spans="1:10" s="74" customFormat="1" ht="21.75" customHeight="1">
      <c r="A2" s="74" t="s">
        <v>98</v>
      </c>
      <c r="D2" s="84"/>
      <c r="E2" s="75"/>
      <c r="G2" s="75"/>
    </row>
    <row r="3" spans="1:10" s="74" customFormat="1" ht="21.75" customHeight="1">
      <c r="A3" s="74" t="s">
        <v>171</v>
      </c>
      <c r="D3" s="84"/>
      <c r="E3" s="75"/>
      <c r="G3" s="75"/>
    </row>
    <row r="4" spans="1:10" ht="21.75" customHeight="1">
      <c r="A4" s="76"/>
      <c r="B4" s="76"/>
      <c r="C4" s="77"/>
      <c r="D4" s="119"/>
      <c r="E4" s="78"/>
      <c r="F4" s="78"/>
      <c r="G4" s="76" t="s">
        <v>127</v>
      </c>
    </row>
    <row r="5" spans="1:10" ht="21.75" customHeight="1">
      <c r="A5" s="81"/>
      <c r="B5" s="81"/>
      <c r="C5" s="124" t="s">
        <v>1</v>
      </c>
      <c r="D5" s="120"/>
      <c r="E5" s="113">
        <v>2017</v>
      </c>
      <c r="F5" s="82"/>
      <c r="G5" s="113">
        <v>2016</v>
      </c>
    </row>
    <row r="6" spans="1:10" ht="21.75" customHeight="1">
      <c r="A6" s="84" t="s">
        <v>2</v>
      </c>
      <c r="B6" s="85"/>
      <c r="C6" s="86"/>
      <c r="E6" s="87"/>
      <c r="F6" s="85"/>
      <c r="G6" s="87"/>
      <c r="H6" s="85"/>
      <c r="I6" s="85"/>
      <c r="J6" s="85"/>
    </row>
    <row r="7" spans="1:10" ht="21.75" customHeight="1">
      <c r="A7" s="84" t="s">
        <v>3</v>
      </c>
      <c r="B7" s="85"/>
      <c r="C7" s="86"/>
      <c r="E7" s="88"/>
      <c r="F7" s="85"/>
      <c r="G7" s="89"/>
      <c r="H7" s="85"/>
      <c r="I7" s="85"/>
      <c r="J7" s="85"/>
    </row>
    <row r="8" spans="1:10" ht="21.75" customHeight="1">
      <c r="A8" s="90" t="s">
        <v>4</v>
      </c>
      <c r="B8" s="90"/>
      <c r="C8" s="31">
        <v>7</v>
      </c>
      <c r="D8" s="33"/>
      <c r="E8" s="32">
        <v>620650522</v>
      </c>
      <c r="F8" s="32"/>
      <c r="G8" s="32">
        <v>274843264</v>
      </c>
      <c r="I8" s="85"/>
      <c r="J8" s="85"/>
    </row>
    <row r="9" spans="1:10" ht="21.75" customHeight="1">
      <c r="A9" s="90" t="s">
        <v>129</v>
      </c>
      <c r="B9" s="90"/>
      <c r="C9" s="31"/>
      <c r="D9" s="33"/>
      <c r="E9" s="35">
        <v>430241140</v>
      </c>
      <c r="F9" s="32"/>
      <c r="G9" s="32">
        <v>710000000</v>
      </c>
      <c r="I9" s="85"/>
      <c r="J9" s="85"/>
    </row>
    <row r="10" spans="1:10" ht="21.75" customHeight="1">
      <c r="A10" s="85" t="s">
        <v>79</v>
      </c>
      <c r="B10" s="90"/>
      <c r="C10" s="31" t="s">
        <v>115</v>
      </c>
      <c r="D10" s="33"/>
      <c r="E10" s="32">
        <v>392410661</v>
      </c>
      <c r="F10" s="32"/>
      <c r="G10" s="32">
        <v>372502211</v>
      </c>
      <c r="I10" s="85"/>
      <c r="J10" s="85"/>
    </row>
    <row r="11" spans="1:10" ht="21.75" customHeight="1">
      <c r="A11" s="85" t="s">
        <v>80</v>
      </c>
      <c r="B11" s="85"/>
      <c r="C11" s="31">
        <v>9</v>
      </c>
      <c r="D11" s="33"/>
      <c r="E11" s="35">
        <v>472788538</v>
      </c>
      <c r="F11" s="34"/>
      <c r="G11" s="35">
        <v>510542509</v>
      </c>
      <c r="I11" s="85"/>
      <c r="J11" s="85"/>
    </row>
    <row r="12" spans="1:10" ht="21.75" customHeight="1">
      <c r="A12" s="85" t="s">
        <v>5</v>
      </c>
      <c r="B12" s="85"/>
      <c r="C12" s="31"/>
      <c r="D12" s="33"/>
      <c r="E12" s="34">
        <v>13248140</v>
      </c>
      <c r="F12" s="34"/>
      <c r="G12" s="34">
        <v>6712397</v>
      </c>
      <c r="I12" s="85"/>
      <c r="J12" s="85"/>
    </row>
    <row r="13" spans="1:10" s="85" customFormat="1" ht="21.75" customHeight="1">
      <c r="A13" s="91" t="s">
        <v>6</v>
      </c>
      <c r="C13" s="36"/>
      <c r="D13" s="33"/>
      <c r="E13" s="37">
        <f>SUM(E8:E12)</f>
        <v>1929339001</v>
      </c>
      <c r="F13" s="34"/>
      <c r="G13" s="37">
        <f>SUM(G8:G12)</f>
        <v>1874600381</v>
      </c>
    </row>
    <row r="14" spans="1:10" s="85" customFormat="1" ht="21.75" customHeight="1">
      <c r="A14" s="91" t="s">
        <v>7</v>
      </c>
      <c r="B14" s="90"/>
      <c r="C14" s="36"/>
      <c r="D14" s="33"/>
      <c r="E14" s="34"/>
      <c r="F14" s="34"/>
      <c r="G14" s="34"/>
    </row>
    <row r="15" spans="1:10" s="85" customFormat="1" ht="21.75" customHeight="1">
      <c r="A15" s="90" t="s">
        <v>114</v>
      </c>
      <c r="B15" s="90"/>
      <c r="C15" s="31">
        <v>10</v>
      </c>
      <c r="D15" s="33"/>
      <c r="E15" s="34">
        <v>0</v>
      </c>
      <c r="F15" s="34"/>
      <c r="G15" s="34">
        <v>46341825</v>
      </c>
    </row>
    <row r="16" spans="1:10" s="85" customFormat="1" ht="21.75" customHeight="1">
      <c r="A16" s="85" t="s">
        <v>81</v>
      </c>
      <c r="B16" s="90"/>
      <c r="C16" s="31">
        <v>11</v>
      </c>
      <c r="D16" s="38"/>
      <c r="E16" s="34">
        <v>47677325</v>
      </c>
      <c r="F16" s="34"/>
      <c r="G16" s="34">
        <v>45296738</v>
      </c>
    </row>
    <row r="17" spans="1:10" s="85" customFormat="1" ht="21.75" customHeight="1">
      <c r="A17" s="85" t="s">
        <v>71</v>
      </c>
      <c r="C17" s="31">
        <v>12</v>
      </c>
      <c r="D17" s="38"/>
      <c r="E17" s="101">
        <v>473300000</v>
      </c>
      <c r="F17" s="34"/>
      <c r="G17" s="101">
        <v>474000000</v>
      </c>
    </row>
    <row r="18" spans="1:10" s="85" customFormat="1" ht="21.75" customHeight="1">
      <c r="A18" s="85" t="s">
        <v>82</v>
      </c>
      <c r="C18" s="31">
        <v>13</v>
      </c>
      <c r="D18" s="38"/>
      <c r="E18" s="34">
        <v>1207497284</v>
      </c>
      <c r="F18" s="34"/>
      <c r="G18" s="34">
        <v>1115118439</v>
      </c>
    </row>
    <row r="19" spans="1:10" s="85" customFormat="1" ht="21.75" customHeight="1">
      <c r="A19" s="1" t="s">
        <v>83</v>
      </c>
      <c r="C19" s="31">
        <v>14</v>
      </c>
      <c r="D19" s="38"/>
      <c r="E19" s="101">
        <v>4280920</v>
      </c>
      <c r="F19" s="34"/>
      <c r="G19" s="101">
        <v>2706498</v>
      </c>
    </row>
    <row r="20" spans="1:10" ht="21.75" customHeight="1">
      <c r="A20" s="85" t="s">
        <v>8</v>
      </c>
      <c r="B20" s="85"/>
      <c r="C20" s="31"/>
      <c r="D20" s="38"/>
      <c r="E20" s="42">
        <v>22035082</v>
      </c>
      <c r="F20" s="34"/>
      <c r="G20" s="42">
        <v>35258281</v>
      </c>
      <c r="H20" s="85"/>
      <c r="I20" s="85"/>
      <c r="J20" s="85"/>
    </row>
    <row r="21" spans="1:10" ht="21.75" customHeight="1">
      <c r="A21" s="91" t="s">
        <v>9</v>
      </c>
      <c r="B21" s="85"/>
      <c r="C21" s="40"/>
      <c r="D21" s="33"/>
      <c r="E21" s="102">
        <f>SUM(E15:E20)</f>
        <v>1754790611</v>
      </c>
      <c r="F21" s="34"/>
      <c r="G21" s="102">
        <f>SUM(G15:G20)</f>
        <v>1718721781</v>
      </c>
      <c r="H21" s="85"/>
      <c r="I21" s="85"/>
      <c r="J21" s="85"/>
    </row>
    <row r="22" spans="1:10" ht="21.75" customHeight="1" thickBot="1">
      <c r="A22" s="84" t="s">
        <v>10</v>
      </c>
      <c r="B22" s="90"/>
      <c r="C22" s="31"/>
      <c r="D22" s="33"/>
      <c r="E22" s="103">
        <f>E13+E21</f>
        <v>3684129612</v>
      </c>
      <c r="F22" s="34"/>
      <c r="G22" s="103">
        <f>G13+G21</f>
        <v>3593322162</v>
      </c>
      <c r="H22" s="85"/>
      <c r="I22" s="85"/>
      <c r="J22" s="85"/>
    </row>
    <row r="23" spans="1:10" ht="21.75" customHeight="1" thickTop="1">
      <c r="A23" s="84"/>
      <c r="B23" s="85"/>
      <c r="E23" s="80"/>
      <c r="G23" s="80"/>
      <c r="H23" s="85"/>
      <c r="I23" s="85"/>
      <c r="J23" s="85"/>
    </row>
    <row r="24" spans="1:10" ht="21.75" customHeight="1">
      <c r="A24" s="109"/>
      <c r="C24" s="92"/>
      <c r="D24" s="86"/>
    </row>
    <row r="25" spans="1:10" s="74" customFormat="1" ht="21.75" customHeight="1">
      <c r="A25" s="74" t="s">
        <v>0</v>
      </c>
      <c r="D25" s="84"/>
      <c r="E25" s="75"/>
      <c r="G25" s="75"/>
    </row>
    <row r="26" spans="1:10" s="74" customFormat="1" ht="21.75" customHeight="1">
      <c r="A26" s="74" t="s">
        <v>99</v>
      </c>
      <c r="D26" s="84"/>
      <c r="E26" s="75"/>
      <c r="G26" s="75"/>
    </row>
    <row r="27" spans="1:10" s="74" customFormat="1" ht="21.75" customHeight="1">
      <c r="A27" s="74" t="s">
        <v>172</v>
      </c>
      <c r="D27" s="84"/>
      <c r="E27" s="75"/>
      <c r="G27" s="75"/>
    </row>
    <row r="28" spans="1:10" ht="21.75" customHeight="1">
      <c r="A28" s="76"/>
      <c r="B28" s="76"/>
      <c r="C28" s="77"/>
      <c r="D28" s="119"/>
      <c r="E28" s="78"/>
      <c r="F28" s="78"/>
      <c r="G28" s="76" t="s">
        <v>127</v>
      </c>
    </row>
    <row r="29" spans="1:10" ht="21.75" customHeight="1">
      <c r="A29" s="81"/>
      <c r="B29" s="81"/>
      <c r="C29" s="124" t="s">
        <v>1</v>
      </c>
      <c r="D29" s="120"/>
      <c r="E29" s="113">
        <v>2017</v>
      </c>
      <c r="F29" s="82"/>
      <c r="G29" s="113">
        <v>2016</v>
      </c>
    </row>
    <row r="30" spans="1:10" ht="21.75" customHeight="1">
      <c r="A30" s="74" t="s">
        <v>11</v>
      </c>
      <c r="C30" s="93"/>
      <c r="E30" s="94"/>
      <c r="F30" s="95"/>
      <c r="G30" s="94"/>
    </row>
    <row r="31" spans="1:10" ht="21.75" customHeight="1">
      <c r="A31" s="74" t="s">
        <v>12</v>
      </c>
      <c r="C31" s="92"/>
      <c r="E31" s="83"/>
      <c r="F31" s="83"/>
      <c r="G31" s="83"/>
    </row>
    <row r="32" spans="1:10" ht="21.75" customHeight="1">
      <c r="A32" s="96" t="s">
        <v>84</v>
      </c>
      <c r="B32" s="96"/>
      <c r="C32" s="31" t="s">
        <v>116</v>
      </c>
      <c r="D32" s="121"/>
      <c r="E32" s="32">
        <v>354662050</v>
      </c>
      <c r="G32" s="32">
        <v>350407306</v>
      </c>
    </row>
    <row r="33" spans="1:7" ht="21.75" customHeight="1">
      <c r="A33" s="96" t="s">
        <v>139</v>
      </c>
      <c r="B33" s="96"/>
    </row>
    <row r="34" spans="1:7" ht="21.75" customHeight="1">
      <c r="A34" s="96" t="s">
        <v>138</v>
      </c>
      <c r="B34" s="96"/>
      <c r="C34" s="31">
        <v>6</v>
      </c>
      <c r="D34" s="1"/>
      <c r="E34" s="34">
        <v>992608</v>
      </c>
      <c r="F34" s="34"/>
      <c r="G34" s="34">
        <v>992608</v>
      </c>
    </row>
    <row r="35" spans="1:7" ht="21.75" customHeight="1">
      <c r="A35" s="96" t="s">
        <v>85</v>
      </c>
      <c r="B35" s="96"/>
      <c r="C35" s="31"/>
      <c r="D35" s="1"/>
      <c r="E35" s="34">
        <v>12283578</v>
      </c>
      <c r="F35" s="34"/>
      <c r="G35" s="34">
        <v>33549214</v>
      </c>
    </row>
    <row r="36" spans="1:7" ht="21.75" customHeight="1">
      <c r="A36" s="96" t="s">
        <v>13</v>
      </c>
      <c r="C36" s="31"/>
      <c r="D36" s="1"/>
      <c r="E36" s="101">
        <v>12795692</v>
      </c>
      <c r="F36" s="34"/>
      <c r="G36" s="101">
        <v>20563539</v>
      </c>
    </row>
    <row r="37" spans="1:7" ht="21.75" customHeight="1">
      <c r="A37" s="74" t="s">
        <v>14</v>
      </c>
      <c r="C37" s="36"/>
      <c r="D37" s="1"/>
      <c r="E37" s="102">
        <f>SUM(E32:E36)</f>
        <v>380733928</v>
      </c>
      <c r="F37" s="44"/>
      <c r="G37" s="102">
        <f>SUM(G32:G36)</f>
        <v>405512667</v>
      </c>
    </row>
    <row r="38" spans="1:7" ht="21.75" customHeight="1">
      <c r="A38" s="74" t="s">
        <v>15</v>
      </c>
      <c r="C38" s="40"/>
      <c r="D38" s="1"/>
      <c r="E38" s="101"/>
      <c r="F38" s="34"/>
      <c r="G38" s="101"/>
    </row>
    <row r="39" spans="1:7" ht="21.75" customHeight="1">
      <c r="A39" s="80" t="s">
        <v>140</v>
      </c>
      <c r="C39" s="40"/>
      <c r="D39" s="1"/>
      <c r="E39" s="101"/>
      <c r="F39" s="34"/>
      <c r="G39" s="101"/>
    </row>
    <row r="40" spans="1:7" ht="21.75" customHeight="1">
      <c r="A40" s="80" t="s">
        <v>141</v>
      </c>
      <c r="C40" s="31">
        <v>6</v>
      </c>
      <c r="D40" s="1"/>
      <c r="E40" s="34">
        <v>12407600</v>
      </c>
      <c r="F40" s="34"/>
      <c r="G40" s="34">
        <v>13400208</v>
      </c>
    </row>
    <row r="41" spans="1:7" ht="21.75" customHeight="1">
      <c r="A41" s="80" t="s">
        <v>100</v>
      </c>
      <c r="C41" s="31">
        <v>23</v>
      </c>
      <c r="D41" s="1"/>
      <c r="E41" s="34">
        <v>26291346</v>
      </c>
      <c r="F41" s="34"/>
      <c r="G41" s="34">
        <v>26970353</v>
      </c>
    </row>
    <row r="42" spans="1:7" ht="21.75" customHeight="1">
      <c r="A42" s="80" t="s">
        <v>69</v>
      </c>
      <c r="C42" s="31">
        <v>17</v>
      </c>
      <c r="D42" s="1"/>
      <c r="E42" s="34">
        <v>176852716</v>
      </c>
      <c r="F42" s="34"/>
      <c r="G42" s="34">
        <v>157212897</v>
      </c>
    </row>
    <row r="43" spans="1:7" ht="21.75" customHeight="1">
      <c r="A43" s="74" t="s">
        <v>16</v>
      </c>
      <c r="C43" s="31"/>
      <c r="D43" s="1"/>
      <c r="E43" s="102">
        <f>SUM(E40:E42)</f>
        <v>215551662</v>
      </c>
      <c r="F43" s="44"/>
      <c r="G43" s="102">
        <f>SUM(G40:G42)</f>
        <v>197583458</v>
      </c>
    </row>
    <row r="44" spans="1:7" ht="21.75" customHeight="1">
      <c r="A44" s="74" t="s">
        <v>17</v>
      </c>
      <c r="C44" s="40"/>
      <c r="D44" s="1"/>
      <c r="E44" s="102">
        <f>E43+E37</f>
        <v>596285590</v>
      </c>
      <c r="F44" s="34"/>
      <c r="G44" s="102">
        <f>G43+G37</f>
        <v>603096125</v>
      </c>
    </row>
    <row r="45" spans="1:7" ht="21.75" customHeight="1">
      <c r="A45" s="74"/>
      <c r="C45" s="40"/>
      <c r="D45" s="1"/>
      <c r="E45" s="41"/>
      <c r="F45" s="34"/>
      <c r="G45" s="41"/>
    </row>
    <row r="46" spans="1:7" ht="21.75" customHeight="1">
      <c r="A46" s="109"/>
      <c r="C46" s="97"/>
      <c r="E46" s="98"/>
      <c r="F46" s="99"/>
      <c r="G46" s="98"/>
    </row>
    <row r="47" spans="1:7" s="74" customFormat="1" ht="21.75" customHeight="1">
      <c r="A47" s="74" t="s">
        <v>0</v>
      </c>
      <c r="D47" s="84"/>
      <c r="E47" s="75"/>
      <c r="G47" s="75"/>
    </row>
    <row r="48" spans="1:7" s="74" customFormat="1" ht="21.75" customHeight="1">
      <c r="A48" s="74" t="s">
        <v>99</v>
      </c>
      <c r="D48" s="84"/>
      <c r="E48" s="75"/>
      <c r="G48" s="75"/>
    </row>
    <row r="49" spans="1:7" s="74" customFormat="1" ht="21.75" customHeight="1">
      <c r="A49" s="74" t="s">
        <v>171</v>
      </c>
      <c r="D49" s="84"/>
      <c r="E49" s="75"/>
      <c r="G49" s="75"/>
    </row>
    <row r="50" spans="1:7" ht="21.75" customHeight="1">
      <c r="A50" s="76"/>
      <c r="B50" s="76"/>
      <c r="C50" s="77"/>
      <c r="D50" s="119"/>
      <c r="E50" s="78"/>
      <c r="F50" s="78"/>
      <c r="G50" s="76" t="s">
        <v>127</v>
      </c>
    </row>
    <row r="51" spans="1:7" ht="21.75" customHeight="1">
      <c r="A51" s="81"/>
      <c r="B51" s="81"/>
      <c r="C51" s="124" t="s">
        <v>1</v>
      </c>
      <c r="D51" s="120"/>
      <c r="E51" s="113">
        <v>2017</v>
      </c>
      <c r="F51" s="82"/>
      <c r="G51" s="113">
        <v>2016</v>
      </c>
    </row>
    <row r="52" spans="1:7" ht="21.75" customHeight="1">
      <c r="A52" s="74" t="s">
        <v>18</v>
      </c>
      <c r="C52" s="92"/>
      <c r="E52" s="88"/>
      <c r="F52" s="85"/>
      <c r="G52" s="88"/>
    </row>
    <row r="53" spans="1:7" ht="21.75" customHeight="1">
      <c r="A53" s="80" t="s">
        <v>19</v>
      </c>
      <c r="C53" s="97"/>
    </row>
    <row r="54" spans="1:7" ht="21.75" customHeight="1">
      <c r="A54" s="96" t="s">
        <v>20</v>
      </c>
      <c r="B54" s="96"/>
      <c r="C54" s="97"/>
      <c r="D54" s="122"/>
    </row>
    <row r="55" spans="1:7" ht="21.75" customHeight="1">
      <c r="A55" s="96" t="s">
        <v>117</v>
      </c>
      <c r="B55" s="96"/>
      <c r="C55" s="97"/>
      <c r="D55" s="122"/>
    </row>
    <row r="56" spans="1:7" ht="21.75" customHeight="1">
      <c r="A56" s="96" t="s">
        <v>109</v>
      </c>
      <c r="B56" s="96"/>
      <c r="C56" s="97">
        <v>18</v>
      </c>
      <c r="D56" s="123"/>
      <c r="E56" s="45">
        <v>7999880</v>
      </c>
      <c r="F56" s="97"/>
      <c r="G56" s="45">
        <v>7999880</v>
      </c>
    </row>
    <row r="57" spans="1:7" ht="21.75" customHeight="1">
      <c r="A57" s="96" t="s">
        <v>21</v>
      </c>
      <c r="B57" s="96"/>
      <c r="C57" s="97"/>
      <c r="D57" s="123"/>
      <c r="E57" s="42">
        <v>520000120</v>
      </c>
      <c r="F57" s="97"/>
      <c r="G57" s="42">
        <v>520000120</v>
      </c>
    </row>
    <row r="58" spans="1:7" ht="21.75" customHeight="1" thickBot="1">
      <c r="A58" s="96"/>
      <c r="B58" s="96"/>
      <c r="C58" s="97"/>
      <c r="D58" s="123"/>
      <c r="E58" s="46">
        <f>SUM(E56:E57)</f>
        <v>528000000</v>
      </c>
      <c r="F58" s="97"/>
      <c r="G58" s="46">
        <f>SUM(G56:G57)</f>
        <v>528000000</v>
      </c>
    </row>
    <row r="59" spans="1:7" ht="21.75" customHeight="1" thickTop="1">
      <c r="A59" s="96" t="s">
        <v>22</v>
      </c>
      <c r="B59" s="96"/>
      <c r="C59" s="97"/>
      <c r="D59" s="123"/>
      <c r="E59" s="32"/>
      <c r="F59" s="97"/>
      <c r="G59" s="32"/>
    </row>
    <row r="60" spans="1:7" ht="21.75" customHeight="1">
      <c r="A60" s="96" t="s">
        <v>108</v>
      </c>
      <c r="B60" s="96"/>
      <c r="C60" s="97"/>
      <c r="D60" s="123"/>
      <c r="E60" s="32"/>
      <c r="F60" s="97"/>
      <c r="G60" s="32"/>
    </row>
    <row r="61" spans="1:7" ht="21.75" customHeight="1">
      <c r="A61" s="96" t="s">
        <v>109</v>
      </c>
      <c r="B61" s="96"/>
      <c r="C61" s="97"/>
      <c r="D61" s="123"/>
      <c r="E61" s="32">
        <v>7999880</v>
      </c>
      <c r="F61" s="97"/>
      <c r="G61" s="32">
        <v>7999880</v>
      </c>
    </row>
    <row r="62" spans="1:7" ht="21.75" customHeight="1">
      <c r="A62" s="96" t="s">
        <v>21</v>
      </c>
      <c r="B62" s="96"/>
      <c r="C62" s="97"/>
      <c r="D62" s="123"/>
      <c r="E62" s="32">
        <v>520000120</v>
      </c>
      <c r="F62" s="97"/>
      <c r="G62" s="32">
        <v>520000120</v>
      </c>
    </row>
    <row r="63" spans="1:7" ht="21.75" customHeight="1">
      <c r="A63" s="96" t="s">
        <v>23</v>
      </c>
      <c r="B63" s="96"/>
      <c r="C63" s="97"/>
      <c r="E63" s="32"/>
      <c r="G63" s="32"/>
    </row>
    <row r="64" spans="1:7" ht="21.75" customHeight="1">
      <c r="A64" s="96" t="s">
        <v>24</v>
      </c>
      <c r="B64" s="96"/>
      <c r="C64" s="97"/>
      <c r="E64" s="45">
        <v>49209704</v>
      </c>
      <c r="G64" s="45">
        <v>49209704</v>
      </c>
    </row>
    <row r="65" spans="1:7" ht="21.75" customHeight="1">
      <c r="A65" s="96" t="s">
        <v>25</v>
      </c>
      <c r="B65" s="96"/>
      <c r="C65" s="97"/>
      <c r="E65" s="34">
        <v>337598339</v>
      </c>
      <c r="G65" s="34">
        <v>337598339</v>
      </c>
    </row>
    <row r="66" spans="1:7" ht="21.75" customHeight="1">
      <c r="A66" s="96" t="s">
        <v>26</v>
      </c>
      <c r="B66" s="96"/>
      <c r="C66" s="97"/>
      <c r="E66" s="34"/>
      <c r="G66" s="34"/>
    </row>
    <row r="67" spans="1:7" ht="21.75" customHeight="1">
      <c r="A67" s="96" t="s">
        <v>169</v>
      </c>
      <c r="C67" s="97">
        <v>19</v>
      </c>
      <c r="E67" s="34">
        <v>52800000</v>
      </c>
      <c r="G67" s="34">
        <v>52800000</v>
      </c>
    </row>
    <row r="68" spans="1:7" ht="21.75" customHeight="1">
      <c r="A68" s="96" t="s">
        <v>27</v>
      </c>
      <c r="C68" s="97"/>
      <c r="E68" s="34">
        <v>2094001716</v>
      </c>
      <c r="G68" s="34">
        <v>1996383731</v>
      </c>
    </row>
    <row r="69" spans="1:7" ht="21.75" customHeight="1">
      <c r="A69" s="96" t="s">
        <v>72</v>
      </c>
      <c r="C69" s="97"/>
      <c r="E69" s="34">
        <v>26234263</v>
      </c>
      <c r="G69" s="34">
        <v>26234263</v>
      </c>
    </row>
    <row r="70" spans="1:7" ht="21.75" customHeight="1">
      <c r="A70" s="74" t="s">
        <v>28</v>
      </c>
      <c r="C70" s="97"/>
      <c r="E70" s="104">
        <f>SUM(E61:E69)</f>
        <v>3087844022</v>
      </c>
      <c r="G70" s="104">
        <f>SUM(G61:G69)</f>
        <v>2990226037</v>
      </c>
    </row>
    <row r="71" spans="1:7" ht="21.75" customHeight="1" thickBot="1">
      <c r="A71" s="74" t="s">
        <v>29</v>
      </c>
      <c r="C71" s="97"/>
      <c r="E71" s="100">
        <f>SUM(E44,E70)</f>
        <v>3684129612</v>
      </c>
      <c r="G71" s="100">
        <f>SUM(G44,G70)</f>
        <v>3593322162</v>
      </c>
    </row>
    <row r="72" spans="1:7" ht="21.75" customHeight="1" thickTop="1">
      <c r="A72" s="74"/>
      <c r="C72" s="97"/>
      <c r="E72" s="126">
        <f>E71-E22</f>
        <v>0</v>
      </c>
      <c r="F72" s="126"/>
      <c r="G72" s="126">
        <f>G71-G22</f>
        <v>0</v>
      </c>
    </row>
    <row r="73" spans="1:7" ht="21.75" customHeight="1">
      <c r="A73" s="109"/>
      <c r="C73" s="97"/>
      <c r="E73" s="80"/>
      <c r="G73" s="80"/>
    </row>
    <row r="74" spans="1:7" ht="21.75" customHeight="1">
      <c r="A74" s="74"/>
      <c r="E74" s="80"/>
      <c r="G74" s="80"/>
    </row>
  </sheetData>
  <pageMargins left="0.98425196850393704" right="0.39370078740157483" top="0.78740157480314965" bottom="0.39370078740157483" header="0.19685039370078741" footer="0.19685039370078741"/>
  <pageSetup paperSize="9" scale="90" orientation="portrait" r:id="rId1"/>
  <headerFooter>
    <oddFooter>&amp;L&amp;11The accompanying notes are an integral part of the financial statements.</oddFooter>
  </headerFooter>
  <rowBreaks count="2" manualBreakCount="2">
    <brk id="24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44"/>
  <sheetViews>
    <sheetView showGridLines="0" view="pageBreakPreview" topLeftCell="A121" zoomScaleSheetLayoutView="100" workbookViewId="0">
      <selection activeCell="D137" sqref="D137"/>
    </sheetView>
  </sheetViews>
  <sheetFormatPr defaultColWidth="10.7109375" defaultRowHeight="21.75" customHeight="1"/>
  <cols>
    <col min="1" max="1" width="42" style="43" customWidth="1"/>
    <col min="2" max="2" width="5.42578125" style="43" customWidth="1"/>
    <col min="3" max="3" width="4.42578125" style="43" customWidth="1"/>
    <col min="4" max="4" width="1.5703125" style="43" customWidth="1"/>
    <col min="5" max="5" width="15.7109375" style="43" customWidth="1"/>
    <col min="6" max="6" width="1.42578125" style="43" customWidth="1"/>
    <col min="7" max="7" width="15.7109375" style="43" customWidth="1"/>
    <col min="8" max="8" width="1.42578125" style="43" customWidth="1"/>
    <col min="9" max="9" width="15.7109375" style="62" customWidth="1"/>
    <col min="10" max="10" width="1.42578125" style="43" customWidth="1"/>
    <col min="11" max="11" width="15.7109375" style="62" customWidth="1"/>
    <col min="12" max="12" width="1.5703125" style="62" customWidth="1"/>
    <col min="13" max="260" width="10.7109375" style="43"/>
    <col min="261" max="261" width="46.85546875" style="43" customWidth="1"/>
    <col min="262" max="262" width="10.5703125" style="43" customWidth="1"/>
    <col min="263" max="263" width="5.7109375" style="43" customWidth="1"/>
    <col min="264" max="264" width="2.7109375" style="43" customWidth="1"/>
    <col min="265" max="265" width="15.140625" style="43" customWidth="1"/>
    <col min="266" max="266" width="2.7109375" style="43" customWidth="1"/>
    <col min="267" max="267" width="15.140625" style="43" customWidth="1"/>
    <col min="268" max="268" width="2.5703125" style="43" customWidth="1"/>
    <col min="269" max="516" width="10.7109375" style="43"/>
    <col min="517" max="517" width="46.85546875" style="43" customWidth="1"/>
    <col min="518" max="518" width="10.5703125" style="43" customWidth="1"/>
    <col min="519" max="519" width="5.7109375" style="43" customWidth="1"/>
    <col min="520" max="520" width="2.7109375" style="43" customWidth="1"/>
    <col min="521" max="521" width="15.140625" style="43" customWidth="1"/>
    <col min="522" max="522" width="2.7109375" style="43" customWidth="1"/>
    <col min="523" max="523" width="15.140625" style="43" customWidth="1"/>
    <col min="524" max="524" width="2.5703125" style="43" customWidth="1"/>
    <col min="525" max="772" width="10.7109375" style="43"/>
    <col min="773" max="773" width="46.85546875" style="43" customWidth="1"/>
    <col min="774" max="774" width="10.5703125" style="43" customWidth="1"/>
    <col min="775" max="775" width="5.7109375" style="43" customWidth="1"/>
    <col min="776" max="776" width="2.7109375" style="43" customWidth="1"/>
    <col min="777" max="777" width="15.140625" style="43" customWidth="1"/>
    <col min="778" max="778" width="2.7109375" style="43" customWidth="1"/>
    <col min="779" max="779" width="15.140625" style="43" customWidth="1"/>
    <col min="780" max="780" width="2.5703125" style="43" customWidth="1"/>
    <col min="781" max="1028" width="10.7109375" style="43"/>
    <col min="1029" max="1029" width="46.85546875" style="43" customWidth="1"/>
    <col min="1030" max="1030" width="10.5703125" style="43" customWidth="1"/>
    <col min="1031" max="1031" width="5.7109375" style="43" customWidth="1"/>
    <col min="1032" max="1032" width="2.7109375" style="43" customWidth="1"/>
    <col min="1033" max="1033" width="15.140625" style="43" customWidth="1"/>
    <col min="1034" max="1034" width="2.7109375" style="43" customWidth="1"/>
    <col min="1035" max="1035" width="15.140625" style="43" customWidth="1"/>
    <col min="1036" max="1036" width="2.5703125" style="43" customWidth="1"/>
    <col min="1037" max="1284" width="10.7109375" style="43"/>
    <col min="1285" max="1285" width="46.85546875" style="43" customWidth="1"/>
    <col min="1286" max="1286" width="10.5703125" style="43" customWidth="1"/>
    <col min="1287" max="1287" width="5.7109375" style="43" customWidth="1"/>
    <col min="1288" max="1288" width="2.7109375" style="43" customWidth="1"/>
    <col min="1289" max="1289" width="15.140625" style="43" customWidth="1"/>
    <col min="1290" max="1290" width="2.7109375" style="43" customWidth="1"/>
    <col min="1291" max="1291" width="15.140625" style="43" customWidth="1"/>
    <col min="1292" max="1292" width="2.5703125" style="43" customWidth="1"/>
    <col min="1293" max="1540" width="10.7109375" style="43"/>
    <col min="1541" max="1541" width="46.85546875" style="43" customWidth="1"/>
    <col min="1542" max="1542" width="10.5703125" style="43" customWidth="1"/>
    <col min="1543" max="1543" width="5.7109375" style="43" customWidth="1"/>
    <col min="1544" max="1544" width="2.7109375" style="43" customWidth="1"/>
    <col min="1545" max="1545" width="15.140625" style="43" customWidth="1"/>
    <col min="1546" max="1546" width="2.7109375" style="43" customWidth="1"/>
    <col min="1547" max="1547" width="15.140625" style="43" customWidth="1"/>
    <col min="1548" max="1548" width="2.5703125" style="43" customWidth="1"/>
    <col min="1549" max="1796" width="10.7109375" style="43"/>
    <col min="1797" max="1797" width="46.85546875" style="43" customWidth="1"/>
    <col min="1798" max="1798" width="10.5703125" style="43" customWidth="1"/>
    <col min="1799" max="1799" width="5.7109375" style="43" customWidth="1"/>
    <col min="1800" max="1800" width="2.7109375" style="43" customWidth="1"/>
    <col min="1801" max="1801" width="15.140625" style="43" customWidth="1"/>
    <col min="1802" max="1802" width="2.7109375" style="43" customWidth="1"/>
    <col min="1803" max="1803" width="15.140625" style="43" customWidth="1"/>
    <col min="1804" max="1804" width="2.5703125" style="43" customWidth="1"/>
    <col min="1805" max="2052" width="10.7109375" style="43"/>
    <col min="2053" max="2053" width="46.85546875" style="43" customWidth="1"/>
    <col min="2054" max="2054" width="10.5703125" style="43" customWidth="1"/>
    <col min="2055" max="2055" width="5.7109375" style="43" customWidth="1"/>
    <col min="2056" max="2056" width="2.7109375" style="43" customWidth="1"/>
    <col min="2057" max="2057" width="15.140625" style="43" customWidth="1"/>
    <col min="2058" max="2058" width="2.7109375" style="43" customWidth="1"/>
    <col min="2059" max="2059" width="15.140625" style="43" customWidth="1"/>
    <col min="2060" max="2060" width="2.5703125" style="43" customWidth="1"/>
    <col min="2061" max="2308" width="10.7109375" style="43"/>
    <col min="2309" max="2309" width="46.85546875" style="43" customWidth="1"/>
    <col min="2310" max="2310" width="10.5703125" style="43" customWidth="1"/>
    <col min="2311" max="2311" width="5.7109375" style="43" customWidth="1"/>
    <col min="2312" max="2312" width="2.7109375" style="43" customWidth="1"/>
    <col min="2313" max="2313" width="15.140625" style="43" customWidth="1"/>
    <col min="2314" max="2314" width="2.7109375" style="43" customWidth="1"/>
    <col min="2315" max="2315" width="15.140625" style="43" customWidth="1"/>
    <col min="2316" max="2316" width="2.5703125" style="43" customWidth="1"/>
    <col min="2317" max="2564" width="10.7109375" style="43"/>
    <col min="2565" max="2565" width="46.85546875" style="43" customWidth="1"/>
    <col min="2566" max="2566" width="10.5703125" style="43" customWidth="1"/>
    <col min="2567" max="2567" width="5.7109375" style="43" customWidth="1"/>
    <col min="2568" max="2568" width="2.7109375" style="43" customWidth="1"/>
    <col min="2569" max="2569" width="15.140625" style="43" customWidth="1"/>
    <col min="2570" max="2570" width="2.7109375" style="43" customWidth="1"/>
    <col min="2571" max="2571" width="15.140625" style="43" customWidth="1"/>
    <col min="2572" max="2572" width="2.5703125" style="43" customWidth="1"/>
    <col min="2573" max="2820" width="10.7109375" style="43"/>
    <col min="2821" max="2821" width="46.85546875" style="43" customWidth="1"/>
    <col min="2822" max="2822" width="10.5703125" style="43" customWidth="1"/>
    <col min="2823" max="2823" width="5.7109375" style="43" customWidth="1"/>
    <col min="2824" max="2824" width="2.7109375" style="43" customWidth="1"/>
    <col min="2825" max="2825" width="15.140625" style="43" customWidth="1"/>
    <col min="2826" max="2826" width="2.7109375" style="43" customWidth="1"/>
    <col min="2827" max="2827" width="15.140625" style="43" customWidth="1"/>
    <col min="2828" max="2828" width="2.5703125" style="43" customWidth="1"/>
    <col min="2829" max="3076" width="10.7109375" style="43"/>
    <col min="3077" max="3077" width="46.85546875" style="43" customWidth="1"/>
    <col min="3078" max="3078" width="10.5703125" style="43" customWidth="1"/>
    <col min="3079" max="3079" width="5.7109375" style="43" customWidth="1"/>
    <col min="3080" max="3080" width="2.7109375" style="43" customWidth="1"/>
    <col min="3081" max="3081" width="15.140625" style="43" customWidth="1"/>
    <col min="3082" max="3082" width="2.7109375" style="43" customWidth="1"/>
    <col min="3083" max="3083" width="15.140625" style="43" customWidth="1"/>
    <col min="3084" max="3084" width="2.5703125" style="43" customWidth="1"/>
    <col min="3085" max="3332" width="10.7109375" style="43"/>
    <col min="3333" max="3333" width="46.85546875" style="43" customWidth="1"/>
    <col min="3334" max="3334" width="10.5703125" style="43" customWidth="1"/>
    <col min="3335" max="3335" width="5.7109375" style="43" customWidth="1"/>
    <col min="3336" max="3336" width="2.7109375" style="43" customWidth="1"/>
    <col min="3337" max="3337" width="15.140625" style="43" customWidth="1"/>
    <col min="3338" max="3338" width="2.7109375" style="43" customWidth="1"/>
    <col min="3339" max="3339" width="15.140625" style="43" customWidth="1"/>
    <col min="3340" max="3340" width="2.5703125" style="43" customWidth="1"/>
    <col min="3341" max="3588" width="10.7109375" style="43"/>
    <col min="3589" max="3589" width="46.85546875" style="43" customWidth="1"/>
    <col min="3590" max="3590" width="10.5703125" style="43" customWidth="1"/>
    <col min="3591" max="3591" width="5.7109375" style="43" customWidth="1"/>
    <col min="3592" max="3592" width="2.7109375" style="43" customWidth="1"/>
    <col min="3593" max="3593" width="15.140625" style="43" customWidth="1"/>
    <col min="3594" max="3594" width="2.7109375" style="43" customWidth="1"/>
    <col min="3595" max="3595" width="15.140625" style="43" customWidth="1"/>
    <col min="3596" max="3596" width="2.5703125" style="43" customWidth="1"/>
    <col min="3597" max="3844" width="10.7109375" style="43"/>
    <col min="3845" max="3845" width="46.85546875" style="43" customWidth="1"/>
    <col min="3846" max="3846" width="10.5703125" style="43" customWidth="1"/>
    <col min="3847" max="3847" width="5.7109375" style="43" customWidth="1"/>
    <col min="3848" max="3848" width="2.7109375" style="43" customWidth="1"/>
    <col min="3849" max="3849" width="15.140625" style="43" customWidth="1"/>
    <col min="3850" max="3850" width="2.7109375" style="43" customWidth="1"/>
    <col min="3851" max="3851" width="15.140625" style="43" customWidth="1"/>
    <col min="3852" max="3852" width="2.5703125" style="43" customWidth="1"/>
    <col min="3853" max="4100" width="10.7109375" style="43"/>
    <col min="4101" max="4101" width="46.85546875" style="43" customWidth="1"/>
    <col min="4102" max="4102" width="10.5703125" style="43" customWidth="1"/>
    <col min="4103" max="4103" width="5.7109375" style="43" customWidth="1"/>
    <col min="4104" max="4104" width="2.7109375" style="43" customWidth="1"/>
    <col min="4105" max="4105" width="15.140625" style="43" customWidth="1"/>
    <col min="4106" max="4106" width="2.7109375" style="43" customWidth="1"/>
    <col min="4107" max="4107" width="15.140625" style="43" customWidth="1"/>
    <col min="4108" max="4108" width="2.5703125" style="43" customWidth="1"/>
    <col min="4109" max="4356" width="10.7109375" style="43"/>
    <col min="4357" max="4357" width="46.85546875" style="43" customWidth="1"/>
    <col min="4358" max="4358" width="10.5703125" style="43" customWidth="1"/>
    <col min="4359" max="4359" width="5.7109375" style="43" customWidth="1"/>
    <col min="4360" max="4360" width="2.7109375" style="43" customWidth="1"/>
    <col min="4361" max="4361" width="15.140625" style="43" customWidth="1"/>
    <col min="4362" max="4362" width="2.7109375" style="43" customWidth="1"/>
    <col min="4363" max="4363" width="15.140625" style="43" customWidth="1"/>
    <col min="4364" max="4364" width="2.5703125" style="43" customWidth="1"/>
    <col min="4365" max="4612" width="10.7109375" style="43"/>
    <col min="4613" max="4613" width="46.85546875" style="43" customWidth="1"/>
    <col min="4614" max="4614" width="10.5703125" style="43" customWidth="1"/>
    <col min="4615" max="4615" width="5.7109375" style="43" customWidth="1"/>
    <col min="4616" max="4616" width="2.7109375" style="43" customWidth="1"/>
    <col min="4617" max="4617" width="15.140625" style="43" customWidth="1"/>
    <col min="4618" max="4618" width="2.7109375" style="43" customWidth="1"/>
    <col min="4619" max="4619" width="15.140625" style="43" customWidth="1"/>
    <col min="4620" max="4620" width="2.5703125" style="43" customWidth="1"/>
    <col min="4621" max="4868" width="10.7109375" style="43"/>
    <col min="4869" max="4869" width="46.85546875" style="43" customWidth="1"/>
    <col min="4870" max="4870" width="10.5703125" style="43" customWidth="1"/>
    <col min="4871" max="4871" width="5.7109375" style="43" customWidth="1"/>
    <col min="4872" max="4872" width="2.7109375" style="43" customWidth="1"/>
    <col min="4873" max="4873" width="15.140625" style="43" customWidth="1"/>
    <col min="4874" max="4874" width="2.7109375" style="43" customWidth="1"/>
    <col min="4875" max="4875" width="15.140625" style="43" customWidth="1"/>
    <col min="4876" max="4876" width="2.5703125" style="43" customWidth="1"/>
    <col min="4877" max="5124" width="10.7109375" style="43"/>
    <col min="5125" max="5125" width="46.85546875" style="43" customWidth="1"/>
    <col min="5126" max="5126" width="10.5703125" style="43" customWidth="1"/>
    <col min="5127" max="5127" width="5.7109375" style="43" customWidth="1"/>
    <col min="5128" max="5128" width="2.7109375" style="43" customWidth="1"/>
    <col min="5129" max="5129" width="15.140625" style="43" customWidth="1"/>
    <col min="5130" max="5130" width="2.7109375" style="43" customWidth="1"/>
    <col min="5131" max="5131" width="15.140625" style="43" customWidth="1"/>
    <col min="5132" max="5132" width="2.5703125" style="43" customWidth="1"/>
    <col min="5133" max="5380" width="10.7109375" style="43"/>
    <col min="5381" max="5381" width="46.85546875" style="43" customWidth="1"/>
    <col min="5382" max="5382" width="10.5703125" style="43" customWidth="1"/>
    <col min="5383" max="5383" width="5.7109375" style="43" customWidth="1"/>
    <col min="5384" max="5384" width="2.7109375" style="43" customWidth="1"/>
    <col min="5385" max="5385" width="15.140625" style="43" customWidth="1"/>
    <col min="5386" max="5386" width="2.7109375" style="43" customWidth="1"/>
    <col min="5387" max="5387" width="15.140625" style="43" customWidth="1"/>
    <col min="5388" max="5388" width="2.5703125" style="43" customWidth="1"/>
    <col min="5389" max="5636" width="10.7109375" style="43"/>
    <col min="5637" max="5637" width="46.85546875" style="43" customWidth="1"/>
    <col min="5638" max="5638" width="10.5703125" style="43" customWidth="1"/>
    <col min="5639" max="5639" width="5.7109375" style="43" customWidth="1"/>
    <col min="5640" max="5640" width="2.7109375" style="43" customWidth="1"/>
    <col min="5641" max="5641" width="15.140625" style="43" customWidth="1"/>
    <col min="5642" max="5642" width="2.7109375" style="43" customWidth="1"/>
    <col min="5643" max="5643" width="15.140625" style="43" customWidth="1"/>
    <col min="5644" max="5644" width="2.5703125" style="43" customWidth="1"/>
    <col min="5645" max="5892" width="10.7109375" style="43"/>
    <col min="5893" max="5893" width="46.85546875" style="43" customWidth="1"/>
    <col min="5894" max="5894" width="10.5703125" style="43" customWidth="1"/>
    <col min="5895" max="5895" width="5.7109375" style="43" customWidth="1"/>
    <col min="5896" max="5896" width="2.7109375" style="43" customWidth="1"/>
    <col min="5897" max="5897" width="15.140625" style="43" customWidth="1"/>
    <col min="5898" max="5898" width="2.7109375" style="43" customWidth="1"/>
    <col min="5899" max="5899" width="15.140625" style="43" customWidth="1"/>
    <col min="5900" max="5900" width="2.5703125" style="43" customWidth="1"/>
    <col min="5901" max="6148" width="10.7109375" style="43"/>
    <col min="6149" max="6149" width="46.85546875" style="43" customWidth="1"/>
    <col min="6150" max="6150" width="10.5703125" style="43" customWidth="1"/>
    <col min="6151" max="6151" width="5.7109375" style="43" customWidth="1"/>
    <col min="6152" max="6152" width="2.7109375" style="43" customWidth="1"/>
    <col min="6153" max="6153" width="15.140625" style="43" customWidth="1"/>
    <col min="6154" max="6154" width="2.7109375" style="43" customWidth="1"/>
    <col min="6155" max="6155" width="15.140625" style="43" customWidth="1"/>
    <col min="6156" max="6156" width="2.5703125" style="43" customWidth="1"/>
    <col min="6157" max="6404" width="10.7109375" style="43"/>
    <col min="6405" max="6405" width="46.85546875" style="43" customWidth="1"/>
    <col min="6406" max="6406" width="10.5703125" style="43" customWidth="1"/>
    <col min="6407" max="6407" width="5.7109375" style="43" customWidth="1"/>
    <col min="6408" max="6408" width="2.7109375" style="43" customWidth="1"/>
    <col min="6409" max="6409" width="15.140625" style="43" customWidth="1"/>
    <col min="6410" max="6410" width="2.7109375" style="43" customWidth="1"/>
    <col min="6411" max="6411" width="15.140625" style="43" customWidth="1"/>
    <col min="6412" max="6412" width="2.5703125" style="43" customWidth="1"/>
    <col min="6413" max="6660" width="10.7109375" style="43"/>
    <col min="6661" max="6661" width="46.85546875" style="43" customWidth="1"/>
    <col min="6662" max="6662" width="10.5703125" style="43" customWidth="1"/>
    <col min="6663" max="6663" width="5.7109375" style="43" customWidth="1"/>
    <col min="6664" max="6664" width="2.7109375" style="43" customWidth="1"/>
    <col min="6665" max="6665" width="15.140625" style="43" customWidth="1"/>
    <col min="6666" max="6666" width="2.7109375" style="43" customWidth="1"/>
    <col min="6667" max="6667" width="15.140625" style="43" customWidth="1"/>
    <col min="6668" max="6668" width="2.5703125" style="43" customWidth="1"/>
    <col min="6669" max="6916" width="10.7109375" style="43"/>
    <col min="6917" max="6917" width="46.85546875" style="43" customWidth="1"/>
    <col min="6918" max="6918" width="10.5703125" style="43" customWidth="1"/>
    <col min="6919" max="6919" width="5.7109375" style="43" customWidth="1"/>
    <col min="6920" max="6920" width="2.7109375" style="43" customWidth="1"/>
    <col min="6921" max="6921" width="15.140625" style="43" customWidth="1"/>
    <col min="6922" max="6922" width="2.7109375" style="43" customWidth="1"/>
    <col min="6923" max="6923" width="15.140625" style="43" customWidth="1"/>
    <col min="6924" max="6924" width="2.5703125" style="43" customWidth="1"/>
    <col min="6925" max="7172" width="10.7109375" style="43"/>
    <col min="7173" max="7173" width="46.85546875" style="43" customWidth="1"/>
    <col min="7174" max="7174" width="10.5703125" style="43" customWidth="1"/>
    <col min="7175" max="7175" width="5.7109375" style="43" customWidth="1"/>
    <col min="7176" max="7176" width="2.7109375" style="43" customWidth="1"/>
    <col min="7177" max="7177" width="15.140625" style="43" customWidth="1"/>
    <col min="7178" max="7178" width="2.7109375" style="43" customWidth="1"/>
    <col min="7179" max="7179" width="15.140625" style="43" customWidth="1"/>
    <col min="7180" max="7180" width="2.5703125" style="43" customWidth="1"/>
    <col min="7181" max="7428" width="10.7109375" style="43"/>
    <col min="7429" max="7429" width="46.85546875" style="43" customWidth="1"/>
    <col min="7430" max="7430" width="10.5703125" style="43" customWidth="1"/>
    <col min="7431" max="7431" width="5.7109375" style="43" customWidth="1"/>
    <col min="7432" max="7432" width="2.7109375" style="43" customWidth="1"/>
    <col min="7433" max="7433" width="15.140625" style="43" customWidth="1"/>
    <col min="7434" max="7434" width="2.7109375" style="43" customWidth="1"/>
    <col min="7435" max="7435" width="15.140625" style="43" customWidth="1"/>
    <col min="7436" max="7436" width="2.5703125" style="43" customWidth="1"/>
    <col min="7437" max="7684" width="10.7109375" style="43"/>
    <col min="7685" max="7685" width="46.85546875" style="43" customWidth="1"/>
    <col min="7686" max="7686" width="10.5703125" style="43" customWidth="1"/>
    <col min="7687" max="7687" width="5.7109375" style="43" customWidth="1"/>
    <col min="7688" max="7688" width="2.7109375" style="43" customWidth="1"/>
    <col min="7689" max="7689" width="15.140625" style="43" customWidth="1"/>
    <col min="7690" max="7690" width="2.7109375" style="43" customWidth="1"/>
    <col min="7691" max="7691" width="15.140625" style="43" customWidth="1"/>
    <col min="7692" max="7692" width="2.5703125" style="43" customWidth="1"/>
    <col min="7693" max="7940" width="10.7109375" style="43"/>
    <col min="7941" max="7941" width="46.85546875" style="43" customWidth="1"/>
    <col min="7942" max="7942" width="10.5703125" style="43" customWidth="1"/>
    <col min="7943" max="7943" width="5.7109375" style="43" customWidth="1"/>
    <col min="7944" max="7944" width="2.7109375" style="43" customWidth="1"/>
    <col min="7945" max="7945" width="15.140625" style="43" customWidth="1"/>
    <col min="7946" max="7946" width="2.7109375" style="43" customWidth="1"/>
    <col min="7947" max="7947" width="15.140625" style="43" customWidth="1"/>
    <col min="7948" max="7948" width="2.5703125" style="43" customWidth="1"/>
    <col min="7949" max="8196" width="10.7109375" style="43"/>
    <col min="8197" max="8197" width="46.85546875" style="43" customWidth="1"/>
    <col min="8198" max="8198" width="10.5703125" style="43" customWidth="1"/>
    <col min="8199" max="8199" width="5.7109375" style="43" customWidth="1"/>
    <col min="8200" max="8200" width="2.7109375" style="43" customWidth="1"/>
    <col min="8201" max="8201" width="15.140625" style="43" customWidth="1"/>
    <col min="8202" max="8202" width="2.7109375" style="43" customWidth="1"/>
    <col min="8203" max="8203" width="15.140625" style="43" customWidth="1"/>
    <col min="8204" max="8204" width="2.5703125" style="43" customWidth="1"/>
    <col min="8205" max="8452" width="10.7109375" style="43"/>
    <col min="8453" max="8453" width="46.85546875" style="43" customWidth="1"/>
    <col min="8454" max="8454" width="10.5703125" style="43" customWidth="1"/>
    <col min="8455" max="8455" width="5.7109375" style="43" customWidth="1"/>
    <col min="8456" max="8456" width="2.7109375" style="43" customWidth="1"/>
    <col min="8457" max="8457" width="15.140625" style="43" customWidth="1"/>
    <col min="8458" max="8458" width="2.7109375" style="43" customWidth="1"/>
    <col min="8459" max="8459" width="15.140625" style="43" customWidth="1"/>
    <col min="8460" max="8460" width="2.5703125" style="43" customWidth="1"/>
    <col min="8461" max="8708" width="10.7109375" style="43"/>
    <col min="8709" max="8709" width="46.85546875" style="43" customWidth="1"/>
    <col min="8710" max="8710" width="10.5703125" style="43" customWidth="1"/>
    <col min="8711" max="8711" width="5.7109375" style="43" customWidth="1"/>
    <col min="8712" max="8712" width="2.7109375" style="43" customWidth="1"/>
    <col min="8713" max="8713" width="15.140625" style="43" customWidth="1"/>
    <col min="8714" max="8714" width="2.7109375" style="43" customWidth="1"/>
    <col min="8715" max="8715" width="15.140625" style="43" customWidth="1"/>
    <col min="8716" max="8716" width="2.5703125" style="43" customWidth="1"/>
    <col min="8717" max="8964" width="10.7109375" style="43"/>
    <col min="8965" max="8965" width="46.85546875" style="43" customWidth="1"/>
    <col min="8966" max="8966" width="10.5703125" style="43" customWidth="1"/>
    <col min="8967" max="8967" width="5.7109375" style="43" customWidth="1"/>
    <col min="8968" max="8968" width="2.7109375" style="43" customWidth="1"/>
    <col min="8969" max="8969" width="15.140625" style="43" customWidth="1"/>
    <col min="8970" max="8970" width="2.7109375" style="43" customWidth="1"/>
    <col min="8971" max="8971" width="15.140625" style="43" customWidth="1"/>
    <col min="8972" max="8972" width="2.5703125" style="43" customWidth="1"/>
    <col min="8973" max="9220" width="10.7109375" style="43"/>
    <col min="9221" max="9221" width="46.85546875" style="43" customWidth="1"/>
    <col min="9222" max="9222" width="10.5703125" style="43" customWidth="1"/>
    <col min="9223" max="9223" width="5.7109375" style="43" customWidth="1"/>
    <col min="9224" max="9224" width="2.7109375" style="43" customWidth="1"/>
    <col min="9225" max="9225" width="15.140625" style="43" customWidth="1"/>
    <col min="9226" max="9226" width="2.7109375" style="43" customWidth="1"/>
    <col min="9227" max="9227" width="15.140625" style="43" customWidth="1"/>
    <col min="9228" max="9228" width="2.5703125" style="43" customWidth="1"/>
    <col min="9229" max="9476" width="10.7109375" style="43"/>
    <col min="9477" max="9477" width="46.85546875" style="43" customWidth="1"/>
    <col min="9478" max="9478" width="10.5703125" style="43" customWidth="1"/>
    <col min="9479" max="9479" width="5.7109375" style="43" customWidth="1"/>
    <col min="9480" max="9480" width="2.7109375" style="43" customWidth="1"/>
    <col min="9481" max="9481" width="15.140625" style="43" customWidth="1"/>
    <col min="9482" max="9482" width="2.7109375" style="43" customWidth="1"/>
    <col min="9483" max="9483" width="15.140625" style="43" customWidth="1"/>
    <col min="9484" max="9484" width="2.5703125" style="43" customWidth="1"/>
    <col min="9485" max="9732" width="10.7109375" style="43"/>
    <col min="9733" max="9733" width="46.85546875" style="43" customWidth="1"/>
    <col min="9734" max="9734" width="10.5703125" style="43" customWidth="1"/>
    <col min="9735" max="9735" width="5.7109375" style="43" customWidth="1"/>
    <col min="9736" max="9736" width="2.7109375" style="43" customWidth="1"/>
    <col min="9737" max="9737" width="15.140625" style="43" customWidth="1"/>
    <col min="9738" max="9738" width="2.7109375" style="43" customWidth="1"/>
    <col min="9739" max="9739" width="15.140625" style="43" customWidth="1"/>
    <col min="9740" max="9740" width="2.5703125" style="43" customWidth="1"/>
    <col min="9741" max="9988" width="10.7109375" style="43"/>
    <col min="9989" max="9989" width="46.85546875" style="43" customWidth="1"/>
    <col min="9990" max="9990" width="10.5703125" style="43" customWidth="1"/>
    <col min="9991" max="9991" width="5.7109375" style="43" customWidth="1"/>
    <col min="9992" max="9992" width="2.7109375" style="43" customWidth="1"/>
    <col min="9993" max="9993" width="15.140625" style="43" customWidth="1"/>
    <col min="9994" max="9994" width="2.7109375" style="43" customWidth="1"/>
    <col min="9995" max="9995" width="15.140625" style="43" customWidth="1"/>
    <col min="9996" max="9996" width="2.5703125" style="43" customWidth="1"/>
    <col min="9997" max="10244" width="10.7109375" style="43"/>
    <col min="10245" max="10245" width="46.85546875" style="43" customWidth="1"/>
    <col min="10246" max="10246" width="10.5703125" style="43" customWidth="1"/>
    <col min="10247" max="10247" width="5.7109375" style="43" customWidth="1"/>
    <col min="10248" max="10248" width="2.7109375" style="43" customWidth="1"/>
    <col min="10249" max="10249" width="15.140625" style="43" customWidth="1"/>
    <col min="10250" max="10250" width="2.7109375" style="43" customWidth="1"/>
    <col min="10251" max="10251" width="15.140625" style="43" customWidth="1"/>
    <col min="10252" max="10252" width="2.5703125" style="43" customWidth="1"/>
    <col min="10253" max="10500" width="10.7109375" style="43"/>
    <col min="10501" max="10501" width="46.85546875" style="43" customWidth="1"/>
    <col min="10502" max="10502" width="10.5703125" style="43" customWidth="1"/>
    <col min="10503" max="10503" width="5.7109375" style="43" customWidth="1"/>
    <col min="10504" max="10504" width="2.7109375" style="43" customWidth="1"/>
    <col min="10505" max="10505" width="15.140625" style="43" customWidth="1"/>
    <col min="10506" max="10506" width="2.7109375" style="43" customWidth="1"/>
    <col min="10507" max="10507" width="15.140625" style="43" customWidth="1"/>
    <col min="10508" max="10508" width="2.5703125" style="43" customWidth="1"/>
    <col min="10509" max="10756" width="10.7109375" style="43"/>
    <col min="10757" max="10757" width="46.85546875" style="43" customWidth="1"/>
    <col min="10758" max="10758" width="10.5703125" style="43" customWidth="1"/>
    <col min="10759" max="10759" width="5.7109375" style="43" customWidth="1"/>
    <col min="10760" max="10760" width="2.7109375" style="43" customWidth="1"/>
    <col min="10761" max="10761" width="15.140625" style="43" customWidth="1"/>
    <col min="10762" max="10762" width="2.7109375" style="43" customWidth="1"/>
    <col min="10763" max="10763" width="15.140625" style="43" customWidth="1"/>
    <col min="10764" max="10764" width="2.5703125" style="43" customWidth="1"/>
    <col min="10765" max="11012" width="10.7109375" style="43"/>
    <col min="11013" max="11013" width="46.85546875" style="43" customWidth="1"/>
    <col min="11014" max="11014" width="10.5703125" style="43" customWidth="1"/>
    <col min="11015" max="11015" width="5.7109375" style="43" customWidth="1"/>
    <col min="11016" max="11016" width="2.7109375" style="43" customWidth="1"/>
    <col min="11017" max="11017" width="15.140625" style="43" customWidth="1"/>
    <col min="11018" max="11018" width="2.7109375" style="43" customWidth="1"/>
    <col min="11019" max="11019" width="15.140625" style="43" customWidth="1"/>
    <col min="11020" max="11020" width="2.5703125" style="43" customWidth="1"/>
    <col min="11021" max="11268" width="10.7109375" style="43"/>
    <col min="11269" max="11269" width="46.85546875" style="43" customWidth="1"/>
    <col min="11270" max="11270" width="10.5703125" style="43" customWidth="1"/>
    <col min="11271" max="11271" width="5.7109375" style="43" customWidth="1"/>
    <col min="11272" max="11272" width="2.7109375" style="43" customWidth="1"/>
    <col min="11273" max="11273" width="15.140625" style="43" customWidth="1"/>
    <col min="11274" max="11274" width="2.7109375" style="43" customWidth="1"/>
    <col min="11275" max="11275" width="15.140625" style="43" customWidth="1"/>
    <col min="11276" max="11276" width="2.5703125" style="43" customWidth="1"/>
    <col min="11277" max="11524" width="10.7109375" style="43"/>
    <col min="11525" max="11525" width="46.85546875" style="43" customWidth="1"/>
    <col min="11526" max="11526" width="10.5703125" style="43" customWidth="1"/>
    <col min="11527" max="11527" width="5.7109375" style="43" customWidth="1"/>
    <col min="11528" max="11528" width="2.7109375" style="43" customWidth="1"/>
    <col min="11529" max="11529" width="15.140625" style="43" customWidth="1"/>
    <col min="11530" max="11530" width="2.7109375" style="43" customWidth="1"/>
    <col min="11531" max="11531" width="15.140625" style="43" customWidth="1"/>
    <col min="11532" max="11532" width="2.5703125" style="43" customWidth="1"/>
    <col min="11533" max="11780" width="10.7109375" style="43"/>
    <col min="11781" max="11781" width="46.85546875" style="43" customWidth="1"/>
    <col min="11782" max="11782" width="10.5703125" style="43" customWidth="1"/>
    <col min="11783" max="11783" width="5.7109375" style="43" customWidth="1"/>
    <col min="11784" max="11784" width="2.7109375" style="43" customWidth="1"/>
    <col min="11785" max="11785" width="15.140625" style="43" customWidth="1"/>
    <col min="11786" max="11786" width="2.7109375" style="43" customWidth="1"/>
    <col min="11787" max="11787" width="15.140625" style="43" customWidth="1"/>
    <col min="11788" max="11788" width="2.5703125" style="43" customWidth="1"/>
    <col min="11789" max="12036" width="10.7109375" style="43"/>
    <col min="12037" max="12037" width="46.85546875" style="43" customWidth="1"/>
    <col min="12038" max="12038" width="10.5703125" style="43" customWidth="1"/>
    <col min="12039" max="12039" width="5.7109375" style="43" customWidth="1"/>
    <col min="12040" max="12040" width="2.7109375" style="43" customWidth="1"/>
    <col min="12041" max="12041" width="15.140625" style="43" customWidth="1"/>
    <col min="12042" max="12042" width="2.7109375" style="43" customWidth="1"/>
    <col min="12043" max="12043" width="15.140625" style="43" customWidth="1"/>
    <col min="12044" max="12044" width="2.5703125" style="43" customWidth="1"/>
    <col min="12045" max="12292" width="10.7109375" style="43"/>
    <col min="12293" max="12293" width="46.85546875" style="43" customWidth="1"/>
    <col min="12294" max="12294" width="10.5703125" style="43" customWidth="1"/>
    <col min="12295" max="12295" width="5.7109375" style="43" customWidth="1"/>
    <col min="12296" max="12296" width="2.7109375" style="43" customWidth="1"/>
    <col min="12297" max="12297" width="15.140625" style="43" customWidth="1"/>
    <col min="12298" max="12298" width="2.7109375" style="43" customWidth="1"/>
    <col min="12299" max="12299" width="15.140625" style="43" customWidth="1"/>
    <col min="12300" max="12300" width="2.5703125" style="43" customWidth="1"/>
    <col min="12301" max="12548" width="10.7109375" style="43"/>
    <col min="12549" max="12549" width="46.85546875" style="43" customWidth="1"/>
    <col min="12550" max="12550" width="10.5703125" style="43" customWidth="1"/>
    <col min="12551" max="12551" width="5.7109375" style="43" customWidth="1"/>
    <col min="12552" max="12552" width="2.7109375" style="43" customWidth="1"/>
    <col min="12553" max="12553" width="15.140625" style="43" customWidth="1"/>
    <col min="12554" max="12554" width="2.7109375" style="43" customWidth="1"/>
    <col min="12555" max="12555" width="15.140625" style="43" customWidth="1"/>
    <col min="12556" max="12556" width="2.5703125" style="43" customWidth="1"/>
    <col min="12557" max="12804" width="10.7109375" style="43"/>
    <col min="12805" max="12805" width="46.85546875" style="43" customWidth="1"/>
    <col min="12806" max="12806" width="10.5703125" style="43" customWidth="1"/>
    <col min="12807" max="12807" width="5.7109375" style="43" customWidth="1"/>
    <col min="12808" max="12808" width="2.7109375" style="43" customWidth="1"/>
    <col min="12809" max="12809" width="15.140625" style="43" customWidth="1"/>
    <col min="12810" max="12810" width="2.7109375" style="43" customWidth="1"/>
    <col min="12811" max="12811" width="15.140625" style="43" customWidth="1"/>
    <col min="12812" max="12812" width="2.5703125" style="43" customWidth="1"/>
    <col min="12813" max="13060" width="10.7109375" style="43"/>
    <col min="13061" max="13061" width="46.85546875" style="43" customWidth="1"/>
    <col min="13062" max="13062" width="10.5703125" style="43" customWidth="1"/>
    <col min="13063" max="13063" width="5.7109375" style="43" customWidth="1"/>
    <col min="13064" max="13064" width="2.7109375" style="43" customWidth="1"/>
    <col min="13065" max="13065" width="15.140625" style="43" customWidth="1"/>
    <col min="13066" max="13066" width="2.7109375" style="43" customWidth="1"/>
    <col min="13067" max="13067" width="15.140625" style="43" customWidth="1"/>
    <col min="13068" max="13068" width="2.5703125" style="43" customWidth="1"/>
    <col min="13069" max="13316" width="10.7109375" style="43"/>
    <col min="13317" max="13317" width="46.85546875" style="43" customWidth="1"/>
    <col min="13318" max="13318" width="10.5703125" style="43" customWidth="1"/>
    <col min="13319" max="13319" width="5.7109375" style="43" customWidth="1"/>
    <col min="13320" max="13320" width="2.7109375" style="43" customWidth="1"/>
    <col min="13321" max="13321" width="15.140625" style="43" customWidth="1"/>
    <col min="13322" max="13322" width="2.7109375" style="43" customWidth="1"/>
    <col min="13323" max="13323" width="15.140625" style="43" customWidth="1"/>
    <col min="13324" max="13324" width="2.5703125" style="43" customWidth="1"/>
    <col min="13325" max="13572" width="10.7109375" style="43"/>
    <col min="13573" max="13573" width="46.85546875" style="43" customWidth="1"/>
    <col min="13574" max="13574" width="10.5703125" style="43" customWidth="1"/>
    <col min="13575" max="13575" width="5.7109375" style="43" customWidth="1"/>
    <col min="13576" max="13576" width="2.7109375" style="43" customWidth="1"/>
    <col min="13577" max="13577" width="15.140625" style="43" customWidth="1"/>
    <col min="13578" max="13578" width="2.7109375" style="43" customWidth="1"/>
    <col min="13579" max="13579" width="15.140625" style="43" customWidth="1"/>
    <col min="13580" max="13580" width="2.5703125" style="43" customWidth="1"/>
    <col min="13581" max="13828" width="10.7109375" style="43"/>
    <col min="13829" max="13829" width="46.85546875" style="43" customWidth="1"/>
    <col min="13830" max="13830" width="10.5703125" style="43" customWidth="1"/>
    <col min="13831" max="13831" width="5.7109375" style="43" customWidth="1"/>
    <col min="13832" max="13832" width="2.7109375" style="43" customWidth="1"/>
    <col min="13833" max="13833" width="15.140625" style="43" customWidth="1"/>
    <col min="13834" max="13834" width="2.7109375" style="43" customWidth="1"/>
    <col min="13835" max="13835" width="15.140625" style="43" customWidth="1"/>
    <col min="13836" max="13836" width="2.5703125" style="43" customWidth="1"/>
    <col min="13837" max="14084" width="10.7109375" style="43"/>
    <col min="14085" max="14085" width="46.85546875" style="43" customWidth="1"/>
    <col min="14086" max="14086" width="10.5703125" style="43" customWidth="1"/>
    <col min="14087" max="14087" width="5.7109375" style="43" customWidth="1"/>
    <col min="14088" max="14088" width="2.7109375" style="43" customWidth="1"/>
    <col min="14089" max="14089" width="15.140625" style="43" customWidth="1"/>
    <col min="14090" max="14090" width="2.7109375" style="43" customWidth="1"/>
    <col min="14091" max="14091" width="15.140625" style="43" customWidth="1"/>
    <col min="14092" max="14092" width="2.5703125" style="43" customWidth="1"/>
    <col min="14093" max="14340" width="10.7109375" style="43"/>
    <col min="14341" max="14341" width="46.85546875" style="43" customWidth="1"/>
    <col min="14342" max="14342" width="10.5703125" style="43" customWidth="1"/>
    <col min="14343" max="14343" width="5.7109375" style="43" customWidth="1"/>
    <col min="14344" max="14344" width="2.7109375" style="43" customWidth="1"/>
    <col min="14345" max="14345" width="15.140625" style="43" customWidth="1"/>
    <col min="14346" max="14346" width="2.7109375" style="43" customWidth="1"/>
    <col min="14347" max="14347" width="15.140625" style="43" customWidth="1"/>
    <col min="14348" max="14348" width="2.5703125" style="43" customWidth="1"/>
    <col min="14349" max="14596" width="10.7109375" style="43"/>
    <col min="14597" max="14597" width="46.85546875" style="43" customWidth="1"/>
    <col min="14598" max="14598" width="10.5703125" style="43" customWidth="1"/>
    <col min="14599" max="14599" width="5.7109375" style="43" customWidth="1"/>
    <col min="14600" max="14600" width="2.7109375" style="43" customWidth="1"/>
    <col min="14601" max="14601" width="15.140625" style="43" customWidth="1"/>
    <col min="14602" max="14602" width="2.7109375" style="43" customWidth="1"/>
    <col min="14603" max="14603" width="15.140625" style="43" customWidth="1"/>
    <col min="14604" max="14604" width="2.5703125" style="43" customWidth="1"/>
    <col min="14605" max="14852" width="10.7109375" style="43"/>
    <col min="14853" max="14853" width="46.85546875" style="43" customWidth="1"/>
    <col min="14854" max="14854" width="10.5703125" style="43" customWidth="1"/>
    <col min="14855" max="14855" width="5.7109375" style="43" customWidth="1"/>
    <col min="14856" max="14856" width="2.7109375" style="43" customWidth="1"/>
    <col min="14857" max="14857" width="15.140625" style="43" customWidth="1"/>
    <col min="14858" max="14858" width="2.7109375" style="43" customWidth="1"/>
    <col min="14859" max="14859" width="15.140625" style="43" customWidth="1"/>
    <col min="14860" max="14860" width="2.5703125" style="43" customWidth="1"/>
    <col min="14861" max="15108" width="10.7109375" style="43"/>
    <col min="15109" max="15109" width="46.85546875" style="43" customWidth="1"/>
    <col min="15110" max="15110" width="10.5703125" style="43" customWidth="1"/>
    <col min="15111" max="15111" width="5.7109375" style="43" customWidth="1"/>
    <col min="15112" max="15112" width="2.7109375" style="43" customWidth="1"/>
    <col min="15113" max="15113" width="15.140625" style="43" customWidth="1"/>
    <col min="15114" max="15114" width="2.7109375" style="43" customWidth="1"/>
    <col min="15115" max="15115" width="15.140625" style="43" customWidth="1"/>
    <col min="15116" max="15116" width="2.5703125" style="43" customWidth="1"/>
    <col min="15117" max="15364" width="10.7109375" style="43"/>
    <col min="15365" max="15365" width="46.85546875" style="43" customWidth="1"/>
    <col min="15366" max="15366" width="10.5703125" style="43" customWidth="1"/>
    <col min="15367" max="15367" width="5.7109375" style="43" customWidth="1"/>
    <col min="15368" max="15368" width="2.7109375" style="43" customWidth="1"/>
    <col min="15369" max="15369" width="15.140625" style="43" customWidth="1"/>
    <col min="15370" max="15370" width="2.7109375" style="43" customWidth="1"/>
    <col min="15371" max="15371" width="15.140625" style="43" customWidth="1"/>
    <col min="15372" max="15372" width="2.5703125" style="43" customWidth="1"/>
    <col min="15373" max="15620" width="10.7109375" style="43"/>
    <col min="15621" max="15621" width="46.85546875" style="43" customWidth="1"/>
    <col min="15622" max="15622" width="10.5703125" style="43" customWidth="1"/>
    <col min="15623" max="15623" width="5.7109375" style="43" customWidth="1"/>
    <col min="15624" max="15624" width="2.7109375" style="43" customWidth="1"/>
    <col min="15625" max="15625" width="15.140625" style="43" customWidth="1"/>
    <col min="15626" max="15626" width="2.7109375" style="43" customWidth="1"/>
    <col min="15627" max="15627" width="15.140625" style="43" customWidth="1"/>
    <col min="15628" max="15628" width="2.5703125" style="43" customWidth="1"/>
    <col min="15629" max="15876" width="10.7109375" style="43"/>
    <col min="15877" max="15877" width="46.85546875" style="43" customWidth="1"/>
    <col min="15878" max="15878" width="10.5703125" style="43" customWidth="1"/>
    <col min="15879" max="15879" width="5.7109375" style="43" customWidth="1"/>
    <col min="15880" max="15880" width="2.7109375" style="43" customWidth="1"/>
    <col min="15881" max="15881" width="15.140625" style="43" customWidth="1"/>
    <col min="15882" max="15882" width="2.7109375" style="43" customWidth="1"/>
    <col min="15883" max="15883" width="15.140625" style="43" customWidth="1"/>
    <col min="15884" max="15884" width="2.5703125" style="43" customWidth="1"/>
    <col min="15885" max="16132" width="10.7109375" style="43"/>
    <col min="16133" max="16133" width="46.85546875" style="43" customWidth="1"/>
    <col min="16134" max="16134" width="10.5703125" style="43" customWidth="1"/>
    <col min="16135" max="16135" width="5.7109375" style="43" customWidth="1"/>
    <col min="16136" max="16136" width="2.7109375" style="43" customWidth="1"/>
    <col min="16137" max="16137" width="15.140625" style="43" customWidth="1"/>
    <col min="16138" max="16138" width="2.7109375" style="43" customWidth="1"/>
    <col min="16139" max="16139" width="15.140625" style="43" customWidth="1"/>
    <col min="16140" max="16140" width="2.5703125" style="43" customWidth="1"/>
    <col min="16141" max="16384" width="10.7109375" style="43"/>
  </cols>
  <sheetData>
    <row r="1" spans="1:12" s="55" customFormat="1" ht="21.75" customHeight="1">
      <c r="A1" s="55" t="s">
        <v>0</v>
      </c>
      <c r="I1" s="56"/>
      <c r="K1" s="56"/>
      <c r="L1" s="56"/>
    </row>
    <row r="2" spans="1:12" s="55" customFormat="1" ht="21.75" customHeight="1">
      <c r="A2" s="55" t="s">
        <v>101</v>
      </c>
      <c r="I2" s="56"/>
      <c r="K2" s="56"/>
      <c r="L2" s="56"/>
    </row>
    <row r="3" spans="1:12" ht="21.75" customHeight="1">
      <c r="A3" s="74" t="s">
        <v>173</v>
      </c>
      <c r="B3" s="2"/>
      <c r="C3" s="3"/>
      <c r="D3" s="2"/>
      <c r="E3" s="2"/>
      <c r="F3" s="2"/>
      <c r="G3" s="2"/>
      <c r="H3" s="2"/>
      <c r="I3" s="4"/>
      <c r="J3" s="5"/>
      <c r="K3" s="4"/>
      <c r="L3" s="4"/>
    </row>
    <row r="4" spans="1:12" s="80" customFormat="1" ht="21.75" customHeight="1">
      <c r="A4" s="76"/>
      <c r="B4" s="76"/>
      <c r="C4" s="77"/>
      <c r="D4" s="78"/>
      <c r="E4" s="78"/>
      <c r="F4" s="78"/>
      <c r="G4" s="78"/>
      <c r="H4" s="78"/>
      <c r="I4" s="78"/>
      <c r="J4" s="78"/>
      <c r="K4" s="76" t="s">
        <v>127</v>
      </c>
    </row>
    <row r="5" spans="1:12" s="80" customFormat="1" ht="21.75" customHeight="1">
      <c r="A5" s="76"/>
      <c r="B5" s="76"/>
      <c r="C5" s="77"/>
      <c r="D5" s="78"/>
      <c r="E5" s="128" t="s">
        <v>113</v>
      </c>
      <c r="F5" s="128"/>
      <c r="G5" s="128"/>
      <c r="H5" s="78"/>
      <c r="I5" s="78"/>
      <c r="J5" s="78"/>
      <c r="K5" s="79"/>
      <c r="L5" s="76"/>
    </row>
    <row r="6" spans="1:12" s="80" customFormat="1" ht="21.75" customHeight="1">
      <c r="A6" s="76"/>
      <c r="B6" s="76"/>
      <c r="C6" s="77"/>
      <c r="D6" s="78"/>
      <c r="E6" s="129" t="s">
        <v>112</v>
      </c>
      <c r="F6" s="129"/>
      <c r="G6" s="129"/>
      <c r="H6" s="78"/>
      <c r="I6" s="129" t="s">
        <v>111</v>
      </c>
      <c r="J6" s="129"/>
      <c r="K6" s="129"/>
      <c r="L6" s="76"/>
    </row>
    <row r="7" spans="1:12" s="6" customFormat="1" ht="21.75" customHeight="1">
      <c r="A7" s="62"/>
      <c r="B7" s="62"/>
      <c r="C7" s="66" t="s">
        <v>1</v>
      </c>
      <c r="D7" s="62"/>
      <c r="E7" s="29">
        <v>2017</v>
      </c>
      <c r="F7" s="62"/>
      <c r="G7" s="29">
        <v>2016</v>
      </c>
      <c r="H7" s="62"/>
      <c r="I7" s="29">
        <v>2017</v>
      </c>
      <c r="J7" s="58"/>
      <c r="K7" s="29">
        <v>2016</v>
      </c>
      <c r="L7" s="28"/>
    </row>
    <row r="8" spans="1:12" ht="21.75" customHeight="1">
      <c r="A8" s="74" t="s">
        <v>30</v>
      </c>
      <c r="C8" s="61"/>
      <c r="I8" s="59"/>
      <c r="J8" s="64"/>
      <c r="K8" s="59"/>
      <c r="L8" s="59"/>
    </row>
    <row r="9" spans="1:12" ht="21.75" customHeight="1">
      <c r="A9" s="96" t="s">
        <v>31</v>
      </c>
      <c r="B9" s="63"/>
      <c r="C9" s="40">
        <v>6</v>
      </c>
      <c r="D9" s="58"/>
      <c r="E9" s="68">
        <v>2486050644</v>
      </c>
      <c r="F9" s="58"/>
      <c r="G9" s="68">
        <v>2710904155</v>
      </c>
      <c r="H9" s="58"/>
      <c r="I9" s="68">
        <v>2486050644</v>
      </c>
      <c r="J9" s="58"/>
      <c r="K9" s="68">
        <v>2710904155</v>
      </c>
      <c r="L9" s="39"/>
    </row>
    <row r="10" spans="1:12" ht="21.75" customHeight="1">
      <c r="A10" s="96" t="s">
        <v>86</v>
      </c>
      <c r="B10" s="63"/>
      <c r="C10" s="40">
        <v>6</v>
      </c>
      <c r="D10" s="58"/>
      <c r="E10" s="101">
        <v>179873539</v>
      </c>
      <c r="F10" s="58"/>
      <c r="G10" s="101">
        <v>173147152</v>
      </c>
      <c r="H10" s="58"/>
      <c r="I10" s="101">
        <v>179873539</v>
      </c>
      <c r="J10" s="58"/>
      <c r="K10" s="101">
        <v>173147152</v>
      </c>
      <c r="L10" s="39"/>
    </row>
    <row r="11" spans="1:12" ht="21.75" customHeight="1">
      <c r="A11" s="96" t="s">
        <v>178</v>
      </c>
      <c r="B11" s="63"/>
      <c r="C11" s="40">
        <v>10</v>
      </c>
      <c r="D11" s="58"/>
      <c r="E11" s="101">
        <v>6503470</v>
      </c>
      <c r="F11" s="58"/>
      <c r="G11" s="101">
        <v>0</v>
      </c>
      <c r="H11" s="58"/>
      <c r="I11" s="101">
        <v>0</v>
      </c>
      <c r="J11" s="58"/>
      <c r="K11" s="101">
        <v>0</v>
      </c>
      <c r="L11" s="39"/>
    </row>
    <row r="12" spans="1:12" ht="21.75" customHeight="1">
      <c r="A12" s="96" t="s">
        <v>32</v>
      </c>
      <c r="B12" s="63"/>
      <c r="C12" s="40">
        <v>21</v>
      </c>
      <c r="D12" s="58"/>
      <c r="E12" s="32">
        <v>149889550</v>
      </c>
      <c r="F12" s="58"/>
      <c r="G12" s="32">
        <v>128420464</v>
      </c>
      <c r="H12" s="58"/>
      <c r="I12" s="32">
        <v>149889550</v>
      </c>
      <c r="J12" s="58"/>
      <c r="K12" s="32">
        <v>128420464</v>
      </c>
      <c r="L12" s="34"/>
    </row>
    <row r="13" spans="1:12" ht="21.75" customHeight="1">
      <c r="A13" s="74" t="s">
        <v>33</v>
      </c>
      <c r="B13" s="63"/>
      <c r="C13" s="40"/>
      <c r="D13" s="58"/>
      <c r="E13" s="37">
        <f>SUM(E9:E12)</f>
        <v>2822317203</v>
      </c>
      <c r="F13" s="58"/>
      <c r="G13" s="37">
        <f>SUM(G9:G12)</f>
        <v>3012471771</v>
      </c>
      <c r="H13" s="58"/>
      <c r="I13" s="37">
        <f>SUM(I9:I12)</f>
        <v>2815813733</v>
      </c>
      <c r="J13" s="58"/>
      <c r="K13" s="37">
        <f>SUM(K9:K12)</f>
        <v>3012471771</v>
      </c>
      <c r="L13" s="34"/>
    </row>
    <row r="14" spans="1:12" ht="21.75" customHeight="1">
      <c r="A14" s="74" t="s">
        <v>34</v>
      </c>
      <c r="B14" s="63"/>
      <c r="C14" s="40"/>
      <c r="D14" s="58"/>
      <c r="E14" s="34">
        <f>E15-I15</f>
        <v>0</v>
      </c>
      <c r="F14" s="58"/>
      <c r="G14" s="34"/>
      <c r="H14" s="58"/>
      <c r="I14" s="34"/>
      <c r="J14" s="58"/>
      <c r="K14" s="34"/>
      <c r="L14" s="51"/>
    </row>
    <row r="15" spans="1:12" ht="21.75" customHeight="1">
      <c r="A15" s="96" t="s">
        <v>35</v>
      </c>
      <c r="B15" s="63"/>
      <c r="C15" s="40"/>
      <c r="D15" s="58"/>
      <c r="E15" s="32">
        <v>2130996438</v>
      </c>
      <c r="F15" s="58"/>
      <c r="G15" s="51">
        <v>2171985378</v>
      </c>
      <c r="H15" s="58"/>
      <c r="I15" s="32">
        <v>2130996438</v>
      </c>
      <c r="J15" s="58"/>
      <c r="K15" s="51">
        <v>2171985378</v>
      </c>
      <c r="L15" s="39"/>
    </row>
    <row r="16" spans="1:12" ht="21.75" customHeight="1">
      <c r="A16" s="96" t="s">
        <v>87</v>
      </c>
      <c r="B16" s="63"/>
      <c r="C16" s="40"/>
      <c r="D16" s="58"/>
      <c r="E16" s="101">
        <v>140180274</v>
      </c>
      <c r="F16" s="58"/>
      <c r="G16" s="101">
        <v>133979537</v>
      </c>
      <c r="H16" s="58"/>
      <c r="I16" s="101">
        <v>140180274</v>
      </c>
      <c r="J16" s="58"/>
      <c r="K16" s="101">
        <v>133979537</v>
      </c>
      <c r="L16" s="39"/>
    </row>
    <row r="17" spans="1:12" ht="21.75" customHeight="1">
      <c r="A17" s="96" t="s">
        <v>36</v>
      </c>
      <c r="C17" s="40"/>
      <c r="D17" s="58"/>
      <c r="E17" s="101">
        <v>56800113</v>
      </c>
      <c r="F17" s="58"/>
      <c r="G17" s="101">
        <v>65438641</v>
      </c>
      <c r="H17" s="58"/>
      <c r="I17" s="101">
        <v>56800113</v>
      </c>
      <c r="J17" s="58"/>
      <c r="K17" s="101">
        <v>65438641</v>
      </c>
      <c r="L17" s="39"/>
    </row>
    <row r="18" spans="1:12" ht="21.75" customHeight="1">
      <c r="A18" s="96" t="s">
        <v>37</v>
      </c>
      <c r="C18" s="40"/>
      <c r="D18" s="58"/>
      <c r="E18" s="101">
        <v>177470753</v>
      </c>
      <c r="F18" s="58"/>
      <c r="G18" s="101">
        <v>169094778</v>
      </c>
      <c r="H18" s="58"/>
      <c r="I18" s="101">
        <v>177470753</v>
      </c>
      <c r="J18" s="58"/>
      <c r="K18" s="101">
        <v>169094778</v>
      </c>
      <c r="L18" s="41"/>
    </row>
    <row r="19" spans="1:12" ht="21.75" customHeight="1">
      <c r="A19" s="63" t="s">
        <v>185</v>
      </c>
      <c r="C19" s="40"/>
      <c r="D19" s="58"/>
      <c r="E19" s="101"/>
      <c r="F19" s="58"/>
      <c r="G19" s="101"/>
      <c r="H19" s="58"/>
      <c r="I19" s="101"/>
      <c r="J19" s="58"/>
      <c r="K19" s="101"/>
      <c r="L19" s="41"/>
    </row>
    <row r="20" spans="1:12" ht="21.75" customHeight="1">
      <c r="A20" s="63" t="s">
        <v>184</v>
      </c>
      <c r="C20" s="40">
        <v>10</v>
      </c>
      <c r="D20" s="58"/>
      <c r="E20" s="114">
        <v>0</v>
      </c>
      <c r="F20" s="58"/>
      <c r="G20" s="114">
        <v>0</v>
      </c>
      <c r="H20" s="58"/>
      <c r="I20" s="114">
        <v>8961238</v>
      </c>
      <c r="J20" s="58"/>
      <c r="K20" s="114">
        <v>0</v>
      </c>
      <c r="L20" s="41"/>
    </row>
    <row r="21" spans="1:12" ht="21.75" customHeight="1">
      <c r="A21" s="74" t="s">
        <v>38</v>
      </c>
      <c r="B21" s="63"/>
      <c r="C21" s="40"/>
      <c r="D21" s="58"/>
      <c r="E21" s="114">
        <f>SUM(E15:E20)</f>
        <v>2505447578</v>
      </c>
      <c r="F21" s="58"/>
      <c r="G21" s="114">
        <f>SUM(G15:G20)</f>
        <v>2540498334</v>
      </c>
      <c r="H21" s="58"/>
      <c r="I21" s="114">
        <v>2514408816</v>
      </c>
      <c r="J21" s="58"/>
      <c r="K21" s="114">
        <f>SUM(K15:K20)</f>
        <v>2540498334</v>
      </c>
      <c r="L21" s="41"/>
    </row>
    <row r="22" spans="1:12" ht="21.75" customHeight="1">
      <c r="A22" s="55" t="s">
        <v>166</v>
      </c>
      <c r="B22" s="63"/>
      <c r="C22" s="40"/>
      <c r="D22" s="58"/>
      <c r="E22" s="115"/>
      <c r="F22" s="58"/>
      <c r="G22" s="115"/>
      <c r="H22" s="58"/>
      <c r="I22" s="115"/>
      <c r="J22" s="58"/>
      <c r="K22" s="115"/>
      <c r="L22" s="41"/>
    </row>
    <row r="23" spans="1:12" ht="21.75" customHeight="1">
      <c r="A23" s="55" t="s">
        <v>143</v>
      </c>
      <c r="B23" s="63"/>
      <c r="C23" s="40"/>
      <c r="D23" s="58"/>
      <c r="E23" s="115">
        <f>SUM(E13-E21)</f>
        <v>316869625</v>
      </c>
      <c r="F23" s="58"/>
      <c r="G23" s="115">
        <f>SUM(G13-G21)</f>
        <v>471973437</v>
      </c>
      <c r="H23" s="58"/>
      <c r="I23" s="115">
        <f>SUM(I13-I21)</f>
        <v>301404917</v>
      </c>
      <c r="J23" s="58"/>
      <c r="K23" s="115">
        <f>SUM(K13-K21)</f>
        <v>471973437</v>
      </c>
      <c r="L23" s="41"/>
    </row>
    <row r="24" spans="1:12" ht="21.75" customHeight="1">
      <c r="A24" s="43" t="s">
        <v>167</v>
      </c>
      <c r="B24" s="63"/>
      <c r="I24" s="43"/>
      <c r="J24" s="58"/>
      <c r="K24" s="43"/>
      <c r="L24" s="41"/>
    </row>
    <row r="25" spans="1:12" ht="21.75" customHeight="1">
      <c r="A25" s="43" t="s">
        <v>142</v>
      </c>
      <c r="B25" s="63"/>
      <c r="C25" s="40">
        <v>10</v>
      </c>
      <c r="D25" s="58"/>
      <c r="E25" s="114">
        <v>-6166106</v>
      </c>
      <c r="F25" s="58"/>
      <c r="G25" s="114">
        <v>-8574044</v>
      </c>
      <c r="H25" s="58"/>
      <c r="I25" s="114">
        <v>0</v>
      </c>
      <c r="J25" s="58"/>
      <c r="K25" s="114">
        <v>0</v>
      </c>
      <c r="L25" s="41"/>
    </row>
    <row r="26" spans="1:12" ht="21.75" customHeight="1">
      <c r="A26" s="55" t="s">
        <v>144</v>
      </c>
      <c r="B26" s="63"/>
      <c r="C26" s="40"/>
      <c r="D26" s="58"/>
      <c r="E26" s="101">
        <f>SUM(E23:E25)</f>
        <v>310703519</v>
      </c>
      <c r="F26" s="58"/>
      <c r="G26" s="101">
        <f>SUM(G23:G25)</f>
        <v>463399393</v>
      </c>
      <c r="H26" s="58"/>
      <c r="I26" s="101">
        <f>SUM(I23:I25)</f>
        <v>301404917</v>
      </c>
      <c r="J26" s="58"/>
      <c r="K26" s="101">
        <f>SUM(K23:K25)</f>
        <v>471973437</v>
      </c>
      <c r="L26" s="39"/>
    </row>
    <row r="27" spans="1:12" ht="21.75" customHeight="1">
      <c r="A27" s="43" t="s">
        <v>145</v>
      </c>
      <c r="B27" s="63"/>
      <c r="C27" s="40">
        <v>23</v>
      </c>
      <c r="D27" s="58"/>
      <c r="E27" s="115">
        <v>-60939860</v>
      </c>
      <c r="F27" s="58"/>
      <c r="G27" s="115">
        <v>-90963261</v>
      </c>
      <c r="H27" s="58"/>
      <c r="I27" s="115">
        <v>-60939860.07</v>
      </c>
      <c r="J27" s="58"/>
      <c r="K27" s="115">
        <v>-90963261</v>
      </c>
      <c r="L27" s="39"/>
    </row>
    <row r="28" spans="1:12" ht="21.75" customHeight="1" thickBot="1">
      <c r="A28" s="74" t="s">
        <v>118</v>
      </c>
      <c r="B28" s="63"/>
      <c r="D28" s="58"/>
      <c r="E28" s="103">
        <f>SUM(E26:E27)</f>
        <v>249763659</v>
      </c>
      <c r="F28" s="58"/>
      <c r="G28" s="103">
        <f>SUM(G26:G27)</f>
        <v>372436132</v>
      </c>
      <c r="H28" s="58"/>
      <c r="I28" s="103">
        <f>SUM(I26:I27)</f>
        <v>240465056.93000001</v>
      </c>
      <c r="J28" s="58"/>
      <c r="K28" s="103">
        <f>SUM(K26:K27)</f>
        <v>381010176</v>
      </c>
      <c r="L28" s="41"/>
    </row>
    <row r="29" spans="1:12" ht="21.75" customHeight="1" thickTop="1">
      <c r="A29" s="63"/>
      <c r="C29" s="40"/>
      <c r="D29" s="58"/>
      <c r="E29" s="115"/>
      <c r="F29" s="58"/>
      <c r="G29" s="115"/>
      <c r="H29" s="58"/>
      <c r="I29" s="115"/>
      <c r="J29" s="58"/>
      <c r="K29" s="115"/>
      <c r="L29" s="51"/>
    </row>
    <row r="30" spans="1:12" ht="21.75" customHeight="1">
      <c r="A30" s="106" t="s">
        <v>39</v>
      </c>
      <c r="C30" s="40">
        <v>24</v>
      </c>
      <c r="D30" s="58"/>
      <c r="E30" s="52"/>
      <c r="F30" s="58"/>
      <c r="G30" s="52"/>
      <c r="H30" s="58"/>
      <c r="I30" s="52"/>
      <c r="K30" s="52"/>
      <c r="L30" s="52"/>
    </row>
    <row r="31" spans="1:12" ht="21.75" customHeight="1">
      <c r="A31" s="80" t="s">
        <v>94</v>
      </c>
      <c r="C31" s="40"/>
      <c r="D31" s="58"/>
      <c r="E31" s="52"/>
      <c r="F31" s="58"/>
      <c r="G31" s="52"/>
      <c r="H31" s="58"/>
      <c r="I31" s="52"/>
      <c r="K31" s="52"/>
      <c r="L31" s="52"/>
    </row>
    <row r="32" spans="1:12" ht="21.75" customHeight="1" thickBot="1">
      <c r="A32" s="80" t="s">
        <v>119</v>
      </c>
      <c r="C32" s="105"/>
      <c r="D32" s="58"/>
      <c r="E32" s="117">
        <f>+E28/52000012</f>
        <v>4.8031461800431892</v>
      </c>
      <c r="F32" s="58"/>
      <c r="G32" s="117">
        <f>+G28/52000012</f>
        <v>7.1622316548696183</v>
      </c>
      <c r="H32" s="58"/>
      <c r="I32" s="117">
        <f>+I28/52000012</f>
        <v>4.6243269507322422</v>
      </c>
      <c r="J32" s="58"/>
      <c r="K32" s="117">
        <f>+K28/52000012</f>
        <v>7.3271170783575972</v>
      </c>
      <c r="L32" s="69"/>
    </row>
    <row r="33" spans="1:12" ht="21.75" customHeight="1" thickTop="1">
      <c r="A33" s="80" t="s">
        <v>95</v>
      </c>
      <c r="C33" s="105"/>
      <c r="D33" s="58"/>
      <c r="E33" s="52"/>
      <c r="F33" s="58"/>
      <c r="G33" s="52"/>
      <c r="H33" s="58"/>
      <c r="I33" s="52"/>
      <c r="J33" s="58"/>
      <c r="K33" s="52"/>
      <c r="L33" s="52"/>
    </row>
    <row r="34" spans="1:12" ht="21.75" customHeight="1" thickBot="1">
      <c r="A34" s="80" t="s">
        <v>119</v>
      </c>
      <c r="B34" s="63"/>
      <c r="C34" s="105"/>
      <c r="D34" s="58"/>
      <c r="E34" s="117">
        <f>+E28/52800000</f>
        <v>4.7303723295454549</v>
      </c>
      <c r="F34" s="58"/>
      <c r="G34" s="117">
        <f>+G28/52800000</f>
        <v>7.0537146212121211</v>
      </c>
      <c r="H34" s="58"/>
      <c r="I34" s="117">
        <f>+I28/52800000</f>
        <v>4.5542624418560607</v>
      </c>
      <c r="J34" s="58"/>
      <c r="K34" s="117">
        <f>+K28/52800000</f>
        <v>7.2161018181818184</v>
      </c>
      <c r="L34" s="69"/>
    </row>
    <row r="35" spans="1:12" ht="21.75" customHeight="1" thickTop="1">
      <c r="A35" s="80"/>
      <c r="B35" s="63"/>
      <c r="C35" s="105"/>
      <c r="D35" s="58"/>
      <c r="E35" s="118"/>
      <c r="F35" s="58"/>
      <c r="G35" s="118"/>
      <c r="H35" s="58"/>
      <c r="I35" s="118"/>
      <c r="J35" s="58"/>
      <c r="K35" s="69"/>
      <c r="L35" s="69"/>
    </row>
    <row r="36" spans="1:12" ht="21.75" customHeight="1">
      <c r="A36" s="109"/>
      <c r="B36" s="63"/>
      <c r="C36" s="105"/>
      <c r="D36" s="58"/>
      <c r="E36" s="118"/>
      <c r="F36" s="58"/>
      <c r="G36" s="118"/>
      <c r="H36" s="58"/>
      <c r="I36" s="118"/>
      <c r="J36" s="58"/>
      <c r="K36" s="69"/>
      <c r="L36" s="69"/>
    </row>
    <row r="37" spans="1:12" ht="21.75" customHeight="1">
      <c r="A37" s="55" t="s">
        <v>0</v>
      </c>
      <c r="K37" s="65"/>
      <c r="L37" s="65"/>
    </row>
    <row r="38" spans="1:12" ht="21.75" customHeight="1">
      <c r="A38" s="55" t="s">
        <v>102</v>
      </c>
      <c r="B38" s="2"/>
      <c r="C38" s="3"/>
      <c r="D38" s="2"/>
      <c r="E38" s="2"/>
      <c r="F38" s="2"/>
      <c r="G38" s="2"/>
      <c r="H38" s="2"/>
      <c r="I38" s="4"/>
      <c r="J38" s="5"/>
      <c r="K38" s="4"/>
      <c r="L38" s="4"/>
    </row>
    <row r="39" spans="1:12" ht="21.75" customHeight="1">
      <c r="A39" s="74" t="s">
        <v>174</v>
      </c>
      <c r="B39" s="2"/>
      <c r="C39" s="3"/>
      <c r="D39" s="2"/>
      <c r="E39" s="2"/>
      <c r="F39" s="2"/>
      <c r="G39" s="2"/>
      <c r="H39" s="2"/>
      <c r="I39" s="4"/>
      <c r="J39" s="5"/>
      <c r="K39" s="4"/>
      <c r="L39" s="4"/>
    </row>
    <row r="40" spans="1:12" s="80" customFormat="1" ht="21.75" customHeight="1">
      <c r="A40" s="76"/>
      <c r="B40" s="76"/>
      <c r="C40" s="77"/>
      <c r="D40" s="78"/>
      <c r="E40" s="78"/>
      <c r="F40" s="78"/>
      <c r="G40" s="78"/>
      <c r="H40" s="78"/>
      <c r="I40" s="78"/>
      <c r="J40" s="78"/>
      <c r="K40" s="76" t="s">
        <v>127</v>
      </c>
    </row>
    <row r="41" spans="1:12" s="80" customFormat="1" ht="21.75" customHeight="1">
      <c r="A41" s="76"/>
      <c r="B41" s="76"/>
      <c r="C41" s="77"/>
      <c r="D41" s="78"/>
      <c r="E41" s="128" t="s">
        <v>113</v>
      </c>
      <c r="F41" s="128"/>
      <c r="G41" s="128"/>
      <c r="H41" s="78"/>
      <c r="I41" s="78"/>
      <c r="J41" s="78"/>
      <c r="K41" s="79"/>
      <c r="L41" s="76"/>
    </row>
    <row r="42" spans="1:12" s="80" customFormat="1" ht="21.75" customHeight="1">
      <c r="A42" s="76"/>
      <c r="B42" s="76"/>
      <c r="C42" s="77"/>
      <c r="D42" s="78"/>
      <c r="E42" s="129" t="s">
        <v>112</v>
      </c>
      <c r="F42" s="129"/>
      <c r="G42" s="129"/>
      <c r="H42" s="78"/>
      <c r="I42" s="129" t="s">
        <v>111</v>
      </c>
      <c r="J42" s="129"/>
      <c r="K42" s="129"/>
      <c r="L42" s="76"/>
    </row>
    <row r="43" spans="1:12" s="6" customFormat="1" ht="21.75" customHeight="1">
      <c r="A43" s="62"/>
      <c r="B43" s="62"/>
      <c r="C43" s="7"/>
      <c r="D43" s="62"/>
      <c r="E43" s="29">
        <v>2017</v>
      </c>
      <c r="F43" s="62"/>
      <c r="G43" s="29">
        <v>2016</v>
      </c>
      <c r="H43" s="62"/>
      <c r="I43" s="29">
        <v>2017</v>
      </c>
      <c r="J43" s="58"/>
      <c r="K43" s="29">
        <v>2016</v>
      </c>
      <c r="L43" s="28"/>
    </row>
    <row r="44" spans="1:12" s="1" customFormat="1" ht="21.75" customHeight="1">
      <c r="A44" s="106" t="s">
        <v>118</v>
      </c>
      <c r="B44" s="5"/>
      <c r="C44" s="67"/>
      <c r="D44" s="30"/>
      <c r="E44" s="25">
        <f>SUM(E28)</f>
        <v>249763659</v>
      </c>
      <c r="F44" s="30"/>
      <c r="G44" s="25">
        <f>SUM(G28)</f>
        <v>372436132</v>
      </c>
      <c r="H44" s="30"/>
      <c r="I44" s="25">
        <f>SUM(I28)</f>
        <v>240465056.93000001</v>
      </c>
      <c r="J44" s="25"/>
      <c r="K44" s="25">
        <f>SUM(K28)</f>
        <v>381010176</v>
      </c>
      <c r="L44" s="25"/>
    </row>
    <row r="45" spans="1:12" ht="21.75" customHeight="1">
      <c r="A45" s="106" t="s">
        <v>150</v>
      </c>
      <c r="B45" s="2"/>
      <c r="C45" s="7"/>
      <c r="D45" s="57"/>
      <c r="F45" s="57"/>
      <c r="H45" s="45"/>
      <c r="I45" s="45"/>
      <c r="J45" s="45"/>
      <c r="K45" s="45"/>
      <c r="L45" s="45"/>
    </row>
    <row r="46" spans="1:12" ht="21.75" customHeight="1">
      <c r="A46" s="116" t="s">
        <v>159</v>
      </c>
      <c r="B46" s="2"/>
      <c r="C46" s="7"/>
      <c r="D46" s="57"/>
      <c r="F46" s="57"/>
      <c r="H46" s="45"/>
      <c r="I46" s="45"/>
      <c r="J46" s="45"/>
      <c r="K46" s="45"/>
      <c r="L46" s="45"/>
    </row>
    <row r="47" spans="1:12" ht="21.75" customHeight="1">
      <c r="A47" s="116" t="s">
        <v>152</v>
      </c>
      <c r="B47" s="2"/>
      <c r="C47" s="7"/>
      <c r="D47" s="57"/>
      <c r="F47" s="57"/>
      <c r="H47" s="45"/>
      <c r="I47" s="45"/>
      <c r="J47" s="45"/>
      <c r="K47" s="45"/>
      <c r="L47" s="45"/>
    </row>
    <row r="48" spans="1:12" ht="21.75" customHeight="1">
      <c r="A48" s="96" t="s">
        <v>130</v>
      </c>
      <c r="B48" s="2"/>
      <c r="I48" s="43"/>
      <c r="J48" s="45"/>
      <c r="K48" s="43"/>
      <c r="L48" s="25"/>
    </row>
    <row r="49" spans="1:12" ht="21.75" customHeight="1">
      <c r="A49" s="96" t="s">
        <v>160</v>
      </c>
      <c r="B49" s="2"/>
      <c r="C49" s="31"/>
      <c r="E49" s="44">
        <v>-2939265</v>
      </c>
      <c r="F49" s="1"/>
      <c r="G49" s="44">
        <v>642401</v>
      </c>
      <c r="H49" s="44"/>
      <c r="I49" s="44">
        <v>0</v>
      </c>
      <c r="J49" s="44"/>
      <c r="K49" s="44">
        <v>0</v>
      </c>
      <c r="L49" s="25"/>
    </row>
    <row r="50" spans="1:12" ht="21.75" customHeight="1">
      <c r="A50" s="63" t="s">
        <v>179</v>
      </c>
      <c r="B50" s="2"/>
      <c r="C50" s="31"/>
      <c r="E50" s="44"/>
      <c r="G50" s="44"/>
      <c r="H50" s="45"/>
      <c r="I50" s="44"/>
      <c r="J50" s="45"/>
      <c r="K50" s="44"/>
      <c r="L50" s="25"/>
    </row>
    <row r="51" spans="1:12" ht="21.75" customHeight="1">
      <c r="A51" s="63" t="s">
        <v>180</v>
      </c>
      <c r="B51" s="2"/>
      <c r="C51" s="31"/>
      <c r="E51" s="70">
        <v>4598632</v>
      </c>
      <c r="G51" s="70">
        <v>0</v>
      </c>
      <c r="H51" s="45"/>
      <c r="I51" s="70">
        <v>0</v>
      </c>
      <c r="J51" s="45"/>
      <c r="K51" s="70">
        <v>0</v>
      </c>
      <c r="L51" s="25"/>
    </row>
    <row r="52" spans="1:12" ht="21.75" customHeight="1">
      <c r="A52" s="96" t="s">
        <v>161</v>
      </c>
      <c r="B52" s="2"/>
      <c r="C52" s="31"/>
      <c r="E52" s="6"/>
      <c r="F52" s="6"/>
      <c r="G52" s="6"/>
      <c r="H52" s="6"/>
      <c r="I52" s="6"/>
      <c r="J52" s="44"/>
      <c r="K52" s="6"/>
      <c r="L52" s="8"/>
    </row>
    <row r="53" spans="1:12" ht="21.75" customHeight="1">
      <c r="A53" s="96" t="s">
        <v>153</v>
      </c>
      <c r="B53" s="2"/>
      <c r="C53" s="31"/>
      <c r="I53" s="43"/>
      <c r="J53" s="44"/>
      <c r="K53" s="43"/>
      <c r="L53" s="8"/>
    </row>
    <row r="54" spans="1:12" ht="21.75" customHeight="1">
      <c r="A54" s="96" t="s">
        <v>154</v>
      </c>
      <c r="B54" s="2"/>
      <c r="C54" s="31"/>
      <c r="E54" s="70">
        <f>SUM(E49:E51)</f>
        <v>1659367</v>
      </c>
      <c r="F54" s="1"/>
      <c r="G54" s="70">
        <f>SUM(G49:G51)</f>
        <v>642401</v>
      </c>
      <c r="H54" s="44"/>
      <c r="I54" s="70">
        <f>SUM(I49:I51)</f>
        <v>0</v>
      </c>
      <c r="J54" s="44"/>
      <c r="K54" s="70">
        <f>SUM(K49:K51)</f>
        <v>0</v>
      </c>
      <c r="L54" s="8"/>
    </row>
    <row r="55" spans="1:12" ht="21.75" customHeight="1">
      <c r="A55" s="116" t="s">
        <v>151</v>
      </c>
      <c r="B55" s="2"/>
      <c r="C55" s="7"/>
      <c r="D55" s="57"/>
      <c r="E55" s="45"/>
      <c r="G55" s="45"/>
      <c r="H55" s="45"/>
      <c r="I55" s="45"/>
      <c r="J55" s="45"/>
      <c r="K55" s="45"/>
      <c r="L55" s="45"/>
    </row>
    <row r="56" spans="1:12" ht="21.75" customHeight="1">
      <c r="A56" s="116" t="s">
        <v>152</v>
      </c>
      <c r="B56" s="2"/>
      <c r="C56" s="7"/>
      <c r="D56" s="57"/>
      <c r="E56" s="45"/>
      <c r="G56" s="45"/>
      <c r="H56" s="45"/>
      <c r="I56" s="45"/>
      <c r="J56" s="45"/>
      <c r="K56" s="45"/>
      <c r="L56" s="45"/>
    </row>
    <row r="57" spans="1:12" ht="21.75" customHeight="1">
      <c r="A57" s="96" t="s">
        <v>162</v>
      </c>
      <c r="B57" s="2"/>
      <c r="C57" s="31"/>
      <c r="E57" s="70">
        <v>-9648590.4000000004</v>
      </c>
      <c r="G57" s="70">
        <v>-8523578</v>
      </c>
      <c r="I57" s="70">
        <v>-9648590.4000000004</v>
      </c>
      <c r="J57" s="45"/>
      <c r="K57" s="70">
        <v>-8523578</v>
      </c>
      <c r="L57" s="25"/>
    </row>
    <row r="58" spans="1:12" ht="21.75" customHeight="1">
      <c r="A58" s="96" t="s">
        <v>155</v>
      </c>
      <c r="B58" s="2"/>
      <c r="C58" s="31"/>
      <c r="I58" s="43"/>
      <c r="J58" s="45"/>
      <c r="K58" s="43"/>
      <c r="L58" s="8"/>
    </row>
    <row r="59" spans="1:12" ht="21.75" customHeight="1">
      <c r="A59" s="96" t="s">
        <v>153</v>
      </c>
      <c r="B59" s="2"/>
      <c r="C59" s="31"/>
      <c r="E59" s="6"/>
      <c r="F59" s="6"/>
      <c r="G59" s="6"/>
      <c r="H59" s="6"/>
      <c r="I59" s="6"/>
      <c r="J59" s="44"/>
      <c r="K59" s="6"/>
      <c r="L59" s="8"/>
    </row>
    <row r="60" spans="1:12" ht="21.75" customHeight="1">
      <c r="A60" s="96" t="s">
        <v>154</v>
      </c>
      <c r="B60" s="2"/>
      <c r="C60" s="31"/>
      <c r="E60" s="70">
        <f>SUM(E57:E57)</f>
        <v>-9648590.4000000004</v>
      </c>
      <c r="G60" s="70">
        <f>SUM(G57:G57)</f>
        <v>-8523578</v>
      </c>
      <c r="H60" s="44"/>
      <c r="I60" s="70">
        <f>SUM(I57:I57)</f>
        <v>-9648590.4000000004</v>
      </c>
      <c r="J60" s="45"/>
      <c r="K60" s="70">
        <f>SUM(K57:K57)</f>
        <v>-8523578</v>
      </c>
      <c r="L60" s="8"/>
    </row>
    <row r="61" spans="1:12" ht="21.75" customHeight="1">
      <c r="A61" s="106" t="s">
        <v>120</v>
      </c>
      <c r="B61" s="2"/>
      <c r="C61" s="31"/>
      <c r="E61" s="70">
        <f>+E54+E60</f>
        <v>-7989223.4000000004</v>
      </c>
      <c r="F61" s="44">
        <f>+F54+F60</f>
        <v>0</v>
      </c>
      <c r="G61" s="70">
        <f>+G54+G60</f>
        <v>-7881177</v>
      </c>
      <c r="H61" s="44">
        <f>+H54+H60</f>
        <v>0</v>
      </c>
      <c r="I61" s="70">
        <f>+I54+I60</f>
        <v>-9648590.4000000004</v>
      </c>
      <c r="J61" s="45"/>
      <c r="K61" s="70">
        <f>+K54+K60</f>
        <v>-8523578</v>
      </c>
      <c r="L61" s="8"/>
    </row>
    <row r="62" spans="1:12" s="55" customFormat="1" ht="21.75" customHeight="1" thickBot="1">
      <c r="A62" s="106" t="s">
        <v>121</v>
      </c>
      <c r="B62" s="2"/>
      <c r="C62" s="57"/>
      <c r="D62" s="43"/>
      <c r="E62" s="107">
        <f>SUM(E44,E61)</f>
        <v>241774435.59999999</v>
      </c>
      <c r="F62" s="43"/>
      <c r="G62" s="107">
        <f>SUM(G44,G61)</f>
        <v>364554955</v>
      </c>
      <c r="H62" s="45"/>
      <c r="I62" s="107">
        <f>SUM(I44,I61)</f>
        <v>230816466.53</v>
      </c>
      <c r="J62" s="43"/>
      <c r="K62" s="107">
        <f>SUM(K44,K61)</f>
        <v>372486598</v>
      </c>
      <c r="L62" s="4"/>
    </row>
    <row r="63" spans="1:12" s="55" customFormat="1" ht="21.75" customHeight="1" thickTop="1">
      <c r="A63" s="6"/>
      <c r="B63" s="2"/>
      <c r="C63" s="3"/>
      <c r="D63" s="2"/>
      <c r="E63" s="2"/>
      <c r="F63" s="2"/>
      <c r="G63" s="2"/>
      <c r="H63" s="2"/>
      <c r="I63" s="4"/>
      <c r="J63" s="5"/>
      <c r="K63" s="4"/>
      <c r="L63" s="4"/>
    </row>
    <row r="64" spans="1:12" s="55" customFormat="1" ht="21.75" customHeight="1">
      <c r="A64" s="109"/>
      <c r="B64" s="2"/>
      <c r="C64" s="3"/>
      <c r="D64" s="2"/>
      <c r="E64" s="2"/>
      <c r="F64" s="2"/>
      <c r="G64" s="2"/>
      <c r="H64" s="2"/>
      <c r="I64" s="4"/>
      <c r="J64" s="5"/>
      <c r="K64" s="4"/>
      <c r="L64" s="4"/>
    </row>
    <row r="65" spans="1:12" s="55" customFormat="1" ht="21.75" customHeight="1">
      <c r="A65" s="55" t="s">
        <v>0</v>
      </c>
      <c r="I65" s="56"/>
      <c r="K65" s="56"/>
      <c r="L65" s="56"/>
    </row>
    <row r="66" spans="1:12" s="55" customFormat="1" ht="21.75" customHeight="1">
      <c r="A66" s="55" t="s">
        <v>104</v>
      </c>
      <c r="I66" s="56"/>
      <c r="K66" s="56"/>
      <c r="L66" s="56"/>
    </row>
    <row r="67" spans="1:12" ht="21.75" customHeight="1">
      <c r="A67" s="74" t="s">
        <v>174</v>
      </c>
      <c r="B67" s="2"/>
      <c r="C67" s="3"/>
      <c r="D67" s="2"/>
      <c r="E67" s="2"/>
      <c r="F67" s="2"/>
      <c r="G67" s="2"/>
      <c r="H67" s="2"/>
      <c r="I67" s="4"/>
      <c r="J67" s="5"/>
      <c r="K67" s="4"/>
      <c r="L67" s="4"/>
    </row>
    <row r="68" spans="1:12" s="80" customFormat="1" ht="21.75" customHeight="1">
      <c r="A68" s="76"/>
      <c r="B68" s="76"/>
      <c r="C68" s="77"/>
      <c r="D68" s="78"/>
      <c r="E68" s="78"/>
      <c r="F68" s="78"/>
      <c r="G68" s="78"/>
      <c r="H68" s="78"/>
      <c r="I68" s="78"/>
      <c r="J68" s="78"/>
      <c r="K68" s="76" t="s">
        <v>127</v>
      </c>
    </row>
    <row r="69" spans="1:12" s="80" customFormat="1" ht="21.75" customHeight="1">
      <c r="A69" s="76"/>
      <c r="B69" s="76"/>
      <c r="C69" s="77"/>
      <c r="D69" s="78"/>
      <c r="E69" s="128" t="s">
        <v>113</v>
      </c>
      <c r="F69" s="128"/>
      <c r="G69" s="128"/>
      <c r="H69" s="78"/>
      <c r="I69" s="78"/>
      <c r="J69" s="78"/>
      <c r="K69" s="79"/>
      <c r="L69" s="76"/>
    </row>
    <row r="70" spans="1:12" s="80" customFormat="1" ht="21.75" customHeight="1">
      <c r="A70" s="76"/>
      <c r="B70" s="76"/>
      <c r="C70" s="77"/>
      <c r="D70" s="78"/>
      <c r="E70" s="129" t="s">
        <v>112</v>
      </c>
      <c r="F70" s="129"/>
      <c r="G70" s="129"/>
      <c r="H70" s="78"/>
      <c r="I70" s="129" t="s">
        <v>111</v>
      </c>
      <c r="J70" s="129"/>
      <c r="K70" s="129"/>
      <c r="L70" s="76"/>
    </row>
    <row r="71" spans="1:12" s="6" customFormat="1" ht="21.75" customHeight="1">
      <c r="A71" s="62"/>
      <c r="B71" s="62"/>
      <c r="C71" s="43"/>
      <c r="D71" s="62"/>
      <c r="E71" s="29">
        <v>2017</v>
      </c>
      <c r="F71" s="62"/>
      <c r="G71" s="29">
        <v>2016</v>
      </c>
      <c r="H71" s="62"/>
      <c r="I71" s="29">
        <v>2017</v>
      </c>
      <c r="J71" s="58"/>
      <c r="K71" s="29">
        <v>2016</v>
      </c>
      <c r="L71" s="28"/>
    </row>
    <row r="72" spans="1:12" ht="21.75" customHeight="1">
      <c r="A72" s="108" t="s">
        <v>41</v>
      </c>
      <c r="B72" s="71"/>
      <c r="I72" s="32"/>
      <c r="J72" s="32"/>
      <c r="K72" s="32"/>
      <c r="L72" s="32"/>
    </row>
    <row r="73" spans="1:12" ht="21.75" customHeight="1">
      <c r="A73" s="96" t="s">
        <v>73</v>
      </c>
      <c r="B73" s="9"/>
      <c r="E73" s="62">
        <f>SUM(E26)</f>
        <v>310703519</v>
      </c>
      <c r="G73" s="62">
        <f>SUM(G26)</f>
        <v>463399393</v>
      </c>
      <c r="I73" s="62">
        <f>SUM(I26)</f>
        <v>301404917</v>
      </c>
      <c r="K73" s="62">
        <f>SUM(K26)</f>
        <v>471973437</v>
      </c>
    </row>
    <row r="74" spans="1:12" ht="21.75" customHeight="1">
      <c r="A74" s="96" t="s">
        <v>88</v>
      </c>
      <c r="B74" s="9"/>
      <c r="E74" s="62"/>
      <c r="G74" s="62"/>
    </row>
    <row r="75" spans="1:12" ht="21.75" customHeight="1">
      <c r="A75" s="96" t="s">
        <v>89</v>
      </c>
      <c r="B75" s="9"/>
      <c r="E75" s="62"/>
      <c r="G75" s="62"/>
    </row>
    <row r="76" spans="1:12" ht="21.75" customHeight="1">
      <c r="A76" s="96" t="s">
        <v>170</v>
      </c>
      <c r="B76" s="63"/>
      <c r="C76" s="72"/>
      <c r="E76" s="39"/>
      <c r="G76" s="39"/>
      <c r="I76" s="39"/>
      <c r="J76" s="34"/>
      <c r="K76" s="39"/>
      <c r="L76" s="39"/>
    </row>
    <row r="77" spans="1:12" ht="21.75" customHeight="1">
      <c r="A77" s="96" t="s">
        <v>147</v>
      </c>
      <c r="B77" s="9"/>
      <c r="E77" s="34">
        <v>37971694</v>
      </c>
      <c r="F77" s="1"/>
      <c r="G77" s="34">
        <v>17115445</v>
      </c>
      <c r="H77" s="1"/>
      <c r="I77" s="34">
        <v>37971694</v>
      </c>
      <c r="J77" s="1"/>
      <c r="K77" s="34">
        <v>17115445</v>
      </c>
      <c r="L77" s="32"/>
    </row>
    <row r="78" spans="1:12" ht="21.75" customHeight="1">
      <c r="A78" s="109" t="s">
        <v>42</v>
      </c>
      <c r="B78" s="9"/>
      <c r="E78" s="34">
        <v>161611938</v>
      </c>
      <c r="F78" s="34"/>
      <c r="G78" s="34">
        <v>170602542</v>
      </c>
      <c r="H78" s="34"/>
      <c r="I78" s="34">
        <v>161611938</v>
      </c>
      <c r="J78" s="34"/>
      <c r="K78" s="34">
        <v>170602542</v>
      </c>
      <c r="L78" s="39"/>
    </row>
    <row r="79" spans="1:12" ht="21.75" customHeight="1">
      <c r="A79" s="109" t="s">
        <v>168</v>
      </c>
      <c r="B79" s="9"/>
      <c r="E79" s="34">
        <v>6166106</v>
      </c>
      <c r="F79" s="34"/>
      <c r="G79" s="34">
        <v>8574044</v>
      </c>
      <c r="H79" s="34"/>
      <c r="I79" s="34">
        <v>0</v>
      </c>
      <c r="J79" s="34"/>
      <c r="K79" s="34">
        <v>0</v>
      </c>
      <c r="L79" s="39"/>
    </row>
    <row r="80" spans="1:12" ht="21.75" customHeight="1">
      <c r="A80" s="109" t="s">
        <v>181</v>
      </c>
      <c r="B80" s="9"/>
      <c r="E80" s="34">
        <v>-7420000</v>
      </c>
      <c r="F80" s="34"/>
      <c r="G80" s="34">
        <v>0</v>
      </c>
      <c r="H80" s="34"/>
      <c r="I80" s="34">
        <v>-7420000</v>
      </c>
      <c r="J80" s="34"/>
      <c r="K80" s="34">
        <v>0</v>
      </c>
      <c r="L80" s="39"/>
    </row>
    <row r="81" spans="1:12" ht="21.75" customHeight="1">
      <c r="A81" s="109" t="s">
        <v>182</v>
      </c>
      <c r="B81" s="9"/>
      <c r="E81" s="101">
        <v>-6503470</v>
      </c>
      <c r="F81" s="34"/>
      <c r="G81" s="34">
        <v>0</v>
      </c>
      <c r="H81" s="34"/>
      <c r="I81" s="34">
        <v>0</v>
      </c>
      <c r="J81" s="34"/>
      <c r="K81" s="34">
        <v>0</v>
      </c>
      <c r="L81" s="39"/>
    </row>
    <row r="82" spans="1:12" ht="21.75" customHeight="1">
      <c r="A82" s="109" t="s">
        <v>187</v>
      </c>
      <c r="B82" s="9"/>
      <c r="E82" s="101"/>
      <c r="F82" s="34"/>
      <c r="G82" s="34"/>
      <c r="H82" s="34"/>
      <c r="I82" s="34"/>
      <c r="J82" s="34"/>
      <c r="K82" s="34"/>
      <c r="L82" s="39"/>
    </row>
    <row r="83" spans="1:12" ht="21.75" customHeight="1">
      <c r="A83" s="57" t="s">
        <v>186</v>
      </c>
      <c r="B83" s="9"/>
      <c r="E83" s="101">
        <v>0</v>
      </c>
      <c r="F83" s="34"/>
      <c r="G83" s="34">
        <v>0</v>
      </c>
      <c r="H83" s="34"/>
      <c r="I83" s="101">
        <v>8961238</v>
      </c>
      <c r="J83" s="34"/>
      <c r="K83" s="34">
        <v>0</v>
      </c>
      <c r="L83" s="39"/>
    </row>
    <row r="84" spans="1:12" ht="21.75" customHeight="1">
      <c r="A84" s="57" t="s">
        <v>189</v>
      </c>
      <c r="B84" s="9"/>
      <c r="E84" s="101">
        <v>700000</v>
      </c>
      <c r="F84" s="34"/>
      <c r="G84" s="34">
        <v>0</v>
      </c>
      <c r="H84" s="34"/>
      <c r="I84" s="101">
        <v>700000</v>
      </c>
      <c r="J84" s="34"/>
      <c r="K84" s="34">
        <v>0</v>
      </c>
      <c r="L84" s="39"/>
    </row>
    <row r="85" spans="1:12" ht="21.75" customHeight="1">
      <c r="A85" s="109" t="s">
        <v>165</v>
      </c>
      <c r="B85" s="9"/>
      <c r="E85" s="101">
        <v>6764803</v>
      </c>
      <c r="F85" s="34"/>
      <c r="G85" s="101">
        <v>32266</v>
      </c>
      <c r="H85" s="34"/>
      <c r="I85" s="101">
        <v>6764803</v>
      </c>
      <c r="J85" s="34"/>
      <c r="K85" s="101">
        <v>32266</v>
      </c>
      <c r="L85" s="39"/>
    </row>
    <row r="86" spans="1:12" ht="21.75" customHeight="1">
      <c r="A86" s="80" t="s">
        <v>148</v>
      </c>
      <c r="B86" s="57"/>
      <c r="E86" s="32">
        <v>13957902</v>
      </c>
      <c r="F86" s="1"/>
      <c r="G86" s="32">
        <v>11938737</v>
      </c>
      <c r="H86" s="1"/>
      <c r="I86" s="32">
        <v>13957902</v>
      </c>
      <c r="J86" s="1"/>
      <c r="K86" s="32">
        <v>11938737</v>
      </c>
      <c r="L86" s="32"/>
    </row>
    <row r="87" spans="1:12" ht="21.75" customHeight="1">
      <c r="A87" s="80" t="s">
        <v>105</v>
      </c>
      <c r="B87" s="9"/>
      <c r="E87" s="32">
        <v>-13940900</v>
      </c>
      <c r="F87" s="1"/>
      <c r="G87" s="32">
        <v>-12894990</v>
      </c>
      <c r="H87" s="1"/>
      <c r="I87" s="32">
        <v>-13940900</v>
      </c>
      <c r="J87" s="1"/>
      <c r="K87" s="32">
        <v>-12894990</v>
      </c>
      <c r="L87" s="34"/>
    </row>
    <row r="88" spans="1:12" ht="21.75" customHeight="1">
      <c r="A88" s="9" t="s">
        <v>149</v>
      </c>
      <c r="B88" s="9"/>
      <c r="E88" s="42">
        <v>313766</v>
      </c>
      <c r="F88" s="34"/>
      <c r="G88" s="42">
        <v>-254182</v>
      </c>
      <c r="H88" s="34"/>
      <c r="I88" s="42">
        <v>313766</v>
      </c>
      <c r="J88" s="34"/>
      <c r="K88" s="42">
        <v>-254182</v>
      </c>
      <c r="L88" s="32"/>
    </row>
    <row r="89" spans="1:12" ht="21.75" customHeight="1">
      <c r="A89" s="109" t="s">
        <v>96</v>
      </c>
      <c r="B89" s="9"/>
      <c r="E89" s="34"/>
      <c r="F89" s="34"/>
      <c r="G89" s="34"/>
      <c r="H89" s="34"/>
      <c r="I89" s="34"/>
      <c r="J89" s="34"/>
      <c r="K89" s="34"/>
      <c r="L89" s="32"/>
    </row>
    <row r="90" spans="1:12" ht="21.75" customHeight="1">
      <c r="A90" s="109" t="s">
        <v>43</v>
      </c>
      <c r="B90" s="9"/>
      <c r="C90" s="60"/>
      <c r="E90" s="32">
        <f>SUM(E73:E88)</f>
        <v>510325358</v>
      </c>
      <c r="F90" s="34"/>
      <c r="G90" s="32">
        <f>SUM(G73:G88)</f>
        <v>658513255</v>
      </c>
      <c r="H90" s="34"/>
      <c r="I90" s="32">
        <f>SUM(I73:I88)</f>
        <v>510325358</v>
      </c>
      <c r="J90" s="34"/>
      <c r="K90" s="32">
        <f>SUM(K73:K88)</f>
        <v>658513255</v>
      </c>
      <c r="L90" s="32"/>
    </row>
    <row r="91" spans="1:12" ht="21.75" customHeight="1">
      <c r="A91" s="109" t="s">
        <v>44</v>
      </c>
      <c r="B91" s="9"/>
      <c r="C91" s="60"/>
      <c r="E91" s="32"/>
      <c r="F91" s="34"/>
      <c r="G91" s="32"/>
      <c r="H91" s="34"/>
      <c r="I91" s="32"/>
      <c r="J91" s="34"/>
      <c r="K91" s="32"/>
      <c r="L91" s="32"/>
    </row>
    <row r="92" spans="1:12" ht="21.75" customHeight="1">
      <c r="A92" s="109" t="s">
        <v>90</v>
      </c>
      <c r="B92" s="9"/>
      <c r="C92" s="1"/>
      <c r="E92" s="32">
        <v>-21601643</v>
      </c>
      <c r="F92" s="34"/>
      <c r="G92" s="32">
        <v>35095203</v>
      </c>
      <c r="H92" s="34"/>
      <c r="I92" s="32">
        <v>-21601643</v>
      </c>
      <c r="J92" s="34"/>
      <c r="K92" s="32">
        <v>35095203</v>
      </c>
      <c r="L92" s="32"/>
    </row>
    <row r="93" spans="1:12" ht="21.75" customHeight="1">
      <c r="A93" s="109" t="s">
        <v>45</v>
      </c>
      <c r="B93" s="9"/>
      <c r="E93" s="32">
        <v>-217723</v>
      </c>
      <c r="F93" s="34"/>
      <c r="G93" s="32">
        <v>-85347843</v>
      </c>
      <c r="H93" s="34"/>
      <c r="I93" s="32">
        <v>-217723</v>
      </c>
      <c r="J93" s="34"/>
      <c r="K93" s="32">
        <v>-85347843</v>
      </c>
      <c r="L93" s="32"/>
    </row>
    <row r="94" spans="1:12" ht="21.75" customHeight="1">
      <c r="A94" s="109" t="s">
        <v>46</v>
      </c>
      <c r="B94" s="63"/>
      <c r="E94" s="32">
        <v>-6535743</v>
      </c>
      <c r="F94" s="34"/>
      <c r="G94" s="32">
        <v>2293441</v>
      </c>
      <c r="H94" s="34"/>
      <c r="I94" s="32">
        <v>-6535743</v>
      </c>
      <c r="J94" s="34"/>
      <c r="K94" s="32">
        <v>2293441</v>
      </c>
      <c r="L94" s="32"/>
    </row>
    <row r="95" spans="1:12" ht="21.75" customHeight="1">
      <c r="A95" s="109" t="s">
        <v>47</v>
      </c>
      <c r="B95" s="9"/>
      <c r="E95" s="32">
        <v>-997863</v>
      </c>
      <c r="F95" s="1"/>
      <c r="G95" s="32">
        <v>61257</v>
      </c>
      <c r="H95" s="1"/>
      <c r="I95" s="32">
        <v>-997863</v>
      </c>
      <c r="J95" s="1"/>
      <c r="K95" s="32">
        <v>61257</v>
      </c>
      <c r="L95" s="32"/>
    </row>
    <row r="96" spans="1:12" ht="21.75" customHeight="1">
      <c r="A96" s="109" t="s">
        <v>48</v>
      </c>
      <c r="E96" s="32"/>
      <c r="F96" s="34"/>
      <c r="G96" s="32"/>
      <c r="H96" s="34"/>
      <c r="I96" s="32"/>
      <c r="J96" s="34"/>
      <c r="K96" s="32"/>
      <c r="L96" s="32"/>
    </row>
    <row r="97" spans="1:12" ht="21.75" customHeight="1">
      <c r="A97" s="109" t="s">
        <v>91</v>
      </c>
      <c r="B97" s="9"/>
      <c r="E97" s="32">
        <v>-4883544</v>
      </c>
      <c r="F97" s="34"/>
      <c r="G97" s="32">
        <v>-23702575</v>
      </c>
      <c r="H97" s="34"/>
      <c r="I97" s="32">
        <v>-4883544</v>
      </c>
      <c r="J97" s="34"/>
      <c r="K97" s="32">
        <v>-23702575</v>
      </c>
      <c r="L97" s="34"/>
    </row>
    <row r="98" spans="1:12" ht="21.75" customHeight="1">
      <c r="A98" s="109" t="s">
        <v>49</v>
      </c>
      <c r="B98" s="9"/>
      <c r="E98" s="32">
        <v>-7758380</v>
      </c>
      <c r="F98" s="34"/>
      <c r="G98" s="32">
        <v>5418302</v>
      </c>
      <c r="H98" s="34"/>
      <c r="I98" s="32">
        <v>-7758380</v>
      </c>
      <c r="J98" s="34"/>
      <c r="K98" s="32">
        <v>5418302</v>
      </c>
      <c r="L98" s="32"/>
    </row>
    <row r="99" spans="1:12" ht="21.75" customHeight="1">
      <c r="A99" s="80" t="s">
        <v>50</v>
      </c>
      <c r="B99" s="9"/>
      <c r="E99" s="32">
        <v>-992608</v>
      </c>
      <c r="F99" s="34"/>
      <c r="G99" s="32">
        <v>-992608</v>
      </c>
      <c r="H99" s="34"/>
      <c r="I99" s="32">
        <v>-992608</v>
      </c>
      <c r="J99" s="34"/>
      <c r="K99" s="32">
        <v>-992608</v>
      </c>
      <c r="L99" s="34"/>
    </row>
    <row r="100" spans="1:12" ht="21.75" customHeight="1">
      <c r="A100" s="80" t="s">
        <v>70</v>
      </c>
      <c r="B100" s="9"/>
      <c r="E100" s="42">
        <v>-6378821</v>
      </c>
      <c r="F100" s="34"/>
      <c r="G100" s="42">
        <v>-7415717</v>
      </c>
      <c r="H100" s="34"/>
      <c r="I100" s="42">
        <v>-6378821</v>
      </c>
      <c r="J100" s="34"/>
      <c r="K100" s="42">
        <v>-7415717</v>
      </c>
      <c r="L100" s="34"/>
    </row>
    <row r="101" spans="1:12" ht="21.75" customHeight="1">
      <c r="A101" s="109" t="s">
        <v>41</v>
      </c>
      <c r="B101" s="9"/>
      <c r="E101" s="34">
        <f>SUM(E90:E100)</f>
        <v>460959033</v>
      </c>
      <c r="F101" s="1"/>
      <c r="G101" s="34">
        <f>SUM(G90:G100)</f>
        <v>583922715</v>
      </c>
      <c r="H101" s="1"/>
      <c r="I101" s="34">
        <f>SUM(I90:I100)</f>
        <v>460959033</v>
      </c>
      <c r="J101" s="1"/>
      <c r="K101" s="34">
        <f>SUM(K90:K100)</f>
        <v>583922715</v>
      </c>
      <c r="L101" s="34"/>
    </row>
    <row r="102" spans="1:12" ht="21.75" customHeight="1">
      <c r="A102" s="109" t="s">
        <v>92</v>
      </c>
      <c r="B102" s="9"/>
      <c r="E102" s="42">
        <v>-80472355</v>
      </c>
      <c r="F102" s="1"/>
      <c r="G102" s="42">
        <v>-99830770</v>
      </c>
      <c r="H102" s="1"/>
      <c r="I102" s="42">
        <v>-80472355</v>
      </c>
      <c r="J102" s="1"/>
      <c r="K102" s="42">
        <v>-99830770</v>
      </c>
      <c r="L102" s="34"/>
    </row>
    <row r="103" spans="1:12" ht="21.75" customHeight="1">
      <c r="A103" s="108" t="s">
        <v>51</v>
      </c>
      <c r="B103" s="9"/>
      <c r="E103" s="37">
        <f>SUM(E101:E102)</f>
        <v>380486678</v>
      </c>
      <c r="F103" s="1"/>
      <c r="G103" s="37">
        <f>SUM(G101:G102)</f>
        <v>484091945</v>
      </c>
      <c r="H103" s="1"/>
      <c r="I103" s="37">
        <f>SUM(I101:I102)</f>
        <v>380486678</v>
      </c>
      <c r="J103" s="1"/>
      <c r="K103" s="37">
        <f>SUM(K101:K102)</f>
        <v>484091945</v>
      </c>
      <c r="L103" s="34"/>
    </row>
    <row r="104" spans="1:12" ht="21.75" customHeight="1">
      <c r="A104" s="71"/>
      <c r="B104" s="9"/>
      <c r="J104" s="34"/>
      <c r="L104" s="34"/>
    </row>
    <row r="105" spans="1:12" ht="21.75" customHeight="1">
      <c r="A105" s="109"/>
      <c r="B105" s="9"/>
      <c r="G105" s="34"/>
      <c r="H105" s="1"/>
      <c r="I105" s="34"/>
      <c r="J105" s="34"/>
      <c r="K105" s="34"/>
      <c r="L105" s="34"/>
    </row>
    <row r="106" spans="1:12" ht="21.75" customHeight="1">
      <c r="A106" s="71"/>
      <c r="B106" s="9"/>
      <c r="G106" s="34"/>
      <c r="H106" s="1"/>
      <c r="I106" s="34"/>
      <c r="J106" s="34"/>
      <c r="K106" s="34"/>
      <c r="L106" s="34"/>
    </row>
    <row r="107" spans="1:12" ht="21.75" customHeight="1">
      <c r="A107" s="71"/>
      <c r="B107" s="9"/>
      <c r="G107" s="34"/>
      <c r="H107" s="1"/>
      <c r="I107" s="34"/>
      <c r="J107" s="34"/>
      <c r="K107" s="34"/>
      <c r="L107" s="34"/>
    </row>
    <row r="108" spans="1:12" ht="21.75" customHeight="1">
      <c r="A108" s="71"/>
      <c r="B108" s="9"/>
      <c r="G108" s="34"/>
      <c r="H108" s="1"/>
      <c r="I108" s="34"/>
      <c r="J108" s="34"/>
      <c r="K108" s="34"/>
      <c r="L108" s="34"/>
    </row>
    <row r="109" spans="1:12" ht="21.75" customHeight="1">
      <c r="A109" s="71"/>
      <c r="B109" s="9"/>
      <c r="G109" s="34"/>
      <c r="H109" s="1"/>
      <c r="I109" s="34"/>
      <c r="J109" s="34"/>
      <c r="K109" s="34"/>
      <c r="L109" s="34"/>
    </row>
    <row r="110" spans="1:12" ht="21.75" customHeight="1">
      <c r="A110" s="71"/>
      <c r="B110" s="9"/>
      <c r="G110" s="34"/>
      <c r="H110" s="1"/>
      <c r="I110" s="34"/>
      <c r="J110" s="34"/>
      <c r="K110" s="34"/>
      <c r="L110" s="34"/>
    </row>
    <row r="111" spans="1:12" ht="21.75" customHeight="1">
      <c r="A111" s="9"/>
      <c r="B111" s="9"/>
      <c r="I111" s="43"/>
      <c r="J111" s="1"/>
      <c r="K111" s="73"/>
      <c r="L111" s="73"/>
    </row>
    <row r="112" spans="1:12" s="55" customFormat="1" ht="21.75" customHeight="1">
      <c r="A112" s="55" t="s">
        <v>0</v>
      </c>
      <c r="I112" s="56"/>
      <c r="K112" s="56"/>
      <c r="L112" s="56"/>
    </row>
    <row r="113" spans="1:12" s="55" customFormat="1" ht="21.75" customHeight="1">
      <c r="A113" s="55" t="s">
        <v>106</v>
      </c>
      <c r="I113" s="56"/>
      <c r="K113" s="56"/>
      <c r="L113" s="56"/>
    </row>
    <row r="114" spans="1:12" ht="21.75" customHeight="1">
      <c r="A114" s="74" t="s">
        <v>173</v>
      </c>
      <c r="B114" s="2"/>
      <c r="C114" s="3"/>
      <c r="D114" s="2"/>
      <c r="E114" s="2"/>
      <c r="F114" s="2"/>
      <c r="G114" s="2"/>
      <c r="H114" s="2"/>
      <c r="I114" s="4"/>
      <c r="J114" s="5"/>
      <c r="K114" s="4"/>
      <c r="L114" s="4"/>
    </row>
    <row r="115" spans="1:12" s="80" customFormat="1" ht="21.75" customHeight="1">
      <c r="A115" s="76"/>
      <c r="B115" s="76"/>
      <c r="C115" s="77"/>
      <c r="D115" s="78"/>
      <c r="E115" s="78"/>
      <c r="F115" s="78"/>
      <c r="G115" s="78"/>
      <c r="H115" s="78"/>
      <c r="I115" s="78"/>
      <c r="J115" s="78"/>
      <c r="K115" s="76" t="s">
        <v>127</v>
      </c>
    </row>
    <row r="116" spans="1:12" s="80" customFormat="1" ht="21.75" customHeight="1">
      <c r="A116" s="76"/>
      <c r="B116" s="76"/>
      <c r="C116" s="77"/>
      <c r="D116" s="78"/>
      <c r="E116" s="128" t="s">
        <v>113</v>
      </c>
      <c r="F116" s="128"/>
      <c r="G116" s="128"/>
      <c r="H116" s="78"/>
      <c r="I116" s="78"/>
      <c r="J116" s="78"/>
      <c r="K116" s="79"/>
      <c r="L116" s="76"/>
    </row>
    <row r="117" spans="1:12" s="80" customFormat="1" ht="21.75" customHeight="1">
      <c r="A117" s="76"/>
      <c r="B117" s="76"/>
      <c r="C117" s="77"/>
      <c r="D117" s="78"/>
      <c r="E117" s="129" t="s">
        <v>112</v>
      </c>
      <c r="F117" s="129"/>
      <c r="G117" s="129"/>
      <c r="H117" s="78"/>
      <c r="I117" s="129" t="s">
        <v>111</v>
      </c>
      <c r="J117" s="129"/>
      <c r="K117" s="129"/>
      <c r="L117" s="76"/>
    </row>
    <row r="118" spans="1:12" s="6" customFormat="1" ht="21.75" customHeight="1">
      <c r="A118" s="62"/>
      <c r="B118" s="62"/>
      <c r="C118" s="43"/>
      <c r="D118" s="62"/>
      <c r="E118" s="29">
        <v>2017</v>
      </c>
      <c r="F118" s="62"/>
      <c r="G118" s="29">
        <v>2016</v>
      </c>
      <c r="H118" s="62"/>
      <c r="I118" s="29">
        <v>2017</v>
      </c>
      <c r="J118" s="58"/>
      <c r="K118" s="29">
        <v>2016</v>
      </c>
      <c r="L118" s="28"/>
    </row>
    <row r="119" spans="1:12" ht="21.75" customHeight="1">
      <c r="A119" s="108" t="s">
        <v>52</v>
      </c>
      <c r="B119" s="71"/>
      <c r="I119" s="58"/>
      <c r="J119" s="58"/>
      <c r="K119" s="58"/>
      <c r="L119" s="58"/>
    </row>
    <row r="120" spans="1:12" ht="21.75" customHeight="1">
      <c r="A120" s="109" t="s">
        <v>93</v>
      </c>
      <c r="B120" s="9"/>
      <c r="E120" s="101">
        <v>279758860</v>
      </c>
      <c r="F120" s="34"/>
      <c r="G120" s="101">
        <v>-499710540</v>
      </c>
      <c r="H120" s="34"/>
      <c r="I120" s="101">
        <v>279758860</v>
      </c>
      <c r="J120" s="34"/>
      <c r="K120" s="101">
        <v>-499710540</v>
      </c>
      <c r="L120" s="32"/>
    </row>
    <row r="121" spans="1:12" ht="21.75" customHeight="1">
      <c r="A121" s="109" t="s">
        <v>97</v>
      </c>
      <c r="B121" s="9"/>
      <c r="E121" s="32">
        <v>-251811964</v>
      </c>
      <c r="F121" s="34"/>
      <c r="G121" s="32">
        <v>-97734419</v>
      </c>
      <c r="H121" s="34"/>
      <c r="I121" s="32">
        <v>-251811964</v>
      </c>
      <c r="J121" s="34"/>
      <c r="K121" s="32">
        <v>-97734419</v>
      </c>
      <c r="L121" s="32"/>
    </row>
    <row r="122" spans="1:12" ht="21.75" customHeight="1">
      <c r="A122" s="109" t="s">
        <v>122</v>
      </c>
      <c r="E122" s="32">
        <v>3280147</v>
      </c>
      <c r="F122" s="34"/>
      <c r="G122" s="32">
        <v>743035</v>
      </c>
      <c r="H122" s="34"/>
      <c r="I122" s="32">
        <v>3280147</v>
      </c>
      <c r="J122" s="34"/>
      <c r="K122" s="32">
        <v>743035</v>
      </c>
      <c r="L122" s="39"/>
    </row>
    <row r="123" spans="1:12" ht="21.75" customHeight="1">
      <c r="A123" s="109" t="s">
        <v>190</v>
      </c>
      <c r="E123" s="32">
        <v>42420000</v>
      </c>
      <c r="F123" s="34"/>
      <c r="G123" s="32">
        <v>0</v>
      </c>
      <c r="H123" s="34"/>
      <c r="I123" s="32">
        <v>42420000</v>
      </c>
      <c r="J123" s="34"/>
      <c r="K123" s="32">
        <v>0</v>
      </c>
      <c r="L123" s="39"/>
    </row>
    <row r="124" spans="1:12" ht="21.75" customHeight="1">
      <c r="A124" s="9" t="s">
        <v>53</v>
      </c>
      <c r="B124" s="9"/>
      <c r="E124" s="32">
        <v>-3697007</v>
      </c>
      <c r="F124" s="32"/>
      <c r="G124" s="32">
        <v>-2655400</v>
      </c>
      <c r="H124" s="32"/>
      <c r="I124" s="32">
        <v>-3697007</v>
      </c>
      <c r="J124" s="1"/>
      <c r="K124" s="32">
        <v>-2655400</v>
      </c>
      <c r="L124" s="39"/>
    </row>
    <row r="125" spans="1:12" ht="21.75" customHeight="1">
      <c r="A125" s="109" t="s">
        <v>191</v>
      </c>
      <c r="B125" s="9"/>
      <c r="E125" s="32">
        <v>13903905</v>
      </c>
      <c r="F125" s="34"/>
      <c r="G125" s="32">
        <v>-26616488</v>
      </c>
      <c r="H125" s="34"/>
      <c r="I125" s="32">
        <v>13903905</v>
      </c>
      <c r="J125" s="34"/>
      <c r="K125" s="32">
        <v>-26616488</v>
      </c>
      <c r="L125" s="39"/>
    </row>
    <row r="126" spans="1:12" ht="21.75" customHeight="1">
      <c r="A126" s="9" t="s">
        <v>107</v>
      </c>
      <c r="B126" s="9"/>
      <c r="E126" s="101">
        <v>14883519</v>
      </c>
      <c r="F126" s="1"/>
      <c r="G126" s="101">
        <v>11599495</v>
      </c>
      <c r="H126" s="1"/>
      <c r="I126" s="101">
        <v>14883519</v>
      </c>
      <c r="J126" s="1"/>
      <c r="K126" s="101">
        <v>11599495</v>
      </c>
      <c r="L126" s="39"/>
    </row>
    <row r="127" spans="1:12" ht="21.75" customHeight="1">
      <c r="A127" s="108" t="s">
        <v>188</v>
      </c>
      <c r="B127" s="71"/>
      <c r="E127" s="37">
        <f>SUM(E120:E126)</f>
        <v>98737460</v>
      </c>
      <c r="F127" s="34"/>
      <c r="G127" s="37">
        <f>SUM(G120:G126)</f>
        <v>-614374317</v>
      </c>
      <c r="H127" s="34"/>
      <c r="I127" s="37">
        <f>SUM(I120:I126)</f>
        <v>98737460</v>
      </c>
      <c r="J127" s="34"/>
      <c r="K127" s="37">
        <f>SUM(K120:K126)</f>
        <v>-614374317</v>
      </c>
      <c r="L127" s="34"/>
    </row>
    <row r="128" spans="1:12" ht="21.75" customHeight="1">
      <c r="A128" s="108" t="s">
        <v>123</v>
      </c>
      <c r="B128" s="71"/>
      <c r="E128" s="32"/>
      <c r="F128" s="34"/>
      <c r="G128" s="32"/>
      <c r="H128" s="34"/>
      <c r="I128" s="32"/>
      <c r="J128" s="34"/>
      <c r="K128" s="32"/>
      <c r="L128" s="34"/>
    </row>
    <row r="129" spans="1:12" ht="21.75" customHeight="1">
      <c r="A129" s="109" t="s">
        <v>163</v>
      </c>
      <c r="B129" s="9"/>
      <c r="E129" s="32">
        <v>-133198482</v>
      </c>
      <c r="F129" s="34"/>
      <c r="G129" s="32">
        <v>-93598932</v>
      </c>
      <c r="H129" s="34"/>
      <c r="I129" s="32">
        <v>-133198482</v>
      </c>
      <c r="J129" s="34"/>
      <c r="K129" s="32">
        <v>-93598932</v>
      </c>
      <c r="L129" s="34"/>
    </row>
    <row r="130" spans="1:12" ht="21.75" customHeight="1">
      <c r="A130" s="108" t="s">
        <v>110</v>
      </c>
      <c r="B130" s="9"/>
      <c r="E130" s="37">
        <f>SUM(E129:E129)</f>
        <v>-133198482</v>
      </c>
      <c r="F130" s="34"/>
      <c r="G130" s="37">
        <f>SUM(G129:G129)</f>
        <v>-93598932</v>
      </c>
      <c r="H130" s="34"/>
      <c r="I130" s="37">
        <f>SUM(I129:I129)</f>
        <v>-133198482</v>
      </c>
      <c r="J130" s="34"/>
      <c r="K130" s="37">
        <f>SUM(K129:K129)</f>
        <v>-93598932</v>
      </c>
      <c r="L130" s="34"/>
    </row>
    <row r="131" spans="1:12" ht="21.75" customHeight="1">
      <c r="A131" s="108" t="s">
        <v>136</v>
      </c>
      <c r="B131" s="9"/>
      <c r="E131" s="51">
        <f>SUM(E103,E127,E130)</f>
        <v>346025656</v>
      </c>
      <c r="F131" s="34"/>
      <c r="G131" s="51">
        <f>SUM(G103,G127,G130)</f>
        <v>-223881304</v>
      </c>
      <c r="H131" s="34"/>
      <c r="I131" s="51">
        <f>SUM(I103,I127,I130)</f>
        <v>346025656</v>
      </c>
      <c r="J131" s="34"/>
      <c r="K131" s="51">
        <f>SUM(K103,K127,K130)</f>
        <v>-223881304</v>
      </c>
      <c r="L131" s="51"/>
    </row>
    <row r="132" spans="1:12" ht="21.75" customHeight="1">
      <c r="A132" s="109" t="s">
        <v>124</v>
      </c>
      <c r="B132" s="9"/>
      <c r="E132" s="51">
        <v>-218398</v>
      </c>
      <c r="F132" s="34"/>
      <c r="G132" s="51">
        <v>-49844</v>
      </c>
      <c r="H132" s="34"/>
      <c r="I132" s="51">
        <v>-218398</v>
      </c>
      <c r="J132" s="34"/>
      <c r="K132" s="51">
        <v>-49844</v>
      </c>
      <c r="L132" s="34"/>
    </row>
    <row r="133" spans="1:12" ht="21.75" customHeight="1">
      <c r="A133" s="109" t="s">
        <v>125</v>
      </c>
      <c r="B133" s="9"/>
      <c r="E133" s="42">
        <v>274843264</v>
      </c>
      <c r="F133" s="34"/>
      <c r="G133" s="42">
        <v>498774412</v>
      </c>
      <c r="H133" s="34"/>
      <c r="I133" s="42">
        <v>274843264</v>
      </c>
      <c r="J133" s="34"/>
      <c r="K133" s="42">
        <v>498774412</v>
      </c>
      <c r="L133" s="34"/>
    </row>
    <row r="134" spans="1:12" ht="21.75" customHeight="1" thickBot="1">
      <c r="A134" s="108" t="s">
        <v>134</v>
      </c>
      <c r="B134" s="9"/>
      <c r="E134" s="46">
        <f>SUM(E131:E133)</f>
        <v>620650522</v>
      </c>
      <c r="F134" s="34"/>
      <c r="G134" s="46">
        <f>SUM(G131:G133)</f>
        <v>274843264</v>
      </c>
      <c r="H134" s="34"/>
      <c r="I134" s="46">
        <f>SUM(I131:I133)</f>
        <v>620650522</v>
      </c>
      <c r="J134" s="34"/>
      <c r="K134" s="46">
        <f>SUM(K131:K133)</f>
        <v>274843264</v>
      </c>
      <c r="L134" s="38"/>
    </row>
    <row r="135" spans="1:12" ht="21.75" customHeight="1" thickTop="1">
      <c r="A135" s="109"/>
      <c r="B135" s="9"/>
      <c r="G135" s="32"/>
      <c r="I135" s="32">
        <f>SUM(I134-'bs&amp;pl'!E8)</f>
        <v>0</v>
      </c>
      <c r="J135" s="32"/>
      <c r="K135" s="32">
        <f>SUM(K134-'bs&amp;pl'!G8)</f>
        <v>0</v>
      </c>
    </row>
    <row r="136" spans="1:12" ht="21.75" customHeight="1">
      <c r="A136" s="108" t="s">
        <v>54</v>
      </c>
      <c r="B136" s="9"/>
      <c r="I136" s="43"/>
      <c r="K136" s="43"/>
      <c r="L136" s="32"/>
    </row>
    <row r="137" spans="1:12" ht="21.75" customHeight="1">
      <c r="A137" s="109" t="s">
        <v>126</v>
      </c>
      <c r="I137" s="32"/>
      <c r="J137" s="34"/>
      <c r="K137" s="32"/>
    </row>
    <row r="138" spans="1:12" ht="21.75" customHeight="1">
      <c r="A138" s="80" t="s">
        <v>192</v>
      </c>
      <c r="E138" s="32">
        <v>6503470</v>
      </c>
      <c r="F138" s="32"/>
      <c r="G138" s="32">
        <v>0</v>
      </c>
      <c r="H138" s="32"/>
      <c r="I138" s="32">
        <v>-8961238</v>
      </c>
      <c r="J138" s="32"/>
      <c r="K138" s="32">
        <v>0</v>
      </c>
    </row>
    <row r="139" spans="1:12" ht="21.75" customHeight="1">
      <c r="A139" s="80" t="s">
        <v>164</v>
      </c>
      <c r="E139" s="32">
        <v>12060738</v>
      </c>
      <c r="F139" s="32"/>
      <c r="G139" s="34">
        <v>10654472</v>
      </c>
      <c r="I139" s="34">
        <v>12060738</v>
      </c>
      <c r="J139" s="34"/>
      <c r="K139" s="34">
        <v>10654472</v>
      </c>
    </row>
    <row r="140" spans="1:12" ht="21.75" customHeight="1">
      <c r="A140" s="80" t="s">
        <v>183</v>
      </c>
      <c r="E140" s="32">
        <v>9784026</v>
      </c>
      <c r="F140" s="32"/>
      <c r="G140" s="32">
        <v>0</v>
      </c>
      <c r="H140" s="32"/>
      <c r="I140" s="32">
        <v>9784026</v>
      </c>
      <c r="J140" s="34"/>
      <c r="K140" s="32">
        <v>0</v>
      </c>
    </row>
    <row r="141" spans="1:12" ht="21.75" customHeight="1">
      <c r="A141" s="80"/>
      <c r="E141" s="32"/>
      <c r="F141" s="32"/>
      <c r="G141" s="34"/>
      <c r="I141" s="34"/>
      <c r="J141" s="34"/>
      <c r="K141" s="34"/>
    </row>
    <row r="142" spans="1:12" ht="21.75" customHeight="1">
      <c r="A142" s="109"/>
      <c r="I142" s="32"/>
    </row>
    <row r="143" spans="1:12" ht="21.75" customHeight="1">
      <c r="I143" s="32"/>
    </row>
    <row r="144" spans="1:12" ht="21.75" customHeight="1">
      <c r="I144" s="43"/>
    </row>
  </sheetData>
  <mergeCells count="12">
    <mergeCell ref="I117:K117"/>
    <mergeCell ref="I6:K6"/>
    <mergeCell ref="I42:K42"/>
    <mergeCell ref="I70:K70"/>
    <mergeCell ref="E6:G6"/>
    <mergeCell ref="E116:G116"/>
    <mergeCell ref="E117:G117"/>
    <mergeCell ref="E5:G5"/>
    <mergeCell ref="E41:G41"/>
    <mergeCell ref="E42:G42"/>
    <mergeCell ref="E69:G69"/>
    <mergeCell ref="E70:G70"/>
  </mergeCells>
  <pageMargins left="0.98425196850393704" right="0.39370078740157483" top="0.78740157480314965" bottom="0.39370078740157483" header="0.19685039370078741" footer="0.19685039370078741"/>
  <pageSetup paperSize="9" scale="73" orientation="portrait" r:id="rId1"/>
  <headerFooter>
    <oddFooter>&amp;L&amp;11The accompanying notes are an integral part of the financial statements.</oddFooter>
  </headerFooter>
  <rowBreaks count="3" manualBreakCount="3">
    <brk id="36" max="16383" man="1"/>
    <brk id="64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7"/>
  <sheetViews>
    <sheetView showGridLines="0" view="pageBreakPreview" topLeftCell="A10" zoomScale="85" zoomScaleNormal="130" zoomScaleSheetLayoutView="85" workbookViewId="0">
      <selection activeCell="J16" sqref="J16"/>
    </sheetView>
  </sheetViews>
  <sheetFormatPr defaultRowHeight="17.45" customHeight="1"/>
  <cols>
    <col min="1" max="1" width="31.7109375" style="21" customWidth="1"/>
    <col min="2" max="2" width="12.7109375" style="21" customWidth="1"/>
    <col min="3" max="3" width="0.85546875" style="21" customWidth="1"/>
    <col min="4" max="4" width="12.7109375" style="21" customWidth="1"/>
    <col min="5" max="5" width="0.85546875" style="21" customWidth="1"/>
    <col min="6" max="6" width="12.7109375" style="21" customWidth="1"/>
    <col min="7" max="7" width="0.85546875" style="21" customWidth="1"/>
    <col min="8" max="8" width="12.7109375" style="21" customWidth="1"/>
    <col min="9" max="9" width="0.85546875" style="10" customWidth="1"/>
    <col min="10" max="10" width="12.7109375" style="21" customWidth="1"/>
    <col min="11" max="11" width="0.85546875" style="10" customWidth="1"/>
    <col min="12" max="12" width="12.7109375" style="21" customWidth="1"/>
    <col min="13" max="13" width="0.85546875" style="10" customWidth="1"/>
    <col min="14" max="14" width="12.7109375" style="10" customWidth="1"/>
    <col min="15" max="15" width="0.85546875" style="10" customWidth="1"/>
    <col min="16" max="16" width="12.7109375" style="21" customWidth="1"/>
    <col min="17" max="17" width="0.85546875" style="10" customWidth="1"/>
    <col min="18" max="18" width="12.7109375" style="21" customWidth="1"/>
    <col min="19" max="19" width="0.85546875" style="21" customWidth="1"/>
    <col min="20" max="20" width="12.7109375" style="21" customWidth="1"/>
    <col min="21" max="256" width="9.140625" style="21"/>
    <col min="257" max="257" width="42.7109375" style="21" customWidth="1"/>
    <col min="258" max="258" width="11.7109375" style="21" customWidth="1"/>
    <col min="259" max="259" width="1.28515625" style="21" customWidth="1"/>
    <col min="260" max="260" width="11.7109375" style="21" customWidth="1"/>
    <col min="261" max="261" width="1.28515625" style="21" customWidth="1"/>
    <col min="262" max="262" width="11.7109375" style="21" customWidth="1"/>
    <col min="263" max="263" width="1.28515625" style="21" customWidth="1"/>
    <col min="264" max="264" width="11.7109375" style="21" customWidth="1"/>
    <col min="265" max="265" width="1.28515625" style="21" customWidth="1"/>
    <col min="266" max="266" width="11.7109375" style="21" customWidth="1"/>
    <col min="267" max="267" width="1.28515625" style="21" customWidth="1"/>
    <col min="268" max="268" width="11.7109375" style="21" customWidth="1"/>
    <col min="269" max="269" width="1.28515625" style="21" customWidth="1"/>
    <col min="270" max="270" width="11.7109375" style="21" customWidth="1"/>
    <col min="271" max="271" width="1.28515625" style="21" customWidth="1"/>
    <col min="272" max="272" width="11.7109375" style="21" customWidth="1"/>
    <col min="273" max="273" width="1.28515625" style="21" customWidth="1"/>
    <col min="274" max="274" width="11.7109375" style="21" customWidth="1"/>
    <col min="275" max="275" width="1.28515625" style="21" customWidth="1"/>
    <col min="276" max="276" width="11.7109375" style="21" customWidth="1"/>
    <col min="277" max="512" width="9.140625" style="21"/>
    <col min="513" max="513" width="42.7109375" style="21" customWidth="1"/>
    <col min="514" max="514" width="11.7109375" style="21" customWidth="1"/>
    <col min="515" max="515" width="1.28515625" style="21" customWidth="1"/>
    <col min="516" max="516" width="11.7109375" style="21" customWidth="1"/>
    <col min="517" max="517" width="1.28515625" style="21" customWidth="1"/>
    <col min="518" max="518" width="11.7109375" style="21" customWidth="1"/>
    <col min="519" max="519" width="1.28515625" style="21" customWidth="1"/>
    <col min="520" max="520" width="11.7109375" style="21" customWidth="1"/>
    <col min="521" max="521" width="1.28515625" style="21" customWidth="1"/>
    <col min="522" max="522" width="11.7109375" style="21" customWidth="1"/>
    <col min="523" max="523" width="1.28515625" style="21" customWidth="1"/>
    <col min="524" max="524" width="11.7109375" style="21" customWidth="1"/>
    <col min="525" max="525" width="1.28515625" style="21" customWidth="1"/>
    <col min="526" max="526" width="11.7109375" style="21" customWidth="1"/>
    <col min="527" max="527" width="1.28515625" style="21" customWidth="1"/>
    <col min="528" max="528" width="11.7109375" style="21" customWidth="1"/>
    <col min="529" max="529" width="1.28515625" style="21" customWidth="1"/>
    <col min="530" max="530" width="11.7109375" style="21" customWidth="1"/>
    <col min="531" max="531" width="1.28515625" style="21" customWidth="1"/>
    <col min="532" max="532" width="11.7109375" style="21" customWidth="1"/>
    <col min="533" max="768" width="9.140625" style="21"/>
    <col min="769" max="769" width="42.7109375" style="21" customWidth="1"/>
    <col min="770" max="770" width="11.7109375" style="21" customWidth="1"/>
    <col min="771" max="771" width="1.28515625" style="21" customWidth="1"/>
    <col min="772" max="772" width="11.7109375" style="21" customWidth="1"/>
    <col min="773" max="773" width="1.28515625" style="21" customWidth="1"/>
    <col min="774" max="774" width="11.7109375" style="21" customWidth="1"/>
    <col min="775" max="775" width="1.28515625" style="21" customWidth="1"/>
    <col min="776" max="776" width="11.7109375" style="21" customWidth="1"/>
    <col min="777" max="777" width="1.28515625" style="21" customWidth="1"/>
    <col min="778" max="778" width="11.7109375" style="21" customWidth="1"/>
    <col min="779" max="779" width="1.28515625" style="21" customWidth="1"/>
    <col min="780" max="780" width="11.7109375" style="21" customWidth="1"/>
    <col min="781" max="781" width="1.28515625" style="21" customWidth="1"/>
    <col min="782" max="782" width="11.7109375" style="21" customWidth="1"/>
    <col min="783" max="783" width="1.28515625" style="21" customWidth="1"/>
    <col min="784" max="784" width="11.7109375" style="21" customWidth="1"/>
    <col min="785" max="785" width="1.28515625" style="21" customWidth="1"/>
    <col min="786" max="786" width="11.7109375" style="21" customWidth="1"/>
    <col min="787" max="787" width="1.28515625" style="21" customWidth="1"/>
    <col min="788" max="788" width="11.7109375" style="21" customWidth="1"/>
    <col min="789" max="1024" width="9.140625" style="21"/>
    <col min="1025" max="1025" width="42.7109375" style="21" customWidth="1"/>
    <col min="1026" max="1026" width="11.7109375" style="21" customWidth="1"/>
    <col min="1027" max="1027" width="1.28515625" style="21" customWidth="1"/>
    <col min="1028" max="1028" width="11.7109375" style="21" customWidth="1"/>
    <col min="1029" max="1029" width="1.28515625" style="21" customWidth="1"/>
    <col min="1030" max="1030" width="11.7109375" style="21" customWidth="1"/>
    <col min="1031" max="1031" width="1.28515625" style="21" customWidth="1"/>
    <col min="1032" max="1032" width="11.7109375" style="21" customWidth="1"/>
    <col min="1033" max="1033" width="1.28515625" style="21" customWidth="1"/>
    <col min="1034" max="1034" width="11.7109375" style="21" customWidth="1"/>
    <col min="1035" max="1035" width="1.28515625" style="21" customWidth="1"/>
    <col min="1036" max="1036" width="11.7109375" style="21" customWidth="1"/>
    <col min="1037" max="1037" width="1.28515625" style="21" customWidth="1"/>
    <col min="1038" max="1038" width="11.7109375" style="21" customWidth="1"/>
    <col min="1039" max="1039" width="1.28515625" style="21" customWidth="1"/>
    <col min="1040" max="1040" width="11.7109375" style="21" customWidth="1"/>
    <col min="1041" max="1041" width="1.28515625" style="21" customWidth="1"/>
    <col min="1042" max="1042" width="11.7109375" style="21" customWidth="1"/>
    <col min="1043" max="1043" width="1.28515625" style="21" customWidth="1"/>
    <col min="1044" max="1044" width="11.7109375" style="21" customWidth="1"/>
    <col min="1045" max="1280" width="9.140625" style="21"/>
    <col min="1281" max="1281" width="42.7109375" style="21" customWidth="1"/>
    <col min="1282" max="1282" width="11.7109375" style="21" customWidth="1"/>
    <col min="1283" max="1283" width="1.28515625" style="21" customWidth="1"/>
    <col min="1284" max="1284" width="11.7109375" style="21" customWidth="1"/>
    <col min="1285" max="1285" width="1.28515625" style="21" customWidth="1"/>
    <col min="1286" max="1286" width="11.7109375" style="21" customWidth="1"/>
    <col min="1287" max="1287" width="1.28515625" style="21" customWidth="1"/>
    <col min="1288" max="1288" width="11.7109375" style="21" customWidth="1"/>
    <col min="1289" max="1289" width="1.28515625" style="21" customWidth="1"/>
    <col min="1290" max="1290" width="11.7109375" style="21" customWidth="1"/>
    <col min="1291" max="1291" width="1.28515625" style="21" customWidth="1"/>
    <col min="1292" max="1292" width="11.7109375" style="21" customWidth="1"/>
    <col min="1293" max="1293" width="1.28515625" style="21" customWidth="1"/>
    <col min="1294" max="1294" width="11.7109375" style="21" customWidth="1"/>
    <col min="1295" max="1295" width="1.28515625" style="21" customWidth="1"/>
    <col min="1296" max="1296" width="11.7109375" style="21" customWidth="1"/>
    <col min="1297" max="1297" width="1.28515625" style="21" customWidth="1"/>
    <col min="1298" max="1298" width="11.7109375" style="21" customWidth="1"/>
    <col min="1299" max="1299" width="1.28515625" style="21" customWidth="1"/>
    <col min="1300" max="1300" width="11.7109375" style="21" customWidth="1"/>
    <col min="1301" max="1536" width="9.140625" style="21"/>
    <col min="1537" max="1537" width="42.7109375" style="21" customWidth="1"/>
    <col min="1538" max="1538" width="11.7109375" style="21" customWidth="1"/>
    <col min="1539" max="1539" width="1.28515625" style="21" customWidth="1"/>
    <col min="1540" max="1540" width="11.7109375" style="21" customWidth="1"/>
    <col min="1541" max="1541" width="1.28515625" style="21" customWidth="1"/>
    <col min="1542" max="1542" width="11.7109375" style="21" customWidth="1"/>
    <col min="1543" max="1543" width="1.28515625" style="21" customWidth="1"/>
    <col min="1544" max="1544" width="11.7109375" style="21" customWidth="1"/>
    <col min="1545" max="1545" width="1.28515625" style="21" customWidth="1"/>
    <col min="1546" max="1546" width="11.7109375" style="21" customWidth="1"/>
    <col min="1547" max="1547" width="1.28515625" style="21" customWidth="1"/>
    <col min="1548" max="1548" width="11.7109375" style="21" customWidth="1"/>
    <col min="1549" max="1549" width="1.28515625" style="21" customWidth="1"/>
    <col min="1550" max="1550" width="11.7109375" style="21" customWidth="1"/>
    <col min="1551" max="1551" width="1.28515625" style="21" customWidth="1"/>
    <col min="1552" max="1552" width="11.7109375" style="21" customWidth="1"/>
    <col min="1553" max="1553" width="1.28515625" style="21" customWidth="1"/>
    <col min="1554" max="1554" width="11.7109375" style="21" customWidth="1"/>
    <col min="1555" max="1555" width="1.28515625" style="21" customWidth="1"/>
    <col min="1556" max="1556" width="11.7109375" style="21" customWidth="1"/>
    <col min="1557" max="1792" width="9.140625" style="21"/>
    <col min="1793" max="1793" width="42.7109375" style="21" customWidth="1"/>
    <col min="1794" max="1794" width="11.7109375" style="21" customWidth="1"/>
    <col min="1795" max="1795" width="1.28515625" style="21" customWidth="1"/>
    <col min="1796" max="1796" width="11.7109375" style="21" customWidth="1"/>
    <col min="1797" max="1797" width="1.28515625" style="21" customWidth="1"/>
    <col min="1798" max="1798" width="11.7109375" style="21" customWidth="1"/>
    <col min="1799" max="1799" width="1.28515625" style="21" customWidth="1"/>
    <col min="1800" max="1800" width="11.7109375" style="21" customWidth="1"/>
    <col min="1801" max="1801" width="1.28515625" style="21" customWidth="1"/>
    <col min="1802" max="1802" width="11.7109375" style="21" customWidth="1"/>
    <col min="1803" max="1803" width="1.28515625" style="21" customWidth="1"/>
    <col min="1804" max="1804" width="11.7109375" style="21" customWidth="1"/>
    <col min="1805" max="1805" width="1.28515625" style="21" customWidth="1"/>
    <col min="1806" max="1806" width="11.7109375" style="21" customWidth="1"/>
    <col min="1807" max="1807" width="1.28515625" style="21" customWidth="1"/>
    <col min="1808" max="1808" width="11.7109375" style="21" customWidth="1"/>
    <col min="1809" max="1809" width="1.28515625" style="21" customWidth="1"/>
    <col min="1810" max="1810" width="11.7109375" style="21" customWidth="1"/>
    <col min="1811" max="1811" width="1.28515625" style="21" customWidth="1"/>
    <col min="1812" max="1812" width="11.7109375" style="21" customWidth="1"/>
    <col min="1813" max="2048" width="9.140625" style="21"/>
    <col min="2049" max="2049" width="42.7109375" style="21" customWidth="1"/>
    <col min="2050" max="2050" width="11.7109375" style="21" customWidth="1"/>
    <col min="2051" max="2051" width="1.28515625" style="21" customWidth="1"/>
    <col min="2052" max="2052" width="11.7109375" style="21" customWidth="1"/>
    <col min="2053" max="2053" width="1.28515625" style="21" customWidth="1"/>
    <col min="2054" max="2054" width="11.7109375" style="21" customWidth="1"/>
    <col min="2055" max="2055" width="1.28515625" style="21" customWidth="1"/>
    <col min="2056" max="2056" width="11.7109375" style="21" customWidth="1"/>
    <col min="2057" max="2057" width="1.28515625" style="21" customWidth="1"/>
    <col min="2058" max="2058" width="11.7109375" style="21" customWidth="1"/>
    <col min="2059" max="2059" width="1.28515625" style="21" customWidth="1"/>
    <col min="2060" max="2060" width="11.7109375" style="21" customWidth="1"/>
    <col min="2061" max="2061" width="1.28515625" style="21" customWidth="1"/>
    <col min="2062" max="2062" width="11.7109375" style="21" customWidth="1"/>
    <col min="2063" max="2063" width="1.28515625" style="21" customWidth="1"/>
    <col min="2064" max="2064" width="11.7109375" style="21" customWidth="1"/>
    <col min="2065" max="2065" width="1.28515625" style="21" customWidth="1"/>
    <col min="2066" max="2066" width="11.7109375" style="21" customWidth="1"/>
    <col min="2067" max="2067" width="1.28515625" style="21" customWidth="1"/>
    <col min="2068" max="2068" width="11.7109375" style="21" customWidth="1"/>
    <col min="2069" max="2304" width="9.140625" style="21"/>
    <col min="2305" max="2305" width="42.7109375" style="21" customWidth="1"/>
    <col min="2306" max="2306" width="11.7109375" style="21" customWidth="1"/>
    <col min="2307" max="2307" width="1.28515625" style="21" customWidth="1"/>
    <col min="2308" max="2308" width="11.7109375" style="21" customWidth="1"/>
    <col min="2309" max="2309" width="1.28515625" style="21" customWidth="1"/>
    <col min="2310" max="2310" width="11.7109375" style="21" customWidth="1"/>
    <col min="2311" max="2311" width="1.28515625" style="21" customWidth="1"/>
    <col min="2312" max="2312" width="11.7109375" style="21" customWidth="1"/>
    <col min="2313" max="2313" width="1.28515625" style="21" customWidth="1"/>
    <col min="2314" max="2314" width="11.7109375" style="21" customWidth="1"/>
    <col min="2315" max="2315" width="1.28515625" style="21" customWidth="1"/>
    <col min="2316" max="2316" width="11.7109375" style="21" customWidth="1"/>
    <col min="2317" max="2317" width="1.28515625" style="21" customWidth="1"/>
    <col min="2318" max="2318" width="11.7109375" style="21" customWidth="1"/>
    <col min="2319" max="2319" width="1.28515625" style="21" customWidth="1"/>
    <col min="2320" max="2320" width="11.7109375" style="21" customWidth="1"/>
    <col min="2321" max="2321" width="1.28515625" style="21" customWidth="1"/>
    <col min="2322" max="2322" width="11.7109375" style="21" customWidth="1"/>
    <col min="2323" max="2323" width="1.28515625" style="21" customWidth="1"/>
    <col min="2324" max="2324" width="11.7109375" style="21" customWidth="1"/>
    <col min="2325" max="2560" width="9.140625" style="21"/>
    <col min="2561" max="2561" width="42.7109375" style="21" customWidth="1"/>
    <col min="2562" max="2562" width="11.7109375" style="21" customWidth="1"/>
    <col min="2563" max="2563" width="1.28515625" style="21" customWidth="1"/>
    <col min="2564" max="2564" width="11.7109375" style="21" customWidth="1"/>
    <col min="2565" max="2565" width="1.28515625" style="21" customWidth="1"/>
    <col min="2566" max="2566" width="11.7109375" style="21" customWidth="1"/>
    <col min="2567" max="2567" width="1.28515625" style="21" customWidth="1"/>
    <col min="2568" max="2568" width="11.7109375" style="21" customWidth="1"/>
    <col min="2569" max="2569" width="1.28515625" style="21" customWidth="1"/>
    <col min="2570" max="2570" width="11.7109375" style="21" customWidth="1"/>
    <col min="2571" max="2571" width="1.28515625" style="21" customWidth="1"/>
    <col min="2572" max="2572" width="11.7109375" style="21" customWidth="1"/>
    <col min="2573" max="2573" width="1.28515625" style="21" customWidth="1"/>
    <col min="2574" max="2574" width="11.7109375" style="21" customWidth="1"/>
    <col min="2575" max="2575" width="1.28515625" style="21" customWidth="1"/>
    <col min="2576" max="2576" width="11.7109375" style="21" customWidth="1"/>
    <col min="2577" max="2577" width="1.28515625" style="21" customWidth="1"/>
    <col min="2578" max="2578" width="11.7109375" style="21" customWidth="1"/>
    <col min="2579" max="2579" width="1.28515625" style="21" customWidth="1"/>
    <col min="2580" max="2580" width="11.7109375" style="21" customWidth="1"/>
    <col min="2581" max="2816" width="9.140625" style="21"/>
    <col min="2817" max="2817" width="42.7109375" style="21" customWidth="1"/>
    <col min="2818" max="2818" width="11.7109375" style="21" customWidth="1"/>
    <col min="2819" max="2819" width="1.28515625" style="21" customWidth="1"/>
    <col min="2820" max="2820" width="11.7109375" style="21" customWidth="1"/>
    <col min="2821" max="2821" width="1.28515625" style="21" customWidth="1"/>
    <col min="2822" max="2822" width="11.7109375" style="21" customWidth="1"/>
    <col min="2823" max="2823" width="1.28515625" style="21" customWidth="1"/>
    <col min="2824" max="2824" width="11.7109375" style="21" customWidth="1"/>
    <col min="2825" max="2825" width="1.28515625" style="21" customWidth="1"/>
    <col min="2826" max="2826" width="11.7109375" style="21" customWidth="1"/>
    <col min="2827" max="2827" width="1.28515625" style="21" customWidth="1"/>
    <col min="2828" max="2828" width="11.7109375" style="21" customWidth="1"/>
    <col min="2829" max="2829" width="1.28515625" style="21" customWidth="1"/>
    <col min="2830" max="2830" width="11.7109375" style="21" customWidth="1"/>
    <col min="2831" max="2831" width="1.28515625" style="21" customWidth="1"/>
    <col min="2832" max="2832" width="11.7109375" style="21" customWidth="1"/>
    <col min="2833" max="2833" width="1.28515625" style="21" customWidth="1"/>
    <col min="2834" max="2834" width="11.7109375" style="21" customWidth="1"/>
    <col min="2835" max="2835" width="1.28515625" style="21" customWidth="1"/>
    <col min="2836" max="2836" width="11.7109375" style="21" customWidth="1"/>
    <col min="2837" max="3072" width="9.140625" style="21"/>
    <col min="3073" max="3073" width="42.7109375" style="21" customWidth="1"/>
    <col min="3074" max="3074" width="11.7109375" style="21" customWidth="1"/>
    <col min="3075" max="3075" width="1.28515625" style="21" customWidth="1"/>
    <col min="3076" max="3076" width="11.7109375" style="21" customWidth="1"/>
    <col min="3077" max="3077" width="1.28515625" style="21" customWidth="1"/>
    <col min="3078" max="3078" width="11.7109375" style="21" customWidth="1"/>
    <col min="3079" max="3079" width="1.28515625" style="21" customWidth="1"/>
    <col min="3080" max="3080" width="11.7109375" style="21" customWidth="1"/>
    <col min="3081" max="3081" width="1.28515625" style="21" customWidth="1"/>
    <col min="3082" max="3082" width="11.7109375" style="21" customWidth="1"/>
    <col min="3083" max="3083" width="1.28515625" style="21" customWidth="1"/>
    <col min="3084" max="3084" width="11.7109375" style="21" customWidth="1"/>
    <col min="3085" max="3085" width="1.28515625" style="21" customWidth="1"/>
    <col min="3086" max="3086" width="11.7109375" style="21" customWidth="1"/>
    <col min="3087" max="3087" width="1.28515625" style="21" customWidth="1"/>
    <col min="3088" max="3088" width="11.7109375" style="21" customWidth="1"/>
    <col min="3089" max="3089" width="1.28515625" style="21" customWidth="1"/>
    <col min="3090" max="3090" width="11.7109375" style="21" customWidth="1"/>
    <col min="3091" max="3091" width="1.28515625" style="21" customWidth="1"/>
    <col min="3092" max="3092" width="11.7109375" style="21" customWidth="1"/>
    <col min="3093" max="3328" width="9.140625" style="21"/>
    <col min="3329" max="3329" width="42.7109375" style="21" customWidth="1"/>
    <col min="3330" max="3330" width="11.7109375" style="21" customWidth="1"/>
    <col min="3331" max="3331" width="1.28515625" style="21" customWidth="1"/>
    <col min="3332" max="3332" width="11.7109375" style="21" customWidth="1"/>
    <col min="3333" max="3333" width="1.28515625" style="21" customWidth="1"/>
    <col min="3334" max="3334" width="11.7109375" style="21" customWidth="1"/>
    <col min="3335" max="3335" width="1.28515625" style="21" customWidth="1"/>
    <col min="3336" max="3336" width="11.7109375" style="21" customWidth="1"/>
    <col min="3337" max="3337" width="1.28515625" style="21" customWidth="1"/>
    <col min="3338" max="3338" width="11.7109375" style="21" customWidth="1"/>
    <col min="3339" max="3339" width="1.28515625" style="21" customWidth="1"/>
    <col min="3340" max="3340" width="11.7109375" style="21" customWidth="1"/>
    <col min="3341" max="3341" width="1.28515625" style="21" customWidth="1"/>
    <col min="3342" max="3342" width="11.7109375" style="21" customWidth="1"/>
    <col min="3343" max="3343" width="1.28515625" style="21" customWidth="1"/>
    <col min="3344" max="3344" width="11.7109375" style="21" customWidth="1"/>
    <col min="3345" max="3345" width="1.28515625" style="21" customWidth="1"/>
    <col min="3346" max="3346" width="11.7109375" style="21" customWidth="1"/>
    <col min="3347" max="3347" width="1.28515625" style="21" customWidth="1"/>
    <col min="3348" max="3348" width="11.7109375" style="21" customWidth="1"/>
    <col min="3349" max="3584" width="9.140625" style="21"/>
    <col min="3585" max="3585" width="42.7109375" style="21" customWidth="1"/>
    <col min="3586" max="3586" width="11.7109375" style="21" customWidth="1"/>
    <col min="3587" max="3587" width="1.28515625" style="21" customWidth="1"/>
    <col min="3588" max="3588" width="11.7109375" style="21" customWidth="1"/>
    <col min="3589" max="3589" width="1.28515625" style="21" customWidth="1"/>
    <col min="3590" max="3590" width="11.7109375" style="21" customWidth="1"/>
    <col min="3591" max="3591" width="1.28515625" style="21" customWidth="1"/>
    <col min="3592" max="3592" width="11.7109375" style="21" customWidth="1"/>
    <col min="3593" max="3593" width="1.28515625" style="21" customWidth="1"/>
    <col min="3594" max="3594" width="11.7109375" style="21" customWidth="1"/>
    <col min="3595" max="3595" width="1.28515625" style="21" customWidth="1"/>
    <col min="3596" max="3596" width="11.7109375" style="21" customWidth="1"/>
    <col min="3597" max="3597" width="1.28515625" style="21" customWidth="1"/>
    <col min="3598" max="3598" width="11.7109375" style="21" customWidth="1"/>
    <col min="3599" max="3599" width="1.28515625" style="21" customWidth="1"/>
    <col min="3600" max="3600" width="11.7109375" style="21" customWidth="1"/>
    <col min="3601" max="3601" width="1.28515625" style="21" customWidth="1"/>
    <col min="3602" max="3602" width="11.7109375" style="21" customWidth="1"/>
    <col min="3603" max="3603" width="1.28515625" style="21" customWidth="1"/>
    <col min="3604" max="3604" width="11.7109375" style="21" customWidth="1"/>
    <col min="3605" max="3840" width="9.140625" style="21"/>
    <col min="3841" max="3841" width="42.7109375" style="21" customWidth="1"/>
    <col min="3842" max="3842" width="11.7109375" style="21" customWidth="1"/>
    <col min="3843" max="3843" width="1.28515625" style="21" customWidth="1"/>
    <col min="3844" max="3844" width="11.7109375" style="21" customWidth="1"/>
    <col min="3845" max="3845" width="1.28515625" style="21" customWidth="1"/>
    <col min="3846" max="3846" width="11.7109375" style="21" customWidth="1"/>
    <col min="3847" max="3847" width="1.28515625" style="21" customWidth="1"/>
    <col min="3848" max="3848" width="11.7109375" style="21" customWidth="1"/>
    <col min="3849" max="3849" width="1.28515625" style="21" customWidth="1"/>
    <col min="3850" max="3850" width="11.7109375" style="21" customWidth="1"/>
    <col min="3851" max="3851" width="1.28515625" style="21" customWidth="1"/>
    <col min="3852" max="3852" width="11.7109375" style="21" customWidth="1"/>
    <col min="3853" max="3853" width="1.28515625" style="21" customWidth="1"/>
    <col min="3854" max="3854" width="11.7109375" style="21" customWidth="1"/>
    <col min="3855" max="3855" width="1.28515625" style="21" customWidth="1"/>
    <col min="3856" max="3856" width="11.7109375" style="21" customWidth="1"/>
    <col min="3857" max="3857" width="1.28515625" style="21" customWidth="1"/>
    <col min="3858" max="3858" width="11.7109375" style="21" customWidth="1"/>
    <col min="3859" max="3859" width="1.28515625" style="21" customWidth="1"/>
    <col min="3860" max="3860" width="11.7109375" style="21" customWidth="1"/>
    <col min="3861" max="4096" width="9.140625" style="21"/>
    <col min="4097" max="4097" width="42.7109375" style="21" customWidth="1"/>
    <col min="4098" max="4098" width="11.7109375" style="21" customWidth="1"/>
    <col min="4099" max="4099" width="1.28515625" style="21" customWidth="1"/>
    <col min="4100" max="4100" width="11.7109375" style="21" customWidth="1"/>
    <col min="4101" max="4101" width="1.28515625" style="21" customWidth="1"/>
    <col min="4102" max="4102" width="11.7109375" style="21" customWidth="1"/>
    <col min="4103" max="4103" width="1.28515625" style="21" customWidth="1"/>
    <col min="4104" max="4104" width="11.7109375" style="21" customWidth="1"/>
    <col min="4105" max="4105" width="1.28515625" style="21" customWidth="1"/>
    <col min="4106" max="4106" width="11.7109375" style="21" customWidth="1"/>
    <col min="4107" max="4107" width="1.28515625" style="21" customWidth="1"/>
    <col min="4108" max="4108" width="11.7109375" style="21" customWidth="1"/>
    <col min="4109" max="4109" width="1.28515625" style="21" customWidth="1"/>
    <col min="4110" max="4110" width="11.7109375" style="21" customWidth="1"/>
    <col min="4111" max="4111" width="1.28515625" style="21" customWidth="1"/>
    <col min="4112" max="4112" width="11.7109375" style="21" customWidth="1"/>
    <col min="4113" max="4113" width="1.28515625" style="21" customWidth="1"/>
    <col min="4114" max="4114" width="11.7109375" style="21" customWidth="1"/>
    <col min="4115" max="4115" width="1.28515625" style="21" customWidth="1"/>
    <col min="4116" max="4116" width="11.7109375" style="21" customWidth="1"/>
    <col min="4117" max="4352" width="9.140625" style="21"/>
    <col min="4353" max="4353" width="42.7109375" style="21" customWidth="1"/>
    <col min="4354" max="4354" width="11.7109375" style="21" customWidth="1"/>
    <col min="4355" max="4355" width="1.28515625" style="21" customWidth="1"/>
    <col min="4356" max="4356" width="11.7109375" style="21" customWidth="1"/>
    <col min="4357" max="4357" width="1.28515625" style="21" customWidth="1"/>
    <col min="4358" max="4358" width="11.7109375" style="21" customWidth="1"/>
    <col min="4359" max="4359" width="1.28515625" style="21" customWidth="1"/>
    <col min="4360" max="4360" width="11.7109375" style="21" customWidth="1"/>
    <col min="4361" max="4361" width="1.28515625" style="21" customWidth="1"/>
    <col min="4362" max="4362" width="11.7109375" style="21" customWidth="1"/>
    <col min="4363" max="4363" width="1.28515625" style="21" customWidth="1"/>
    <col min="4364" max="4364" width="11.7109375" style="21" customWidth="1"/>
    <col min="4365" max="4365" width="1.28515625" style="21" customWidth="1"/>
    <col min="4366" max="4366" width="11.7109375" style="21" customWidth="1"/>
    <col min="4367" max="4367" width="1.28515625" style="21" customWidth="1"/>
    <col min="4368" max="4368" width="11.7109375" style="21" customWidth="1"/>
    <col min="4369" max="4369" width="1.28515625" style="21" customWidth="1"/>
    <col min="4370" max="4370" width="11.7109375" style="21" customWidth="1"/>
    <col min="4371" max="4371" width="1.28515625" style="21" customWidth="1"/>
    <col min="4372" max="4372" width="11.7109375" style="21" customWidth="1"/>
    <col min="4373" max="4608" width="9.140625" style="21"/>
    <col min="4609" max="4609" width="42.7109375" style="21" customWidth="1"/>
    <col min="4610" max="4610" width="11.7109375" style="21" customWidth="1"/>
    <col min="4611" max="4611" width="1.28515625" style="21" customWidth="1"/>
    <col min="4612" max="4612" width="11.7109375" style="21" customWidth="1"/>
    <col min="4613" max="4613" width="1.28515625" style="21" customWidth="1"/>
    <col min="4614" max="4614" width="11.7109375" style="21" customWidth="1"/>
    <col min="4615" max="4615" width="1.28515625" style="21" customWidth="1"/>
    <col min="4616" max="4616" width="11.7109375" style="21" customWidth="1"/>
    <col min="4617" max="4617" width="1.28515625" style="21" customWidth="1"/>
    <col min="4618" max="4618" width="11.7109375" style="21" customWidth="1"/>
    <col min="4619" max="4619" width="1.28515625" style="21" customWidth="1"/>
    <col min="4620" max="4620" width="11.7109375" style="21" customWidth="1"/>
    <col min="4621" max="4621" width="1.28515625" style="21" customWidth="1"/>
    <col min="4622" max="4622" width="11.7109375" style="21" customWidth="1"/>
    <col min="4623" max="4623" width="1.28515625" style="21" customWidth="1"/>
    <col min="4624" max="4624" width="11.7109375" style="21" customWidth="1"/>
    <col min="4625" max="4625" width="1.28515625" style="21" customWidth="1"/>
    <col min="4626" max="4626" width="11.7109375" style="21" customWidth="1"/>
    <col min="4627" max="4627" width="1.28515625" style="21" customWidth="1"/>
    <col min="4628" max="4628" width="11.7109375" style="21" customWidth="1"/>
    <col min="4629" max="4864" width="9.140625" style="21"/>
    <col min="4865" max="4865" width="42.7109375" style="21" customWidth="1"/>
    <col min="4866" max="4866" width="11.7109375" style="21" customWidth="1"/>
    <col min="4867" max="4867" width="1.28515625" style="21" customWidth="1"/>
    <col min="4868" max="4868" width="11.7109375" style="21" customWidth="1"/>
    <col min="4869" max="4869" width="1.28515625" style="21" customWidth="1"/>
    <col min="4870" max="4870" width="11.7109375" style="21" customWidth="1"/>
    <col min="4871" max="4871" width="1.28515625" style="21" customWidth="1"/>
    <col min="4872" max="4872" width="11.7109375" style="21" customWidth="1"/>
    <col min="4873" max="4873" width="1.28515625" style="21" customWidth="1"/>
    <col min="4874" max="4874" width="11.7109375" style="21" customWidth="1"/>
    <col min="4875" max="4875" width="1.28515625" style="21" customWidth="1"/>
    <col min="4876" max="4876" width="11.7109375" style="21" customWidth="1"/>
    <col min="4877" max="4877" width="1.28515625" style="21" customWidth="1"/>
    <col min="4878" max="4878" width="11.7109375" style="21" customWidth="1"/>
    <col min="4879" max="4879" width="1.28515625" style="21" customWidth="1"/>
    <col min="4880" max="4880" width="11.7109375" style="21" customWidth="1"/>
    <col min="4881" max="4881" width="1.28515625" style="21" customWidth="1"/>
    <col min="4882" max="4882" width="11.7109375" style="21" customWidth="1"/>
    <col min="4883" max="4883" width="1.28515625" style="21" customWidth="1"/>
    <col min="4884" max="4884" width="11.7109375" style="21" customWidth="1"/>
    <col min="4885" max="5120" width="9.140625" style="21"/>
    <col min="5121" max="5121" width="42.7109375" style="21" customWidth="1"/>
    <col min="5122" max="5122" width="11.7109375" style="21" customWidth="1"/>
    <col min="5123" max="5123" width="1.28515625" style="21" customWidth="1"/>
    <col min="5124" max="5124" width="11.7109375" style="21" customWidth="1"/>
    <col min="5125" max="5125" width="1.28515625" style="21" customWidth="1"/>
    <col min="5126" max="5126" width="11.7109375" style="21" customWidth="1"/>
    <col min="5127" max="5127" width="1.28515625" style="21" customWidth="1"/>
    <col min="5128" max="5128" width="11.7109375" style="21" customWidth="1"/>
    <col min="5129" max="5129" width="1.28515625" style="21" customWidth="1"/>
    <col min="5130" max="5130" width="11.7109375" style="21" customWidth="1"/>
    <col min="5131" max="5131" width="1.28515625" style="21" customWidth="1"/>
    <col min="5132" max="5132" width="11.7109375" style="21" customWidth="1"/>
    <col min="5133" max="5133" width="1.28515625" style="21" customWidth="1"/>
    <col min="5134" max="5134" width="11.7109375" style="21" customWidth="1"/>
    <col min="5135" max="5135" width="1.28515625" style="21" customWidth="1"/>
    <col min="5136" max="5136" width="11.7109375" style="21" customWidth="1"/>
    <col min="5137" max="5137" width="1.28515625" style="21" customWidth="1"/>
    <col min="5138" max="5138" width="11.7109375" style="21" customWidth="1"/>
    <col min="5139" max="5139" width="1.28515625" style="21" customWidth="1"/>
    <col min="5140" max="5140" width="11.7109375" style="21" customWidth="1"/>
    <col min="5141" max="5376" width="9.140625" style="21"/>
    <col min="5377" max="5377" width="42.7109375" style="21" customWidth="1"/>
    <col min="5378" max="5378" width="11.7109375" style="21" customWidth="1"/>
    <col min="5379" max="5379" width="1.28515625" style="21" customWidth="1"/>
    <col min="5380" max="5380" width="11.7109375" style="21" customWidth="1"/>
    <col min="5381" max="5381" width="1.28515625" style="21" customWidth="1"/>
    <col min="5382" max="5382" width="11.7109375" style="21" customWidth="1"/>
    <col min="5383" max="5383" width="1.28515625" style="21" customWidth="1"/>
    <col min="5384" max="5384" width="11.7109375" style="21" customWidth="1"/>
    <col min="5385" max="5385" width="1.28515625" style="21" customWidth="1"/>
    <col min="5386" max="5386" width="11.7109375" style="21" customWidth="1"/>
    <col min="5387" max="5387" width="1.28515625" style="21" customWidth="1"/>
    <col min="5388" max="5388" width="11.7109375" style="21" customWidth="1"/>
    <col min="5389" max="5389" width="1.28515625" style="21" customWidth="1"/>
    <col min="5390" max="5390" width="11.7109375" style="21" customWidth="1"/>
    <col min="5391" max="5391" width="1.28515625" style="21" customWidth="1"/>
    <col min="5392" max="5392" width="11.7109375" style="21" customWidth="1"/>
    <col min="5393" max="5393" width="1.28515625" style="21" customWidth="1"/>
    <col min="5394" max="5394" width="11.7109375" style="21" customWidth="1"/>
    <col min="5395" max="5395" width="1.28515625" style="21" customWidth="1"/>
    <col min="5396" max="5396" width="11.7109375" style="21" customWidth="1"/>
    <col min="5397" max="5632" width="9.140625" style="21"/>
    <col min="5633" max="5633" width="42.7109375" style="21" customWidth="1"/>
    <col min="5634" max="5634" width="11.7109375" style="21" customWidth="1"/>
    <col min="5635" max="5635" width="1.28515625" style="21" customWidth="1"/>
    <col min="5636" max="5636" width="11.7109375" style="21" customWidth="1"/>
    <col min="5637" max="5637" width="1.28515625" style="21" customWidth="1"/>
    <col min="5638" max="5638" width="11.7109375" style="21" customWidth="1"/>
    <col min="5639" max="5639" width="1.28515625" style="21" customWidth="1"/>
    <col min="5640" max="5640" width="11.7109375" style="21" customWidth="1"/>
    <col min="5641" max="5641" width="1.28515625" style="21" customWidth="1"/>
    <col min="5642" max="5642" width="11.7109375" style="21" customWidth="1"/>
    <col min="5643" max="5643" width="1.28515625" style="21" customWidth="1"/>
    <col min="5644" max="5644" width="11.7109375" style="21" customWidth="1"/>
    <col min="5645" max="5645" width="1.28515625" style="21" customWidth="1"/>
    <col min="5646" max="5646" width="11.7109375" style="21" customWidth="1"/>
    <col min="5647" max="5647" width="1.28515625" style="21" customWidth="1"/>
    <col min="5648" max="5648" width="11.7109375" style="21" customWidth="1"/>
    <col min="5649" max="5649" width="1.28515625" style="21" customWidth="1"/>
    <col min="5650" max="5650" width="11.7109375" style="21" customWidth="1"/>
    <col min="5651" max="5651" width="1.28515625" style="21" customWidth="1"/>
    <col min="5652" max="5652" width="11.7109375" style="21" customWidth="1"/>
    <col min="5653" max="5888" width="9.140625" style="21"/>
    <col min="5889" max="5889" width="42.7109375" style="21" customWidth="1"/>
    <col min="5890" max="5890" width="11.7109375" style="21" customWidth="1"/>
    <col min="5891" max="5891" width="1.28515625" style="21" customWidth="1"/>
    <col min="5892" max="5892" width="11.7109375" style="21" customWidth="1"/>
    <col min="5893" max="5893" width="1.28515625" style="21" customWidth="1"/>
    <col min="5894" max="5894" width="11.7109375" style="21" customWidth="1"/>
    <col min="5895" max="5895" width="1.28515625" style="21" customWidth="1"/>
    <col min="5896" max="5896" width="11.7109375" style="21" customWidth="1"/>
    <col min="5897" max="5897" width="1.28515625" style="21" customWidth="1"/>
    <col min="5898" max="5898" width="11.7109375" style="21" customWidth="1"/>
    <col min="5899" max="5899" width="1.28515625" style="21" customWidth="1"/>
    <col min="5900" max="5900" width="11.7109375" style="21" customWidth="1"/>
    <col min="5901" max="5901" width="1.28515625" style="21" customWidth="1"/>
    <col min="5902" max="5902" width="11.7109375" style="21" customWidth="1"/>
    <col min="5903" max="5903" width="1.28515625" style="21" customWidth="1"/>
    <col min="5904" max="5904" width="11.7109375" style="21" customWidth="1"/>
    <col min="5905" max="5905" width="1.28515625" style="21" customWidth="1"/>
    <col min="5906" max="5906" width="11.7109375" style="21" customWidth="1"/>
    <col min="5907" max="5907" width="1.28515625" style="21" customWidth="1"/>
    <col min="5908" max="5908" width="11.7109375" style="21" customWidth="1"/>
    <col min="5909" max="6144" width="9.140625" style="21"/>
    <col min="6145" max="6145" width="42.7109375" style="21" customWidth="1"/>
    <col min="6146" max="6146" width="11.7109375" style="21" customWidth="1"/>
    <col min="6147" max="6147" width="1.28515625" style="21" customWidth="1"/>
    <col min="6148" max="6148" width="11.7109375" style="21" customWidth="1"/>
    <col min="6149" max="6149" width="1.28515625" style="21" customWidth="1"/>
    <col min="6150" max="6150" width="11.7109375" style="21" customWidth="1"/>
    <col min="6151" max="6151" width="1.28515625" style="21" customWidth="1"/>
    <col min="6152" max="6152" width="11.7109375" style="21" customWidth="1"/>
    <col min="6153" max="6153" width="1.28515625" style="21" customWidth="1"/>
    <col min="6154" max="6154" width="11.7109375" style="21" customWidth="1"/>
    <col min="6155" max="6155" width="1.28515625" style="21" customWidth="1"/>
    <col min="6156" max="6156" width="11.7109375" style="21" customWidth="1"/>
    <col min="6157" max="6157" width="1.28515625" style="21" customWidth="1"/>
    <col min="6158" max="6158" width="11.7109375" style="21" customWidth="1"/>
    <col min="6159" max="6159" width="1.28515625" style="21" customWidth="1"/>
    <col min="6160" max="6160" width="11.7109375" style="21" customWidth="1"/>
    <col min="6161" max="6161" width="1.28515625" style="21" customWidth="1"/>
    <col min="6162" max="6162" width="11.7109375" style="21" customWidth="1"/>
    <col min="6163" max="6163" width="1.28515625" style="21" customWidth="1"/>
    <col min="6164" max="6164" width="11.7109375" style="21" customWidth="1"/>
    <col min="6165" max="6400" width="9.140625" style="21"/>
    <col min="6401" max="6401" width="42.7109375" style="21" customWidth="1"/>
    <col min="6402" max="6402" width="11.7109375" style="21" customWidth="1"/>
    <col min="6403" max="6403" width="1.28515625" style="21" customWidth="1"/>
    <col min="6404" max="6404" width="11.7109375" style="21" customWidth="1"/>
    <col min="6405" max="6405" width="1.28515625" style="21" customWidth="1"/>
    <col min="6406" max="6406" width="11.7109375" style="21" customWidth="1"/>
    <col min="6407" max="6407" width="1.28515625" style="21" customWidth="1"/>
    <col min="6408" max="6408" width="11.7109375" style="21" customWidth="1"/>
    <col min="6409" max="6409" width="1.28515625" style="21" customWidth="1"/>
    <col min="6410" max="6410" width="11.7109375" style="21" customWidth="1"/>
    <col min="6411" max="6411" width="1.28515625" style="21" customWidth="1"/>
    <col min="6412" max="6412" width="11.7109375" style="21" customWidth="1"/>
    <col min="6413" max="6413" width="1.28515625" style="21" customWidth="1"/>
    <col min="6414" max="6414" width="11.7109375" style="21" customWidth="1"/>
    <col min="6415" max="6415" width="1.28515625" style="21" customWidth="1"/>
    <col min="6416" max="6416" width="11.7109375" style="21" customWidth="1"/>
    <col min="6417" max="6417" width="1.28515625" style="21" customWidth="1"/>
    <col min="6418" max="6418" width="11.7109375" style="21" customWidth="1"/>
    <col min="6419" max="6419" width="1.28515625" style="21" customWidth="1"/>
    <col min="6420" max="6420" width="11.7109375" style="21" customWidth="1"/>
    <col min="6421" max="6656" width="9.140625" style="21"/>
    <col min="6657" max="6657" width="42.7109375" style="21" customWidth="1"/>
    <col min="6658" max="6658" width="11.7109375" style="21" customWidth="1"/>
    <col min="6659" max="6659" width="1.28515625" style="21" customWidth="1"/>
    <col min="6660" max="6660" width="11.7109375" style="21" customWidth="1"/>
    <col min="6661" max="6661" width="1.28515625" style="21" customWidth="1"/>
    <col min="6662" max="6662" width="11.7109375" style="21" customWidth="1"/>
    <col min="6663" max="6663" width="1.28515625" style="21" customWidth="1"/>
    <col min="6664" max="6664" width="11.7109375" style="21" customWidth="1"/>
    <col min="6665" max="6665" width="1.28515625" style="21" customWidth="1"/>
    <col min="6666" max="6666" width="11.7109375" style="21" customWidth="1"/>
    <col min="6667" max="6667" width="1.28515625" style="21" customWidth="1"/>
    <col min="6668" max="6668" width="11.7109375" style="21" customWidth="1"/>
    <col min="6669" max="6669" width="1.28515625" style="21" customWidth="1"/>
    <col min="6670" max="6670" width="11.7109375" style="21" customWidth="1"/>
    <col min="6671" max="6671" width="1.28515625" style="21" customWidth="1"/>
    <col min="6672" max="6672" width="11.7109375" style="21" customWidth="1"/>
    <col min="6673" max="6673" width="1.28515625" style="21" customWidth="1"/>
    <col min="6674" max="6674" width="11.7109375" style="21" customWidth="1"/>
    <col min="6675" max="6675" width="1.28515625" style="21" customWidth="1"/>
    <col min="6676" max="6676" width="11.7109375" style="21" customWidth="1"/>
    <col min="6677" max="6912" width="9.140625" style="21"/>
    <col min="6913" max="6913" width="42.7109375" style="21" customWidth="1"/>
    <col min="6914" max="6914" width="11.7109375" style="21" customWidth="1"/>
    <col min="6915" max="6915" width="1.28515625" style="21" customWidth="1"/>
    <col min="6916" max="6916" width="11.7109375" style="21" customWidth="1"/>
    <col min="6917" max="6917" width="1.28515625" style="21" customWidth="1"/>
    <col min="6918" max="6918" width="11.7109375" style="21" customWidth="1"/>
    <col min="6919" max="6919" width="1.28515625" style="21" customWidth="1"/>
    <col min="6920" max="6920" width="11.7109375" style="21" customWidth="1"/>
    <col min="6921" max="6921" width="1.28515625" style="21" customWidth="1"/>
    <col min="6922" max="6922" width="11.7109375" style="21" customWidth="1"/>
    <col min="6923" max="6923" width="1.28515625" style="21" customWidth="1"/>
    <col min="6924" max="6924" width="11.7109375" style="21" customWidth="1"/>
    <col min="6925" max="6925" width="1.28515625" style="21" customWidth="1"/>
    <col min="6926" max="6926" width="11.7109375" style="21" customWidth="1"/>
    <col min="6927" max="6927" width="1.28515625" style="21" customWidth="1"/>
    <col min="6928" max="6928" width="11.7109375" style="21" customWidth="1"/>
    <col min="6929" max="6929" width="1.28515625" style="21" customWidth="1"/>
    <col min="6930" max="6930" width="11.7109375" style="21" customWidth="1"/>
    <col min="6931" max="6931" width="1.28515625" style="21" customWidth="1"/>
    <col min="6932" max="6932" width="11.7109375" style="21" customWidth="1"/>
    <col min="6933" max="7168" width="9.140625" style="21"/>
    <col min="7169" max="7169" width="42.7109375" style="21" customWidth="1"/>
    <col min="7170" max="7170" width="11.7109375" style="21" customWidth="1"/>
    <col min="7171" max="7171" width="1.28515625" style="21" customWidth="1"/>
    <col min="7172" max="7172" width="11.7109375" style="21" customWidth="1"/>
    <col min="7173" max="7173" width="1.28515625" style="21" customWidth="1"/>
    <col min="7174" max="7174" width="11.7109375" style="21" customWidth="1"/>
    <col min="7175" max="7175" width="1.28515625" style="21" customWidth="1"/>
    <col min="7176" max="7176" width="11.7109375" style="21" customWidth="1"/>
    <col min="7177" max="7177" width="1.28515625" style="21" customWidth="1"/>
    <col min="7178" max="7178" width="11.7109375" style="21" customWidth="1"/>
    <col min="7179" max="7179" width="1.28515625" style="21" customWidth="1"/>
    <col min="7180" max="7180" width="11.7109375" style="21" customWidth="1"/>
    <col min="7181" max="7181" width="1.28515625" style="21" customWidth="1"/>
    <col min="7182" max="7182" width="11.7109375" style="21" customWidth="1"/>
    <col min="7183" max="7183" width="1.28515625" style="21" customWidth="1"/>
    <col min="7184" max="7184" width="11.7109375" style="21" customWidth="1"/>
    <col min="7185" max="7185" width="1.28515625" style="21" customWidth="1"/>
    <col min="7186" max="7186" width="11.7109375" style="21" customWidth="1"/>
    <col min="7187" max="7187" width="1.28515625" style="21" customWidth="1"/>
    <col min="7188" max="7188" width="11.7109375" style="21" customWidth="1"/>
    <col min="7189" max="7424" width="9.140625" style="21"/>
    <col min="7425" max="7425" width="42.7109375" style="21" customWidth="1"/>
    <col min="7426" max="7426" width="11.7109375" style="21" customWidth="1"/>
    <col min="7427" max="7427" width="1.28515625" style="21" customWidth="1"/>
    <col min="7428" max="7428" width="11.7109375" style="21" customWidth="1"/>
    <col min="7429" max="7429" width="1.28515625" style="21" customWidth="1"/>
    <col min="7430" max="7430" width="11.7109375" style="21" customWidth="1"/>
    <col min="7431" max="7431" width="1.28515625" style="21" customWidth="1"/>
    <col min="7432" max="7432" width="11.7109375" style="21" customWidth="1"/>
    <col min="7433" max="7433" width="1.28515625" style="21" customWidth="1"/>
    <col min="7434" max="7434" width="11.7109375" style="21" customWidth="1"/>
    <col min="7435" max="7435" width="1.28515625" style="21" customWidth="1"/>
    <col min="7436" max="7436" width="11.7109375" style="21" customWidth="1"/>
    <col min="7437" max="7437" width="1.28515625" style="21" customWidth="1"/>
    <col min="7438" max="7438" width="11.7109375" style="21" customWidth="1"/>
    <col min="7439" max="7439" width="1.28515625" style="21" customWidth="1"/>
    <col min="7440" max="7440" width="11.7109375" style="21" customWidth="1"/>
    <col min="7441" max="7441" width="1.28515625" style="21" customWidth="1"/>
    <col min="7442" max="7442" width="11.7109375" style="21" customWidth="1"/>
    <col min="7443" max="7443" width="1.28515625" style="21" customWidth="1"/>
    <col min="7444" max="7444" width="11.7109375" style="21" customWidth="1"/>
    <col min="7445" max="7680" width="9.140625" style="21"/>
    <col min="7681" max="7681" width="42.7109375" style="21" customWidth="1"/>
    <col min="7682" max="7682" width="11.7109375" style="21" customWidth="1"/>
    <col min="7683" max="7683" width="1.28515625" style="21" customWidth="1"/>
    <col min="7684" max="7684" width="11.7109375" style="21" customWidth="1"/>
    <col min="7685" max="7685" width="1.28515625" style="21" customWidth="1"/>
    <col min="7686" max="7686" width="11.7109375" style="21" customWidth="1"/>
    <col min="7687" max="7687" width="1.28515625" style="21" customWidth="1"/>
    <col min="7688" max="7688" width="11.7109375" style="21" customWidth="1"/>
    <col min="7689" max="7689" width="1.28515625" style="21" customWidth="1"/>
    <col min="7690" max="7690" width="11.7109375" style="21" customWidth="1"/>
    <col min="7691" max="7691" width="1.28515625" style="21" customWidth="1"/>
    <col min="7692" max="7692" width="11.7109375" style="21" customWidth="1"/>
    <col min="7693" max="7693" width="1.28515625" style="21" customWidth="1"/>
    <col min="7694" max="7694" width="11.7109375" style="21" customWidth="1"/>
    <col min="7695" max="7695" width="1.28515625" style="21" customWidth="1"/>
    <col min="7696" max="7696" width="11.7109375" style="21" customWidth="1"/>
    <col min="7697" max="7697" width="1.28515625" style="21" customWidth="1"/>
    <col min="7698" max="7698" width="11.7109375" style="21" customWidth="1"/>
    <col min="7699" max="7699" width="1.28515625" style="21" customWidth="1"/>
    <col min="7700" max="7700" width="11.7109375" style="21" customWidth="1"/>
    <col min="7701" max="7936" width="9.140625" style="21"/>
    <col min="7937" max="7937" width="42.7109375" style="21" customWidth="1"/>
    <col min="7938" max="7938" width="11.7109375" style="21" customWidth="1"/>
    <col min="7939" max="7939" width="1.28515625" style="21" customWidth="1"/>
    <col min="7940" max="7940" width="11.7109375" style="21" customWidth="1"/>
    <col min="7941" max="7941" width="1.28515625" style="21" customWidth="1"/>
    <col min="7942" max="7942" width="11.7109375" style="21" customWidth="1"/>
    <col min="7943" max="7943" width="1.28515625" style="21" customWidth="1"/>
    <col min="7944" max="7944" width="11.7109375" style="21" customWidth="1"/>
    <col min="7945" max="7945" width="1.28515625" style="21" customWidth="1"/>
    <col min="7946" max="7946" width="11.7109375" style="21" customWidth="1"/>
    <col min="7947" max="7947" width="1.28515625" style="21" customWidth="1"/>
    <col min="7948" max="7948" width="11.7109375" style="21" customWidth="1"/>
    <col min="7949" max="7949" width="1.28515625" style="21" customWidth="1"/>
    <col min="7950" max="7950" width="11.7109375" style="21" customWidth="1"/>
    <col min="7951" max="7951" width="1.28515625" style="21" customWidth="1"/>
    <col min="7952" max="7952" width="11.7109375" style="21" customWidth="1"/>
    <col min="7953" max="7953" width="1.28515625" style="21" customWidth="1"/>
    <col min="7954" max="7954" width="11.7109375" style="21" customWidth="1"/>
    <col min="7955" max="7955" width="1.28515625" style="21" customWidth="1"/>
    <col min="7956" max="7956" width="11.7109375" style="21" customWidth="1"/>
    <col min="7957" max="8192" width="9.140625" style="21"/>
    <col min="8193" max="8193" width="42.7109375" style="21" customWidth="1"/>
    <col min="8194" max="8194" width="11.7109375" style="21" customWidth="1"/>
    <col min="8195" max="8195" width="1.28515625" style="21" customWidth="1"/>
    <col min="8196" max="8196" width="11.7109375" style="21" customWidth="1"/>
    <col min="8197" max="8197" width="1.28515625" style="21" customWidth="1"/>
    <col min="8198" max="8198" width="11.7109375" style="21" customWidth="1"/>
    <col min="8199" max="8199" width="1.28515625" style="21" customWidth="1"/>
    <col min="8200" max="8200" width="11.7109375" style="21" customWidth="1"/>
    <col min="8201" max="8201" width="1.28515625" style="21" customWidth="1"/>
    <col min="8202" max="8202" width="11.7109375" style="21" customWidth="1"/>
    <col min="8203" max="8203" width="1.28515625" style="21" customWidth="1"/>
    <col min="8204" max="8204" width="11.7109375" style="21" customWidth="1"/>
    <col min="8205" max="8205" width="1.28515625" style="21" customWidth="1"/>
    <col min="8206" max="8206" width="11.7109375" style="21" customWidth="1"/>
    <col min="8207" max="8207" width="1.28515625" style="21" customWidth="1"/>
    <col min="8208" max="8208" width="11.7109375" style="21" customWidth="1"/>
    <col min="8209" max="8209" width="1.28515625" style="21" customWidth="1"/>
    <col min="8210" max="8210" width="11.7109375" style="21" customWidth="1"/>
    <col min="8211" max="8211" width="1.28515625" style="21" customWidth="1"/>
    <col min="8212" max="8212" width="11.7109375" style="21" customWidth="1"/>
    <col min="8213" max="8448" width="9.140625" style="21"/>
    <col min="8449" max="8449" width="42.7109375" style="21" customWidth="1"/>
    <col min="8450" max="8450" width="11.7109375" style="21" customWidth="1"/>
    <col min="8451" max="8451" width="1.28515625" style="21" customWidth="1"/>
    <col min="8452" max="8452" width="11.7109375" style="21" customWidth="1"/>
    <col min="8453" max="8453" width="1.28515625" style="21" customWidth="1"/>
    <col min="8454" max="8454" width="11.7109375" style="21" customWidth="1"/>
    <col min="8455" max="8455" width="1.28515625" style="21" customWidth="1"/>
    <col min="8456" max="8456" width="11.7109375" style="21" customWidth="1"/>
    <col min="8457" max="8457" width="1.28515625" style="21" customWidth="1"/>
    <col min="8458" max="8458" width="11.7109375" style="21" customWidth="1"/>
    <col min="8459" max="8459" width="1.28515625" style="21" customWidth="1"/>
    <col min="8460" max="8460" width="11.7109375" style="21" customWidth="1"/>
    <col min="8461" max="8461" width="1.28515625" style="21" customWidth="1"/>
    <col min="8462" max="8462" width="11.7109375" style="21" customWidth="1"/>
    <col min="8463" max="8463" width="1.28515625" style="21" customWidth="1"/>
    <col min="8464" max="8464" width="11.7109375" style="21" customWidth="1"/>
    <col min="8465" max="8465" width="1.28515625" style="21" customWidth="1"/>
    <col min="8466" max="8466" width="11.7109375" style="21" customWidth="1"/>
    <col min="8467" max="8467" width="1.28515625" style="21" customWidth="1"/>
    <col min="8468" max="8468" width="11.7109375" style="21" customWidth="1"/>
    <col min="8469" max="8704" width="9.140625" style="21"/>
    <col min="8705" max="8705" width="42.7109375" style="21" customWidth="1"/>
    <col min="8706" max="8706" width="11.7109375" style="21" customWidth="1"/>
    <col min="8707" max="8707" width="1.28515625" style="21" customWidth="1"/>
    <col min="8708" max="8708" width="11.7109375" style="21" customWidth="1"/>
    <col min="8709" max="8709" width="1.28515625" style="21" customWidth="1"/>
    <col min="8710" max="8710" width="11.7109375" style="21" customWidth="1"/>
    <col min="8711" max="8711" width="1.28515625" style="21" customWidth="1"/>
    <col min="8712" max="8712" width="11.7109375" style="21" customWidth="1"/>
    <col min="8713" max="8713" width="1.28515625" style="21" customWidth="1"/>
    <col min="8714" max="8714" width="11.7109375" style="21" customWidth="1"/>
    <col min="8715" max="8715" width="1.28515625" style="21" customWidth="1"/>
    <col min="8716" max="8716" width="11.7109375" style="21" customWidth="1"/>
    <col min="8717" max="8717" width="1.28515625" style="21" customWidth="1"/>
    <col min="8718" max="8718" width="11.7109375" style="21" customWidth="1"/>
    <col min="8719" max="8719" width="1.28515625" style="21" customWidth="1"/>
    <col min="8720" max="8720" width="11.7109375" style="21" customWidth="1"/>
    <col min="8721" max="8721" width="1.28515625" style="21" customWidth="1"/>
    <col min="8722" max="8722" width="11.7109375" style="21" customWidth="1"/>
    <col min="8723" max="8723" width="1.28515625" style="21" customWidth="1"/>
    <col min="8724" max="8724" width="11.7109375" style="21" customWidth="1"/>
    <col min="8725" max="8960" width="9.140625" style="21"/>
    <col min="8961" max="8961" width="42.7109375" style="21" customWidth="1"/>
    <col min="8962" max="8962" width="11.7109375" style="21" customWidth="1"/>
    <col min="8963" max="8963" width="1.28515625" style="21" customWidth="1"/>
    <col min="8964" max="8964" width="11.7109375" style="21" customWidth="1"/>
    <col min="8965" max="8965" width="1.28515625" style="21" customWidth="1"/>
    <col min="8966" max="8966" width="11.7109375" style="21" customWidth="1"/>
    <col min="8967" max="8967" width="1.28515625" style="21" customWidth="1"/>
    <col min="8968" max="8968" width="11.7109375" style="21" customWidth="1"/>
    <col min="8969" max="8969" width="1.28515625" style="21" customWidth="1"/>
    <col min="8970" max="8970" width="11.7109375" style="21" customWidth="1"/>
    <col min="8971" max="8971" width="1.28515625" style="21" customWidth="1"/>
    <col min="8972" max="8972" width="11.7109375" style="21" customWidth="1"/>
    <col min="8973" max="8973" width="1.28515625" style="21" customWidth="1"/>
    <col min="8974" max="8974" width="11.7109375" style="21" customWidth="1"/>
    <col min="8975" max="8975" width="1.28515625" style="21" customWidth="1"/>
    <col min="8976" max="8976" width="11.7109375" style="21" customWidth="1"/>
    <col min="8977" max="8977" width="1.28515625" style="21" customWidth="1"/>
    <col min="8978" max="8978" width="11.7109375" style="21" customWidth="1"/>
    <col min="8979" max="8979" width="1.28515625" style="21" customWidth="1"/>
    <col min="8980" max="8980" width="11.7109375" style="21" customWidth="1"/>
    <col min="8981" max="9216" width="9.140625" style="21"/>
    <col min="9217" max="9217" width="42.7109375" style="21" customWidth="1"/>
    <col min="9218" max="9218" width="11.7109375" style="21" customWidth="1"/>
    <col min="9219" max="9219" width="1.28515625" style="21" customWidth="1"/>
    <col min="9220" max="9220" width="11.7109375" style="21" customWidth="1"/>
    <col min="9221" max="9221" width="1.28515625" style="21" customWidth="1"/>
    <col min="9222" max="9222" width="11.7109375" style="21" customWidth="1"/>
    <col min="9223" max="9223" width="1.28515625" style="21" customWidth="1"/>
    <col min="9224" max="9224" width="11.7109375" style="21" customWidth="1"/>
    <col min="9225" max="9225" width="1.28515625" style="21" customWidth="1"/>
    <col min="9226" max="9226" width="11.7109375" style="21" customWidth="1"/>
    <col min="9227" max="9227" width="1.28515625" style="21" customWidth="1"/>
    <col min="9228" max="9228" width="11.7109375" style="21" customWidth="1"/>
    <col min="9229" max="9229" width="1.28515625" style="21" customWidth="1"/>
    <col min="9230" max="9230" width="11.7109375" style="21" customWidth="1"/>
    <col min="9231" max="9231" width="1.28515625" style="21" customWidth="1"/>
    <col min="9232" max="9232" width="11.7109375" style="21" customWidth="1"/>
    <col min="9233" max="9233" width="1.28515625" style="21" customWidth="1"/>
    <col min="9234" max="9234" width="11.7109375" style="21" customWidth="1"/>
    <col min="9235" max="9235" width="1.28515625" style="21" customWidth="1"/>
    <col min="9236" max="9236" width="11.7109375" style="21" customWidth="1"/>
    <col min="9237" max="9472" width="9.140625" style="21"/>
    <col min="9473" max="9473" width="42.7109375" style="21" customWidth="1"/>
    <col min="9474" max="9474" width="11.7109375" style="21" customWidth="1"/>
    <col min="9475" max="9475" width="1.28515625" style="21" customWidth="1"/>
    <col min="9476" max="9476" width="11.7109375" style="21" customWidth="1"/>
    <col min="9477" max="9477" width="1.28515625" style="21" customWidth="1"/>
    <col min="9478" max="9478" width="11.7109375" style="21" customWidth="1"/>
    <col min="9479" max="9479" width="1.28515625" style="21" customWidth="1"/>
    <col min="9480" max="9480" width="11.7109375" style="21" customWidth="1"/>
    <col min="9481" max="9481" width="1.28515625" style="21" customWidth="1"/>
    <col min="9482" max="9482" width="11.7109375" style="21" customWidth="1"/>
    <col min="9483" max="9483" width="1.28515625" style="21" customWidth="1"/>
    <col min="9484" max="9484" width="11.7109375" style="21" customWidth="1"/>
    <col min="9485" max="9485" width="1.28515625" style="21" customWidth="1"/>
    <col min="9486" max="9486" width="11.7109375" style="21" customWidth="1"/>
    <col min="9487" max="9487" width="1.28515625" style="21" customWidth="1"/>
    <col min="9488" max="9488" width="11.7109375" style="21" customWidth="1"/>
    <col min="9489" max="9489" width="1.28515625" style="21" customWidth="1"/>
    <col min="9490" max="9490" width="11.7109375" style="21" customWidth="1"/>
    <col min="9491" max="9491" width="1.28515625" style="21" customWidth="1"/>
    <col min="9492" max="9492" width="11.7109375" style="21" customWidth="1"/>
    <col min="9493" max="9728" width="9.140625" style="21"/>
    <col min="9729" max="9729" width="42.7109375" style="21" customWidth="1"/>
    <col min="9730" max="9730" width="11.7109375" style="21" customWidth="1"/>
    <col min="9731" max="9731" width="1.28515625" style="21" customWidth="1"/>
    <col min="9732" max="9732" width="11.7109375" style="21" customWidth="1"/>
    <col min="9733" max="9733" width="1.28515625" style="21" customWidth="1"/>
    <col min="9734" max="9734" width="11.7109375" style="21" customWidth="1"/>
    <col min="9735" max="9735" width="1.28515625" style="21" customWidth="1"/>
    <col min="9736" max="9736" width="11.7109375" style="21" customWidth="1"/>
    <col min="9737" max="9737" width="1.28515625" style="21" customWidth="1"/>
    <col min="9738" max="9738" width="11.7109375" style="21" customWidth="1"/>
    <col min="9739" max="9739" width="1.28515625" style="21" customWidth="1"/>
    <col min="9740" max="9740" width="11.7109375" style="21" customWidth="1"/>
    <col min="9741" max="9741" width="1.28515625" style="21" customWidth="1"/>
    <col min="9742" max="9742" width="11.7109375" style="21" customWidth="1"/>
    <col min="9743" max="9743" width="1.28515625" style="21" customWidth="1"/>
    <col min="9744" max="9744" width="11.7109375" style="21" customWidth="1"/>
    <col min="9745" max="9745" width="1.28515625" style="21" customWidth="1"/>
    <col min="9746" max="9746" width="11.7109375" style="21" customWidth="1"/>
    <col min="9747" max="9747" width="1.28515625" style="21" customWidth="1"/>
    <col min="9748" max="9748" width="11.7109375" style="21" customWidth="1"/>
    <col min="9749" max="9984" width="9.140625" style="21"/>
    <col min="9985" max="9985" width="42.7109375" style="21" customWidth="1"/>
    <col min="9986" max="9986" width="11.7109375" style="21" customWidth="1"/>
    <col min="9987" max="9987" width="1.28515625" style="21" customWidth="1"/>
    <col min="9988" max="9988" width="11.7109375" style="21" customWidth="1"/>
    <col min="9989" max="9989" width="1.28515625" style="21" customWidth="1"/>
    <col min="9990" max="9990" width="11.7109375" style="21" customWidth="1"/>
    <col min="9991" max="9991" width="1.28515625" style="21" customWidth="1"/>
    <col min="9992" max="9992" width="11.7109375" style="21" customWidth="1"/>
    <col min="9993" max="9993" width="1.28515625" style="21" customWidth="1"/>
    <col min="9994" max="9994" width="11.7109375" style="21" customWidth="1"/>
    <col min="9995" max="9995" width="1.28515625" style="21" customWidth="1"/>
    <col min="9996" max="9996" width="11.7109375" style="21" customWidth="1"/>
    <col min="9997" max="9997" width="1.28515625" style="21" customWidth="1"/>
    <col min="9998" max="9998" width="11.7109375" style="21" customWidth="1"/>
    <col min="9999" max="9999" width="1.28515625" style="21" customWidth="1"/>
    <col min="10000" max="10000" width="11.7109375" style="21" customWidth="1"/>
    <col min="10001" max="10001" width="1.28515625" style="21" customWidth="1"/>
    <col min="10002" max="10002" width="11.7109375" style="21" customWidth="1"/>
    <col min="10003" max="10003" width="1.28515625" style="21" customWidth="1"/>
    <col min="10004" max="10004" width="11.7109375" style="21" customWidth="1"/>
    <col min="10005" max="10240" width="9.140625" style="21"/>
    <col min="10241" max="10241" width="42.7109375" style="21" customWidth="1"/>
    <col min="10242" max="10242" width="11.7109375" style="21" customWidth="1"/>
    <col min="10243" max="10243" width="1.28515625" style="21" customWidth="1"/>
    <col min="10244" max="10244" width="11.7109375" style="21" customWidth="1"/>
    <col min="10245" max="10245" width="1.28515625" style="21" customWidth="1"/>
    <col min="10246" max="10246" width="11.7109375" style="21" customWidth="1"/>
    <col min="10247" max="10247" width="1.28515625" style="21" customWidth="1"/>
    <col min="10248" max="10248" width="11.7109375" style="21" customWidth="1"/>
    <col min="10249" max="10249" width="1.28515625" style="21" customWidth="1"/>
    <col min="10250" max="10250" width="11.7109375" style="21" customWidth="1"/>
    <col min="10251" max="10251" width="1.28515625" style="21" customWidth="1"/>
    <col min="10252" max="10252" width="11.7109375" style="21" customWidth="1"/>
    <col min="10253" max="10253" width="1.28515625" style="21" customWidth="1"/>
    <col min="10254" max="10254" width="11.7109375" style="21" customWidth="1"/>
    <col min="10255" max="10255" width="1.28515625" style="21" customWidth="1"/>
    <col min="10256" max="10256" width="11.7109375" style="21" customWidth="1"/>
    <col min="10257" max="10257" width="1.28515625" style="21" customWidth="1"/>
    <col min="10258" max="10258" width="11.7109375" style="21" customWidth="1"/>
    <col min="10259" max="10259" width="1.28515625" style="21" customWidth="1"/>
    <col min="10260" max="10260" width="11.7109375" style="21" customWidth="1"/>
    <col min="10261" max="10496" width="9.140625" style="21"/>
    <col min="10497" max="10497" width="42.7109375" style="21" customWidth="1"/>
    <col min="10498" max="10498" width="11.7109375" style="21" customWidth="1"/>
    <col min="10499" max="10499" width="1.28515625" style="21" customWidth="1"/>
    <col min="10500" max="10500" width="11.7109375" style="21" customWidth="1"/>
    <col min="10501" max="10501" width="1.28515625" style="21" customWidth="1"/>
    <col min="10502" max="10502" width="11.7109375" style="21" customWidth="1"/>
    <col min="10503" max="10503" width="1.28515625" style="21" customWidth="1"/>
    <col min="10504" max="10504" width="11.7109375" style="21" customWidth="1"/>
    <col min="10505" max="10505" width="1.28515625" style="21" customWidth="1"/>
    <col min="10506" max="10506" width="11.7109375" style="21" customWidth="1"/>
    <col min="10507" max="10507" width="1.28515625" style="21" customWidth="1"/>
    <col min="10508" max="10508" width="11.7109375" style="21" customWidth="1"/>
    <col min="10509" max="10509" width="1.28515625" style="21" customWidth="1"/>
    <col min="10510" max="10510" width="11.7109375" style="21" customWidth="1"/>
    <col min="10511" max="10511" width="1.28515625" style="21" customWidth="1"/>
    <col min="10512" max="10512" width="11.7109375" style="21" customWidth="1"/>
    <col min="10513" max="10513" width="1.28515625" style="21" customWidth="1"/>
    <col min="10514" max="10514" width="11.7109375" style="21" customWidth="1"/>
    <col min="10515" max="10515" width="1.28515625" style="21" customWidth="1"/>
    <col min="10516" max="10516" width="11.7109375" style="21" customWidth="1"/>
    <col min="10517" max="10752" width="9.140625" style="21"/>
    <col min="10753" max="10753" width="42.7109375" style="21" customWidth="1"/>
    <col min="10754" max="10754" width="11.7109375" style="21" customWidth="1"/>
    <col min="10755" max="10755" width="1.28515625" style="21" customWidth="1"/>
    <col min="10756" max="10756" width="11.7109375" style="21" customWidth="1"/>
    <col min="10757" max="10757" width="1.28515625" style="21" customWidth="1"/>
    <col min="10758" max="10758" width="11.7109375" style="21" customWidth="1"/>
    <col min="10759" max="10759" width="1.28515625" style="21" customWidth="1"/>
    <col min="10760" max="10760" width="11.7109375" style="21" customWidth="1"/>
    <col min="10761" max="10761" width="1.28515625" style="21" customWidth="1"/>
    <col min="10762" max="10762" width="11.7109375" style="21" customWidth="1"/>
    <col min="10763" max="10763" width="1.28515625" style="21" customWidth="1"/>
    <col min="10764" max="10764" width="11.7109375" style="21" customWidth="1"/>
    <col min="10765" max="10765" width="1.28515625" style="21" customWidth="1"/>
    <col min="10766" max="10766" width="11.7109375" style="21" customWidth="1"/>
    <col min="10767" max="10767" width="1.28515625" style="21" customWidth="1"/>
    <col min="10768" max="10768" width="11.7109375" style="21" customWidth="1"/>
    <col min="10769" max="10769" width="1.28515625" style="21" customWidth="1"/>
    <col min="10770" max="10770" width="11.7109375" style="21" customWidth="1"/>
    <col min="10771" max="10771" width="1.28515625" style="21" customWidth="1"/>
    <col min="10772" max="10772" width="11.7109375" style="21" customWidth="1"/>
    <col min="10773" max="11008" width="9.140625" style="21"/>
    <col min="11009" max="11009" width="42.7109375" style="21" customWidth="1"/>
    <col min="11010" max="11010" width="11.7109375" style="21" customWidth="1"/>
    <col min="11011" max="11011" width="1.28515625" style="21" customWidth="1"/>
    <col min="11012" max="11012" width="11.7109375" style="21" customWidth="1"/>
    <col min="11013" max="11013" width="1.28515625" style="21" customWidth="1"/>
    <col min="11014" max="11014" width="11.7109375" style="21" customWidth="1"/>
    <col min="11015" max="11015" width="1.28515625" style="21" customWidth="1"/>
    <col min="11016" max="11016" width="11.7109375" style="21" customWidth="1"/>
    <col min="11017" max="11017" width="1.28515625" style="21" customWidth="1"/>
    <col min="11018" max="11018" width="11.7109375" style="21" customWidth="1"/>
    <col min="11019" max="11019" width="1.28515625" style="21" customWidth="1"/>
    <col min="11020" max="11020" width="11.7109375" style="21" customWidth="1"/>
    <col min="11021" max="11021" width="1.28515625" style="21" customWidth="1"/>
    <col min="11022" max="11022" width="11.7109375" style="21" customWidth="1"/>
    <col min="11023" max="11023" width="1.28515625" style="21" customWidth="1"/>
    <col min="11024" max="11024" width="11.7109375" style="21" customWidth="1"/>
    <col min="11025" max="11025" width="1.28515625" style="21" customWidth="1"/>
    <col min="11026" max="11026" width="11.7109375" style="21" customWidth="1"/>
    <col min="11027" max="11027" width="1.28515625" style="21" customWidth="1"/>
    <col min="11028" max="11028" width="11.7109375" style="21" customWidth="1"/>
    <col min="11029" max="11264" width="9.140625" style="21"/>
    <col min="11265" max="11265" width="42.7109375" style="21" customWidth="1"/>
    <col min="11266" max="11266" width="11.7109375" style="21" customWidth="1"/>
    <col min="11267" max="11267" width="1.28515625" style="21" customWidth="1"/>
    <col min="11268" max="11268" width="11.7109375" style="21" customWidth="1"/>
    <col min="11269" max="11269" width="1.28515625" style="21" customWidth="1"/>
    <col min="11270" max="11270" width="11.7109375" style="21" customWidth="1"/>
    <col min="11271" max="11271" width="1.28515625" style="21" customWidth="1"/>
    <col min="11272" max="11272" width="11.7109375" style="21" customWidth="1"/>
    <col min="11273" max="11273" width="1.28515625" style="21" customWidth="1"/>
    <col min="11274" max="11274" width="11.7109375" style="21" customWidth="1"/>
    <col min="11275" max="11275" width="1.28515625" style="21" customWidth="1"/>
    <col min="11276" max="11276" width="11.7109375" style="21" customWidth="1"/>
    <col min="11277" max="11277" width="1.28515625" style="21" customWidth="1"/>
    <col min="11278" max="11278" width="11.7109375" style="21" customWidth="1"/>
    <col min="11279" max="11279" width="1.28515625" style="21" customWidth="1"/>
    <col min="11280" max="11280" width="11.7109375" style="21" customWidth="1"/>
    <col min="11281" max="11281" width="1.28515625" style="21" customWidth="1"/>
    <col min="11282" max="11282" width="11.7109375" style="21" customWidth="1"/>
    <col min="11283" max="11283" width="1.28515625" style="21" customWidth="1"/>
    <col min="11284" max="11284" width="11.7109375" style="21" customWidth="1"/>
    <col min="11285" max="11520" width="9.140625" style="21"/>
    <col min="11521" max="11521" width="42.7109375" style="21" customWidth="1"/>
    <col min="11522" max="11522" width="11.7109375" style="21" customWidth="1"/>
    <col min="11523" max="11523" width="1.28515625" style="21" customWidth="1"/>
    <col min="11524" max="11524" width="11.7109375" style="21" customWidth="1"/>
    <col min="11525" max="11525" width="1.28515625" style="21" customWidth="1"/>
    <col min="11526" max="11526" width="11.7109375" style="21" customWidth="1"/>
    <col min="11527" max="11527" width="1.28515625" style="21" customWidth="1"/>
    <col min="11528" max="11528" width="11.7109375" style="21" customWidth="1"/>
    <col min="11529" max="11529" width="1.28515625" style="21" customWidth="1"/>
    <col min="11530" max="11530" width="11.7109375" style="21" customWidth="1"/>
    <col min="11531" max="11531" width="1.28515625" style="21" customWidth="1"/>
    <col min="11532" max="11532" width="11.7109375" style="21" customWidth="1"/>
    <col min="11533" max="11533" width="1.28515625" style="21" customWidth="1"/>
    <col min="11534" max="11534" width="11.7109375" style="21" customWidth="1"/>
    <col min="11535" max="11535" width="1.28515625" style="21" customWidth="1"/>
    <col min="11536" max="11536" width="11.7109375" style="21" customWidth="1"/>
    <col min="11537" max="11537" width="1.28515625" style="21" customWidth="1"/>
    <col min="11538" max="11538" width="11.7109375" style="21" customWidth="1"/>
    <col min="11539" max="11539" width="1.28515625" style="21" customWidth="1"/>
    <col min="11540" max="11540" width="11.7109375" style="21" customWidth="1"/>
    <col min="11541" max="11776" width="9.140625" style="21"/>
    <col min="11777" max="11777" width="42.7109375" style="21" customWidth="1"/>
    <col min="11778" max="11778" width="11.7109375" style="21" customWidth="1"/>
    <col min="11779" max="11779" width="1.28515625" style="21" customWidth="1"/>
    <col min="11780" max="11780" width="11.7109375" style="21" customWidth="1"/>
    <col min="11781" max="11781" width="1.28515625" style="21" customWidth="1"/>
    <col min="11782" max="11782" width="11.7109375" style="21" customWidth="1"/>
    <col min="11783" max="11783" width="1.28515625" style="21" customWidth="1"/>
    <col min="11784" max="11784" width="11.7109375" style="21" customWidth="1"/>
    <col min="11785" max="11785" width="1.28515625" style="21" customWidth="1"/>
    <col min="11786" max="11786" width="11.7109375" style="21" customWidth="1"/>
    <col min="11787" max="11787" width="1.28515625" style="21" customWidth="1"/>
    <col min="11788" max="11788" width="11.7109375" style="21" customWidth="1"/>
    <col min="11789" max="11789" width="1.28515625" style="21" customWidth="1"/>
    <col min="11790" max="11790" width="11.7109375" style="21" customWidth="1"/>
    <col min="11791" max="11791" width="1.28515625" style="21" customWidth="1"/>
    <col min="11792" max="11792" width="11.7109375" style="21" customWidth="1"/>
    <col min="11793" max="11793" width="1.28515625" style="21" customWidth="1"/>
    <col min="11794" max="11794" width="11.7109375" style="21" customWidth="1"/>
    <col min="11795" max="11795" width="1.28515625" style="21" customWidth="1"/>
    <col min="11796" max="11796" width="11.7109375" style="21" customWidth="1"/>
    <col min="11797" max="12032" width="9.140625" style="21"/>
    <col min="12033" max="12033" width="42.7109375" style="21" customWidth="1"/>
    <col min="12034" max="12034" width="11.7109375" style="21" customWidth="1"/>
    <col min="12035" max="12035" width="1.28515625" style="21" customWidth="1"/>
    <col min="12036" max="12036" width="11.7109375" style="21" customWidth="1"/>
    <col min="12037" max="12037" width="1.28515625" style="21" customWidth="1"/>
    <col min="12038" max="12038" width="11.7109375" style="21" customWidth="1"/>
    <col min="12039" max="12039" width="1.28515625" style="21" customWidth="1"/>
    <col min="12040" max="12040" width="11.7109375" style="21" customWidth="1"/>
    <col min="12041" max="12041" width="1.28515625" style="21" customWidth="1"/>
    <col min="12042" max="12042" width="11.7109375" style="21" customWidth="1"/>
    <col min="12043" max="12043" width="1.28515625" style="21" customWidth="1"/>
    <col min="12044" max="12044" width="11.7109375" style="21" customWidth="1"/>
    <col min="12045" max="12045" width="1.28515625" style="21" customWidth="1"/>
    <col min="12046" max="12046" width="11.7109375" style="21" customWidth="1"/>
    <col min="12047" max="12047" width="1.28515625" style="21" customWidth="1"/>
    <col min="12048" max="12048" width="11.7109375" style="21" customWidth="1"/>
    <col min="12049" max="12049" width="1.28515625" style="21" customWidth="1"/>
    <col min="12050" max="12050" width="11.7109375" style="21" customWidth="1"/>
    <col min="12051" max="12051" width="1.28515625" style="21" customWidth="1"/>
    <col min="12052" max="12052" width="11.7109375" style="21" customWidth="1"/>
    <col min="12053" max="12288" width="9.140625" style="21"/>
    <col min="12289" max="12289" width="42.7109375" style="21" customWidth="1"/>
    <col min="12290" max="12290" width="11.7109375" style="21" customWidth="1"/>
    <col min="12291" max="12291" width="1.28515625" style="21" customWidth="1"/>
    <col min="12292" max="12292" width="11.7109375" style="21" customWidth="1"/>
    <col min="12293" max="12293" width="1.28515625" style="21" customWidth="1"/>
    <col min="12294" max="12294" width="11.7109375" style="21" customWidth="1"/>
    <col min="12295" max="12295" width="1.28515625" style="21" customWidth="1"/>
    <col min="12296" max="12296" width="11.7109375" style="21" customWidth="1"/>
    <col min="12297" max="12297" width="1.28515625" style="21" customWidth="1"/>
    <col min="12298" max="12298" width="11.7109375" style="21" customWidth="1"/>
    <col min="12299" max="12299" width="1.28515625" style="21" customWidth="1"/>
    <col min="12300" max="12300" width="11.7109375" style="21" customWidth="1"/>
    <col min="12301" max="12301" width="1.28515625" style="21" customWidth="1"/>
    <col min="12302" max="12302" width="11.7109375" style="21" customWidth="1"/>
    <col min="12303" max="12303" width="1.28515625" style="21" customWidth="1"/>
    <col min="12304" max="12304" width="11.7109375" style="21" customWidth="1"/>
    <col min="12305" max="12305" width="1.28515625" style="21" customWidth="1"/>
    <col min="12306" max="12306" width="11.7109375" style="21" customWidth="1"/>
    <col min="12307" max="12307" width="1.28515625" style="21" customWidth="1"/>
    <col min="12308" max="12308" width="11.7109375" style="21" customWidth="1"/>
    <col min="12309" max="12544" width="9.140625" style="21"/>
    <col min="12545" max="12545" width="42.7109375" style="21" customWidth="1"/>
    <col min="12546" max="12546" width="11.7109375" style="21" customWidth="1"/>
    <col min="12547" max="12547" width="1.28515625" style="21" customWidth="1"/>
    <col min="12548" max="12548" width="11.7109375" style="21" customWidth="1"/>
    <col min="12549" max="12549" width="1.28515625" style="21" customWidth="1"/>
    <col min="12550" max="12550" width="11.7109375" style="21" customWidth="1"/>
    <col min="12551" max="12551" width="1.28515625" style="21" customWidth="1"/>
    <col min="12552" max="12552" width="11.7109375" style="21" customWidth="1"/>
    <col min="12553" max="12553" width="1.28515625" style="21" customWidth="1"/>
    <col min="12554" max="12554" width="11.7109375" style="21" customWidth="1"/>
    <col min="12555" max="12555" width="1.28515625" style="21" customWidth="1"/>
    <col min="12556" max="12556" width="11.7109375" style="21" customWidth="1"/>
    <col min="12557" max="12557" width="1.28515625" style="21" customWidth="1"/>
    <col min="12558" max="12558" width="11.7109375" style="21" customWidth="1"/>
    <col min="12559" max="12559" width="1.28515625" style="21" customWidth="1"/>
    <col min="12560" max="12560" width="11.7109375" style="21" customWidth="1"/>
    <col min="12561" max="12561" width="1.28515625" style="21" customWidth="1"/>
    <col min="12562" max="12562" width="11.7109375" style="21" customWidth="1"/>
    <col min="12563" max="12563" width="1.28515625" style="21" customWidth="1"/>
    <col min="12564" max="12564" width="11.7109375" style="21" customWidth="1"/>
    <col min="12565" max="12800" width="9.140625" style="21"/>
    <col min="12801" max="12801" width="42.7109375" style="21" customWidth="1"/>
    <col min="12802" max="12802" width="11.7109375" style="21" customWidth="1"/>
    <col min="12803" max="12803" width="1.28515625" style="21" customWidth="1"/>
    <col min="12804" max="12804" width="11.7109375" style="21" customWidth="1"/>
    <col min="12805" max="12805" width="1.28515625" style="21" customWidth="1"/>
    <col min="12806" max="12806" width="11.7109375" style="21" customWidth="1"/>
    <col min="12807" max="12807" width="1.28515625" style="21" customWidth="1"/>
    <col min="12808" max="12808" width="11.7109375" style="21" customWidth="1"/>
    <col min="12809" max="12809" width="1.28515625" style="21" customWidth="1"/>
    <col min="12810" max="12810" width="11.7109375" style="21" customWidth="1"/>
    <col min="12811" max="12811" width="1.28515625" style="21" customWidth="1"/>
    <col min="12812" max="12812" width="11.7109375" style="21" customWidth="1"/>
    <col min="12813" max="12813" width="1.28515625" style="21" customWidth="1"/>
    <col min="12814" max="12814" width="11.7109375" style="21" customWidth="1"/>
    <col min="12815" max="12815" width="1.28515625" style="21" customWidth="1"/>
    <col min="12816" max="12816" width="11.7109375" style="21" customWidth="1"/>
    <col min="12817" max="12817" width="1.28515625" style="21" customWidth="1"/>
    <col min="12818" max="12818" width="11.7109375" style="21" customWidth="1"/>
    <col min="12819" max="12819" width="1.28515625" style="21" customWidth="1"/>
    <col min="12820" max="12820" width="11.7109375" style="21" customWidth="1"/>
    <col min="12821" max="13056" width="9.140625" style="21"/>
    <col min="13057" max="13057" width="42.7109375" style="21" customWidth="1"/>
    <col min="13058" max="13058" width="11.7109375" style="21" customWidth="1"/>
    <col min="13059" max="13059" width="1.28515625" style="21" customWidth="1"/>
    <col min="13060" max="13060" width="11.7109375" style="21" customWidth="1"/>
    <col min="13061" max="13061" width="1.28515625" style="21" customWidth="1"/>
    <col min="13062" max="13062" width="11.7109375" style="21" customWidth="1"/>
    <col min="13063" max="13063" width="1.28515625" style="21" customWidth="1"/>
    <col min="13064" max="13064" width="11.7109375" style="21" customWidth="1"/>
    <col min="13065" max="13065" width="1.28515625" style="21" customWidth="1"/>
    <col min="13066" max="13066" width="11.7109375" style="21" customWidth="1"/>
    <col min="13067" max="13067" width="1.28515625" style="21" customWidth="1"/>
    <col min="13068" max="13068" width="11.7109375" style="21" customWidth="1"/>
    <col min="13069" max="13069" width="1.28515625" style="21" customWidth="1"/>
    <col min="13070" max="13070" width="11.7109375" style="21" customWidth="1"/>
    <col min="13071" max="13071" width="1.28515625" style="21" customWidth="1"/>
    <col min="13072" max="13072" width="11.7109375" style="21" customWidth="1"/>
    <col min="13073" max="13073" width="1.28515625" style="21" customWidth="1"/>
    <col min="13074" max="13074" width="11.7109375" style="21" customWidth="1"/>
    <col min="13075" max="13075" width="1.28515625" style="21" customWidth="1"/>
    <col min="13076" max="13076" width="11.7109375" style="21" customWidth="1"/>
    <col min="13077" max="13312" width="9.140625" style="21"/>
    <col min="13313" max="13313" width="42.7109375" style="21" customWidth="1"/>
    <col min="13314" max="13314" width="11.7109375" style="21" customWidth="1"/>
    <col min="13315" max="13315" width="1.28515625" style="21" customWidth="1"/>
    <col min="13316" max="13316" width="11.7109375" style="21" customWidth="1"/>
    <col min="13317" max="13317" width="1.28515625" style="21" customWidth="1"/>
    <col min="13318" max="13318" width="11.7109375" style="21" customWidth="1"/>
    <col min="13319" max="13319" width="1.28515625" style="21" customWidth="1"/>
    <col min="13320" max="13320" width="11.7109375" style="21" customWidth="1"/>
    <col min="13321" max="13321" width="1.28515625" style="21" customWidth="1"/>
    <col min="13322" max="13322" width="11.7109375" style="21" customWidth="1"/>
    <col min="13323" max="13323" width="1.28515625" style="21" customWidth="1"/>
    <col min="13324" max="13324" width="11.7109375" style="21" customWidth="1"/>
    <col min="13325" max="13325" width="1.28515625" style="21" customWidth="1"/>
    <col min="13326" max="13326" width="11.7109375" style="21" customWidth="1"/>
    <col min="13327" max="13327" width="1.28515625" style="21" customWidth="1"/>
    <col min="13328" max="13328" width="11.7109375" style="21" customWidth="1"/>
    <col min="13329" max="13329" width="1.28515625" style="21" customWidth="1"/>
    <col min="13330" max="13330" width="11.7109375" style="21" customWidth="1"/>
    <col min="13331" max="13331" width="1.28515625" style="21" customWidth="1"/>
    <col min="13332" max="13332" width="11.7109375" style="21" customWidth="1"/>
    <col min="13333" max="13568" width="9.140625" style="21"/>
    <col min="13569" max="13569" width="42.7109375" style="21" customWidth="1"/>
    <col min="13570" max="13570" width="11.7109375" style="21" customWidth="1"/>
    <col min="13571" max="13571" width="1.28515625" style="21" customWidth="1"/>
    <col min="13572" max="13572" width="11.7109375" style="21" customWidth="1"/>
    <col min="13573" max="13573" width="1.28515625" style="21" customWidth="1"/>
    <col min="13574" max="13574" width="11.7109375" style="21" customWidth="1"/>
    <col min="13575" max="13575" width="1.28515625" style="21" customWidth="1"/>
    <col min="13576" max="13576" width="11.7109375" style="21" customWidth="1"/>
    <col min="13577" max="13577" width="1.28515625" style="21" customWidth="1"/>
    <col min="13578" max="13578" width="11.7109375" style="21" customWidth="1"/>
    <col min="13579" max="13579" width="1.28515625" style="21" customWidth="1"/>
    <col min="13580" max="13580" width="11.7109375" style="21" customWidth="1"/>
    <col min="13581" max="13581" width="1.28515625" style="21" customWidth="1"/>
    <col min="13582" max="13582" width="11.7109375" style="21" customWidth="1"/>
    <col min="13583" max="13583" width="1.28515625" style="21" customWidth="1"/>
    <col min="13584" max="13584" width="11.7109375" style="21" customWidth="1"/>
    <col min="13585" max="13585" width="1.28515625" style="21" customWidth="1"/>
    <col min="13586" max="13586" width="11.7109375" style="21" customWidth="1"/>
    <col min="13587" max="13587" width="1.28515625" style="21" customWidth="1"/>
    <col min="13588" max="13588" width="11.7109375" style="21" customWidth="1"/>
    <col min="13589" max="13824" width="9.140625" style="21"/>
    <col min="13825" max="13825" width="42.7109375" style="21" customWidth="1"/>
    <col min="13826" max="13826" width="11.7109375" style="21" customWidth="1"/>
    <col min="13827" max="13827" width="1.28515625" style="21" customWidth="1"/>
    <col min="13828" max="13828" width="11.7109375" style="21" customWidth="1"/>
    <col min="13829" max="13829" width="1.28515625" style="21" customWidth="1"/>
    <col min="13830" max="13830" width="11.7109375" style="21" customWidth="1"/>
    <col min="13831" max="13831" width="1.28515625" style="21" customWidth="1"/>
    <col min="13832" max="13832" width="11.7109375" style="21" customWidth="1"/>
    <col min="13833" max="13833" width="1.28515625" style="21" customWidth="1"/>
    <col min="13834" max="13834" width="11.7109375" style="21" customWidth="1"/>
    <col min="13835" max="13835" width="1.28515625" style="21" customWidth="1"/>
    <col min="13836" max="13836" width="11.7109375" style="21" customWidth="1"/>
    <col min="13837" max="13837" width="1.28515625" style="21" customWidth="1"/>
    <col min="13838" max="13838" width="11.7109375" style="21" customWidth="1"/>
    <col min="13839" max="13839" width="1.28515625" style="21" customWidth="1"/>
    <col min="13840" max="13840" width="11.7109375" style="21" customWidth="1"/>
    <col min="13841" max="13841" width="1.28515625" style="21" customWidth="1"/>
    <col min="13842" max="13842" width="11.7109375" style="21" customWidth="1"/>
    <col min="13843" max="13843" width="1.28515625" style="21" customWidth="1"/>
    <col min="13844" max="13844" width="11.7109375" style="21" customWidth="1"/>
    <col min="13845" max="14080" width="9.140625" style="21"/>
    <col min="14081" max="14081" width="42.7109375" style="21" customWidth="1"/>
    <col min="14082" max="14082" width="11.7109375" style="21" customWidth="1"/>
    <col min="14083" max="14083" width="1.28515625" style="21" customWidth="1"/>
    <col min="14084" max="14084" width="11.7109375" style="21" customWidth="1"/>
    <col min="14085" max="14085" width="1.28515625" style="21" customWidth="1"/>
    <col min="14086" max="14086" width="11.7109375" style="21" customWidth="1"/>
    <col min="14087" max="14087" width="1.28515625" style="21" customWidth="1"/>
    <col min="14088" max="14088" width="11.7109375" style="21" customWidth="1"/>
    <col min="14089" max="14089" width="1.28515625" style="21" customWidth="1"/>
    <col min="14090" max="14090" width="11.7109375" style="21" customWidth="1"/>
    <col min="14091" max="14091" width="1.28515625" style="21" customWidth="1"/>
    <col min="14092" max="14092" width="11.7109375" style="21" customWidth="1"/>
    <col min="14093" max="14093" width="1.28515625" style="21" customWidth="1"/>
    <col min="14094" max="14094" width="11.7109375" style="21" customWidth="1"/>
    <col min="14095" max="14095" width="1.28515625" style="21" customWidth="1"/>
    <col min="14096" max="14096" width="11.7109375" style="21" customWidth="1"/>
    <col min="14097" max="14097" width="1.28515625" style="21" customWidth="1"/>
    <col min="14098" max="14098" width="11.7109375" style="21" customWidth="1"/>
    <col min="14099" max="14099" width="1.28515625" style="21" customWidth="1"/>
    <col min="14100" max="14100" width="11.7109375" style="21" customWidth="1"/>
    <col min="14101" max="14336" width="9.140625" style="21"/>
    <col min="14337" max="14337" width="42.7109375" style="21" customWidth="1"/>
    <col min="14338" max="14338" width="11.7109375" style="21" customWidth="1"/>
    <col min="14339" max="14339" width="1.28515625" style="21" customWidth="1"/>
    <col min="14340" max="14340" width="11.7109375" style="21" customWidth="1"/>
    <col min="14341" max="14341" width="1.28515625" style="21" customWidth="1"/>
    <col min="14342" max="14342" width="11.7109375" style="21" customWidth="1"/>
    <col min="14343" max="14343" width="1.28515625" style="21" customWidth="1"/>
    <col min="14344" max="14344" width="11.7109375" style="21" customWidth="1"/>
    <col min="14345" max="14345" width="1.28515625" style="21" customWidth="1"/>
    <col min="14346" max="14346" width="11.7109375" style="21" customWidth="1"/>
    <col min="14347" max="14347" width="1.28515625" style="21" customWidth="1"/>
    <col min="14348" max="14348" width="11.7109375" style="21" customWidth="1"/>
    <col min="14349" max="14349" width="1.28515625" style="21" customWidth="1"/>
    <col min="14350" max="14350" width="11.7109375" style="21" customWidth="1"/>
    <col min="14351" max="14351" width="1.28515625" style="21" customWidth="1"/>
    <col min="14352" max="14352" width="11.7109375" style="21" customWidth="1"/>
    <col min="14353" max="14353" width="1.28515625" style="21" customWidth="1"/>
    <col min="14354" max="14354" width="11.7109375" style="21" customWidth="1"/>
    <col min="14355" max="14355" width="1.28515625" style="21" customWidth="1"/>
    <col min="14356" max="14356" width="11.7109375" style="21" customWidth="1"/>
    <col min="14357" max="14592" width="9.140625" style="21"/>
    <col min="14593" max="14593" width="42.7109375" style="21" customWidth="1"/>
    <col min="14594" max="14594" width="11.7109375" style="21" customWidth="1"/>
    <col min="14595" max="14595" width="1.28515625" style="21" customWidth="1"/>
    <col min="14596" max="14596" width="11.7109375" style="21" customWidth="1"/>
    <col min="14597" max="14597" width="1.28515625" style="21" customWidth="1"/>
    <col min="14598" max="14598" width="11.7109375" style="21" customWidth="1"/>
    <col min="14599" max="14599" width="1.28515625" style="21" customWidth="1"/>
    <col min="14600" max="14600" width="11.7109375" style="21" customWidth="1"/>
    <col min="14601" max="14601" width="1.28515625" style="21" customWidth="1"/>
    <col min="14602" max="14602" width="11.7109375" style="21" customWidth="1"/>
    <col min="14603" max="14603" width="1.28515625" style="21" customWidth="1"/>
    <col min="14604" max="14604" width="11.7109375" style="21" customWidth="1"/>
    <col min="14605" max="14605" width="1.28515625" style="21" customWidth="1"/>
    <col min="14606" max="14606" width="11.7109375" style="21" customWidth="1"/>
    <col min="14607" max="14607" width="1.28515625" style="21" customWidth="1"/>
    <col min="14608" max="14608" width="11.7109375" style="21" customWidth="1"/>
    <col min="14609" max="14609" width="1.28515625" style="21" customWidth="1"/>
    <col min="14610" max="14610" width="11.7109375" style="21" customWidth="1"/>
    <col min="14611" max="14611" width="1.28515625" style="21" customWidth="1"/>
    <col min="14612" max="14612" width="11.7109375" style="21" customWidth="1"/>
    <col min="14613" max="14848" width="9.140625" style="21"/>
    <col min="14849" max="14849" width="42.7109375" style="21" customWidth="1"/>
    <col min="14850" max="14850" width="11.7109375" style="21" customWidth="1"/>
    <col min="14851" max="14851" width="1.28515625" style="21" customWidth="1"/>
    <col min="14852" max="14852" width="11.7109375" style="21" customWidth="1"/>
    <col min="14853" max="14853" width="1.28515625" style="21" customWidth="1"/>
    <col min="14854" max="14854" width="11.7109375" style="21" customWidth="1"/>
    <col min="14855" max="14855" width="1.28515625" style="21" customWidth="1"/>
    <col min="14856" max="14856" width="11.7109375" style="21" customWidth="1"/>
    <col min="14857" max="14857" width="1.28515625" style="21" customWidth="1"/>
    <col min="14858" max="14858" width="11.7109375" style="21" customWidth="1"/>
    <col min="14859" max="14859" width="1.28515625" style="21" customWidth="1"/>
    <col min="14860" max="14860" width="11.7109375" style="21" customWidth="1"/>
    <col min="14861" max="14861" width="1.28515625" style="21" customWidth="1"/>
    <col min="14862" max="14862" width="11.7109375" style="21" customWidth="1"/>
    <col min="14863" max="14863" width="1.28515625" style="21" customWidth="1"/>
    <col min="14864" max="14864" width="11.7109375" style="21" customWidth="1"/>
    <col min="14865" max="14865" width="1.28515625" style="21" customWidth="1"/>
    <col min="14866" max="14866" width="11.7109375" style="21" customWidth="1"/>
    <col min="14867" max="14867" width="1.28515625" style="21" customWidth="1"/>
    <col min="14868" max="14868" width="11.7109375" style="21" customWidth="1"/>
    <col min="14869" max="15104" width="9.140625" style="21"/>
    <col min="15105" max="15105" width="42.7109375" style="21" customWidth="1"/>
    <col min="15106" max="15106" width="11.7109375" style="21" customWidth="1"/>
    <col min="15107" max="15107" width="1.28515625" style="21" customWidth="1"/>
    <col min="15108" max="15108" width="11.7109375" style="21" customWidth="1"/>
    <col min="15109" max="15109" width="1.28515625" style="21" customWidth="1"/>
    <col min="15110" max="15110" width="11.7109375" style="21" customWidth="1"/>
    <col min="15111" max="15111" width="1.28515625" style="21" customWidth="1"/>
    <col min="15112" max="15112" width="11.7109375" style="21" customWidth="1"/>
    <col min="15113" max="15113" width="1.28515625" style="21" customWidth="1"/>
    <col min="15114" max="15114" width="11.7109375" style="21" customWidth="1"/>
    <col min="15115" max="15115" width="1.28515625" style="21" customWidth="1"/>
    <col min="15116" max="15116" width="11.7109375" style="21" customWidth="1"/>
    <col min="15117" max="15117" width="1.28515625" style="21" customWidth="1"/>
    <col min="15118" max="15118" width="11.7109375" style="21" customWidth="1"/>
    <col min="15119" max="15119" width="1.28515625" style="21" customWidth="1"/>
    <col min="15120" max="15120" width="11.7109375" style="21" customWidth="1"/>
    <col min="15121" max="15121" width="1.28515625" style="21" customWidth="1"/>
    <col min="15122" max="15122" width="11.7109375" style="21" customWidth="1"/>
    <col min="15123" max="15123" width="1.28515625" style="21" customWidth="1"/>
    <col min="15124" max="15124" width="11.7109375" style="21" customWidth="1"/>
    <col min="15125" max="15360" width="9.140625" style="21"/>
    <col min="15361" max="15361" width="42.7109375" style="21" customWidth="1"/>
    <col min="15362" max="15362" width="11.7109375" style="21" customWidth="1"/>
    <col min="15363" max="15363" width="1.28515625" style="21" customWidth="1"/>
    <col min="15364" max="15364" width="11.7109375" style="21" customWidth="1"/>
    <col min="15365" max="15365" width="1.28515625" style="21" customWidth="1"/>
    <col min="15366" max="15366" width="11.7109375" style="21" customWidth="1"/>
    <col min="15367" max="15367" width="1.28515625" style="21" customWidth="1"/>
    <col min="15368" max="15368" width="11.7109375" style="21" customWidth="1"/>
    <col min="15369" max="15369" width="1.28515625" style="21" customWidth="1"/>
    <col min="15370" max="15370" width="11.7109375" style="21" customWidth="1"/>
    <col min="15371" max="15371" width="1.28515625" style="21" customWidth="1"/>
    <col min="15372" max="15372" width="11.7109375" style="21" customWidth="1"/>
    <col min="15373" max="15373" width="1.28515625" style="21" customWidth="1"/>
    <col min="15374" max="15374" width="11.7109375" style="21" customWidth="1"/>
    <col min="15375" max="15375" width="1.28515625" style="21" customWidth="1"/>
    <col min="15376" max="15376" width="11.7109375" style="21" customWidth="1"/>
    <col min="15377" max="15377" width="1.28515625" style="21" customWidth="1"/>
    <col min="15378" max="15378" width="11.7109375" style="21" customWidth="1"/>
    <col min="15379" max="15379" width="1.28515625" style="21" customWidth="1"/>
    <col min="15380" max="15380" width="11.7109375" style="21" customWidth="1"/>
    <col min="15381" max="15616" width="9.140625" style="21"/>
    <col min="15617" max="15617" width="42.7109375" style="21" customWidth="1"/>
    <col min="15618" max="15618" width="11.7109375" style="21" customWidth="1"/>
    <col min="15619" max="15619" width="1.28515625" style="21" customWidth="1"/>
    <col min="15620" max="15620" width="11.7109375" style="21" customWidth="1"/>
    <col min="15621" max="15621" width="1.28515625" style="21" customWidth="1"/>
    <col min="15622" max="15622" width="11.7109375" style="21" customWidth="1"/>
    <col min="15623" max="15623" width="1.28515625" style="21" customWidth="1"/>
    <col min="15624" max="15624" width="11.7109375" style="21" customWidth="1"/>
    <col min="15625" max="15625" width="1.28515625" style="21" customWidth="1"/>
    <col min="15626" max="15626" width="11.7109375" style="21" customWidth="1"/>
    <col min="15627" max="15627" width="1.28515625" style="21" customWidth="1"/>
    <col min="15628" max="15628" width="11.7109375" style="21" customWidth="1"/>
    <col min="15629" max="15629" width="1.28515625" style="21" customWidth="1"/>
    <col min="15630" max="15630" width="11.7109375" style="21" customWidth="1"/>
    <col min="15631" max="15631" width="1.28515625" style="21" customWidth="1"/>
    <col min="15632" max="15632" width="11.7109375" style="21" customWidth="1"/>
    <col min="15633" max="15633" width="1.28515625" style="21" customWidth="1"/>
    <col min="15634" max="15634" width="11.7109375" style="21" customWidth="1"/>
    <col min="15635" max="15635" width="1.28515625" style="21" customWidth="1"/>
    <col min="15636" max="15636" width="11.7109375" style="21" customWidth="1"/>
    <col min="15637" max="15872" width="9.140625" style="21"/>
    <col min="15873" max="15873" width="42.7109375" style="21" customWidth="1"/>
    <col min="15874" max="15874" width="11.7109375" style="21" customWidth="1"/>
    <col min="15875" max="15875" width="1.28515625" style="21" customWidth="1"/>
    <col min="15876" max="15876" width="11.7109375" style="21" customWidth="1"/>
    <col min="15877" max="15877" width="1.28515625" style="21" customWidth="1"/>
    <col min="15878" max="15878" width="11.7109375" style="21" customWidth="1"/>
    <col min="15879" max="15879" width="1.28515625" style="21" customWidth="1"/>
    <col min="15880" max="15880" width="11.7109375" style="21" customWidth="1"/>
    <col min="15881" max="15881" width="1.28515625" style="21" customWidth="1"/>
    <col min="15882" max="15882" width="11.7109375" style="21" customWidth="1"/>
    <col min="15883" max="15883" width="1.28515625" style="21" customWidth="1"/>
    <col min="15884" max="15884" width="11.7109375" style="21" customWidth="1"/>
    <col min="15885" max="15885" width="1.28515625" style="21" customWidth="1"/>
    <col min="15886" max="15886" width="11.7109375" style="21" customWidth="1"/>
    <col min="15887" max="15887" width="1.28515625" style="21" customWidth="1"/>
    <col min="15888" max="15888" width="11.7109375" style="21" customWidth="1"/>
    <col min="15889" max="15889" width="1.28515625" style="21" customWidth="1"/>
    <col min="15890" max="15890" width="11.7109375" style="21" customWidth="1"/>
    <col min="15891" max="15891" width="1.28515625" style="21" customWidth="1"/>
    <col min="15892" max="15892" width="11.7109375" style="21" customWidth="1"/>
    <col min="15893" max="16128" width="9.140625" style="21"/>
    <col min="16129" max="16129" width="42.7109375" style="21" customWidth="1"/>
    <col min="16130" max="16130" width="11.7109375" style="21" customWidth="1"/>
    <col min="16131" max="16131" width="1.28515625" style="21" customWidth="1"/>
    <col min="16132" max="16132" width="11.7109375" style="21" customWidth="1"/>
    <col min="16133" max="16133" width="1.28515625" style="21" customWidth="1"/>
    <col min="16134" max="16134" width="11.7109375" style="21" customWidth="1"/>
    <col min="16135" max="16135" width="1.28515625" style="21" customWidth="1"/>
    <col min="16136" max="16136" width="11.7109375" style="21" customWidth="1"/>
    <col min="16137" max="16137" width="1.28515625" style="21" customWidth="1"/>
    <col min="16138" max="16138" width="11.7109375" style="21" customWidth="1"/>
    <col min="16139" max="16139" width="1.28515625" style="21" customWidth="1"/>
    <col min="16140" max="16140" width="11.7109375" style="21" customWidth="1"/>
    <col min="16141" max="16141" width="1.28515625" style="21" customWidth="1"/>
    <col min="16142" max="16142" width="11.7109375" style="21" customWidth="1"/>
    <col min="16143" max="16143" width="1.28515625" style="21" customWidth="1"/>
    <col min="16144" max="16144" width="11.7109375" style="21" customWidth="1"/>
    <col min="16145" max="16145" width="1.28515625" style="21" customWidth="1"/>
    <col min="16146" max="16146" width="11.7109375" style="21" customWidth="1"/>
    <col min="16147" max="16147" width="1.28515625" style="21" customWidth="1"/>
    <col min="16148" max="16148" width="11.7109375" style="21" customWidth="1"/>
    <col min="16149" max="16384" width="9.140625" style="21"/>
  </cols>
  <sheetData>
    <row r="1" spans="1:20" s="11" customFormat="1" ht="17.45" customHeight="1">
      <c r="A1" s="11" t="s">
        <v>0</v>
      </c>
    </row>
    <row r="2" spans="1:20" s="11" customFormat="1" ht="17.45" customHeight="1">
      <c r="A2" s="11" t="s">
        <v>103</v>
      </c>
    </row>
    <row r="3" spans="1:20" s="11" customFormat="1" ht="17.45" customHeight="1">
      <c r="A3" s="110" t="s">
        <v>174</v>
      </c>
    </row>
    <row r="4" spans="1:20" s="10" customFormat="1" ht="17.45" customHeight="1">
      <c r="T4" s="12" t="s">
        <v>127</v>
      </c>
    </row>
    <row r="5" spans="1:20" s="10" customFormat="1" ht="17.45" customHeight="1">
      <c r="B5" s="130" t="s">
        <v>128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</row>
    <row r="6" spans="1:20" s="10" customFormat="1" ht="17.45" customHeight="1">
      <c r="N6" s="131" t="s">
        <v>74</v>
      </c>
      <c r="O6" s="131"/>
      <c r="P6" s="131"/>
      <c r="Q6" s="131"/>
      <c r="R6" s="131"/>
      <c r="T6" s="12"/>
    </row>
    <row r="7" spans="1:20" s="10" customFormat="1" ht="17.45" customHeight="1">
      <c r="P7" s="13" t="s">
        <v>55</v>
      </c>
      <c r="R7" s="13"/>
    </row>
    <row r="8" spans="1:20" s="10" customFormat="1" ht="17.45" customHeight="1">
      <c r="N8" s="13" t="s">
        <v>131</v>
      </c>
      <c r="P8" s="13" t="s">
        <v>75</v>
      </c>
      <c r="R8" s="13" t="s">
        <v>56</v>
      </c>
    </row>
    <row r="9" spans="1:20" s="14" customFormat="1" ht="17.45" customHeight="1">
      <c r="F9" s="13"/>
      <c r="G9" s="13"/>
      <c r="I9" s="13"/>
      <c r="J9" s="125"/>
      <c r="K9" s="125" t="s">
        <v>26</v>
      </c>
      <c r="L9" s="125"/>
      <c r="M9" s="13"/>
      <c r="N9" s="13" t="s">
        <v>132</v>
      </c>
      <c r="O9" s="13"/>
      <c r="P9" s="13" t="s">
        <v>76</v>
      </c>
      <c r="Q9" s="13"/>
      <c r="R9" s="14" t="s">
        <v>57</v>
      </c>
      <c r="S9" s="47"/>
      <c r="T9" s="14" t="s">
        <v>58</v>
      </c>
    </row>
    <row r="10" spans="1:20" s="14" customFormat="1" ht="17.45" customHeight="1">
      <c r="B10" s="125"/>
      <c r="C10" s="125" t="s">
        <v>59</v>
      </c>
      <c r="D10" s="125"/>
      <c r="F10" s="125"/>
      <c r="G10" s="125" t="s">
        <v>60</v>
      </c>
      <c r="H10" s="125"/>
      <c r="I10" s="13"/>
      <c r="J10" s="14" t="s">
        <v>61</v>
      </c>
      <c r="K10" s="13"/>
      <c r="M10" s="13"/>
      <c r="N10" s="13" t="s">
        <v>137</v>
      </c>
      <c r="O10" s="13"/>
      <c r="P10" s="13" t="s">
        <v>77</v>
      </c>
      <c r="Q10" s="13"/>
      <c r="R10" s="14" t="s">
        <v>62</v>
      </c>
      <c r="S10" s="47"/>
      <c r="T10" s="14" t="s">
        <v>63</v>
      </c>
    </row>
    <row r="11" spans="1:20" s="14" customFormat="1" ht="17.45" customHeight="1">
      <c r="B11" s="125" t="s">
        <v>64</v>
      </c>
      <c r="C11" s="15"/>
      <c r="D11" s="125" t="s">
        <v>65</v>
      </c>
      <c r="E11" s="15"/>
      <c r="F11" s="125" t="s">
        <v>64</v>
      </c>
      <c r="G11" s="15"/>
      <c r="H11" s="125" t="s">
        <v>65</v>
      </c>
      <c r="I11" s="13"/>
      <c r="J11" s="125" t="s">
        <v>66</v>
      </c>
      <c r="K11" s="13"/>
      <c r="L11" s="125" t="s">
        <v>67</v>
      </c>
      <c r="M11" s="13"/>
      <c r="N11" s="125" t="s">
        <v>133</v>
      </c>
      <c r="O11" s="13"/>
      <c r="P11" s="125" t="s">
        <v>78</v>
      </c>
      <c r="Q11" s="13"/>
      <c r="R11" s="125" t="s">
        <v>68</v>
      </c>
      <c r="S11" s="48"/>
      <c r="T11" s="125" t="s">
        <v>68</v>
      </c>
    </row>
    <row r="12" spans="1:20" s="14" customFormat="1" ht="17.45" customHeight="1">
      <c r="A12" s="53" t="s">
        <v>156</v>
      </c>
      <c r="B12" s="24">
        <v>7999880</v>
      </c>
      <c r="C12" s="26"/>
      <c r="D12" s="24">
        <v>520000120</v>
      </c>
      <c r="E12" s="26"/>
      <c r="F12" s="24">
        <v>49209704</v>
      </c>
      <c r="G12" s="26"/>
      <c r="H12" s="24">
        <v>337598339</v>
      </c>
      <c r="I12" s="24"/>
      <c r="J12" s="24">
        <v>52800000</v>
      </c>
      <c r="K12" s="50"/>
      <c r="L12" s="49">
        <v>1716771507</v>
      </c>
      <c r="M12" s="50"/>
      <c r="N12" s="49">
        <v>-2301768</v>
      </c>
      <c r="O12" s="50"/>
      <c r="P12" s="49">
        <v>26234263</v>
      </c>
      <c r="Q12" s="20"/>
      <c r="R12" s="24">
        <f>SUM(N12:P12)</f>
        <v>23932495</v>
      </c>
      <c r="S12" s="20"/>
      <c r="T12" s="19">
        <f>SUM(B12:L12,R12)</f>
        <v>2708312045</v>
      </c>
    </row>
    <row r="13" spans="1:20" s="14" customFormat="1" ht="17.45" customHeight="1">
      <c r="A13" s="54" t="s">
        <v>118</v>
      </c>
      <c r="B13" s="49">
        <v>0</v>
      </c>
      <c r="C13" s="50"/>
      <c r="D13" s="49">
        <v>0</v>
      </c>
      <c r="E13" s="50"/>
      <c r="F13" s="49">
        <v>0</v>
      </c>
      <c r="G13" s="50"/>
      <c r="H13" s="49">
        <v>0</v>
      </c>
      <c r="I13" s="50"/>
      <c r="J13" s="49">
        <v>0</v>
      </c>
      <c r="K13" s="50"/>
      <c r="L13" s="49">
        <f>SUM(PL!G28)</f>
        <v>372436132</v>
      </c>
      <c r="M13" s="50"/>
      <c r="N13" s="49">
        <v>0</v>
      </c>
      <c r="O13" s="50"/>
      <c r="P13" s="49">
        <v>0</v>
      </c>
      <c r="Q13" s="24"/>
      <c r="R13" s="19">
        <f>SUM(P13:Q13)</f>
        <v>0</v>
      </c>
      <c r="S13" s="19"/>
      <c r="T13" s="19">
        <f>SUM(B13:L13,R13)</f>
        <v>372436132</v>
      </c>
    </row>
    <row r="14" spans="1:20" s="14" customFormat="1" ht="17.45" customHeight="1">
      <c r="A14" s="54" t="s">
        <v>120</v>
      </c>
      <c r="B14" s="111">
        <v>0</v>
      </c>
      <c r="C14" s="50"/>
      <c r="D14" s="111">
        <v>0</v>
      </c>
      <c r="E14" s="50"/>
      <c r="F14" s="111">
        <v>0</v>
      </c>
      <c r="G14" s="50"/>
      <c r="H14" s="111">
        <v>0</v>
      </c>
      <c r="I14" s="50"/>
      <c r="J14" s="111">
        <v>0</v>
      </c>
      <c r="K14" s="50"/>
      <c r="L14" s="111">
        <f>SUM(PL!G60)</f>
        <v>-8523578</v>
      </c>
      <c r="M14" s="50"/>
      <c r="N14" s="111">
        <f>SUM(PL!G49)</f>
        <v>642401</v>
      </c>
      <c r="O14" s="50"/>
      <c r="P14" s="111">
        <v>0</v>
      </c>
      <c r="Q14" s="24"/>
      <c r="R14" s="112">
        <f>SUM(N14:P14)</f>
        <v>642401</v>
      </c>
      <c r="S14" s="19"/>
      <c r="T14" s="112">
        <f>SUM(B14:L14,R14)</f>
        <v>-7881177</v>
      </c>
    </row>
    <row r="15" spans="1:20" s="14" customFormat="1" ht="17.45" customHeight="1">
      <c r="A15" s="54" t="s">
        <v>135</v>
      </c>
      <c r="B15" s="24">
        <f>SUM(B13:B14)</f>
        <v>0</v>
      </c>
      <c r="C15" s="26"/>
      <c r="D15" s="24">
        <f>SUM(D13:D14)</f>
        <v>0</v>
      </c>
      <c r="E15" s="26"/>
      <c r="F15" s="24">
        <f>SUM(F13:F14)</f>
        <v>0</v>
      </c>
      <c r="G15" s="26"/>
      <c r="H15" s="24">
        <f>SUM(H13:H14)</f>
        <v>0</v>
      </c>
      <c r="I15" s="24"/>
      <c r="J15" s="24">
        <f>SUM(J13:J14)</f>
        <v>0</v>
      </c>
      <c r="K15" s="24"/>
      <c r="L15" s="24">
        <f>SUM(L13:L14)</f>
        <v>363912554</v>
      </c>
      <c r="M15" s="24"/>
      <c r="N15" s="24">
        <f>SUM(N13:N14)</f>
        <v>642401</v>
      </c>
      <c r="O15" s="24"/>
      <c r="P15" s="24">
        <f>SUM(P13:P14)</f>
        <v>0</v>
      </c>
      <c r="Q15" s="24"/>
      <c r="R15" s="24">
        <f>SUM(R13:R14)</f>
        <v>642401</v>
      </c>
      <c r="S15" s="19"/>
      <c r="T15" s="24">
        <f>SUM(T13:T14)</f>
        <v>364554955</v>
      </c>
    </row>
    <row r="16" spans="1:20" s="14" customFormat="1" ht="17.45" customHeight="1">
      <c r="A16" s="54" t="s">
        <v>146</v>
      </c>
      <c r="B16" s="49">
        <v>0</v>
      </c>
      <c r="C16" s="50"/>
      <c r="D16" s="49">
        <v>0</v>
      </c>
      <c r="E16" s="50"/>
      <c r="F16" s="49">
        <v>0</v>
      </c>
      <c r="G16" s="50"/>
      <c r="H16" s="49">
        <v>0</v>
      </c>
      <c r="I16" s="50"/>
      <c r="J16" s="49">
        <v>0</v>
      </c>
      <c r="K16" s="50"/>
      <c r="L16" s="49">
        <v>-93598932</v>
      </c>
      <c r="M16" s="50"/>
      <c r="N16" s="49">
        <v>0</v>
      </c>
      <c r="O16" s="50"/>
      <c r="P16" s="49">
        <v>0</v>
      </c>
      <c r="Q16" s="24"/>
      <c r="R16" s="19">
        <f>SUM(P16:Q16)</f>
        <v>0</v>
      </c>
      <c r="S16" s="19"/>
      <c r="T16" s="19">
        <f>SUM(B16:L16,R16)</f>
        <v>-93598932</v>
      </c>
    </row>
    <row r="17" spans="1:20" ht="17.45" customHeight="1" thickBot="1">
      <c r="A17" s="53" t="s">
        <v>157</v>
      </c>
      <c r="B17" s="22">
        <f>SUM(B12,B15:B16)</f>
        <v>7999880</v>
      </c>
      <c r="C17" s="16"/>
      <c r="D17" s="22">
        <f>SUM(D12,D15:D16)</f>
        <v>520000120</v>
      </c>
      <c r="E17" s="16"/>
      <c r="F17" s="22">
        <f>SUM(F12,F15:F16)</f>
        <v>49209704</v>
      </c>
      <c r="G17" s="17"/>
      <c r="H17" s="22">
        <f>SUM(H12,H15:H16)</f>
        <v>337598339</v>
      </c>
      <c r="I17" s="17"/>
      <c r="J17" s="22">
        <f>SUM(J12,J15:J16)</f>
        <v>52800000</v>
      </c>
      <c r="K17" s="17"/>
      <c r="L17" s="22">
        <f>SUM(L12,L15:L16)</f>
        <v>1987085129</v>
      </c>
      <c r="M17" s="17"/>
      <c r="N17" s="22">
        <f>SUM(N12,N15:N16)</f>
        <v>-1659367</v>
      </c>
      <c r="O17" s="17"/>
      <c r="P17" s="22">
        <f>SUM(P12,P15:P16)</f>
        <v>26234263</v>
      </c>
      <c r="Q17" s="17"/>
      <c r="R17" s="22">
        <f>SUM(R12,R15:R16)</f>
        <v>24574896</v>
      </c>
      <c r="S17" s="20"/>
      <c r="T17" s="22">
        <f>SUM(T12,T15:T16)</f>
        <v>2979268068</v>
      </c>
    </row>
    <row r="18" spans="1:20" ht="17.45" customHeight="1" thickTop="1">
      <c r="A18" s="53"/>
      <c r="B18" s="24"/>
      <c r="C18" s="16"/>
      <c r="D18" s="24"/>
      <c r="E18" s="16"/>
      <c r="F18" s="24"/>
      <c r="G18" s="17"/>
      <c r="H18" s="24"/>
      <c r="I18" s="17"/>
      <c r="J18" s="24"/>
      <c r="K18" s="17"/>
      <c r="L18" s="24"/>
      <c r="M18" s="17"/>
      <c r="N18" s="24"/>
      <c r="O18" s="17"/>
      <c r="P18" s="24"/>
      <c r="Q18" s="17"/>
      <c r="R18" s="24"/>
      <c r="S18" s="20"/>
      <c r="T18" s="24"/>
    </row>
    <row r="19" spans="1:20" s="14" customFormat="1" ht="17.45" customHeight="1">
      <c r="A19" s="53" t="s">
        <v>175</v>
      </c>
      <c r="B19" s="24">
        <f>SUM(B17)</f>
        <v>7999880</v>
      </c>
      <c r="C19" s="26"/>
      <c r="D19" s="24">
        <f>SUM(D17)</f>
        <v>520000120</v>
      </c>
      <c r="E19" s="26"/>
      <c r="F19" s="24">
        <f>SUM(F17)</f>
        <v>49209704</v>
      </c>
      <c r="G19" s="26"/>
      <c r="H19" s="24">
        <f>SUM(H17)</f>
        <v>337598339</v>
      </c>
      <c r="I19" s="24"/>
      <c r="J19" s="24">
        <f>SUM(J17)</f>
        <v>52800000</v>
      </c>
      <c r="K19" s="50"/>
      <c r="L19" s="24">
        <f>SUM(L17)</f>
        <v>1987085129</v>
      </c>
      <c r="M19" s="50"/>
      <c r="N19" s="24">
        <f>SUM(N17)</f>
        <v>-1659367</v>
      </c>
      <c r="O19" s="50"/>
      <c r="P19" s="24">
        <f>SUM(P17)</f>
        <v>26234263</v>
      </c>
      <c r="Q19" s="20"/>
      <c r="R19" s="24">
        <f>SUM(N19:P19)</f>
        <v>24574896</v>
      </c>
      <c r="S19" s="20"/>
      <c r="T19" s="19">
        <f>SUM(B19:L19,R19)</f>
        <v>2979268068</v>
      </c>
    </row>
    <row r="20" spans="1:20" s="14" customFormat="1" ht="17.45" customHeight="1">
      <c r="A20" s="54" t="s">
        <v>118</v>
      </c>
      <c r="B20" s="49">
        <v>0</v>
      </c>
      <c r="C20" s="50"/>
      <c r="D20" s="49">
        <v>0</v>
      </c>
      <c r="E20" s="50"/>
      <c r="F20" s="49">
        <v>0</v>
      </c>
      <c r="G20" s="50"/>
      <c r="H20" s="49">
        <v>0</v>
      </c>
      <c r="I20" s="50"/>
      <c r="J20" s="49">
        <v>0</v>
      </c>
      <c r="K20" s="50"/>
      <c r="L20" s="49">
        <f>SUM(PL!E28)</f>
        <v>249763659</v>
      </c>
      <c r="M20" s="50"/>
      <c r="N20" s="49">
        <v>0</v>
      </c>
      <c r="O20" s="50"/>
      <c r="P20" s="49">
        <v>0</v>
      </c>
      <c r="Q20" s="24"/>
      <c r="R20" s="19">
        <f>SUM(P20:Q20)</f>
        <v>0</v>
      </c>
      <c r="S20" s="19"/>
      <c r="T20" s="19">
        <f>SUM(B20:L20,R20)</f>
        <v>249763659</v>
      </c>
    </row>
    <row r="21" spans="1:20" s="14" customFormat="1" ht="17.45" customHeight="1">
      <c r="A21" s="54" t="s">
        <v>120</v>
      </c>
      <c r="B21" s="111">
        <v>0</v>
      </c>
      <c r="C21" s="50"/>
      <c r="D21" s="111">
        <v>0</v>
      </c>
      <c r="E21" s="50"/>
      <c r="F21" s="111">
        <v>0</v>
      </c>
      <c r="G21" s="50"/>
      <c r="H21" s="111">
        <v>0</v>
      </c>
      <c r="I21" s="50"/>
      <c r="J21" s="111">
        <v>0</v>
      </c>
      <c r="K21" s="50"/>
      <c r="L21" s="111">
        <f>SUM(PL!E57)</f>
        <v>-9648590.4000000004</v>
      </c>
      <c r="M21" s="50"/>
      <c r="N21" s="111">
        <f>SUM(PL!E54)</f>
        <v>1659367</v>
      </c>
      <c r="O21" s="50"/>
      <c r="P21" s="111">
        <v>0</v>
      </c>
      <c r="Q21" s="24"/>
      <c r="R21" s="112">
        <f>SUM(N21:P21)</f>
        <v>1659367</v>
      </c>
      <c r="S21" s="19"/>
      <c r="T21" s="112">
        <f>SUM(B21:L21,R21)</f>
        <v>-7989223.4000000004</v>
      </c>
    </row>
    <row r="22" spans="1:20" s="14" customFormat="1" ht="17.45" customHeight="1">
      <c r="A22" s="54" t="s">
        <v>135</v>
      </c>
      <c r="B22" s="24">
        <f>SUM(B20:B21)</f>
        <v>0</v>
      </c>
      <c r="C22" s="26"/>
      <c r="D22" s="24">
        <f>SUM(D20:D21)</f>
        <v>0</v>
      </c>
      <c r="E22" s="26"/>
      <c r="F22" s="24">
        <f>SUM(F20:F21)</f>
        <v>0</v>
      </c>
      <c r="G22" s="26"/>
      <c r="H22" s="24">
        <f>SUM(H20:H21)</f>
        <v>0</v>
      </c>
      <c r="I22" s="24"/>
      <c r="J22" s="24">
        <f>SUM(J20:J21)</f>
        <v>0</v>
      </c>
      <c r="K22" s="24"/>
      <c r="L22" s="24">
        <f>SUM(L20:L21)</f>
        <v>240115068.59999999</v>
      </c>
      <c r="M22" s="24"/>
      <c r="N22" s="24">
        <f>SUM(N20:N21)</f>
        <v>1659367</v>
      </c>
      <c r="O22" s="24"/>
      <c r="P22" s="24">
        <f>SUM(P20:P21)</f>
        <v>0</v>
      </c>
      <c r="Q22" s="24"/>
      <c r="R22" s="24">
        <f>SUM(R20:R21)</f>
        <v>1659367</v>
      </c>
      <c r="S22" s="19"/>
      <c r="T22" s="24">
        <f>SUM(T20:T21)</f>
        <v>241774435.59999999</v>
      </c>
    </row>
    <row r="23" spans="1:20" s="14" customFormat="1" ht="17.45" customHeight="1">
      <c r="A23" s="54" t="s">
        <v>146</v>
      </c>
      <c r="B23" s="49">
        <v>0</v>
      </c>
      <c r="C23" s="50"/>
      <c r="D23" s="49">
        <v>0</v>
      </c>
      <c r="E23" s="50"/>
      <c r="F23" s="49">
        <v>0</v>
      </c>
      <c r="G23" s="50"/>
      <c r="H23" s="49">
        <v>0</v>
      </c>
      <c r="I23" s="50"/>
      <c r="J23" s="49">
        <v>0</v>
      </c>
      <c r="K23" s="50"/>
      <c r="L23" s="49">
        <v>-133198482</v>
      </c>
      <c r="M23" s="50"/>
      <c r="N23" s="111">
        <v>0</v>
      </c>
      <c r="O23" s="50"/>
      <c r="P23" s="49">
        <v>0</v>
      </c>
      <c r="Q23" s="24"/>
      <c r="R23" s="19">
        <f>SUM(P23:Q23)</f>
        <v>0</v>
      </c>
      <c r="S23" s="19"/>
      <c r="T23" s="19">
        <f>SUM(B23:L23,R23)</f>
        <v>-133198482</v>
      </c>
    </row>
    <row r="24" spans="1:20" ht="17.45" customHeight="1" thickBot="1">
      <c r="A24" s="53" t="s">
        <v>176</v>
      </c>
      <c r="B24" s="22">
        <f>SUM(B19,B22:B23)</f>
        <v>7999880</v>
      </c>
      <c r="C24" s="16"/>
      <c r="D24" s="22">
        <f>SUM(D19,D22:D23)</f>
        <v>520000120</v>
      </c>
      <c r="E24" s="16"/>
      <c r="F24" s="22">
        <f>SUM(F19,F22:F23)</f>
        <v>49209704</v>
      </c>
      <c r="G24" s="17"/>
      <c r="H24" s="22">
        <f>SUM(H19,H22:H23)</f>
        <v>337598339</v>
      </c>
      <c r="I24" s="17"/>
      <c r="J24" s="22">
        <f>SUM(J19,J22:J23)</f>
        <v>52800000</v>
      </c>
      <c r="K24" s="17"/>
      <c r="L24" s="22">
        <f>SUM(L19,L22:L23)</f>
        <v>2094001715.5999999</v>
      </c>
      <c r="M24" s="17"/>
      <c r="N24" s="127">
        <f>SUM(N19,N22:N23)</f>
        <v>0</v>
      </c>
      <c r="O24" s="17"/>
      <c r="P24" s="22">
        <f>SUM(P19,P22:P23)</f>
        <v>26234263</v>
      </c>
      <c r="Q24" s="17"/>
      <c r="R24" s="22">
        <f>SUM(R19,R22:R23)</f>
        <v>26234263</v>
      </c>
      <c r="S24" s="20"/>
      <c r="T24" s="22">
        <f>SUM(T19,T22:T23)</f>
        <v>3087844021.5999999</v>
      </c>
    </row>
    <row r="25" spans="1:20" s="10" customFormat="1" ht="17.45" customHeight="1" thickTop="1">
      <c r="A25" s="23"/>
      <c r="B25" s="24"/>
      <c r="C25" s="16"/>
      <c r="D25" s="17"/>
      <c r="E25" s="16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8"/>
      <c r="T25" s="17"/>
    </row>
    <row r="26" spans="1:20" s="10" customFormat="1" ht="17.45" customHeight="1">
      <c r="A26" s="23"/>
      <c r="B26" s="24"/>
      <c r="C26" s="16"/>
      <c r="D26" s="17"/>
      <c r="E26" s="16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8"/>
      <c r="T26" s="17"/>
    </row>
    <row r="27" spans="1:20" s="14" customFormat="1" ht="17.45" customHeight="1">
      <c r="A27" s="54" t="s">
        <v>40</v>
      </c>
      <c r="B27" s="13"/>
      <c r="C27" s="15"/>
      <c r="D27" s="13"/>
      <c r="E27" s="15"/>
      <c r="F27" s="13"/>
      <c r="G27" s="15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T27" s="13"/>
    </row>
  </sheetData>
  <mergeCells count="2">
    <mergeCell ref="B5:T5"/>
    <mergeCell ref="N6:R6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85" orientation="landscape" r:id="rId1"/>
  <rowBreaks count="6" manualBreakCount="6">
    <brk id="27" max="16383" man="1"/>
    <brk id="53" max="16383" man="1"/>
    <brk id="81" max="16383" man="1"/>
    <brk id="120" max="16383" man="1"/>
    <brk id="137" max="16383" man="1"/>
    <brk id="1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27"/>
  <sheetViews>
    <sheetView showGridLines="0" view="pageBreakPreview" zoomScale="115" zoomScaleNormal="130" zoomScaleSheetLayoutView="115" workbookViewId="0">
      <selection activeCell="J23" sqref="J23"/>
    </sheetView>
  </sheetViews>
  <sheetFormatPr defaultRowHeight="17.45" customHeight="1"/>
  <cols>
    <col min="1" max="1" width="31.7109375" style="21" customWidth="1"/>
    <col min="2" max="2" width="12.7109375" style="21" customWidth="1"/>
    <col min="3" max="3" width="0.85546875" style="21" customWidth="1"/>
    <col min="4" max="4" width="12.7109375" style="21" customWidth="1"/>
    <col min="5" max="5" width="0.85546875" style="21" customWidth="1"/>
    <col min="6" max="6" width="12.7109375" style="21" customWidth="1"/>
    <col min="7" max="7" width="0.85546875" style="21" customWidth="1"/>
    <col min="8" max="8" width="12.7109375" style="21" customWidth="1"/>
    <col min="9" max="9" width="0.85546875" style="10" customWidth="1"/>
    <col min="10" max="10" width="12.7109375" style="21" customWidth="1"/>
    <col min="11" max="11" width="0.85546875" style="10" customWidth="1"/>
    <col min="12" max="12" width="12.7109375" style="21" customWidth="1"/>
    <col min="13" max="13" width="0.85546875" style="10" customWidth="1"/>
    <col min="14" max="14" width="12.7109375" style="21" customWidth="1"/>
    <col min="15" max="15" width="0.85546875" style="10" customWidth="1"/>
    <col min="16" max="16" width="12.7109375" style="21" customWidth="1"/>
    <col min="17" max="17" width="0.85546875" style="21" customWidth="1"/>
    <col min="18" max="18" width="12.7109375" style="21" customWidth="1"/>
    <col min="19" max="254" width="9.140625" style="21"/>
    <col min="255" max="255" width="42.7109375" style="21" customWidth="1"/>
    <col min="256" max="256" width="11.7109375" style="21" customWidth="1"/>
    <col min="257" max="257" width="1.28515625" style="21" customWidth="1"/>
    <col min="258" max="258" width="11.7109375" style="21" customWidth="1"/>
    <col min="259" max="259" width="1.28515625" style="21" customWidth="1"/>
    <col min="260" max="260" width="11.7109375" style="21" customWidth="1"/>
    <col min="261" max="261" width="1.28515625" style="21" customWidth="1"/>
    <col min="262" max="262" width="11.7109375" style="21" customWidth="1"/>
    <col min="263" max="263" width="1.28515625" style="21" customWidth="1"/>
    <col min="264" max="264" width="11.7109375" style="21" customWidth="1"/>
    <col min="265" max="265" width="1.28515625" style="21" customWidth="1"/>
    <col min="266" max="266" width="11.7109375" style="21" customWidth="1"/>
    <col min="267" max="267" width="1.28515625" style="21" customWidth="1"/>
    <col min="268" max="268" width="11.7109375" style="21" customWidth="1"/>
    <col min="269" max="269" width="1.28515625" style="21" customWidth="1"/>
    <col min="270" max="270" width="11.7109375" style="21" customWidth="1"/>
    <col min="271" max="271" width="1.28515625" style="21" customWidth="1"/>
    <col min="272" max="272" width="11.7109375" style="21" customWidth="1"/>
    <col min="273" max="273" width="1.28515625" style="21" customWidth="1"/>
    <col min="274" max="274" width="11.7109375" style="21" customWidth="1"/>
    <col min="275" max="510" width="9.140625" style="21"/>
    <col min="511" max="511" width="42.7109375" style="21" customWidth="1"/>
    <col min="512" max="512" width="11.7109375" style="21" customWidth="1"/>
    <col min="513" max="513" width="1.28515625" style="21" customWidth="1"/>
    <col min="514" max="514" width="11.7109375" style="21" customWidth="1"/>
    <col min="515" max="515" width="1.28515625" style="21" customWidth="1"/>
    <col min="516" max="516" width="11.7109375" style="21" customWidth="1"/>
    <col min="517" max="517" width="1.28515625" style="21" customWidth="1"/>
    <col min="518" max="518" width="11.7109375" style="21" customWidth="1"/>
    <col min="519" max="519" width="1.28515625" style="21" customWidth="1"/>
    <col min="520" max="520" width="11.7109375" style="21" customWidth="1"/>
    <col min="521" max="521" width="1.28515625" style="21" customWidth="1"/>
    <col min="522" max="522" width="11.7109375" style="21" customWidth="1"/>
    <col min="523" max="523" width="1.28515625" style="21" customWidth="1"/>
    <col min="524" max="524" width="11.7109375" style="21" customWidth="1"/>
    <col min="525" max="525" width="1.28515625" style="21" customWidth="1"/>
    <col min="526" max="526" width="11.7109375" style="21" customWidth="1"/>
    <col min="527" max="527" width="1.28515625" style="21" customWidth="1"/>
    <col min="528" max="528" width="11.7109375" style="21" customWidth="1"/>
    <col min="529" max="529" width="1.28515625" style="21" customWidth="1"/>
    <col min="530" max="530" width="11.7109375" style="21" customWidth="1"/>
    <col min="531" max="766" width="9.140625" style="21"/>
    <col min="767" max="767" width="42.7109375" style="21" customWidth="1"/>
    <col min="768" max="768" width="11.7109375" style="21" customWidth="1"/>
    <col min="769" max="769" width="1.28515625" style="21" customWidth="1"/>
    <col min="770" max="770" width="11.7109375" style="21" customWidth="1"/>
    <col min="771" max="771" width="1.28515625" style="21" customWidth="1"/>
    <col min="772" max="772" width="11.7109375" style="21" customWidth="1"/>
    <col min="773" max="773" width="1.28515625" style="21" customWidth="1"/>
    <col min="774" max="774" width="11.7109375" style="21" customWidth="1"/>
    <col min="775" max="775" width="1.28515625" style="21" customWidth="1"/>
    <col min="776" max="776" width="11.7109375" style="21" customWidth="1"/>
    <col min="777" max="777" width="1.28515625" style="21" customWidth="1"/>
    <col min="778" max="778" width="11.7109375" style="21" customWidth="1"/>
    <col min="779" max="779" width="1.28515625" style="21" customWidth="1"/>
    <col min="780" max="780" width="11.7109375" style="21" customWidth="1"/>
    <col min="781" max="781" width="1.28515625" style="21" customWidth="1"/>
    <col min="782" max="782" width="11.7109375" style="21" customWidth="1"/>
    <col min="783" max="783" width="1.28515625" style="21" customWidth="1"/>
    <col min="784" max="784" width="11.7109375" style="21" customWidth="1"/>
    <col min="785" max="785" width="1.28515625" style="21" customWidth="1"/>
    <col min="786" max="786" width="11.7109375" style="21" customWidth="1"/>
    <col min="787" max="1022" width="9.140625" style="21"/>
    <col min="1023" max="1023" width="42.7109375" style="21" customWidth="1"/>
    <col min="1024" max="1024" width="11.7109375" style="21" customWidth="1"/>
    <col min="1025" max="1025" width="1.28515625" style="21" customWidth="1"/>
    <col min="1026" max="1026" width="11.7109375" style="21" customWidth="1"/>
    <col min="1027" max="1027" width="1.28515625" style="21" customWidth="1"/>
    <col min="1028" max="1028" width="11.7109375" style="21" customWidth="1"/>
    <col min="1029" max="1029" width="1.28515625" style="21" customWidth="1"/>
    <col min="1030" max="1030" width="11.7109375" style="21" customWidth="1"/>
    <col min="1031" max="1031" width="1.28515625" style="21" customWidth="1"/>
    <col min="1032" max="1032" width="11.7109375" style="21" customWidth="1"/>
    <col min="1033" max="1033" width="1.28515625" style="21" customWidth="1"/>
    <col min="1034" max="1034" width="11.7109375" style="21" customWidth="1"/>
    <col min="1035" max="1035" width="1.28515625" style="21" customWidth="1"/>
    <col min="1036" max="1036" width="11.7109375" style="21" customWidth="1"/>
    <col min="1037" max="1037" width="1.28515625" style="21" customWidth="1"/>
    <col min="1038" max="1038" width="11.7109375" style="21" customWidth="1"/>
    <col min="1039" max="1039" width="1.28515625" style="21" customWidth="1"/>
    <col min="1040" max="1040" width="11.7109375" style="21" customWidth="1"/>
    <col min="1041" max="1041" width="1.28515625" style="21" customWidth="1"/>
    <col min="1042" max="1042" width="11.7109375" style="21" customWidth="1"/>
    <col min="1043" max="1278" width="9.140625" style="21"/>
    <col min="1279" max="1279" width="42.7109375" style="21" customWidth="1"/>
    <col min="1280" max="1280" width="11.7109375" style="21" customWidth="1"/>
    <col min="1281" max="1281" width="1.28515625" style="21" customWidth="1"/>
    <col min="1282" max="1282" width="11.7109375" style="21" customWidth="1"/>
    <col min="1283" max="1283" width="1.28515625" style="21" customWidth="1"/>
    <col min="1284" max="1284" width="11.7109375" style="21" customWidth="1"/>
    <col min="1285" max="1285" width="1.28515625" style="21" customWidth="1"/>
    <col min="1286" max="1286" width="11.7109375" style="21" customWidth="1"/>
    <col min="1287" max="1287" width="1.28515625" style="21" customWidth="1"/>
    <col min="1288" max="1288" width="11.7109375" style="21" customWidth="1"/>
    <col min="1289" max="1289" width="1.28515625" style="21" customWidth="1"/>
    <col min="1290" max="1290" width="11.7109375" style="21" customWidth="1"/>
    <col min="1291" max="1291" width="1.28515625" style="21" customWidth="1"/>
    <col min="1292" max="1292" width="11.7109375" style="21" customWidth="1"/>
    <col min="1293" max="1293" width="1.28515625" style="21" customWidth="1"/>
    <col min="1294" max="1294" width="11.7109375" style="21" customWidth="1"/>
    <col min="1295" max="1295" width="1.28515625" style="21" customWidth="1"/>
    <col min="1296" max="1296" width="11.7109375" style="21" customWidth="1"/>
    <col min="1297" max="1297" width="1.28515625" style="21" customWidth="1"/>
    <col min="1298" max="1298" width="11.7109375" style="21" customWidth="1"/>
    <col min="1299" max="1534" width="9.140625" style="21"/>
    <col min="1535" max="1535" width="42.7109375" style="21" customWidth="1"/>
    <col min="1536" max="1536" width="11.7109375" style="21" customWidth="1"/>
    <col min="1537" max="1537" width="1.28515625" style="21" customWidth="1"/>
    <col min="1538" max="1538" width="11.7109375" style="21" customWidth="1"/>
    <col min="1539" max="1539" width="1.28515625" style="21" customWidth="1"/>
    <col min="1540" max="1540" width="11.7109375" style="21" customWidth="1"/>
    <col min="1541" max="1541" width="1.28515625" style="21" customWidth="1"/>
    <col min="1542" max="1542" width="11.7109375" style="21" customWidth="1"/>
    <col min="1543" max="1543" width="1.28515625" style="21" customWidth="1"/>
    <col min="1544" max="1544" width="11.7109375" style="21" customWidth="1"/>
    <col min="1545" max="1545" width="1.28515625" style="21" customWidth="1"/>
    <col min="1546" max="1546" width="11.7109375" style="21" customWidth="1"/>
    <col min="1547" max="1547" width="1.28515625" style="21" customWidth="1"/>
    <col min="1548" max="1548" width="11.7109375" style="21" customWidth="1"/>
    <col min="1549" max="1549" width="1.28515625" style="21" customWidth="1"/>
    <col min="1550" max="1550" width="11.7109375" style="21" customWidth="1"/>
    <col min="1551" max="1551" width="1.28515625" style="21" customWidth="1"/>
    <col min="1552" max="1552" width="11.7109375" style="21" customWidth="1"/>
    <col min="1553" max="1553" width="1.28515625" style="21" customWidth="1"/>
    <col min="1554" max="1554" width="11.7109375" style="21" customWidth="1"/>
    <col min="1555" max="1790" width="9.140625" style="21"/>
    <col min="1791" max="1791" width="42.7109375" style="21" customWidth="1"/>
    <col min="1792" max="1792" width="11.7109375" style="21" customWidth="1"/>
    <col min="1793" max="1793" width="1.28515625" style="21" customWidth="1"/>
    <col min="1794" max="1794" width="11.7109375" style="21" customWidth="1"/>
    <col min="1795" max="1795" width="1.28515625" style="21" customWidth="1"/>
    <col min="1796" max="1796" width="11.7109375" style="21" customWidth="1"/>
    <col min="1797" max="1797" width="1.28515625" style="21" customWidth="1"/>
    <col min="1798" max="1798" width="11.7109375" style="21" customWidth="1"/>
    <col min="1799" max="1799" width="1.28515625" style="21" customWidth="1"/>
    <col min="1800" max="1800" width="11.7109375" style="21" customWidth="1"/>
    <col min="1801" max="1801" width="1.28515625" style="21" customWidth="1"/>
    <col min="1802" max="1802" width="11.7109375" style="21" customWidth="1"/>
    <col min="1803" max="1803" width="1.28515625" style="21" customWidth="1"/>
    <col min="1804" max="1804" width="11.7109375" style="21" customWidth="1"/>
    <col min="1805" max="1805" width="1.28515625" style="21" customWidth="1"/>
    <col min="1806" max="1806" width="11.7109375" style="21" customWidth="1"/>
    <col min="1807" max="1807" width="1.28515625" style="21" customWidth="1"/>
    <col min="1808" max="1808" width="11.7109375" style="21" customWidth="1"/>
    <col min="1809" max="1809" width="1.28515625" style="21" customWidth="1"/>
    <col min="1810" max="1810" width="11.7109375" style="21" customWidth="1"/>
    <col min="1811" max="2046" width="9.140625" style="21"/>
    <col min="2047" max="2047" width="42.7109375" style="21" customWidth="1"/>
    <col min="2048" max="2048" width="11.7109375" style="21" customWidth="1"/>
    <col min="2049" max="2049" width="1.28515625" style="21" customWidth="1"/>
    <col min="2050" max="2050" width="11.7109375" style="21" customWidth="1"/>
    <col min="2051" max="2051" width="1.28515625" style="21" customWidth="1"/>
    <col min="2052" max="2052" width="11.7109375" style="21" customWidth="1"/>
    <col min="2053" max="2053" width="1.28515625" style="21" customWidth="1"/>
    <col min="2054" max="2054" width="11.7109375" style="21" customWidth="1"/>
    <col min="2055" max="2055" width="1.28515625" style="21" customWidth="1"/>
    <col min="2056" max="2056" width="11.7109375" style="21" customWidth="1"/>
    <col min="2057" max="2057" width="1.28515625" style="21" customWidth="1"/>
    <col min="2058" max="2058" width="11.7109375" style="21" customWidth="1"/>
    <col min="2059" max="2059" width="1.28515625" style="21" customWidth="1"/>
    <col min="2060" max="2060" width="11.7109375" style="21" customWidth="1"/>
    <col min="2061" max="2061" width="1.28515625" style="21" customWidth="1"/>
    <col min="2062" max="2062" width="11.7109375" style="21" customWidth="1"/>
    <col min="2063" max="2063" width="1.28515625" style="21" customWidth="1"/>
    <col min="2064" max="2064" width="11.7109375" style="21" customWidth="1"/>
    <col min="2065" max="2065" width="1.28515625" style="21" customWidth="1"/>
    <col min="2066" max="2066" width="11.7109375" style="21" customWidth="1"/>
    <col min="2067" max="2302" width="9.140625" style="21"/>
    <col min="2303" max="2303" width="42.7109375" style="21" customWidth="1"/>
    <col min="2304" max="2304" width="11.7109375" style="21" customWidth="1"/>
    <col min="2305" max="2305" width="1.28515625" style="21" customWidth="1"/>
    <col min="2306" max="2306" width="11.7109375" style="21" customWidth="1"/>
    <col min="2307" max="2307" width="1.28515625" style="21" customWidth="1"/>
    <col min="2308" max="2308" width="11.7109375" style="21" customWidth="1"/>
    <col min="2309" max="2309" width="1.28515625" style="21" customWidth="1"/>
    <col min="2310" max="2310" width="11.7109375" style="21" customWidth="1"/>
    <col min="2311" max="2311" width="1.28515625" style="21" customWidth="1"/>
    <col min="2312" max="2312" width="11.7109375" style="21" customWidth="1"/>
    <col min="2313" max="2313" width="1.28515625" style="21" customWidth="1"/>
    <col min="2314" max="2314" width="11.7109375" style="21" customWidth="1"/>
    <col min="2315" max="2315" width="1.28515625" style="21" customWidth="1"/>
    <col min="2316" max="2316" width="11.7109375" style="21" customWidth="1"/>
    <col min="2317" max="2317" width="1.28515625" style="21" customWidth="1"/>
    <col min="2318" max="2318" width="11.7109375" style="21" customWidth="1"/>
    <col min="2319" max="2319" width="1.28515625" style="21" customWidth="1"/>
    <col min="2320" max="2320" width="11.7109375" style="21" customWidth="1"/>
    <col min="2321" max="2321" width="1.28515625" style="21" customWidth="1"/>
    <col min="2322" max="2322" width="11.7109375" style="21" customWidth="1"/>
    <col min="2323" max="2558" width="9.140625" style="21"/>
    <col min="2559" max="2559" width="42.7109375" style="21" customWidth="1"/>
    <col min="2560" max="2560" width="11.7109375" style="21" customWidth="1"/>
    <col min="2561" max="2561" width="1.28515625" style="21" customWidth="1"/>
    <col min="2562" max="2562" width="11.7109375" style="21" customWidth="1"/>
    <col min="2563" max="2563" width="1.28515625" style="21" customWidth="1"/>
    <col min="2564" max="2564" width="11.7109375" style="21" customWidth="1"/>
    <col min="2565" max="2565" width="1.28515625" style="21" customWidth="1"/>
    <col min="2566" max="2566" width="11.7109375" style="21" customWidth="1"/>
    <col min="2567" max="2567" width="1.28515625" style="21" customWidth="1"/>
    <col min="2568" max="2568" width="11.7109375" style="21" customWidth="1"/>
    <col min="2569" max="2569" width="1.28515625" style="21" customWidth="1"/>
    <col min="2570" max="2570" width="11.7109375" style="21" customWidth="1"/>
    <col min="2571" max="2571" width="1.28515625" style="21" customWidth="1"/>
    <col min="2572" max="2572" width="11.7109375" style="21" customWidth="1"/>
    <col min="2573" max="2573" width="1.28515625" style="21" customWidth="1"/>
    <col min="2574" max="2574" width="11.7109375" style="21" customWidth="1"/>
    <col min="2575" max="2575" width="1.28515625" style="21" customWidth="1"/>
    <col min="2576" max="2576" width="11.7109375" style="21" customWidth="1"/>
    <col min="2577" max="2577" width="1.28515625" style="21" customWidth="1"/>
    <col min="2578" max="2578" width="11.7109375" style="21" customWidth="1"/>
    <col min="2579" max="2814" width="9.140625" style="21"/>
    <col min="2815" max="2815" width="42.7109375" style="21" customWidth="1"/>
    <col min="2816" max="2816" width="11.7109375" style="21" customWidth="1"/>
    <col min="2817" max="2817" width="1.28515625" style="21" customWidth="1"/>
    <col min="2818" max="2818" width="11.7109375" style="21" customWidth="1"/>
    <col min="2819" max="2819" width="1.28515625" style="21" customWidth="1"/>
    <col min="2820" max="2820" width="11.7109375" style="21" customWidth="1"/>
    <col min="2821" max="2821" width="1.28515625" style="21" customWidth="1"/>
    <col min="2822" max="2822" width="11.7109375" style="21" customWidth="1"/>
    <col min="2823" max="2823" width="1.28515625" style="21" customWidth="1"/>
    <col min="2824" max="2824" width="11.7109375" style="21" customWidth="1"/>
    <col min="2825" max="2825" width="1.28515625" style="21" customWidth="1"/>
    <col min="2826" max="2826" width="11.7109375" style="21" customWidth="1"/>
    <col min="2827" max="2827" width="1.28515625" style="21" customWidth="1"/>
    <col min="2828" max="2828" width="11.7109375" style="21" customWidth="1"/>
    <col min="2829" max="2829" width="1.28515625" style="21" customWidth="1"/>
    <col min="2830" max="2830" width="11.7109375" style="21" customWidth="1"/>
    <col min="2831" max="2831" width="1.28515625" style="21" customWidth="1"/>
    <col min="2832" max="2832" width="11.7109375" style="21" customWidth="1"/>
    <col min="2833" max="2833" width="1.28515625" style="21" customWidth="1"/>
    <col min="2834" max="2834" width="11.7109375" style="21" customWidth="1"/>
    <col min="2835" max="3070" width="9.140625" style="21"/>
    <col min="3071" max="3071" width="42.7109375" style="21" customWidth="1"/>
    <col min="3072" max="3072" width="11.7109375" style="21" customWidth="1"/>
    <col min="3073" max="3073" width="1.28515625" style="21" customWidth="1"/>
    <col min="3074" max="3074" width="11.7109375" style="21" customWidth="1"/>
    <col min="3075" max="3075" width="1.28515625" style="21" customWidth="1"/>
    <col min="3076" max="3076" width="11.7109375" style="21" customWidth="1"/>
    <col min="3077" max="3077" width="1.28515625" style="21" customWidth="1"/>
    <col min="3078" max="3078" width="11.7109375" style="21" customWidth="1"/>
    <col min="3079" max="3079" width="1.28515625" style="21" customWidth="1"/>
    <col min="3080" max="3080" width="11.7109375" style="21" customWidth="1"/>
    <col min="3081" max="3081" width="1.28515625" style="21" customWidth="1"/>
    <col min="3082" max="3082" width="11.7109375" style="21" customWidth="1"/>
    <col min="3083" max="3083" width="1.28515625" style="21" customWidth="1"/>
    <col min="3084" max="3084" width="11.7109375" style="21" customWidth="1"/>
    <col min="3085" max="3085" width="1.28515625" style="21" customWidth="1"/>
    <col min="3086" max="3086" width="11.7109375" style="21" customWidth="1"/>
    <col min="3087" max="3087" width="1.28515625" style="21" customWidth="1"/>
    <col min="3088" max="3088" width="11.7109375" style="21" customWidth="1"/>
    <col min="3089" max="3089" width="1.28515625" style="21" customWidth="1"/>
    <col min="3090" max="3090" width="11.7109375" style="21" customWidth="1"/>
    <col min="3091" max="3326" width="9.140625" style="21"/>
    <col min="3327" max="3327" width="42.7109375" style="21" customWidth="1"/>
    <col min="3328" max="3328" width="11.7109375" style="21" customWidth="1"/>
    <col min="3329" max="3329" width="1.28515625" style="21" customWidth="1"/>
    <col min="3330" max="3330" width="11.7109375" style="21" customWidth="1"/>
    <col min="3331" max="3331" width="1.28515625" style="21" customWidth="1"/>
    <col min="3332" max="3332" width="11.7109375" style="21" customWidth="1"/>
    <col min="3333" max="3333" width="1.28515625" style="21" customWidth="1"/>
    <col min="3334" max="3334" width="11.7109375" style="21" customWidth="1"/>
    <col min="3335" max="3335" width="1.28515625" style="21" customWidth="1"/>
    <col min="3336" max="3336" width="11.7109375" style="21" customWidth="1"/>
    <col min="3337" max="3337" width="1.28515625" style="21" customWidth="1"/>
    <col min="3338" max="3338" width="11.7109375" style="21" customWidth="1"/>
    <col min="3339" max="3339" width="1.28515625" style="21" customWidth="1"/>
    <col min="3340" max="3340" width="11.7109375" style="21" customWidth="1"/>
    <col min="3341" max="3341" width="1.28515625" style="21" customWidth="1"/>
    <col min="3342" max="3342" width="11.7109375" style="21" customWidth="1"/>
    <col min="3343" max="3343" width="1.28515625" style="21" customWidth="1"/>
    <col min="3344" max="3344" width="11.7109375" style="21" customWidth="1"/>
    <col min="3345" max="3345" width="1.28515625" style="21" customWidth="1"/>
    <col min="3346" max="3346" width="11.7109375" style="21" customWidth="1"/>
    <col min="3347" max="3582" width="9.140625" style="21"/>
    <col min="3583" max="3583" width="42.7109375" style="21" customWidth="1"/>
    <col min="3584" max="3584" width="11.7109375" style="21" customWidth="1"/>
    <col min="3585" max="3585" width="1.28515625" style="21" customWidth="1"/>
    <col min="3586" max="3586" width="11.7109375" style="21" customWidth="1"/>
    <col min="3587" max="3587" width="1.28515625" style="21" customWidth="1"/>
    <col min="3588" max="3588" width="11.7109375" style="21" customWidth="1"/>
    <col min="3589" max="3589" width="1.28515625" style="21" customWidth="1"/>
    <col min="3590" max="3590" width="11.7109375" style="21" customWidth="1"/>
    <col min="3591" max="3591" width="1.28515625" style="21" customWidth="1"/>
    <col min="3592" max="3592" width="11.7109375" style="21" customWidth="1"/>
    <col min="3593" max="3593" width="1.28515625" style="21" customWidth="1"/>
    <col min="3594" max="3594" width="11.7109375" style="21" customWidth="1"/>
    <col min="3595" max="3595" width="1.28515625" style="21" customWidth="1"/>
    <col min="3596" max="3596" width="11.7109375" style="21" customWidth="1"/>
    <col min="3597" max="3597" width="1.28515625" style="21" customWidth="1"/>
    <col min="3598" max="3598" width="11.7109375" style="21" customWidth="1"/>
    <col min="3599" max="3599" width="1.28515625" style="21" customWidth="1"/>
    <col min="3600" max="3600" width="11.7109375" style="21" customWidth="1"/>
    <col min="3601" max="3601" width="1.28515625" style="21" customWidth="1"/>
    <col min="3602" max="3602" width="11.7109375" style="21" customWidth="1"/>
    <col min="3603" max="3838" width="9.140625" style="21"/>
    <col min="3839" max="3839" width="42.7109375" style="21" customWidth="1"/>
    <col min="3840" max="3840" width="11.7109375" style="21" customWidth="1"/>
    <col min="3841" max="3841" width="1.28515625" style="21" customWidth="1"/>
    <col min="3842" max="3842" width="11.7109375" style="21" customWidth="1"/>
    <col min="3843" max="3843" width="1.28515625" style="21" customWidth="1"/>
    <col min="3844" max="3844" width="11.7109375" style="21" customWidth="1"/>
    <col min="3845" max="3845" width="1.28515625" style="21" customWidth="1"/>
    <col min="3846" max="3846" width="11.7109375" style="21" customWidth="1"/>
    <col min="3847" max="3847" width="1.28515625" style="21" customWidth="1"/>
    <col min="3848" max="3848" width="11.7109375" style="21" customWidth="1"/>
    <col min="3849" max="3849" width="1.28515625" style="21" customWidth="1"/>
    <col min="3850" max="3850" width="11.7109375" style="21" customWidth="1"/>
    <col min="3851" max="3851" width="1.28515625" style="21" customWidth="1"/>
    <col min="3852" max="3852" width="11.7109375" style="21" customWidth="1"/>
    <col min="3853" max="3853" width="1.28515625" style="21" customWidth="1"/>
    <col min="3854" max="3854" width="11.7109375" style="21" customWidth="1"/>
    <col min="3855" max="3855" width="1.28515625" style="21" customWidth="1"/>
    <col min="3856" max="3856" width="11.7109375" style="21" customWidth="1"/>
    <col min="3857" max="3857" width="1.28515625" style="21" customWidth="1"/>
    <col min="3858" max="3858" width="11.7109375" style="21" customWidth="1"/>
    <col min="3859" max="4094" width="9.140625" style="21"/>
    <col min="4095" max="4095" width="42.7109375" style="21" customWidth="1"/>
    <col min="4096" max="4096" width="11.7109375" style="21" customWidth="1"/>
    <col min="4097" max="4097" width="1.28515625" style="21" customWidth="1"/>
    <col min="4098" max="4098" width="11.7109375" style="21" customWidth="1"/>
    <col min="4099" max="4099" width="1.28515625" style="21" customWidth="1"/>
    <col min="4100" max="4100" width="11.7109375" style="21" customWidth="1"/>
    <col min="4101" max="4101" width="1.28515625" style="21" customWidth="1"/>
    <col min="4102" max="4102" width="11.7109375" style="21" customWidth="1"/>
    <col min="4103" max="4103" width="1.28515625" style="21" customWidth="1"/>
    <col min="4104" max="4104" width="11.7109375" style="21" customWidth="1"/>
    <col min="4105" max="4105" width="1.28515625" style="21" customWidth="1"/>
    <col min="4106" max="4106" width="11.7109375" style="21" customWidth="1"/>
    <col min="4107" max="4107" width="1.28515625" style="21" customWidth="1"/>
    <col min="4108" max="4108" width="11.7109375" style="21" customWidth="1"/>
    <col min="4109" max="4109" width="1.28515625" style="21" customWidth="1"/>
    <col min="4110" max="4110" width="11.7109375" style="21" customWidth="1"/>
    <col min="4111" max="4111" width="1.28515625" style="21" customWidth="1"/>
    <col min="4112" max="4112" width="11.7109375" style="21" customWidth="1"/>
    <col min="4113" max="4113" width="1.28515625" style="21" customWidth="1"/>
    <col min="4114" max="4114" width="11.7109375" style="21" customWidth="1"/>
    <col min="4115" max="4350" width="9.140625" style="21"/>
    <col min="4351" max="4351" width="42.7109375" style="21" customWidth="1"/>
    <col min="4352" max="4352" width="11.7109375" style="21" customWidth="1"/>
    <col min="4353" max="4353" width="1.28515625" style="21" customWidth="1"/>
    <col min="4354" max="4354" width="11.7109375" style="21" customWidth="1"/>
    <col min="4355" max="4355" width="1.28515625" style="21" customWidth="1"/>
    <col min="4356" max="4356" width="11.7109375" style="21" customWidth="1"/>
    <col min="4357" max="4357" width="1.28515625" style="21" customWidth="1"/>
    <col min="4358" max="4358" width="11.7109375" style="21" customWidth="1"/>
    <col min="4359" max="4359" width="1.28515625" style="21" customWidth="1"/>
    <col min="4360" max="4360" width="11.7109375" style="21" customWidth="1"/>
    <col min="4361" max="4361" width="1.28515625" style="21" customWidth="1"/>
    <col min="4362" max="4362" width="11.7109375" style="21" customWidth="1"/>
    <col min="4363" max="4363" width="1.28515625" style="21" customWidth="1"/>
    <col min="4364" max="4364" width="11.7109375" style="21" customWidth="1"/>
    <col min="4365" max="4365" width="1.28515625" style="21" customWidth="1"/>
    <col min="4366" max="4366" width="11.7109375" style="21" customWidth="1"/>
    <col min="4367" max="4367" width="1.28515625" style="21" customWidth="1"/>
    <col min="4368" max="4368" width="11.7109375" style="21" customWidth="1"/>
    <col min="4369" max="4369" width="1.28515625" style="21" customWidth="1"/>
    <col min="4370" max="4370" width="11.7109375" style="21" customWidth="1"/>
    <col min="4371" max="4606" width="9.140625" style="21"/>
    <col min="4607" max="4607" width="42.7109375" style="21" customWidth="1"/>
    <col min="4608" max="4608" width="11.7109375" style="21" customWidth="1"/>
    <col min="4609" max="4609" width="1.28515625" style="21" customWidth="1"/>
    <col min="4610" max="4610" width="11.7109375" style="21" customWidth="1"/>
    <col min="4611" max="4611" width="1.28515625" style="21" customWidth="1"/>
    <col min="4612" max="4612" width="11.7109375" style="21" customWidth="1"/>
    <col min="4613" max="4613" width="1.28515625" style="21" customWidth="1"/>
    <col min="4614" max="4614" width="11.7109375" style="21" customWidth="1"/>
    <col min="4615" max="4615" width="1.28515625" style="21" customWidth="1"/>
    <col min="4616" max="4616" width="11.7109375" style="21" customWidth="1"/>
    <col min="4617" max="4617" width="1.28515625" style="21" customWidth="1"/>
    <col min="4618" max="4618" width="11.7109375" style="21" customWidth="1"/>
    <col min="4619" max="4619" width="1.28515625" style="21" customWidth="1"/>
    <col min="4620" max="4620" width="11.7109375" style="21" customWidth="1"/>
    <col min="4621" max="4621" width="1.28515625" style="21" customWidth="1"/>
    <col min="4622" max="4622" width="11.7109375" style="21" customWidth="1"/>
    <col min="4623" max="4623" width="1.28515625" style="21" customWidth="1"/>
    <col min="4624" max="4624" width="11.7109375" style="21" customWidth="1"/>
    <col min="4625" max="4625" width="1.28515625" style="21" customWidth="1"/>
    <col min="4626" max="4626" width="11.7109375" style="21" customWidth="1"/>
    <col min="4627" max="4862" width="9.140625" style="21"/>
    <col min="4863" max="4863" width="42.7109375" style="21" customWidth="1"/>
    <col min="4864" max="4864" width="11.7109375" style="21" customWidth="1"/>
    <col min="4865" max="4865" width="1.28515625" style="21" customWidth="1"/>
    <col min="4866" max="4866" width="11.7109375" style="21" customWidth="1"/>
    <col min="4867" max="4867" width="1.28515625" style="21" customWidth="1"/>
    <col min="4868" max="4868" width="11.7109375" style="21" customWidth="1"/>
    <col min="4869" max="4869" width="1.28515625" style="21" customWidth="1"/>
    <col min="4870" max="4870" width="11.7109375" style="21" customWidth="1"/>
    <col min="4871" max="4871" width="1.28515625" style="21" customWidth="1"/>
    <col min="4872" max="4872" width="11.7109375" style="21" customWidth="1"/>
    <col min="4873" max="4873" width="1.28515625" style="21" customWidth="1"/>
    <col min="4874" max="4874" width="11.7109375" style="21" customWidth="1"/>
    <col min="4875" max="4875" width="1.28515625" style="21" customWidth="1"/>
    <col min="4876" max="4876" width="11.7109375" style="21" customWidth="1"/>
    <col min="4877" max="4877" width="1.28515625" style="21" customWidth="1"/>
    <col min="4878" max="4878" width="11.7109375" style="21" customWidth="1"/>
    <col min="4879" max="4879" width="1.28515625" style="21" customWidth="1"/>
    <col min="4880" max="4880" width="11.7109375" style="21" customWidth="1"/>
    <col min="4881" max="4881" width="1.28515625" style="21" customWidth="1"/>
    <col min="4882" max="4882" width="11.7109375" style="21" customWidth="1"/>
    <col min="4883" max="5118" width="9.140625" style="21"/>
    <col min="5119" max="5119" width="42.7109375" style="21" customWidth="1"/>
    <col min="5120" max="5120" width="11.7109375" style="21" customWidth="1"/>
    <col min="5121" max="5121" width="1.28515625" style="21" customWidth="1"/>
    <col min="5122" max="5122" width="11.7109375" style="21" customWidth="1"/>
    <col min="5123" max="5123" width="1.28515625" style="21" customWidth="1"/>
    <col min="5124" max="5124" width="11.7109375" style="21" customWidth="1"/>
    <col min="5125" max="5125" width="1.28515625" style="21" customWidth="1"/>
    <col min="5126" max="5126" width="11.7109375" style="21" customWidth="1"/>
    <col min="5127" max="5127" width="1.28515625" style="21" customWidth="1"/>
    <col min="5128" max="5128" width="11.7109375" style="21" customWidth="1"/>
    <col min="5129" max="5129" width="1.28515625" style="21" customWidth="1"/>
    <col min="5130" max="5130" width="11.7109375" style="21" customWidth="1"/>
    <col min="5131" max="5131" width="1.28515625" style="21" customWidth="1"/>
    <col min="5132" max="5132" width="11.7109375" style="21" customWidth="1"/>
    <col min="5133" max="5133" width="1.28515625" style="21" customWidth="1"/>
    <col min="5134" max="5134" width="11.7109375" style="21" customWidth="1"/>
    <col min="5135" max="5135" width="1.28515625" style="21" customWidth="1"/>
    <col min="5136" max="5136" width="11.7109375" style="21" customWidth="1"/>
    <col min="5137" max="5137" width="1.28515625" style="21" customWidth="1"/>
    <col min="5138" max="5138" width="11.7109375" style="21" customWidth="1"/>
    <col min="5139" max="5374" width="9.140625" style="21"/>
    <col min="5375" max="5375" width="42.7109375" style="21" customWidth="1"/>
    <col min="5376" max="5376" width="11.7109375" style="21" customWidth="1"/>
    <col min="5377" max="5377" width="1.28515625" style="21" customWidth="1"/>
    <col min="5378" max="5378" width="11.7109375" style="21" customWidth="1"/>
    <col min="5379" max="5379" width="1.28515625" style="21" customWidth="1"/>
    <col min="5380" max="5380" width="11.7109375" style="21" customWidth="1"/>
    <col min="5381" max="5381" width="1.28515625" style="21" customWidth="1"/>
    <col min="5382" max="5382" width="11.7109375" style="21" customWidth="1"/>
    <col min="5383" max="5383" width="1.28515625" style="21" customWidth="1"/>
    <col min="5384" max="5384" width="11.7109375" style="21" customWidth="1"/>
    <col min="5385" max="5385" width="1.28515625" style="21" customWidth="1"/>
    <col min="5386" max="5386" width="11.7109375" style="21" customWidth="1"/>
    <col min="5387" max="5387" width="1.28515625" style="21" customWidth="1"/>
    <col min="5388" max="5388" width="11.7109375" style="21" customWidth="1"/>
    <col min="5389" max="5389" width="1.28515625" style="21" customWidth="1"/>
    <col min="5390" max="5390" width="11.7109375" style="21" customWidth="1"/>
    <col min="5391" max="5391" width="1.28515625" style="21" customWidth="1"/>
    <col min="5392" max="5392" width="11.7109375" style="21" customWidth="1"/>
    <col min="5393" max="5393" width="1.28515625" style="21" customWidth="1"/>
    <col min="5394" max="5394" width="11.7109375" style="21" customWidth="1"/>
    <col min="5395" max="5630" width="9.140625" style="21"/>
    <col min="5631" max="5631" width="42.7109375" style="21" customWidth="1"/>
    <col min="5632" max="5632" width="11.7109375" style="21" customWidth="1"/>
    <col min="5633" max="5633" width="1.28515625" style="21" customWidth="1"/>
    <col min="5634" max="5634" width="11.7109375" style="21" customWidth="1"/>
    <col min="5635" max="5635" width="1.28515625" style="21" customWidth="1"/>
    <col min="5636" max="5636" width="11.7109375" style="21" customWidth="1"/>
    <col min="5637" max="5637" width="1.28515625" style="21" customWidth="1"/>
    <col min="5638" max="5638" width="11.7109375" style="21" customWidth="1"/>
    <col min="5639" max="5639" width="1.28515625" style="21" customWidth="1"/>
    <col min="5640" max="5640" width="11.7109375" style="21" customWidth="1"/>
    <col min="5641" max="5641" width="1.28515625" style="21" customWidth="1"/>
    <col min="5642" max="5642" width="11.7109375" style="21" customWidth="1"/>
    <col min="5643" max="5643" width="1.28515625" style="21" customWidth="1"/>
    <col min="5644" max="5644" width="11.7109375" style="21" customWidth="1"/>
    <col min="5645" max="5645" width="1.28515625" style="21" customWidth="1"/>
    <col min="5646" max="5646" width="11.7109375" style="21" customWidth="1"/>
    <col min="5647" max="5647" width="1.28515625" style="21" customWidth="1"/>
    <col min="5648" max="5648" width="11.7109375" style="21" customWidth="1"/>
    <col min="5649" max="5649" width="1.28515625" style="21" customWidth="1"/>
    <col min="5650" max="5650" width="11.7109375" style="21" customWidth="1"/>
    <col min="5651" max="5886" width="9.140625" style="21"/>
    <col min="5887" max="5887" width="42.7109375" style="21" customWidth="1"/>
    <col min="5888" max="5888" width="11.7109375" style="21" customWidth="1"/>
    <col min="5889" max="5889" width="1.28515625" style="21" customWidth="1"/>
    <col min="5890" max="5890" width="11.7109375" style="21" customWidth="1"/>
    <col min="5891" max="5891" width="1.28515625" style="21" customWidth="1"/>
    <col min="5892" max="5892" width="11.7109375" style="21" customWidth="1"/>
    <col min="5893" max="5893" width="1.28515625" style="21" customWidth="1"/>
    <col min="5894" max="5894" width="11.7109375" style="21" customWidth="1"/>
    <col min="5895" max="5895" width="1.28515625" style="21" customWidth="1"/>
    <col min="5896" max="5896" width="11.7109375" style="21" customWidth="1"/>
    <col min="5897" max="5897" width="1.28515625" style="21" customWidth="1"/>
    <col min="5898" max="5898" width="11.7109375" style="21" customWidth="1"/>
    <col min="5899" max="5899" width="1.28515625" style="21" customWidth="1"/>
    <col min="5900" max="5900" width="11.7109375" style="21" customWidth="1"/>
    <col min="5901" max="5901" width="1.28515625" style="21" customWidth="1"/>
    <col min="5902" max="5902" width="11.7109375" style="21" customWidth="1"/>
    <col min="5903" max="5903" width="1.28515625" style="21" customWidth="1"/>
    <col min="5904" max="5904" width="11.7109375" style="21" customWidth="1"/>
    <col min="5905" max="5905" width="1.28515625" style="21" customWidth="1"/>
    <col min="5906" max="5906" width="11.7109375" style="21" customWidth="1"/>
    <col min="5907" max="6142" width="9.140625" style="21"/>
    <col min="6143" max="6143" width="42.7109375" style="21" customWidth="1"/>
    <col min="6144" max="6144" width="11.7109375" style="21" customWidth="1"/>
    <col min="6145" max="6145" width="1.28515625" style="21" customWidth="1"/>
    <col min="6146" max="6146" width="11.7109375" style="21" customWidth="1"/>
    <col min="6147" max="6147" width="1.28515625" style="21" customWidth="1"/>
    <col min="6148" max="6148" width="11.7109375" style="21" customWidth="1"/>
    <col min="6149" max="6149" width="1.28515625" style="21" customWidth="1"/>
    <col min="6150" max="6150" width="11.7109375" style="21" customWidth="1"/>
    <col min="6151" max="6151" width="1.28515625" style="21" customWidth="1"/>
    <col min="6152" max="6152" width="11.7109375" style="21" customWidth="1"/>
    <col min="6153" max="6153" width="1.28515625" style="21" customWidth="1"/>
    <col min="6154" max="6154" width="11.7109375" style="21" customWidth="1"/>
    <col min="6155" max="6155" width="1.28515625" style="21" customWidth="1"/>
    <col min="6156" max="6156" width="11.7109375" style="21" customWidth="1"/>
    <col min="6157" max="6157" width="1.28515625" style="21" customWidth="1"/>
    <col min="6158" max="6158" width="11.7109375" style="21" customWidth="1"/>
    <col min="6159" max="6159" width="1.28515625" style="21" customWidth="1"/>
    <col min="6160" max="6160" width="11.7109375" style="21" customWidth="1"/>
    <col min="6161" max="6161" width="1.28515625" style="21" customWidth="1"/>
    <col min="6162" max="6162" width="11.7109375" style="21" customWidth="1"/>
    <col min="6163" max="6398" width="9.140625" style="21"/>
    <col min="6399" max="6399" width="42.7109375" style="21" customWidth="1"/>
    <col min="6400" max="6400" width="11.7109375" style="21" customWidth="1"/>
    <col min="6401" max="6401" width="1.28515625" style="21" customWidth="1"/>
    <col min="6402" max="6402" width="11.7109375" style="21" customWidth="1"/>
    <col min="6403" max="6403" width="1.28515625" style="21" customWidth="1"/>
    <col min="6404" max="6404" width="11.7109375" style="21" customWidth="1"/>
    <col min="6405" max="6405" width="1.28515625" style="21" customWidth="1"/>
    <col min="6406" max="6406" width="11.7109375" style="21" customWidth="1"/>
    <col min="6407" max="6407" width="1.28515625" style="21" customWidth="1"/>
    <col min="6408" max="6408" width="11.7109375" style="21" customWidth="1"/>
    <col min="6409" max="6409" width="1.28515625" style="21" customWidth="1"/>
    <col min="6410" max="6410" width="11.7109375" style="21" customWidth="1"/>
    <col min="6411" max="6411" width="1.28515625" style="21" customWidth="1"/>
    <col min="6412" max="6412" width="11.7109375" style="21" customWidth="1"/>
    <col min="6413" max="6413" width="1.28515625" style="21" customWidth="1"/>
    <col min="6414" max="6414" width="11.7109375" style="21" customWidth="1"/>
    <col min="6415" max="6415" width="1.28515625" style="21" customWidth="1"/>
    <col min="6416" max="6416" width="11.7109375" style="21" customWidth="1"/>
    <col min="6417" max="6417" width="1.28515625" style="21" customWidth="1"/>
    <col min="6418" max="6418" width="11.7109375" style="21" customWidth="1"/>
    <col min="6419" max="6654" width="9.140625" style="21"/>
    <col min="6655" max="6655" width="42.7109375" style="21" customWidth="1"/>
    <col min="6656" max="6656" width="11.7109375" style="21" customWidth="1"/>
    <col min="6657" max="6657" width="1.28515625" style="21" customWidth="1"/>
    <col min="6658" max="6658" width="11.7109375" style="21" customWidth="1"/>
    <col min="6659" max="6659" width="1.28515625" style="21" customWidth="1"/>
    <col min="6660" max="6660" width="11.7109375" style="21" customWidth="1"/>
    <col min="6661" max="6661" width="1.28515625" style="21" customWidth="1"/>
    <col min="6662" max="6662" width="11.7109375" style="21" customWidth="1"/>
    <col min="6663" max="6663" width="1.28515625" style="21" customWidth="1"/>
    <col min="6664" max="6664" width="11.7109375" style="21" customWidth="1"/>
    <col min="6665" max="6665" width="1.28515625" style="21" customWidth="1"/>
    <col min="6666" max="6666" width="11.7109375" style="21" customWidth="1"/>
    <col min="6667" max="6667" width="1.28515625" style="21" customWidth="1"/>
    <col min="6668" max="6668" width="11.7109375" style="21" customWidth="1"/>
    <col min="6669" max="6669" width="1.28515625" style="21" customWidth="1"/>
    <col min="6670" max="6670" width="11.7109375" style="21" customWidth="1"/>
    <col min="6671" max="6671" width="1.28515625" style="21" customWidth="1"/>
    <col min="6672" max="6672" width="11.7109375" style="21" customWidth="1"/>
    <col min="6673" max="6673" width="1.28515625" style="21" customWidth="1"/>
    <col min="6674" max="6674" width="11.7109375" style="21" customWidth="1"/>
    <col min="6675" max="6910" width="9.140625" style="21"/>
    <col min="6911" max="6911" width="42.7109375" style="21" customWidth="1"/>
    <col min="6912" max="6912" width="11.7109375" style="21" customWidth="1"/>
    <col min="6913" max="6913" width="1.28515625" style="21" customWidth="1"/>
    <col min="6914" max="6914" width="11.7109375" style="21" customWidth="1"/>
    <col min="6915" max="6915" width="1.28515625" style="21" customWidth="1"/>
    <col min="6916" max="6916" width="11.7109375" style="21" customWidth="1"/>
    <col min="6917" max="6917" width="1.28515625" style="21" customWidth="1"/>
    <col min="6918" max="6918" width="11.7109375" style="21" customWidth="1"/>
    <col min="6919" max="6919" width="1.28515625" style="21" customWidth="1"/>
    <col min="6920" max="6920" width="11.7109375" style="21" customWidth="1"/>
    <col min="6921" max="6921" width="1.28515625" style="21" customWidth="1"/>
    <col min="6922" max="6922" width="11.7109375" style="21" customWidth="1"/>
    <col min="6923" max="6923" width="1.28515625" style="21" customWidth="1"/>
    <col min="6924" max="6924" width="11.7109375" style="21" customWidth="1"/>
    <col min="6925" max="6925" width="1.28515625" style="21" customWidth="1"/>
    <col min="6926" max="6926" width="11.7109375" style="21" customWidth="1"/>
    <col min="6927" max="6927" width="1.28515625" style="21" customWidth="1"/>
    <col min="6928" max="6928" width="11.7109375" style="21" customWidth="1"/>
    <col min="6929" max="6929" width="1.28515625" style="21" customWidth="1"/>
    <col min="6930" max="6930" width="11.7109375" style="21" customWidth="1"/>
    <col min="6931" max="7166" width="9.140625" style="21"/>
    <col min="7167" max="7167" width="42.7109375" style="21" customWidth="1"/>
    <col min="7168" max="7168" width="11.7109375" style="21" customWidth="1"/>
    <col min="7169" max="7169" width="1.28515625" style="21" customWidth="1"/>
    <col min="7170" max="7170" width="11.7109375" style="21" customWidth="1"/>
    <col min="7171" max="7171" width="1.28515625" style="21" customWidth="1"/>
    <col min="7172" max="7172" width="11.7109375" style="21" customWidth="1"/>
    <col min="7173" max="7173" width="1.28515625" style="21" customWidth="1"/>
    <col min="7174" max="7174" width="11.7109375" style="21" customWidth="1"/>
    <col min="7175" max="7175" width="1.28515625" style="21" customWidth="1"/>
    <col min="7176" max="7176" width="11.7109375" style="21" customWidth="1"/>
    <col min="7177" max="7177" width="1.28515625" style="21" customWidth="1"/>
    <col min="7178" max="7178" width="11.7109375" style="21" customWidth="1"/>
    <col min="7179" max="7179" width="1.28515625" style="21" customWidth="1"/>
    <col min="7180" max="7180" width="11.7109375" style="21" customWidth="1"/>
    <col min="7181" max="7181" width="1.28515625" style="21" customWidth="1"/>
    <col min="7182" max="7182" width="11.7109375" style="21" customWidth="1"/>
    <col min="7183" max="7183" width="1.28515625" style="21" customWidth="1"/>
    <col min="7184" max="7184" width="11.7109375" style="21" customWidth="1"/>
    <col min="7185" max="7185" width="1.28515625" style="21" customWidth="1"/>
    <col min="7186" max="7186" width="11.7109375" style="21" customWidth="1"/>
    <col min="7187" max="7422" width="9.140625" style="21"/>
    <col min="7423" max="7423" width="42.7109375" style="21" customWidth="1"/>
    <col min="7424" max="7424" width="11.7109375" style="21" customWidth="1"/>
    <col min="7425" max="7425" width="1.28515625" style="21" customWidth="1"/>
    <col min="7426" max="7426" width="11.7109375" style="21" customWidth="1"/>
    <col min="7427" max="7427" width="1.28515625" style="21" customWidth="1"/>
    <col min="7428" max="7428" width="11.7109375" style="21" customWidth="1"/>
    <col min="7429" max="7429" width="1.28515625" style="21" customWidth="1"/>
    <col min="7430" max="7430" width="11.7109375" style="21" customWidth="1"/>
    <col min="7431" max="7431" width="1.28515625" style="21" customWidth="1"/>
    <col min="7432" max="7432" width="11.7109375" style="21" customWidth="1"/>
    <col min="7433" max="7433" width="1.28515625" style="21" customWidth="1"/>
    <col min="7434" max="7434" width="11.7109375" style="21" customWidth="1"/>
    <col min="7435" max="7435" width="1.28515625" style="21" customWidth="1"/>
    <col min="7436" max="7436" width="11.7109375" style="21" customWidth="1"/>
    <col min="7437" max="7437" width="1.28515625" style="21" customWidth="1"/>
    <col min="7438" max="7438" width="11.7109375" style="21" customWidth="1"/>
    <col min="7439" max="7439" width="1.28515625" style="21" customWidth="1"/>
    <col min="7440" max="7440" width="11.7109375" style="21" customWidth="1"/>
    <col min="7441" max="7441" width="1.28515625" style="21" customWidth="1"/>
    <col min="7442" max="7442" width="11.7109375" style="21" customWidth="1"/>
    <col min="7443" max="7678" width="9.140625" style="21"/>
    <col min="7679" max="7679" width="42.7109375" style="21" customWidth="1"/>
    <col min="7680" max="7680" width="11.7109375" style="21" customWidth="1"/>
    <col min="7681" max="7681" width="1.28515625" style="21" customWidth="1"/>
    <col min="7682" max="7682" width="11.7109375" style="21" customWidth="1"/>
    <col min="7683" max="7683" width="1.28515625" style="21" customWidth="1"/>
    <col min="7684" max="7684" width="11.7109375" style="21" customWidth="1"/>
    <col min="7685" max="7685" width="1.28515625" style="21" customWidth="1"/>
    <col min="7686" max="7686" width="11.7109375" style="21" customWidth="1"/>
    <col min="7687" max="7687" width="1.28515625" style="21" customWidth="1"/>
    <col min="7688" max="7688" width="11.7109375" style="21" customWidth="1"/>
    <col min="7689" max="7689" width="1.28515625" style="21" customWidth="1"/>
    <col min="7690" max="7690" width="11.7109375" style="21" customWidth="1"/>
    <col min="7691" max="7691" width="1.28515625" style="21" customWidth="1"/>
    <col min="7692" max="7692" width="11.7109375" style="21" customWidth="1"/>
    <col min="7693" max="7693" width="1.28515625" style="21" customWidth="1"/>
    <col min="7694" max="7694" width="11.7109375" style="21" customWidth="1"/>
    <col min="7695" max="7695" width="1.28515625" style="21" customWidth="1"/>
    <col min="7696" max="7696" width="11.7109375" style="21" customWidth="1"/>
    <col min="7697" max="7697" width="1.28515625" style="21" customWidth="1"/>
    <col min="7698" max="7698" width="11.7109375" style="21" customWidth="1"/>
    <col min="7699" max="7934" width="9.140625" style="21"/>
    <col min="7935" max="7935" width="42.7109375" style="21" customWidth="1"/>
    <col min="7936" max="7936" width="11.7109375" style="21" customWidth="1"/>
    <col min="7937" max="7937" width="1.28515625" style="21" customWidth="1"/>
    <col min="7938" max="7938" width="11.7109375" style="21" customWidth="1"/>
    <col min="7939" max="7939" width="1.28515625" style="21" customWidth="1"/>
    <col min="7940" max="7940" width="11.7109375" style="21" customWidth="1"/>
    <col min="7941" max="7941" width="1.28515625" style="21" customWidth="1"/>
    <col min="7942" max="7942" width="11.7109375" style="21" customWidth="1"/>
    <col min="7943" max="7943" width="1.28515625" style="21" customWidth="1"/>
    <col min="7944" max="7944" width="11.7109375" style="21" customWidth="1"/>
    <col min="7945" max="7945" width="1.28515625" style="21" customWidth="1"/>
    <col min="7946" max="7946" width="11.7109375" style="21" customWidth="1"/>
    <col min="7947" max="7947" width="1.28515625" style="21" customWidth="1"/>
    <col min="7948" max="7948" width="11.7109375" style="21" customWidth="1"/>
    <col min="7949" max="7949" width="1.28515625" style="21" customWidth="1"/>
    <col min="7950" max="7950" width="11.7109375" style="21" customWidth="1"/>
    <col min="7951" max="7951" width="1.28515625" style="21" customWidth="1"/>
    <col min="7952" max="7952" width="11.7109375" style="21" customWidth="1"/>
    <col min="7953" max="7953" width="1.28515625" style="21" customWidth="1"/>
    <col min="7954" max="7954" width="11.7109375" style="21" customWidth="1"/>
    <col min="7955" max="8190" width="9.140625" style="21"/>
    <col min="8191" max="8191" width="42.7109375" style="21" customWidth="1"/>
    <col min="8192" max="8192" width="11.7109375" style="21" customWidth="1"/>
    <col min="8193" max="8193" width="1.28515625" style="21" customWidth="1"/>
    <col min="8194" max="8194" width="11.7109375" style="21" customWidth="1"/>
    <col min="8195" max="8195" width="1.28515625" style="21" customWidth="1"/>
    <col min="8196" max="8196" width="11.7109375" style="21" customWidth="1"/>
    <col min="8197" max="8197" width="1.28515625" style="21" customWidth="1"/>
    <col min="8198" max="8198" width="11.7109375" style="21" customWidth="1"/>
    <col min="8199" max="8199" width="1.28515625" style="21" customWidth="1"/>
    <col min="8200" max="8200" width="11.7109375" style="21" customWidth="1"/>
    <col min="8201" max="8201" width="1.28515625" style="21" customWidth="1"/>
    <col min="8202" max="8202" width="11.7109375" style="21" customWidth="1"/>
    <col min="8203" max="8203" width="1.28515625" style="21" customWidth="1"/>
    <col min="8204" max="8204" width="11.7109375" style="21" customWidth="1"/>
    <col min="8205" max="8205" width="1.28515625" style="21" customWidth="1"/>
    <col min="8206" max="8206" width="11.7109375" style="21" customWidth="1"/>
    <col min="8207" max="8207" width="1.28515625" style="21" customWidth="1"/>
    <col min="8208" max="8208" width="11.7109375" style="21" customWidth="1"/>
    <col min="8209" max="8209" width="1.28515625" style="21" customWidth="1"/>
    <col min="8210" max="8210" width="11.7109375" style="21" customWidth="1"/>
    <col min="8211" max="8446" width="9.140625" style="21"/>
    <col min="8447" max="8447" width="42.7109375" style="21" customWidth="1"/>
    <col min="8448" max="8448" width="11.7109375" style="21" customWidth="1"/>
    <col min="8449" max="8449" width="1.28515625" style="21" customWidth="1"/>
    <col min="8450" max="8450" width="11.7109375" style="21" customWidth="1"/>
    <col min="8451" max="8451" width="1.28515625" style="21" customWidth="1"/>
    <col min="8452" max="8452" width="11.7109375" style="21" customWidth="1"/>
    <col min="8453" max="8453" width="1.28515625" style="21" customWidth="1"/>
    <col min="8454" max="8454" width="11.7109375" style="21" customWidth="1"/>
    <col min="8455" max="8455" width="1.28515625" style="21" customWidth="1"/>
    <col min="8456" max="8456" width="11.7109375" style="21" customWidth="1"/>
    <col min="8457" max="8457" width="1.28515625" style="21" customWidth="1"/>
    <col min="8458" max="8458" width="11.7109375" style="21" customWidth="1"/>
    <col min="8459" max="8459" width="1.28515625" style="21" customWidth="1"/>
    <col min="8460" max="8460" width="11.7109375" style="21" customWidth="1"/>
    <col min="8461" max="8461" width="1.28515625" style="21" customWidth="1"/>
    <col min="8462" max="8462" width="11.7109375" style="21" customWidth="1"/>
    <col min="8463" max="8463" width="1.28515625" style="21" customWidth="1"/>
    <col min="8464" max="8464" width="11.7109375" style="21" customWidth="1"/>
    <col min="8465" max="8465" width="1.28515625" style="21" customWidth="1"/>
    <col min="8466" max="8466" width="11.7109375" style="21" customWidth="1"/>
    <col min="8467" max="8702" width="9.140625" style="21"/>
    <col min="8703" max="8703" width="42.7109375" style="21" customWidth="1"/>
    <col min="8704" max="8704" width="11.7109375" style="21" customWidth="1"/>
    <col min="8705" max="8705" width="1.28515625" style="21" customWidth="1"/>
    <col min="8706" max="8706" width="11.7109375" style="21" customWidth="1"/>
    <col min="8707" max="8707" width="1.28515625" style="21" customWidth="1"/>
    <col min="8708" max="8708" width="11.7109375" style="21" customWidth="1"/>
    <col min="8709" max="8709" width="1.28515625" style="21" customWidth="1"/>
    <col min="8710" max="8710" width="11.7109375" style="21" customWidth="1"/>
    <col min="8711" max="8711" width="1.28515625" style="21" customWidth="1"/>
    <col min="8712" max="8712" width="11.7109375" style="21" customWidth="1"/>
    <col min="8713" max="8713" width="1.28515625" style="21" customWidth="1"/>
    <col min="8714" max="8714" width="11.7109375" style="21" customWidth="1"/>
    <col min="8715" max="8715" width="1.28515625" style="21" customWidth="1"/>
    <col min="8716" max="8716" width="11.7109375" style="21" customWidth="1"/>
    <col min="8717" max="8717" width="1.28515625" style="21" customWidth="1"/>
    <col min="8718" max="8718" width="11.7109375" style="21" customWidth="1"/>
    <col min="8719" max="8719" width="1.28515625" style="21" customWidth="1"/>
    <col min="8720" max="8720" width="11.7109375" style="21" customWidth="1"/>
    <col min="8721" max="8721" width="1.28515625" style="21" customWidth="1"/>
    <col min="8722" max="8722" width="11.7109375" style="21" customWidth="1"/>
    <col min="8723" max="8958" width="9.140625" style="21"/>
    <col min="8959" max="8959" width="42.7109375" style="21" customWidth="1"/>
    <col min="8960" max="8960" width="11.7109375" style="21" customWidth="1"/>
    <col min="8961" max="8961" width="1.28515625" style="21" customWidth="1"/>
    <col min="8962" max="8962" width="11.7109375" style="21" customWidth="1"/>
    <col min="8963" max="8963" width="1.28515625" style="21" customWidth="1"/>
    <col min="8964" max="8964" width="11.7109375" style="21" customWidth="1"/>
    <col min="8965" max="8965" width="1.28515625" style="21" customWidth="1"/>
    <col min="8966" max="8966" width="11.7109375" style="21" customWidth="1"/>
    <col min="8967" max="8967" width="1.28515625" style="21" customWidth="1"/>
    <col min="8968" max="8968" width="11.7109375" style="21" customWidth="1"/>
    <col min="8969" max="8969" width="1.28515625" style="21" customWidth="1"/>
    <col min="8970" max="8970" width="11.7109375" style="21" customWidth="1"/>
    <col min="8971" max="8971" width="1.28515625" style="21" customWidth="1"/>
    <col min="8972" max="8972" width="11.7109375" style="21" customWidth="1"/>
    <col min="8973" max="8973" width="1.28515625" style="21" customWidth="1"/>
    <col min="8974" max="8974" width="11.7109375" style="21" customWidth="1"/>
    <col min="8975" max="8975" width="1.28515625" style="21" customWidth="1"/>
    <col min="8976" max="8976" width="11.7109375" style="21" customWidth="1"/>
    <col min="8977" max="8977" width="1.28515625" style="21" customWidth="1"/>
    <col min="8978" max="8978" width="11.7109375" style="21" customWidth="1"/>
    <col min="8979" max="9214" width="9.140625" style="21"/>
    <col min="9215" max="9215" width="42.7109375" style="21" customWidth="1"/>
    <col min="9216" max="9216" width="11.7109375" style="21" customWidth="1"/>
    <col min="9217" max="9217" width="1.28515625" style="21" customWidth="1"/>
    <col min="9218" max="9218" width="11.7109375" style="21" customWidth="1"/>
    <col min="9219" max="9219" width="1.28515625" style="21" customWidth="1"/>
    <col min="9220" max="9220" width="11.7109375" style="21" customWidth="1"/>
    <col min="9221" max="9221" width="1.28515625" style="21" customWidth="1"/>
    <col min="9222" max="9222" width="11.7109375" style="21" customWidth="1"/>
    <col min="9223" max="9223" width="1.28515625" style="21" customWidth="1"/>
    <col min="9224" max="9224" width="11.7109375" style="21" customWidth="1"/>
    <col min="9225" max="9225" width="1.28515625" style="21" customWidth="1"/>
    <col min="9226" max="9226" width="11.7109375" style="21" customWidth="1"/>
    <col min="9227" max="9227" width="1.28515625" style="21" customWidth="1"/>
    <col min="9228" max="9228" width="11.7109375" style="21" customWidth="1"/>
    <col min="9229" max="9229" width="1.28515625" style="21" customWidth="1"/>
    <col min="9230" max="9230" width="11.7109375" style="21" customWidth="1"/>
    <col min="9231" max="9231" width="1.28515625" style="21" customWidth="1"/>
    <col min="9232" max="9232" width="11.7109375" style="21" customWidth="1"/>
    <col min="9233" max="9233" width="1.28515625" style="21" customWidth="1"/>
    <col min="9234" max="9234" width="11.7109375" style="21" customWidth="1"/>
    <col min="9235" max="9470" width="9.140625" style="21"/>
    <col min="9471" max="9471" width="42.7109375" style="21" customWidth="1"/>
    <col min="9472" max="9472" width="11.7109375" style="21" customWidth="1"/>
    <col min="9473" max="9473" width="1.28515625" style="21" customWidth="1"/>
    <col min="9474" max="9474" width="11.7109375" style="21" customWidth="1"/>
    <col min="9475" max="9475" width="1.28515625" style="21" customWidth="1"/>
    <col min="9476" max="9476" width="11.7109375" style="21" customWidth="1"/>
    <col min="9477" max="9477" width="1.28515625" style="21" customWidth="1"/>
    <col min="9478" max="9478" width="11.7109375" style="21" customWidth="1"/>
    <col min="9479" max="9479" width="1.28515625" style="21" customWidth="1"/>
    <col min="9480" max="9480" width="11.7109375" style="21" customWidth="1"/>
    <col min="9481" max="9481" width="1.28515625" style="21" customWidth="1"/>
    <col min="9482" max="9482" width="11.7109375" style="21" customWidth="1"/>
    <col min="9483" max="9483" width="1.28515625" style="21" customWidth="1"/>
    <col min="9484" max="9484" width="11.7109375" style="21" customWidth="1"/>
    <col min="9485" max="9485" width="1.28515625" style="21" customWidth="1"/>
    <col min="9486" max="9486" width="11.7109375" style="21" customWidth="1"/>
    <col min="9487" max="9487" width="1.28515625" style="21" customWidth="1"/>
    <col min="9488" max="9488" width="11.7109375" style="21" customWidth="1"/>
    <col min="9489" max="9489" width="1.28515625" style="21" customWidth="1"/>
    <col min="9490" max="9490" width="11.7109375" style="21" customWidth="1"/>
    <col min="9491" max="9726" width="9.140625" style="21"/>
    <col min="9727" max="9727" width="42.7109375" style="21" customWidth="1"/>
    <col min="9728" max="9728" width="11.7109375" style="21" customWidth="1"/>
    <col min="9729" max="9729" width="1.28515625" style="21" customWidth="1"/>
    <col min="9730" max="9730" width="11.7109375" style="21" customWidth="1"/>
    <col min="9731" max="9731" width="1.28515625" style="21" customWidth="1"/>
    <col min="9732" max="9732" width="11.7109375" style="21" customWidth="1"/>
    <col min="9733" max="9733" width="1.28515625" style="21" customWidth="1"/>
    <col min="9734" max="9734" width="11.7109375" style="21" customWidth="1"/>
    <col min="9735" max="9735" width="1.28515625" style="21" customWidth="1"/>
    <col min="9736" max="9736" width="11.7109375" style="21" customWidth="1"/>
    <col min="9737" max="9737" width="1.28515625" style="21" customWidth="1"/>
    <col min="9738" max="9738" width="11.7109375" style="21" customWidth="1"/>
    <col min="9739" max="9739" width="1.28515625" style="21" customWidth="1"/>
    <col min="9740" max="9740" width="11.7109375" style="21" customWidth="1"/>
    <col min="9741" max="9741" width="1.28515625" style="21" customWidth="1"/>
    <col min="9742" max="9742" width="11.7109375" style="21" customWidth="1"/>
    <col min="9743" max="9743" width="1.28515625" style="21" customWidth="1"/>
    <col min="9744" max="9744" width="11.7109375" style="21" customWidth="1"/>
    <col min="9745" max="9745" width="1.28515625" style="21" customWidth="1"/>
    <col min="9746" max="9746" width="11.7109375" style="21" customWidth="1"/>
    <col min="9747" max="9982" width="9.140625" style="21"/>
    <col min="9983" max="9983" width="42.7109375" style="21" customWidth="1"/>
    <col min="9984" max="9984" width="11.7109375" style="21" customWidth="1"/>
    <col min="9985" max="9985" width="1.28515625" style="21" customWidth="1"/>
    <col min="9986" max="9986" width="11.7109375" style="21" customWidth="1"/>
    <col min="9987" max="9987" width="1.28515625" style="21" customWidth="1"/>
    <col min="9988" max="9988" width="11.7109375" style="21" customWidth="1"/>
    <col min="9989" max="9989" width="1.28515625" style="21" customWidth="1"/>
    <col min="9990" max="9990" width="11.7109375" style="21" customWidth="1"/>
    <col min="9991" max="9991" width="1.28515625" style="21" customWidth="1"/>
    <col min="9992" max="9992" width="11.7109375" style="21" customWidth="1"/>
    <col min="9993" max="9993" width="1.28515625" style="21" customWidth="1"/>
    <col min="9994" max="9994" width="11.7109375" style="21" customWidth="1"/>
    <col min="9995" max="9995" width="1.28515625" style="21" customWidth="1"/>
    <col min="9996" max="9996" width="11.7109375" style="21" customWidth="1"/>
    <col min="9997" max="9997" width="1.28515625" style="21" customWidth="1"/>
    <col min="9998" max="9998" width="11.7109375" style="21" customWidth="1"/>
    <col min="9999" max="9999" width="1.28515625" style="21" customWidth="1"/>
    <col min="10000" max="10000" width="11.7109375" style="21" customWidth="1"/>
    <col min="10001" max="10001" width="1.28515625" style="21" customWidth="1"/>
    <col min="10002" max="10002" width="11.7109375" style="21" customWidth="1"/>
    <col min="10003" max="10238" width="9.140625" style="21"/>
    <col min="10239" max="10239" width="42.7109375" style="21" customWidth="1"/>
    <col min="10240" max="10240" width="11.7109375" style="21" customWidth="1"/>
    <col min="10241" max="10241" width="1.28515625" style="21" customWidth="1"/>
    <col min="10242" max="10242" width="11.7109375" style="21" customWidth="1"/>
    <col min="10243" max="10243" width="1.28515625" style="21" customWidth="1"/>
    <col min="10244" max="10244" width="11.7109375" style="21" customWidth="1"/>
    <col min="10245" max="10245" width="1.28515625" style="21" customWidth="1"/>
    <col min="10246" max="10246" width="11.7109375" style="21" customWidth="1"/>
    <col min="10247" max="10247" width="1.28515625" style="21" customWidth="1"/>
    <col min="10248" max="10248" width="11.7109375" style="21" customWidth="1"/>
    <col min="10249" max="10249" width="1.28515625" style="21" customWidth="1"/>
    <col min="10250" max="10250" width="11.7109375" style="21" customWidth="1"/>
    <col min="10251" max="10251" width="1.28515625" style="21" customWidth="1"/>
    <col min="10252" max="10252" width="11.7109375" style="21" customWidth="1"/>
    <col min="10253" max="10253" width="1.28515625" style="21" customWidth="1"/>
    <col min="10254" max="10254" width="11.7109375" style="21" customWidth="1"/>
    <col min="10255" max="10255" width="1.28515625" style="21" customWidth="1"/>
    <col min="10256" max="10256" width="11.7109375" style="21" customWidth="1"/>
    <col min="10257" max="10257" width="1.28515625" style="21" customWidth="1"/>
    <col min="10258" max="10258" width="11.7109375" style="21" customWidth="1"/>
    <col min="10259" max="10494" width="9.140625" style="21"/>
    <col min="10495" max="10495" width="42.7109375" style="21" customWidth="1"/>
    <col min="10496" max="10496" width="11.7109375" style="21" customWidth="1"/>
    <col min="10497" max="10497" width="1.28515625" style="21" customWidth="1"/>
    <col min="10498" max="10498" width="11.7109375" style="21" customWidth="1"/>
    <col min="10499" max="10499" width="1.28515625" style="21" customWidth="1"/>
    <col min="10500" max="10500" width="11.7109375" style="21" customWidth="1"/>
    <col min="10501" max="10501" width="1.28515625" style="21" customWidth="1"/>
    <col min="10502" max="10502" width="11.7109375" style="21" customWidth="1"/>
    <col min="10503" max="10503" width="1.28515625" style="21" customWidth="1"/>
    <col min="10504" max="10504" width="11.7109375" style="21" customWidth="1"/>
    <col min="10505" max="10505" width="1.28515625" style="21" customWidth="1"/>
    <col min="10506" max="10506" width="11.7109375" style="21" customWidth="1"/>
    <col min="10507" max="10507" width="1.28515625" style="21" customWidth="1"/>
    <col min="10508" max="10508" width="11.7109375" style="21" customWidth="1"/>
    <col min="10509" max="10509" width="1.28515625" style="21" customWidth="1"/>
    <col min="10510" max="10510" width="11.7109375" style="21" customWidth="1"/>
    <col min="10511" max="10511" width="1.28515625" style="21" customWidth="1"/>
    <col min="10512" max="10512" width="11.7109375" style="21" customWidth="1"/>
    <col min="10513" max="10513" width="1.28515625" style="21" customWidth="1"/>
    <col min="10514" max="10514" width="11.7109375" style="21" customWidth="1"/>
    <col min="10515" max="10750" width="9.140625" style="21"/>
    <col min="10751" max="10751" width="42.7109375" style="21" customWidth="1"/>
    <col min="10752" max="10752" width="11.7109375" style="21" customWidth="1"/>
    <col min="10753" max="10753" width="1.28515625" style="21" customWidth="1"/>
    <col min="10754" max="10754" width="11.7109375" style="21" customWidth="1"/>
    <col min="10755" max="10755" width="1.28515625" style="21" customWidth="1"/>
    <col min="10756" max="10756" width="11.7109375" style="21" customWidth="1"/>
    <col min="10757" max="10757" width="1.28515625" style="21" customWidth="1"/>
    <col min="10758" max="10758" width="11.7109375" style="21" customWidth="1"/>
    <col min="10759" max="10759" width="1.28515625" style="21" customWidth="1"/>
    <col min="10760" max="10760" width="11.7109375" style="21" customWidth="1"/>
    <col min="10761" max="10761" width="1.28515625" style="21" customWidth="1"/>
    <col min="10762" max="10762" width="11.7109375" style="21" customWidth="1"/>
    <col min="10763" max="10763" width="1.28515625" style="21" customWidth="1"/>
    <col min="10764" max="10764" width="11.7109375" style="21" customWidth="1"/>
    <col min="10765" max="10765" width="1.28515625" style="21" customWidth="1"/>
    <col min="10766" max="10766" width="11.7109375" style="21" customWidth="1"/>
    <col min="10767" max="10767" width="1.28515625" style="21" customWidth="1"/>
    <col min="10768" max="10768" width="11.7109375" style="21" customWidth="1"/>
    <col min="10769" max="10769" width="1.28515625" style="21" customWidth="1"/>
    <col min="10770" max="10770" width="11.7109375" style="21" customWidth="1"/>
    <col min="10771" max="11006" width="9.140625" style="21"/>
    <col min="11007" max="11007" width="42.7109375" style="21" customWidth="1"/>
    <col min="11008" max="11008" width="11.7109375" style="21" customWidth="1"/>
    <col min="11009" max="11009" width="1.28515625" style="21" customWidth="1"/>
    <col min="11010" max="11010" width="11.7109375" style="21" customWidth="1"/>
    <col min="11011" max="11011" width="1.28515625" style="21" customWidth="1"/>
    <col min="11012" max="11012" width="11.7109375" style="21" customWidth="1"/>
    <col min="11013" max="11013" width="1.28515625" style="21" customWidth="1"/>
    <col min="11014" max="11014" width="11.7109375" style="21" customWidth="1"/>
    <col min="11015" max="11015" width="1.28515625" style="21" customWidth="1"/>
    <col min="11016" max="11016" width="11.7109375" style="21" customWidth="1"/>
    <col min="11017" max="11017" width="1.28515625" style="21" customWidth="1"/>
    <col min="11018" max="11018" width="11.7109375" style="21" customWidth="1"/>
    <col min="11019" max="11019" width="1.28515625" style="21" customWidth="1"/>
    <col min="11020" max="11020" width="11.7109375" style="21" customWidth="1"/>
    <col min="11021" max="11021" width="1.28515625" style="21" customWidth="1"/>
    <col min="11022" max="11022" width="11.7109375" style="21" customWidth="1"/>
    <col min="11023" max="11023" width="1.28515625" style="21" customWidth="1"/>
    <col min="11024" max="11024" width="11.7109375" style="21" customWidth="1"/>
    <col min="11025" max="11025" width="1.28515625" style="21" customWidth="1"/>
    <col min="11026" max="11026" width="11.7109375" style="21" customWidth="1"/>
    <col min="11027" max="11262" width="9.140625" style="21"/>
    <col min="11263" max="11263" width="42.7109375" style="21" customWidth="1"/>
    <col min="11264" max="11264" width="11.7109375" style="21" customWidth="1"/>
    <col min="11265" max="11265" width="1.28515625" style="21" customWidth="1"/>
    <col min="11266" max="11266" width="11.7109375" style="21" customWidth="1"/>
    <col min="11267" max="11267" width="1.28515625" style="21" customWidth="1"/>
    <col min="11268" max="11268" width="11.7109375" style="21" customWidth="1"/>
    <col min="11269" max="11269" width="1.28515625" style="21" customWidth="1"/>
    <col min="11270" max="11270" width="11.7109375" style="21" customWidth="1"/>
    <col min="11271" max="11271" width="1.28515625" style="21" customWidth="1"/>
    <col min="11272" max="11272" width="11.7109375" style="21" customWidth="1"/>
    <col min="11273" max="11273" width="1.28515625" style="21" customWidth="1"/>
    <col min="11274" max="11274" width="11.7109375" style="21" customWidth="1"/>
    <col min="11275" max="11275" width="1.28515625" style="21" customWidth="1"/>
    <col min="11276" max="11276" width="11.7109375" style="21" customWidth="1"/>
    <col min="11277" max="11277" width="1.28515625" style="21" customWidth="1"/>
    <col min="11278" max="11278" width="11.7109375" style="21" customWidth="1"/>
    <col min="11279" max="11279" width="1.28515625" style="21" customWidth="1"/>
    <col min="11280" max="11280" width="11.7109375" style="21" customWidth="1"/>
    <col min="11281" max="11281" width="1.28515625" style="21" customWidth="1"/>
    <col min="11282" max="11282" width="11.7109375" style="21" customWidth="1"/>
    <col min="11283" max="11518" width="9.140625" style="21"/>
    <col min="11519" max="11519" width="42.7109375" style="21" customWidth="1"/>
    <col min="11520" max="11520" width="11.7109375" style="21" customWidth="1"/>
    <col min="11521" max="11521" width="1.28515625" style="21" customWidth="1"/>
    <col min="11522" max="11522" width="11.7109375" style="21" customWidth="1"/>
    <col min="11523" max="11523" width="1.28515625" style="21" customWidth="1"/>
    <col min="11524" max="11524" width="11.7109375" style="21" customWidth="1"/>
    <col min="11525" max="11525" width="1.28515625" style="21" customWidth="1"/>
    <col min="11526" max="11526" width="11.7109375" style="21" customWidth="1"/>
    <col min="11527" max="11527" width="1.28515625" style="21" customWidth="1"/>
    <col min="11528" max="11528" width="11.7109375" style="21" customWidth="1"/>
    <col min="11529" max="11529" width="1.28515625" style="21" customWidth="1"/>
    <col min="11530" max="11530" width="11.7109375" style="21" customWidth="1"/>
    <col min="11531" max="11531" width="1.28515625" style="21" customWidth="1"/>
    <col min="11532" max="11532" width="11.7109375" style="21" customWidth="1"/>
    <col min="11533" max="11533" width="1.28515625" style="21" customWidth="1"/>
    <col min="11534" max="11534" width="11.7109375" style="21" customWidth="1"/>
    <col min="11535" max="11535" width="1.28515625" style="21" customWidth="1"/>
    <col min="11536" max="11536" width="11.7109375" style="21" customWidth="1"/>
    <col min="11537" max="11537" width="1.28515625" style="21" customWidth="1"/>
    <col min="11538" max="11538" width="11.7109375" style="21" customWidth="1"/>
    <col min="11539" max="11774" width="9.140625" style="21"/>
    <col min="11775" max="11775" width="42.7109375" style="21" customWidth="1"/>
    <col min="11776" max="11776" width="11.7109375" style="21" customWidth="1"/>
    <col min="11777" max="11777" width="1.28515625" style="21" customWidth="1"/>
    <col min="11778" max="11778" width="11.7109375" style="21" customWidth="1"/>
    <col min="11779" max="11779" width="1.28515625" style="21" customWidth="1"/>
    <col min="11780" max="11780" width="11.7109375" style="21" customWidth="1"/>
    <col min="11781" max="11781" width="1.28515625" style="21" customWidth="1"/>
    <col min="11782" max="11782" width="11.7109375" style="21" customWidth="1"/>
    <col min="11783" max="11783" width="1.28515625" style="21" customWidth="1"/>
    <col min="11784" max="11784" width="11.7109375" style="21" customWidth="1"/>
    <col min="11785" max="11785" width="1.28515625" style="21" customWidth="1"/>
    <col min="11786" max="11786" width="11.7109375" style="21" customWidth="1"/>
    <col min="11787" max="11787" width="1.28515625" style="21" customWidth="1"/>
    <col min="11788" max="11788" width="11.7109375" style="21" customWidth="1"/>
    <col min="11789" max="11789" width="1.28515625" style="21" customWidth="1"/>
    <col min="11790" max="11790" width="11.7109375" style="21" customWidth="1"/>
    <col min="11791" max="11791" width="1.28515625" style="21" customWidth="1"/>
    <col min="11792" max="11792" width="11.7109375" style="21" customWidth="1"/>
    <col min="11793" max="11793" width="1.28515625" style="21" customWidth="1"/>
    <col min="11794" max="11794" width="11.7109375" style="21" customWidth="1"/>
    <col min="11795" max="12030" width="9.140625" style="21"/>
    <col min="12031" max="12031" width="42.7109375" style="21" customWidth="1"/>
    <col min="12032" max="12032" width="11.7109375" style="21" customWidth="1"/>
    <col min="12033" max="12033" width="1.28515625" style="21" customWidth="1"/>
    <col min="12034" max="12034" width="11.7109375" style="21" customWidth="1"/>
    <col min="12035" max="12035" width="1.28515625" style="21" customWidth="1"/>
    <col min="12036" max="12036" width="11.7109375" style="21" customWidth="1"/>
    <col min="12037" max="12037" width="1.28515625" style="21" customWidth="1"/>
    <col min="12038" max="12038" width="11.7109375" style="21" customWidth="1"/>
    <col min="12039" max="12039" width="1.28515625" style="21" customWidth="1"/>
    <col min="12040" max="12040" width="11.7109375" style="21" customWidth="1"/>
    <col min="12041" max="12041" width="1.28515625" style="21" customWidth="1"/>
    <col min="12042" max="12042" width="11.7109375" style="21" customWidth="1"/>
    <col min="12043" max="12043" width="1.28515625" style="21" customWidth="1"/>
    <col min="12044" max="12044" width="11.7109375" style="21" customWidth="1"/>
    <col min="12045" max="12045" width="1.28515625" style="21" customWidth="1"/>
    <col min="12046" max="12046" width="11.7109375" style="21" customWidth="1"/>
    <col min="12047" max="12047" width="1.28515625" style="21" customWidth="1"/>
    <col min="12048" max="12048" width="11.7109375" style="21" customWidth="1"/>
    <col min="12049" max="12049" width="1.28515625" style="21" customWidth="1"/>
    <col min="12050" max="12050" width="11.7109375" style="21" customWidth="1"/>
    <col min="12051" max="12286" width="9.140625" style="21"/>
    <col min="12287" max="12287" width="42.7109375" style="21" customWidth="1"/>
    <col min="12288" max="12288" width="11.7109375" style="21" customWidth="1"/>
    <col min="12289" max="12289" width="1.28515625" style="21" customWidth="1"/>
    <col min="12290" max="12290" width="11.7109375" style="21" customWidth="1"/>
    <col min="12291" max="12291" width="1.28515625" style="21" customWidth="1"/>
    <col min="12292" max="12292" width="11.7109375" style="21" customWidth="1"/>
    <col min="12293" max="12293" width="1.28515625" style="21" customWidth="1"/>
    <col min="12294" max="12294" width="11.7109375" style="21" customWidth="1"/>
    <col min="12295" max="12295" width="1.28515625" style="21" customWidth="1"/>
    <col min="12296" max="12296" width="11.7109375" style="21" customWidth="1"/>
    <col min="12297" max="12297" width="1.28515625" style="21" customWidth="1"/>
    <col min="12298" max="12298" width="11.7109375" style="21" customWidth="1"/>
    <col min="12299" max="12299" width="1.28515625" style="21" customWidth="1"/>
    <col min="12300" max="12300" width="11.7109375" style="21" customWidth="1"/>
    <col min="12301" max="12301" width="1.28515625" style="21" customWidth="1"/>
    <col min="12302" max="12302" width="11.7109375" style="21" customWidth="1"/>
    <col min="12303" max="12303" width="1.28515625" style="21" customWidth="1"/>
    <col min="12304" max="12304" width="11.7109375" style="21" customWidth="1"/>
    <col min="12305" max="12305" width="1.28515625" style="21" customWidth="1"/>
    <col min="12306" max="12306" width="11.7109375" style="21" customWidth="1"/>
    <col min="12307" max="12542" width="9.140625" style="21"/>
    <col min="12543" max="12543" width="42.7109375" style="21" customWidth="1"/>
    <col min="12544" max="12544" width="11.7109375" style="21" customWidth="1"/>
    <col min="12545" max="12545" width="1.28515625" style="21" customWidth="1"/>
    <col min="12546" max="12546" width="11.7109375" style="21" customWidth="1"/>
    <col min="12547" max="12547" width="1.28515625" style="21" customWidth="1"/>
    <col min="12548" max="12548" width="11.7109375" style="21" customWidth="1"/>
    <col min="12549" max="12549" width="1.28515625" style="21" customWidth="1"/>
    <col min="12550" max="12550" width="11.7109375" style="21" customWidth="1"/>
    <col min="12551" max="12551" width="1.28515625" style="21" customWidth="1"/>
    <col min="12552" max="12552" width="11.7109375" style="21" customWidth="1"/>
    <col min="12553" max="12553" width="1.28515625" style="21" customWidth="1"/>
    <col min="12554" max="12554" width="11.7109375" style="21" customWidth="1"/>
    <col min="12555" max="12555" width="1.28515625" style="21" customWidth="1"/>
    <col min="12556" max="12556" width="11.7109375" style="21" customWidth="1"/>
    <col min="12557" max="12557" width="1.28515625" style="21" customWidth="1"/>
    <col min="12558" max="12558" width="11.7109375" style="21" customWidth="1"/>
    <col min="12559" max="12559" width="1.28515625" style="21" customWidth="1"/>
    <col min="12560" max="12560" width="11.7109375" style="21" customWidth="1"/>
    <col min="12561" max="12561" width="1.28515625" style="21" customWidth="1"/>
    <col min="12562" max="12562" width="11.7109375" style="21" customWidth="1"/>
    <col min="12563" max="12798" width="9.140625" style="21"/>
    <col min="12799" max="12799" width="42.7109375" style="21" customWidth="1"/>
    <col min="12800" max="12800" width="11.7109375" style="21" customWidth="1"/>
    <col min="12801" max="12801" width="1.28515625" style="21" customWidth="1"/>
    <col min="12802" max="12802" width="11.7109375" style="21" customWidth="1"/>
    <col min="12803" max="12803" width="1.28515625" style="21" customWidth="1"/>
    <col min="12804" max="12804" width="11.7109375" style="21" customWidth="1"/>
    <col min="12805" max="12805" width="1.28515625" style="21" customWidth="1"/>
    <col min="12806" max="12806" width="11.7109375" style="21" customWidth="1"/>
    <col min="12807" max="12807" width="1.28515625" style="21" customWidth="1"/>
    <col min="12808" max="12808" width="11.7109375" style="21" customWidth="1"/>
    <col min="12809" max="12809" width="1.28515625" style="21" customWidth="1"/>
    <col min="12810" max="12810" width="11.7109375" style="21" customWidth="1"/>
    <col min="12811" max="12811" width="1.28515625" style="21" customWidth="1"/>
    <col min="12812" max="12812" width="11.7109375" style="21" customWidth="1"/>
    <col min="12813" max="12813" width="1.28515625" style="21" customWidth="1"/>
    <col min="12814" max="12814" width="11.7109375" style="21" customWidth="1"/>
    <col min="12815" max="12815" width="1.28515625" style="21" customWidth="1"/>
    <col min="12816" max="12816" width="11.7109375" style="21" customWidth="1"/>
    <col min="12817" max="12817" width="1.28515625" style="21" customWidth="1"/>
    <col min="12818" max="12818" width="11.7109375" style="21" customWidth="1"/>
    <col min="12819" max="13054" width="9.140625" style="21"/>
    <col min="13055" max="13055" width="42.7109375" style="21" customWidth="1"/>
    <col min="13056" max="13056" width="11.7109375" style="21" customWidth="1"/>
    <col min="13057" max="13057" width="1.28515625" style="21" customWidth="1"/>
    <col min="13058" max="13058" width="11.7109375" style="21" customWidth="1"/>
    <col min="13059" max="13059" width="1.28515625" style="21" customWidth="1"/>
    <col min="13060" max="13060" width="11.7109375" style="21" customWidth="1"/>
    <col min="13061" max="13061" width="1.28515625" style="21" customWidth="1"/>
    <col min="13062" max="13062" width="11.7109375" style="21" customWidth="1"/>
    <col min="13063" max="13063" width="1.28515625" style="21" customWidth="1"/>
    <col min="13064" max="13064" width="11.7109375" style="21" customWidth="1"/>
    <col min="13065" max="13065" width="1.28515625" style="21" customWidth="1"/>
    <col min="13066" max="13066" width="11.7109375" style="21" customWidth="1"/>
    <col min="13067" max="13067" width="1.28515625" style="21" customWidth="1"/>
    <col min="13068" max="13068" width="11.7109375" style="21" customWidth="1"/>
    <col min="13069" max="13069" width="1.28515625" style="21" customWidth="1"/>
    <col min="13070" max="13070" width="11.7109375" style="21" customWidth="1"/>
    <col min="13071" max="13071" width="1.28515625" style="21" customWidth="1"/>
    <col min="13072" max="13072" width="11.7109375" style="21" customWidth="1"/>
    <col min="13073" max="13073" width="1.28515625" style="21" customWidth="1"/>
    <col min="13074" max="13074" width="11.7109375" style="21" customWidth="1"/>
    <col min="13075" max="13310" width="9.140625" style="21"/>
    <col min="13311" max="13311" width="42.7109375" style="21" customWidth="1"/>
    <col min="13312" max="13312" width="11.7109375" style="21" customWidth="1"/>
    <col min="13313" max="13313" width="1.28515625" style="21" customWidth="1"/>
    <col min="13314" max="13314" width="11.7109375" style="21" customWidth="1"/>
    <col min="13315" max="13315" width="1.28515625" style="21" customWidth="1"/>
    <col min="13316" max="13316" width="11.7109375" style="21" customWidth="1"/>
    <col min="13317" max="13317" width="1.28515625" style="21" customWidth="1"/>
    <col min="13318" max="13318" width="11.7109375" style="21" customWidth="1"/>
    <col min="13319" max="13319" width="1.28515625" style="21" customWidth="1"/>
    <col min="13320" max="13320" width="11.7109375" style="21" customWidth="1"/>
    <col min="13321" max="13321" width="1.28515625" style="21" customWidth="1"/>
    <col min="13322" max="13322" width="11.7109375" style="21" customWidth="1"/>
    <col min="13323" max="13323" width="1.28515625" style="21" customWidth="1"/>
    <col min="13324" max="13324" width="11.7109375" style="21" customWidth="1"/>
    <col min="13325" max="13325" width="1.28515625" style="21" customWidth="1"/>
    <col min="13326" max="13326" width="11.7109375" style="21" customWidth="1"/>
    <col min="13327" max="13327" width="1.28515625" style="21" customWidth="1"/>
    <col min="13328" max="13328" width="11.7109375" style="21" customWidth="1"/>
    <col min="13329" max="13329" width="1.28515625" style="21" customWidth="1"/>
    <col min="13330" max="13330" width="11.7109375" style="21" customWidth="1"/>
    <col min="13331" max="13566" width="9.140625" style="21"/>
    <col min="13567" max="13567" width="42.7109375" style="21" customWidth="1"/>
    <col min="13568" max="13568" width="11.7109375" style="21" customWidth="1"/>
    <col min="13569" max="13569" width="1.28515625" style="21" customWidth="1"/>
    <col min="13570" max="13570" width="11.7109375" style="21" customWidth="1"/>
    <col min="13571" max="13571" width="1.28515625" style="21" customWidth="1"/>
    <col min="13572" max="13572" width="11.7109375" style="21" customWidth="1"/>
    <col min="13573" max="13573" width="1.28515625" style="21" customWidth="1"/>
    <col min="13574" max="13574" width="11.7109375" style="21" customWidth="1"/>
    <col min="13575" max="13575" width="1.28515625" style="21" customWidth="1"/>
    <col min="13576" max="13576" width="11.7109375" style="21" customWidth="1"/>
    <col min="13577" max="13577" width="1.28515625" style="21" customWidth="1"/>
    <col min="13578" max="13578" width="11.7109375" style="21" customWidth="1"/>
    <col min="13579" max="13579" width="1.28515625" style="21" customWidth="1"/>
    <col min="13580" max="13580" width="11.7109375" style="21" customWidth="1"/>
    <col min="13581" max="13581" width="1.28515625" style="21" customWidth="1"/>
    <col min="13582" max="13582" width="11.7109375" style="21" customWidth="1"/>
    <col min="13583" max="13583" width="1.28515625" style="21" customWidth="1"/>
    <col min="13584" max="13584" width="11.7109375" style="21" customWidth="1"/>
    <col min="13585" max="13585" width="1.28515625" style="21" customWidth="1"/>
    <col min="13586" max="13586" width="11.7109375" style="21" customWidth="1"/>
    <col min="13587" max="13822" width="9.140625" style="21"/>
    <col min="13823" max="13823" width="42.7109375" style="21" customWidth="1"/>
    <col min="13824" max="13824" width="11.7109375" style="21" customWidth="1"/>
    <col min="13825" max="13825" width="1.28515625" style="21" customWidth="1"/>
    <col min="13826" max="13826" width="11.7109375" style="21" customWidth="1"/>
    <col min="13827" max="13827" width="1.28515625" style="21" customWidth="1"/>
    <col min="13828" max="13828" width="11.7109375" style="21" customWidth="1"/>
    <col min="13829" max="13829" width="1.28515625" style="21" customWidth="1"/>
    <col min="13830" max="13830" width="11.7109375" style="21" customWidth="1"/>
    <col min="13831" max="13831" width="1.28515625" style="21" customWidth="1"/>
    <col min="13832" max="13832" width="11.7109375" style="21" customWidth="1"/>
    <col min="13833" max="13833" width="1.28515625" style="21" customWidth="1"/>
    <col min="13834" max="13834" width="11.7109375" style="21" customWidth="1"/>
    <col min="13835" max="13835" width="1.28515625" style="21" customWidth="1"/>
    <col min="13836" max="13836" width="11.7109375" style="21" customWidth="1"/>
    <col min="13837" max="13837" width="1.28515625" style="21" customWidth="1"/>
    <col min="13838" max="13838" width="11.7109375" style="21" customWidth="1"/>
    <col min="13839" max="13839" width="1.28515625" style="21" customWidth="1"/>
    <col min="13840" max="13840" width="11.7109375" style="21" customWidth="1"/>
    <col min="13841" max="13841" width="1.28515625" style="21" customWidth="1"/>
    <col min="13842" max="13842" width="11.7109375" style="21" customWidth="1"/>
    <col min="13843" max="14078" width="9.140625" style="21"/>
    <col min="14079" max="14079" width="42.7109375" style="21" customWidth="1"/>
    <col min="14080" max="14080" width="11.7109375" style="21" customWidth="1"/>
    <col min="14081" max="14081" width="1.28515625" style="21" customWidth="1"/>
    <col min="14082" max="14082" width="11.7109375" style="21" customWidth="1"/>
    <col min="14083" max="14083" width="1.28515625" style="21" customWidth="1"/>
    <col min="14084" max="14084" width="11.7109375" style="21" customWidth="1"/>
    <col min="14085" max="14085" width="1.28515625" style="21" customWidth="1"/>
    <col min="14086" max="14086" width="11.7109375" style="21" customWidth="1"/>
    <col min="14087" max="14087" width="1.28515625" style="21" customWidth="1"/>
    <col min="14088" max="14088" width="11.7109375" style="21" customWidth="1"/>
    <col min="14089" max="14089" width="1.28515625" style="21" customWidth="1"/>
    <col min="14090" max="14090" width="11.7109375" style="21" customWidth="1"/>
    <col min="14091" max="14091" width="1.28515625" style="21" customWidth="1"/>
    <col min="14092" max="14092" width="11.7109375" style="21" customWidth="1"/>
    <col min="14093" max="14093" width="1.28515625" style="21" customWidth="1"/>
    <col min="14094" max="14094" width="11.7109375" style="21" customWidth="1"/>
    <col min="14095" max="14095" width="1.28515625" style="21" customWidth="1"/>
    <col min="14096" max="14096" width="11.7109375" style="21" customWidth="1"/>
    <col min="14097" max="14097" width="1.28515625" style="21" customWidth="1"/>
    <col min="14098" max="14098" width="11.7109375" style="21" customWidth="1"/>
    <col min="14099" max="14334" width="9.140625" style="21"/>
    <col min="14335" max="14335" width="42.7109375" style="21" customWidth="1"/>
    <col min="14336" max="14336" width="11.7109375" style="21" customWidth="1"/>
    <col min="14337" max="14337" width="1.28515625" style="21" customWidth="1"/>
    <col min="14338" max="14338" width="11.7109375" style="21" customWidth="1"/>
    <col min="14339" max="14339" width="1.28515625" style="21" customWidth="1"/>
    <col min="14340" max="14340" width="11.7109375" style="21" customWidth="1"/>
    <col min="14341" max="14341" width="1.28515625" style="21" customWidth="1"/>
    <col min="14342" max="14342" width="11.7109375" style="21" customWidth="1"/>
    <col min="14343" max="14343" width="1.28515625" style="21" customWidth="1"/>
    <col min="14344" max="14344" width="11.7109375" style="21" customWidth="1"/>
    <col min="14345" max="14345" width="1.28515625" style="21" customWidth="1"/>
    <col min="14346" max="14346" width="11.7109375" style="21" customWidth="1"/>
    <col min="14347" max="14347" width="1.28515625" style="21" customWidth="1"/>
    <col min="14348" max="14348" width="11.7109375" style="21" customWidth="1"/>
    <col min="14349" max="14349" width="1.28515625" style="21" customWidth="1"/>
    <col min="14350" max="14350" width="11.7109375" style="21" customWidth="1"/>
    <col min="14351" max="14351" width="1.28515625" style="21" customWidth="1"/>
    <col min="14352" max="14352" width="11.7109375" style="21" customWidth="1"/>
    <col min="14353" max="14353" width="1.28515625" style="21" customWidth="1"/>
    <col min="14354" max="14354" width="11.7109375" style="21" customWidth="1"/>
    <col min="14355" max="14590" width="9.140625" style="21"/>
    <col min="14591" max="14591" width="42.7109375" style="21" customWidth="1"/>
    <col min="14592" max="14592" width="11.7109375" style="21" customWidth="1"/>
    <col min="14593" max="14593" width="1.28515625" style="21" customWidth="1"/>
    <col min="14594" max="14594" width="11.7109375" style="21" customWidth="1"/>
    <col min="14595" max="14595" width="1.28515625" style="21" customWidth="1"/>
    <col min="14596" max="14596" width="11.7109375" style="21" customWidth="1"/>
    <col min="14597" max="14597" width="1.28515625" style="21" customWidth="1"/>
    <col min="14598" max="14598" width="11.7109375" style="21" customWidth="1"/>
    <col min="14599" max="14599" width="1.28515625" style="21" customWidth="1"/>
    <col min="14600" max="14600" width="11.7109375" style="21" customWidth="1"/>
    <col min="14601" max="14601" width="1.28515625" style="21" customWidth="1"/>
    <col min="14602" max="14602" width="11.7109375" style="21" customWidth="1"/>
    <col min="14603" max="14603" width="1.28515625" style="21" customWidth="1"/>
    <col min="14604" max="14604" width="11.7109375" style="21" customWidth="1"/>
    <col min="14605" max="14605" width="1.28515625" style="21" customWidth="1"/>
    <col min="14606" max="14606" width="11.7109375" style="21" customWidth="1"/>
    <col min="14607" max="14607" width="1.28515625" style="21" customWidth="1"/>
    <col min="14608" max="14608" width="11.7109375" style="21" customWidth="1"/>
    <col min="14609" max="14609" width="1.28515625" style="21" customWidth="1"/>
    <col min="14610" max="14610" width="11.7109375" style="21" customWidth="1"/>
    <col min="14611" max="14846" width="9.140625" style="21"/>
    <col min="14847" max="14847" width="42.7109375" style="21" customWidth="1"/>
    <col min="14848" max="14848" width="11.7109375" style="21" customWidth="1"/>
    <col min="14849" max="14849" width="1.28515625" style="21" customWidth="1"/>
    <col min="14850" max="14850" width="11.7109375" style="21" customWidth="1"/>
    <col min="14851" max="14851" width="1.28515625" style="21" customWidth="1"/>
    <col min="14852" max="14852" width="11.7109375" style="21" customWidth="1"/>
    <col min="14853" max="14853" width="1.28515625" style="21" customWidth="1"/>
    <col min="14854" max="14854" width="11.7109375" style="21" customWidth="1"/>
    <col min="14855" max="14855" width="1.28515625" style="21" customWidth="1"/>
    <col min="14856" max="14856" width="11.7109375" style="21" customWidth="1"/>
    <col min="14857" max="14857" width="1.28515625" style="21" customWidth="1"/>
    <col min="14858" max="14858" width="11.7109375" style="21" customWidth="1"/>
    <col min="14859" max="14859" width="1.28515625" style="21" customWidth="1"/>
    <col min="14860" max="14860" width="11.7109375" style="21" customWidth="1"/>
    <col min="14861" max="14861" width="1.28515625" style="21" customWidth="1"/>
    <col min="14862" max="14862" width="11.7109375" style="21" customWidth="1"/>
    <col min="14863" max="14863" width="1.28515625" style="21" customWidth="1"/>
    <col min="14864" max="14864" width="11.7109375" style="21" customWidth="1"/>
    <col min="14865" max="14865" width="1.28515625" style="21" customWidth="1"/>
    <col min="14866" max="14866" width="11.7109375" style="21" customWidth="1"/>
    <col min="14867" max="15102" width="9.140625" style="21"/>
    <col min="15103" max="15103" width="42.7109375" style="21" customWidth="1"/>
    <col min="15104" max="15104" width="11.7109375" style="21" customWidth="1"/>
    <col min="15105" max="15105" width="1.28515625" style="21" customWidth="1"/>
    <col min="15106" max="15106" width="11.7109375" style="21" customWidth="1"/>
    <col min="15107" max="15107" width="1.28515625" style="21" customWidth="1"/>
    <col min="15108" max="15108" width="11.7109375" style="21" customWidth="1"/>
    <col min="15109" max="15109" width="1.28515625" style="21" customWidth="1"/>
    <col min="15110" max="15110" width="11.7109375" style="21" customWidth="1"/>
    <col min="15111" max="15111" width="1.28515625" style="21" customWidth="1"/>
    <col min="15112" max="15112" width="11.7109375" style="21" customWidth="1"/>
    <col min="15113" max="15113" width="1.28515625" style="21" customWidth="1"/>
    <col min="15114" max="15114" width="11.7109375" style="21" customWidth="1"/>
    <col min="15115" max="15115" width="1.28515625" style="21" customWidth="1"/>
    <col min="15116" max="15116" width="11.7109375" style="21" customWidth="1"/>
    <col min="15117" max="15117" width="1.28515625" style="21" customWidth="1"/>
    <col min="15118" max="15118" width="11.7109375" style="21" customWidth="1"/>
    <col min="15119" max="15119" width="1.28515625" style="21" customWidth="1"/>
    <col min="15120" max="15120" width="11.7109375" style="21" customWidth="1"/>
    <col min="15121" max="15121" width="1.28515625" style="21" customWidth="1"/>
    <col min="15122" max="15122" width="11.7109375" style="21" customWidth="1"/>
    <col min="15123" max="15358" width="9.140625" style="21"/>
    <col min="15359" max="15359" width="42.7109375" style="21" customWidth="1"/>
    <col min="15360" max="15360" width="11.7109375" style="21" customWidth="1"/>
    <col min="15361" max="15361" width="1.28515625" style="21" customWidth="1"/>
    <col min="15362" max="15362" width="11.7109375" style="21" customWidth="1"/>
    <col min="15363" max="15363" width="1.28515625" style="21" customWidth="1"/>
    <col min="15364" max="15364" width="11.7109375" style="21" customWidth="1"/>
    <col min="15365" max="15365" width="1.28515625" style="21" customWidth="1"/>
    <col min="15366" max="15366" width="11.7109375" style="21" customWidth="1"/>
    <col min="15367" max="15367" width="1.28515625" style="21" customWidth="1"/>
    <col min="15368" max="15368" width="11.7109375" style="21" customWidth="1"/>
    <col min="15369" max="15369" width="1.28515625" style="21" customWidth="1"/>
    <col min="15370" max="15370" width="11.7109375" style="21" customWidth="1"/>
    <col min="15371" max="15371" width="1.28515625" style="21" customWidth="1"/>
    <col min="15372" max="15372" width="11.7109375" style="21" customWidth="1"/>
    <col min="15373" max="15373" width="1.28515625" style="21" customWidth="1"/>
    <col min="15374" max="15374" width="11.7109375" style="21" customWidth="1"/>
    <col min="15375" max="15375" width="1.28515625" style="21" customWidth="1"/>
    <col min="15376" max="15376" width="11.7109375" style="21" customWidth="1"/>
    <col min="15377" max="15377" width="1.28515625" style="21" customWidth="1"/>
    <col min="15378" max="15378" width="11.7109375" style="21" customWidth="1"/>
    <col min="15379" max="15614" width="9.140625" style="21"/>
    <col min="15615" max="15615" width="42.7109375" style="21" customWidth="1"/>
    <col min="15616" max="15616" width="11.7109375" style="21" customWidth="1"/>
    <col min="15617" max="15617" width="1.28515625" style="21" customWidth="1"/>
    <col min="15618" max="15618" width="11.7109375" style="21" customWidth="1"/>
    <col min="15619" max="15619" width="1.28515625" style="21" customWidth="1"/>
    <col min="15620" max="15620" width="11.7109375" style="21" customWidth="1"/>
    <col min="15621" max="15621" width="1.28515625" style="21" customWidth="1"/>
    <col min="15622" max="15622" width="11.7109375" style="21" customWidth="1"/>
    <col min="15623" max="15623" width="1.28515625" style="21" customWidth="1"/>
    <col min="15624" max="15624" width="11.7109375" style="21" customWidth="1"/>
    <col min="15625" max="15625" width="1.28515625" style="21" customWidth="1"/>
    <col min="15626" max="15626" width="11.7109375" style="21" customWidth="1"/>
    <col min="15627" max="15627" width="1.28515625" style="21" customWidth="1"/>
    <col min="15628" max="15628" width="11.7109375" style="21" customWidth="1"/>
    <col min="15629" max="15629" width="1.28515625" style="21" customWidth="1"/>
    <col min="15630" max="15630" width="11.7109375" style="21" customWidth="1"/>
    <col min="15631" max="15631" width="1.28515625" style="21" customWidth="1"/>
    <col min="15632" max="15632" width="11.7109375" style="21" customWidth="1"/>
    <col min="15633" max="15633" width="1.28515625" style="21" customWidth="1"/>
    <col min="15634" max="15634" width="11.7109375" style="21" customWidth="1"/>
    <col min="15635" max="15870" width="9.140625" style="21"/>
    <col min="15871" max="15871" width="42.7109375" style="21" customWidth="1"/>
    <col min="15872" max="15872" width="11.7109375" style="21" customWidth="1"/>
    <col min="15873" max="15873" width="1.28515625" style="21" customWidth="1"/>
    <col min="15874" max="15874" width="11.7109375" style="21" customWidth="1"/>
    <col min="15875" max="15875" width="1.28515625" style="21" customWidth="1"/>
    <col min="15876" max="15876" width="11.7109375" style="21" customWidth="1"/>
    <col min="15877" max="15877" width="1.28515625" style="21" customWidth="1"/>
    <col min="15878" max="15878" width="11.7109375" style="21" customWidth="1"/>
    <col min="15879" max="15879" width="1.28515625" style="21" customWidth="1"/>
    <col min="15880" max="15880" width="11.7109375" style="21" customWidth="1"/>
    <col min="15881" max="15881" width="1.28515625" style="21" customWidth="1"/>
    <col min="15882" max="15882" width="11.7109375" style="21" customWidth="1"/>
    <col min="15883" max="15883" width="1.28515625" style="21" customWidth="1"/>
    <col min="15884" max="15884" width="11.7109375" style="21" customWidth="1"/>
    <col min="15885" max="15885" width="1.28515625" style="21" customWidth="1"/>
    <col min="15886" max="15886" width="11.7109375" style="21" customWidth="1"/>
    <col min="15887" max="15887" width="1.28515625" style="21" customWidth="1"/>
    <col min="15888" max="15888" width="11.7109375" style="21" customWidth="1"/>
    <col min="15889" max="15889" width="1.28515625" style="21" customWidth="1"/>
    <col min="15890" max="15890" width="11.7109375" style="21" customWidth="1"/>
    <col min="15891" max="16126" width="9.140625" style="21"/>
    <col min="16127" max="16127" width="42.7109375" style="21" customWidth="1"/>
    <col min="16128" max="16128" width="11.7109375" style="21" customWidth="1"/>
    <col min="16129" max="16129" width="1.28515625" style="21" customWidth="1"/>
    <col min="16130" max="16130" width="11.7109375" style="21" customWidth="1"/>
    <col min="16131" max="16131" width="1.28515625" style="21" customWidth="1"/>
    <col min="16132" max="16132" width="11.7109375" style="21" customWidth="1"/>
    <col min="16133" max="16133" width="1.28515625" style="21" customWidth="1"/>
    <col min="16134" max="16134" width="11.7109375" style="21" customWidth="1"/>
    <col min="16135" max="16135" width="1.28515625" style="21" customWidth="1"/>
    <col min="16136" max="16136" width="11.7109375" style="21" customWidth="1"/>
    <col min="16137" max="16137" width="1.28515625" style="21" customWidth="1"/>
    <col min="16138" max="16138" width="11.7109375" style="21" customWidth="1"/>
    <col min="16139" max="16139" width="1.28515625" style="21" customWidth="1"/>
    <col min="16140" max="16140" width="11.7109375" style="21" customWidth="1"/>
    <col min="16141" max="16141" width="1.28515625" style="21" customWidth="1"/>
    <col min="16142" max="16142" width="11.7109375" style="21" customWidth="1"/>
    <col min="16143" max="16143" width="1.28515625" style="21" customWidth="1"/>
    <col min="16144" max="16144" width="11.7109375" style="21" customWidth="1"/>
    <col min="16145" max="16145" width="1.28515625" style="21" customWidth="1"/>
    <col min="16146" max="16146" width="11.7109375" style="21" customWidth="1"/>
    <col min="16147" max="16384" width="9.140625" style="21"/>
  </cols>
  <sheetData>
    <row r="1" spans="1:18" s="11" customFormat="1" ht="17.45" customHeight="1">
      <c r="A1" s="11" t="s">
        <v>0</v>
      </c>
    </row>
    <row r="2" spans="1:18" s="11" customFormat="1" ht="17.45" customHeight="1">
      <c r="A2" s="11" t="s">
        <v>103</v>
      </c>
    </row>
    <row r="3" spans="1:18" s="11" customFormat="1" ht="17.45" customHeight="1">
      <c r="A3" s="110" t="s">
        <v>174</v>
      </c>
    </row>
    <row r="4" spans="1:18" s="10" customFormat="1" ht="17.45" customHeight="1">
      <c r="R4" s="12" t="s">
        <v>127</v>
      </c>
    </row>
    <row r="5" spans="1:18" s="10" customFormat="1" ht="17.45" customHeight="1">
      <c r="B5" s="130" t="s">
        <v>111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18" s="10" customFormat="1" ht="17.45" customHeight="1">
      <c r="N6" s="27"/>
      <c r="O6" s="125" t="s">
        <v>74</v>
      </c>
      <c r="P6" s="27"/>
      <c r="R6" s="12"/>
    </row>
    <row r="7" spans="1:18" s="10" customFormat="1" ht="17.45" customHeight="1">
      <c r="N7" s="13" t="s">
        <v>55</v>
      </c>
      <c r="P7" s="13"/>
    </row>
    <row r="8" spans="1:18" s="10" customFormat="1" ht="17.45" customHeight="1">
      <c r="N8" s="13" t="s">
        <v>75</v>
      </c>
      <c r="P8" s="13" t="s">
        <v>56</v>
      </c>
    </row>
    <row r="9" spans="1:18" s="14" customFormat="1" ht="17.45" customHeight="1">
      <c r="F9" s="13"/>
      <c r="G9" s="13"/>
      <c r="I9" s="13"/>
      <c r="J9" s="125"/>
      <c r="K9" s="125" t="s">
        <v>26</v>
      </c>
      <c r="L9" s="125"/>
      <c r="M9" s="13"/>
      <c r="N9" s="13" t="s">
        <v>76</v>
      </c>
      <c r="O9" s="13"/>
      <c r="P9" s="14" t="s">
        <v>57</v>
      </c>
      <c r="Q9" s="47"/>
      <c r="R9" s="14" t="s">
        <v>58</v>
      </c>
    </row>
    <row r="10" spans="1:18" s="14" customFormat="1" ht="17.45" customHeight="1">
      <c r="B10" s="125"/>
      <c r="C10" s="125" t="s">
        <v>59</v>
      </c>
      <c r="D10" s="125"/>
      <c r="F10" s="125"/>
      <c r="G10" s="125" t="s">
        <v>60</v>
      </c>
      <c r="H10" s="125"/>
      <c r="I10" s="13"/>
      <c r="J10" s="14" t="s">
        <v>61</v>
      </c>
      <c r="K10" s="13"/>
      <c r="M10" s="13"/>
      <c r="N10" s="13" t="s">
        <v>77</v>
      </c>
      <c r="O10" s="13"/>
      <c r="P10" s="14" t="s">
        <v>62</v>
      </c>
      <c r="Q10" s="47"/>
      <c r="R10" s="14" t="s">
        <v>63</v>
      </c>
    </row>
    <row r="11" spans="1:18" s="14" customFormat="1" ht="17.45" customHeight="1">
      <c r="B11" s="125" t="s">
        <v>64</v>
      </c>
      <c r="C11" s="15"/>
      <c r="D11" s="125" t="s">
        <v>65</v>
      </c>
      <c r="E11" s="15"/>
      <c r="F11" s="125" t="s">
        <v>64</v>
      </c>
      <c r="G11" s="15"/>
      <c r="H11" s="125" t="s">
        <v>65</v>
      </c>
      <c r="I11" s="13"/>
      <c r="J11" s="125" t="s">
        <v>66</v>
      </c>
      <c r="K11" s="13"/>
      <c r="L11" s="125" t="s">
        <v>67</v>
      </c>
      <c r="M11" s="13"/>
      <c r="N11" s="125" t="s">
        <v>78</v>
      </c>
      <c r="O11" s="13"/>
      <c r="P11" s="125" t="s">
        <v>68</v>
      </c>
      <c r="Q11" s="48"/>
      <c r="R11" s="125" t="s">
        <v>68</v>
      </c>
    </row>
    <row r="12" spans="1:18" ht="17.45" customHeight="1">
      <c r="A12" s="53" t="s">
        <v>156</v>
      </c>
      <c r="B12" s="49">
        <v>7999880</v>
      </c>
      <c r="C12" s="50"/>
      <c r="D12" s="49">
        <v>520000120</v>
      </c>
      <c r="E12" s="50"/>
      <c r="F12" s="49">
        <v>49209704</v>
      </c>
      <c r="G12" s="50"/>
      <c r="H12" s="49">
        <v>337598339</v>
      </c>
      <c r="I12" s="50"/>
      <c r="J12" s="49">
        <v>52800000</v>
      </c>
      <c r="K12" s="50"/>
      <c r="L12" s="49">
        <v>1717496065</v>
      </c>
      <c r="M12" s="50"/>
      <c r="N12" s="49">
        <v>26234263</v>
      </c>
      <c r="O12" s="20"/>
      <c r="P12" s="19">
        <f>SUM(N12:O12)</f>
        <v>26234263</v>
      </c>
      <c r="Q12" s="20"/>
      <c r="R12" s="19">
        <f>SUM(B12:L12,P12)</f>
        <v>2711338371</v>
      </c>
    </row>
    <row r="13" spans="1:18" s="14" customFormat="1" ht="17.45" customHeight="1">
      <c r="A13" s="54" t="s">
        <v>118</v>
      </c>
      <c r="B13" s="49">
        <v>0</v>
      </c>
      <c r="C13" s="50"/>
      <c r="D13" s="49">
        <v>0</v>
      </c>
      <c r="E13" s="50"/>
      <c r="F13" s="49">
        <v>0</v>
      </c>
      <c r="G13" s="50"/>
      <c r="H13" s="49">
        <v>0</v>
      </c>
      <c r="I13" s="50"/>
      <c r="J13" s="49">
        <v>0</v>
      </c>
      <c r="K13" s="50"/>
      <c r="L13" s="49">
        <f>SUM(PL!K44)</f>
        <v>381010176</v>
      </c>
      <c r="M13" s="50"/>
      <c r="N13" s="49">
        <v>0</v>
      </c>
      <c r="O13" s="24"/>
      <c r="P13" s="19">
        <f>SUM(N13:O13)</f>
        <v>0</v>
      </c>
      <c r="Q13" s="19"/>
      <c r="R13" s="19">
        <f>SUM(B13:L13,P13)</f>
        <v>381010176</v>
      </c>
    </row>
    <row r="14" spans="1:18" s="14" customFormat="1" ht="17.45" customHeight="1">
      <c r="A14" s="54" t="s">
        <v>120</v>
      </c>
      <c r="B14" s="111">
        <v>0</v>
      </c>
      <c r="C14" s="50"/>
      <c r="D14" s="111">
        <v>0</v>
      </c>
      <c r="E14" s="50"/>
      <c r="F14" s="111">
        <v>0</v>
      </c>
      <c r="G14" s="50"/>
      <c r="H14" s="111">
        <v>0</v>
      </c>
      <c r="I14" s="50"/>
      <c r="J14" s="111">
        <v>0</v>
      </c>
      <c r="K14" s="50"/>
      <c r="L14" s="111">
        <f>SUM(PL!K60)</f>
        <v>-8523578</v>
      </c>
      <c r="M14" s="50"/>
      <c r="N14" s="111">
        <v>0</v>
      </c>
      <c r="O14" s="24"/>
      <c r="P14" s="112">
        <f>SUM(N14:O14)</f>
        <v>0</v>
      </c>
      <c r="Q14" s="19"/>
      <c r="R14" s="112">
        <f>SUM(B14:L14,P14)</f>
        <v>-8523578</v>
      </c>
    </row>
    <row r="15" spans="1:18" s="14" customFormat="1" ht="17.45" customHeight="1">
      <c r="A15" s="54" t="s">
        <v>121</v>
      </c>
      <c r="B15" s="24">
        <f>SUM(B13:B14)</f>
        <v>0</v>
      </c>
      <c r="C15" s="26"/>
      <c r="D15" s="24">
        <f>SUM(D13:D14)</f>
        <v>0</v>
      </c>
      <c r="E15" s="26"/>
      <c r="F15" s="24">
        <f>SUM(F13:F14)</f>
        <v>0</v>
      </c>
      <c r="G15" s="26"/>
      <c r="H15" s="24">
        <f>SUM(H13:H14)</f>
        <v>0</v>
      </c>
      <c r="I15" s="24"/>
      <c r="J15" s="24">
        <f>SUM(J13:J14)</f>
        <v>0</v>
      </c>
      <c r="K15" s="24"/>
      <c r="L15" s="24">
        <f>SUM(L13:L14)</f>
        <v>372486598</v>
      </c>
      <c r="M15" s="24"/>
      <c r="N15" s="24">
        <f>SUM(N13:N14)</f>
        <v>0</v>
      </c>
      <c r="O15" s="24"/>
      <c r="P15" s="24">
        <f>SUM(P13:P14)</f>
        <v>0</v>
      </c>
      <c r="Q15" s="19"/>
      <c r="R15" s="24">
        <f>SUM(R13:R14)</f>
        <v>372486598</v>
      </c>
    </row>
    <row r="16" spans="1:18" ht="17.45" customHeight="1">
      <c r="A16" s="54" t="s">
        <v>146</v>
      </c>
      <c r="B16" s="49">
        <v>0</v>
      </c>
      <c r="C16" s="50"/>
      <c r="D16" s="49">
        <v>0</v>
      </c>
      <c r="E16" s="50"/>
      <c r="F16" s="49">
        <v>0</v>
      </c>
      <c r="G16" s="50"/>
      <c r="H16" s="49">
        <v>0</v>
      </c>
      <c r="I16" s="50"/>
      <c r="J16" s="49">
        <v>0</v>
      </c>
      <c r="K16" s="50"/>
      <c r="L16" s="111">
        <v>-93598932</v>
      </c>
      <c r="M16" s="50"/>
      <c r="N16" s="49">
        <v>0</v>
      </c>
      <c r="O16" s="50"/>
      <c r="P16" s="19">
        <f>SUM(N16:O16)</f>
        <v>0</v>
      </c>
      <c r="Q16" s="20"/>
      <c r="R16" s="19">
        <f>SUM(B16:L16,P16)</f>
        <v>-93598932</v>
      </c>
    </row>
    <row r="17" spans="1:18" ht="17.45" customHeight="1" thickBot="1">
      <c r="A17" s="53" t="s">
        <v>158</v>
      </c>
      <c r="B17" s="22">
        <f>SUM(B12,B15:B16)</f>
        <v>7999880</v>
      </c>
      <c r="C17" s="16"/>
      <c r="D17" s="22">
        <f>SUM(D12,D15:D16)</f>
        <v>520000120</v>
      </c>
      <c r="E17" s="16"/>
      <c r="F17" s="22">
        <f>SUM(F12,F15:F16)</f>
        <v>49209704</v>
      </c>
      <c r="G17" s="17"/>
      <c r="H17" s="22">
        <f>SUM(H12,H15:H16)</f>
        <v>337598339</v>
      </c>
      <c r="I17" s="17"/>
      <c r="J17" s="22">
        <f>SUM(J12,J15:J16)</f>
        <v>52800000</v>
      </c>
      <c r="K17" s="17"/>
      <c r="L17" s="22">
        <f>SUM(L12,L15:L16)</f>
        <v>1996383731</v>
      </c>
      <c r="M17" s="17"/>
      <c r="N17" s="22">
        <f>SUM(N12,N15:N16)</f>
        <v>26234263</v>
      </c>
      <c r="O17" s="17"/>
      <c r="P17" s="22">
        <f>SUM(P12,P15:P16)</f>
        <v>26234263</v>
      </c>
      <c r="Q17" s="20"/>
      <c r="R17" s="22">
        <f>SUM(R12,R15:R16)</f>
        <v>2990226037</v>
      </c>
    </row>
    <row r="18" spans="1:18" s="10" customFormat="1" ht="17.45" customHeight="1" thickTop="1">
      <c r="A18" s="53"/>
      <c r="B18" s="24"/>
      <c r="C18" s="16"/>
      <c r="D18" s="17"/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s="14" customFormat="1" ht="17.45" customHeight="1">
      <c r="A19" s="53" t="s">
        <v>175</v>
      </c>
      <c r="B19" s="24">
        <f>SUM(B17)</f>
        <v>7999880</v>
      </c>
      <c r="C19" s="26"/>
      <c r="D19" s="24">
        <f>SUM(D17)</f>
        <v>520000120</v>
      </c>
      <c r="E19" s="26"/>
      <c r="F19" s="24">
        <f>SUM(F17)</f>
        <v>49209704</v>
      </c>
      <c r="G19" s="26"/>
      <c r="H19" s="24">
        <f>SUM(H17)</f>
        <v>337598339</v>
      </c>
      <c r="I19" s="24"/>
      <c r="J19" s="24">
        <f>SUM(J17)</f>
        <v>52800000</v>
      </c>
      <c r="K19" s="50"/>
      <c r="L19" s="24">
        <f>SUM(L17)</f>
        <v>1996383731</v>
      </c>
      <c r="M19" s="50"/>
      <c r="N19" s="24">
        <f>SUM(N17)</f>
        <v>26234263</v>
      </c>
      <c r="O19" s="20"/>
      <c r="P19" s="24">
        <f>SUM(N19:O19)</f>
        <v>26234263</v>
      </c>
      <c r="Q19" s="20"/>
      <c r="R19" s="19">
        <f>SUM(B19:L19,P19)</f>
        <v>2990226037</v>
      </c>
    </row>
    <row r="20" spans="1:18" s="14" customFormat="1" ht="17.45" customHeight="1">
      <c r="A20" s="54" t="s">
        <v>118</v>
      </c>
      <c r="B20" s="49">
        <v>0</v>
      </c>
      <c r="C20" s="50"/>
      <c r="D20" s="49">
        <v>0</v>
      </c>
      <c r="E20" s="50"/>
      <c r="F20" s="49">
        <v>0</v>
      </c>
      <c r="G20" s="50"/>
      <c r="H20" s="49">
        <v>0</v>
      </c>
      <c r="I20" s="50"/>
      <c r="J20" s="49">
        <v>0</v>
      </c>
      <c r="K20" s="50"/>
      <c r="L20" s="49">
        <f>PL!I44</f>
        <v>240465056.93000001</v>
      </c>
      <c r="M20" s="50"/>
      <c r="N20" s="49">
        <v>0</v>
      </c>
      <c r="O20" s="24"/>
      <c r="P20" s="19">
        <f>SUM(N20:O20)</f>
        <v>0</v>
      </c>
      <c r="Q20" s="19"/>
      <c r="R20" s="19">
        <f>SUM(B20:L20,P20)</f>
        <v>240465056.93000001</v>
      </c>
    </row>
    <row r="21" spans="1:18" s="14" customFormat="1" ht="17.45" customHeight="1">
      <c r="A21" s="54" t="s">
        <v>120</v>
      </c>
      <c r="B21" s="111">
        <v>0</v>
      </c>
      <c r="C21" s="50"/>
      <c r="D21" s="111">
        <v>0</v>
      </c>
      <c r="E21" s="50"/>
      <c r="F21" s="111">
        <v>0</v>
      </c>
      <c r="G21" s="50"/>
      <c r="H21" s="111">
        <v>0</v>
      </c>
      <c r="I21" s="50"/>
      <c r="J21" s="111">
        <v>0</v>
      </c>
      <c r="K21" s="50"/>
      <c r="L21" s="111">
        <f>SUM(PL!I57)</f>
        <v>-9648590.4000000004</v>
      </c>
      <c r="M21" s="50"/>
      <c r="N21" s="111">
        <f>SUM(PL!I59:I59)</f>
        <v>0</v>
      </c>
      <c r="O21" s="24"/>
      <c r="P21" s="112">
        <f>SUM(N21:O21)</f>
        <v>0</v>
      </c>
      <c r="Q21" s="19"/>
      <c r="R21" s="112">
        <f>SUM(B21:L21,P21)</f>
        <v>-9648590.4000000004</v>
      </c>
    </row>
    <row r="22" spans="1:18" s="14" customFormat="1" ht="17.45" customHeight="1">
      <c r="A22" s="54" t="s">
        <v>135</v>
      </c>
      <c r="B22" s="24">
        <f>SUM(B20:B21)</f>
        <v>0</v>
      </c>
      <c r="C22" s="26"/>
      <c r="D22" s="24">
        <f>SUM(D20:D21)</f>
        <v>0</v>
      </c>
      <c r="E22" s="26"/>
      <c r="F22" s="24">
        <f>SUM(F20:F21)</f>
        <v>0</v>
      </c>
      <c r="G22" s="26"/>
      <c r="H22" s="24">
        <f>SUM(H20:H21)</f>
        <v>0</v>
      </c>
      <c r="I22" s="24"/>
      <c r="J22" s="24">
        <f>SUM(J20:J21)</f>
        <v>0</v>
      </c>
      <c r="K22" s="24"/>
      <c r="L22" s="24">
        <f>SUM(L20:L21)</f>
        <v>230816466.53</v>
      </c>
      <c r="M22" s="24"/>
      <c r="N22" s="24">
        <f>SUM(N20:N21)</f>
        <v>0</v>
      </c>
      <c r="O22" s="24"/>
      <c r="P22" s="24">
        <f>SUM(P20:P21)</f>
        <v>0</v>
      </c>
      <c r="Q22" s="19"/>
      <c r="R22" s="24">
        <f>SUM(R20:R21)</f>
        <v>230816466.53</v>
      </c>
    </row>
    <row r="23" spans="1:18" s="14" customFormat="1" ht="17.45" customHeight="1">
      <c r="A23" s="54" t="s">
        <v>146</v>
      </c>
      <c r="B23" s="49">
        <v>0</v>
      </c>
      <c r="C23" s="50"/>
      <c r="D23" s="49">
        <v>0</v>
      </c>
      <c r="E23" s="50"/>
      <c r="F23" s="49">
        <v>0</v>
      </c>
      <c r="G23" s="50"/>
      <c r="H23" s="49">
        <v>0</v>
      </c>
      <c r="I23" s="50"/>
      <c r="J23" s="49">
        <v>0</v>
      </c>
      <c r="K23" s="50"/>
      <c r="L23" s="49">
        <v>-133198482</v>
      </c>
      <c r="M23" s="50"/>
      <c r="N23" s="49">
        <v>0</v>
      </c>
      <c r="O23" s="24"/>
      <c r="P23" s="19">
        <f>SUM(N23:O23)</f>
        <v>0</v>
      </c>
      <c r="Q23" s="19"/>
      <c r="R23" s="19">
        <f>SUM(B23:L23,P23)</f>
        <v>-133198482</v>
      </c>
    </row>
    <row r="24" spans="1:18" ht="17.45" customHeight="1" thickBot="1">
      <c r="A24" s="53" t="s">
        <v>177</v>
      </c>
      <c r="B24" s="22">
        <f>SUM(B19,B22:B23)</f>
        <v>7999880</v>
      </c>
      <c r="C24" s="16"/>
      <c r="D24" s="22">
        <f>SUM(D19,D22:D23)</f>
        <v>520000120</v>
      </c>
      <c r="E24" s="16"/>
      <c r="F24" s="22">
        <f>SUM(F19,F22:F23)</f>
        <v>49209704</v>
      </c>
      <c r="G24" s="17"/>
      <c r="H24" s="22">
        <f>SUM(H19,H22:H23)</f>
        <v>337598339</v>
      </c>
      <c r="I24" s="17"/>
      <c r="J24" s="22">
        <f>SUM(J19,J22:J23)</f>
        <v>52800000</v>
      </c>
      <c r="K24" s="17"/>
      <c r="L24" s="22">
        <f>SUM(L19,L22:L23)</f>
        <v>2094001715.5300002</v>
      </c>
      <c r="M24" s="17"/>
      <c r="N24" s="22">
        <f>SUM(N19,N22:N23)</f>
        <v>26234263</v>
      </c>
      <c r="O24" s="17"/>
      <c r="P24" s="22">
        <f>SUM(P19,P22:P23)</f>
        <v>26234263</v>
      </c>
      <c r="Q24" s="20"/>
      <c r="R24" s="22">
        <f>SUM(R19,R22:R23)</f>
        <v>3087844021.5300002</v>
      </c>
    </row>
    <row r="25" spans="1:18" s="10" customFormat="1" ht="17.45" customHeight="1" thickTop="1">
      <c r="A25" s="23"/>
      <c r="B25" s="24">
        <f>SUM(B24-'bs&amp;pl'!E61)</f>
        <v>0</v>
      </c>
      <c r="C25" s="16"/>
      <c r="D25" s="17">
        <f>SUM(D24-'bs&amp;pl'!E62)</f>
        <v>0</v>
      </c>
      <c r="E25" s="16"/>
      <c r="F25" s="17">
        <f>SUM(F24-'bs&amp;pl'!E64)</f>
        <v>0</v>
      </c>
      <c r="G25" s="17"/>
      <c r="H25" s="17">
        <f>SUM(H24-'bs&amp;pl'!E65)</f>
        <v>0</v>
      </c>
      <c r="I25" s="17"/>
      <c r="J25" s="17">
        <f>SUM(J24-'bs&amp;pl'!E67)</f>
        <v>0</v>
      </c>
      <c r="K25" s="17"/>
      <c r="L25" s="17">
        <f>SUM(L24-'bs&amp;pl'!E68)</f>
        <v>-0.46999979019165039</v>
      </c>
      <c r="M25" s="17"/>
      <c r="N25" s="17"/>
      <c r="O25" s="17"/>
      <c r="P25" s="17">
        <f>SUM(P24-'bs&amp;pl'!E69)</f>
        <v>0</v>
      </c>
      <c r="Q25" s="17"/>
      <c r="R25" s="17">
        <f>SUM(R24-'bs&amp;pl'!E70)</f>
        <v>-0.46999979019165039</v>
      </c>
    </row>
    <row r="26" spans="1:18" s="10" customFormat="1" ht="17.45" customHeight="1">
      <c r="A26" s="23"/>
      <c r="B26" s="24"/>
      <c r="C26" s="16"/>
      <c r="D26" s="17"/>
      <c r="E26" s="16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7"/>
    </row>
    <row r="27" spans="1:18" s="14" customFormat="1" ht="17.45" customHeight="1">
      <c r="A27" s="54" t="s">
        <v>40</v>
      </c>
      <c r="B27" s="13"/>
      <c r="C27" s="15"/>
      <c r="D27" s="13"/>
      <c r="E27" s="15"/>
      <c r="F27" s="13"/>
      <c r="G27" s="15"/>
      <c r="H27" s="13"/>
      <c r="I27" s="13"/>
      <c r="J27" s="13"/>
      <c r="K27" s="13"/>
      <c r="L27" s="13"/>
      <c r="M27" s="13"/>
      <c r="N27" s="13"/>
      <c r="O27" s="13"/>
      <c r="P27" s="13"/>
      <c r="R27" s="13"/>
    </row>
  </sheetData>
  <mergeCells count="1">
    <mergeCell ref="B5:R5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90" orientation="landscape" r:id="rId1"/>
  <rowBreaks count="6" manualBreakCount="6">
    <brk id="27" max="16383" man="1"/>
    <brk id="53" max="16383" man="1"/>
    <brk id="81" max="16383" man="1"/>
    <brk id="120" max="16383" man="1"/>
    <brk id="137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bs&amp;pl</vt:lpstr>
      <vt:lpstr>PL</vt:lpstr>
      <vt:lpstr>Equity</vt:lpstr>
      <vt:lpstr>Comapny</vt:lpstr>
      <vt:lpstr>PL!Print_Area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sec02</cp:lastModifiedBy>
  <cp:lastPrinted>2018-02-08T10:13:14Z</cp:lastPrinted>
  <dcterms:created xsi:type="dcterms:W3CDTF">2011-04-04T10:02:00Z</dcterms:created>
  <dcterms:modified xsi:type="dcterms:W3CDTF">2018-02-19T10:01:35Z</dcterms:modified>
</cp:coreProperties>
</file>