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9930" yWindow="90" windowWidth="10500" windowHeight="7350" tabRatio="834" firstSheet="1" activeTab="3"/>
  </bookViews>
  <sheets>
    <sheet name="〰〰อง" sheetId="5" state="veryHidden" r:id="rId1"/>
    <sheet name="หมายเหตุ น1-12" sheetId="32" r:id="rId2"/>
    <sheet name="13-18" sheetId="58" r:id="rId3"/>
    <sheet name="P19" sheetId="28" r:id="rId4"/>
    <sheet name="P20-22" sheetId="50" r:id="rId5"/>
    <sheet name="P23-24" sheetId="49" r:id="rId6"/>
    <sheet name="25" sheetId="38" r:id="rId7"/>
    <sheet name="P26" sheetId="42" r:id="rId8"/>
    <sheet name="P27" sheetId="39" r:id="rId9"/>
    <sheet name="P28" sheetId="43" r:id="rId10"/>
    <sheet name="P29-30" sheetId="35" r:id="rId11"/>
    <sheet name="P31-37" sheetId="51" r:id="rId12"/>
    <sheet name="P38" sheetId="52" r:id="rId13"/>
    <sheet name="P39" sheetId="53" r:id="rId14"/>
    <sheet name="P40-41" sheetId="54" r:id="rId15"/>
    <sheet name="P42" sheetId="59" r:id="rId16"/>
    <sheet name="P43" sheetId="60" r:id="rId17"/>
    <sheet name="P44-45" sheetId="57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 localSheetId="2">#REF!</definedName>
    <definedName name="\a" localSheetId="17">#REF!</definedName>
    <definedName name="\a">#REF!</definedName>
    <definedName name="\b" localSheetId="2">#REF!</definedName>
    <definedName name="\b" localSheetId="17">#REF!</definedName>
    <definedName name="\b">#REF!</definedName>
    <definedName name="\e" localSheetId="2">#REF!</definedName>
    <definedName name="\e" localSheetId="17">#REF!</definedName>
    <definedName name="\e">#REF!</definedName>
    <definedName name="\f" localSheetId="2">#REF!</definedName>
    <definedName name="\f" localSheetId="17">#REF!</definedName>
    <definedName name="\f">#REF!</definedName>
    <definedName name="\g" localSheetId="2">#REF!</definedName>
    <definedName name="\g" localSheetId="17">#REF!</definedName>
    <definedName name="\g">#REF!</definedName>
    <definedName name="\h" localSheetId="2">#REF!</definedName>
    <definedName name="\h" localSheetId="17">#REF!</definedName>
    <definedName name="\h">#REF!</definedName>
    <definedName name="\k" localSheetId="2">#REF!</definedName>
    <definedName name="\k" localSheetId="17">#REF!</definedName>
    <definedName name="\k">#REF!</definedName>
    <definedName name="\l" localSheetId="2">#REF!</definedName>
    <definedName name="\l" localSheetId="17">#REF!</definedName>
    <definedName name="\l">#REF!</definedName>
    <definedName name="\n" localSheetId="2">#REF!</definedName>
    <definedName name="\n" localSheetId="17">#REF!</definedName>
    <definedName name="\n">#REF!</definedName>
    <definedName name="\p" localSheetId="2">#REF!</definedName>
    <definedName name="\p" localSheetId="17">#REF!</definedName>
    <definedName name="\p">#REF!</definedName>
    <definedName name="\s" localSheetId="2">#REF!</definedName>
    <definedName name="\s" localSheetId="17">#REF!</definedName>
    <definedName name="\s">#REF!</definedName>
    <definedName name="\t" localSheetId="2">#REF!</definedName>
    <definedName name="\t" localSheetId="17">#REF!</definedName>
    <definedName name="\t">#REF!</definedName>
    <definedName name="\v" localSheetId="2">#REF!</definedName>
    <definedName name="\v" localSheetId="17">#REF!</definedName>
    <definedName name="\v">#REF!</definedName>
    <definedName name="\w" localSheetId="2">#REF!</definedName>
    <definedName name="\w" localSheetId="17">#REF!</definedName>
    <definedName name="\w">#REF!</definedName>
    <definedName name="\z" localSheetId="2">#REF!</definedName>
    <definedName name="\z" localSheetId="17">#REF!</definedName>
    <definedName name="\z">#REF!</definedName>
    <definedName name="________e1" localSheetId="2">#REF!</definedName>
    <definedName name="________e1" localSheetId="17">#REF!</definedName>
    <definedName name="________e1">#REF!</definedName>
    <definedName name="________f1" localSheetId="2">#REF!</definedName>
    <definedName name="________f1" localSheetId="17">#REF!</definedName>
    <definedName name="________f1">#REF!</definedName>
    <definedName name="________g1" localSheetId="2">#REF!</definedName>
    <definedName name="________g1" localSheetId="17">#REF!</definedName>
    <definedName name="________g1">#REF!</definedName>
    <definedName name="________h1" localSheetId="2">#REF!</definedName>
    <definedName name="________h1" localSheetId="17">#REF!</definedName>
    <definedName name="________h1">#REF!</definedName>
    <definedName name="________k1" localSheetId="2">#REF!</definedName>
    <definedName name="________k1" localSheetId="17">#REF!</definedName>
    <definedName name="________k1">#REF!</definedName>
    <definedName name="________PRO1" localSheetId="2">#REF!</definedName>
    <definedName name="________PRO1" localSheetId="17">#REF!</definedName>
    <definedName name="________PRO1">#REF!</definedName>
    <definedName name="_______e1" localSheetId="2">#REF!</definedName>
    <definedName name="_______e1" localSheetId="17">#REF!</definedName>
    <definedName name="_______e1">#REF!</definedName>
    <definedName name="_______f1" localSheetId="2">#REF!</definedName>
    <definedName name="_______f1" localSheetId="17">#REF!</definedName>
    <definedName name="_______f1">#REF!</definedName>
    <definedName name="_______g1" localSheetId="2">#REF!</definedName>
    <definedName name="_______g1" localSheetId="17">#REF!</definedName>
    <definedName name="_______g1">#REF!</definedName>
    <definedName name="_______h1" localSheetId="2">#REF!</definedName>
    <definedName name="_______h1" localSheetId="17">#REF!</definedName>
    <definedName name="_______h1">#REF!</definedName>
    <definedName name="_______k1" localSheetId="2">#REF!</definedName>
    <definedName name="_______k1" localSheetId="17">#REF!</definedName>
    <definedName name="_______k1">#REF!</definedName>
    <definedName name="_______PRO1" localSheetId="2">#REF!</definedName>
    <definedName name="_______PRO1" localSheetId="17">#REF!</definedName>
    <definedName name="_______PRO1">#REF!</definedName>
    <definedName name="______e1" localSheetId="2">#REF!</definedName>
    <definedName name="______e1" localSheetId="17">#REF!</definedName>
    <definedName name="______e1">#REF!</definedName>
    <definedName name="______f1" localSheetId="2">#REF!</definedName>
    <definedName name="______f1" localSheetId="17">#REF!</definedName>
    <definedName name="______f1">#REF!</definedName>
    <definedName name="______g1" localSheetId="2">#REF!</definedName>
    <definedName name="______g1" localSheetId="17">#REF!</definedName>
    <definedName name="______g1">#REF!</definedName>
    <definedName name="______h1" localSheetId="2">#REF!</definedName>
    <definedName name="______h1" localSheetId="17">#REF!</definedName>
    <definedName name="______h1">#REF!</definedName>
    <definedName name="______k1" localSheetId="2">#REF!</definedName>
    <definedName name="______k1" localSheetId="17">#REF!</definedName>
    <definedName name="______k1">#REF!</definedName>
    <definedName name="______PRO1" localSheetId="2">#REF!</definedName>
    <definedName name="______PRO1" localSheetId="17">#REF!</definedName>
    <definedName name="______PRO1">#REF!</definedName>
    <definedName name="_____e1" localSheetId="2">#REF!</definedName>
    <definedName name="_____e1" localSheetId="17">#REF!</definedName>
    <definedName name="_____e1">#REF!</definedName>
    <definedName name="_____f1" localSheetId="2">#REF!</definedName>
    <definedName name="_____f1" localSheetId="17">#REF!</definedName>
    <definedName name="_____f1">#REF!</definedName>
    <definedName name="_____g1" localSheetId="2">#REF!</definedName>
    <definedName name="_____g1" localSheetId="17">#REF!</definedName>
    <definedName name="_____g1">#REF!</definedName>
    <definedName name="_____h1" localSheetId="2">#REF!</definedName>
    <definedName name="_____h1" localSheetId="17">#REF!</definedName>
    <definedName name="_____h1">#REF!</definedName>
    <definedName name="_____k1" localSheetId="2">#REF!</definedName>
    <definedName name="_____k1" localSheetId="17">#REF!</definedName>
    <definedName name="_____k1">#REF!</definedName>
    <definedName name="_____PRO1" localSheetId="2">#REF!</definedName>
    <definedName name="_____PRO1" localSheetId="17">#REF!</definedName>
    <definedName name="_____PRO1">#REF!</definedName>
    <definedName name="____DAT1" localSheetId="2">'[1]AA-1'!#REF!</definedName>
    <definedName name="____DAT1">'[1]AA-1'!#REF!</definedName>
    <definedName name="____DAT10" localSheetId="2">'[1]AA-1'!#REF!</definedName>
    <definedName name="____DAT10">'[1]AA-1'!#REF!</definedName>
    <definedName name="____DAT13" localSheetId="2">'[1]AA-1'!#REF!</definedName>
    <definedName name="____DAT13">'[1]AA-1'!#REF!</definedName>
    <definedName name="____DAT2" localSheetId="2">'[1]AA-1'!#REF!</definedName>
    <definedName name="____DAT2">'[1]AA-1'!#REF!</definedName>
    <definedName name="____DAT3" localSheetId="2">'[1]AA-1'!#REF!</definedName>
    <definedName name="____DAT3">'[1]AA-1'!#REF!</definedName>
    <definedName name="____DAT5" localSheetId="2">'[1]AA-1'!#REF!</definedName>
    <definedName name="____DAT5">'[1]AA-1'!#REF!</definedName>
    <definedName name="____DAT7" localSheetId="2">'[1]AA-1'!#REF!</definedName>
    <definedName name="____DAT7">'[1]AA-1'!#REF!</definedName>
    <definedName name="____DAT8" localSheetId="2">'[1]AA-1'!#REF!</definedName>
    <definedName name="____DAT8">'[1]AA-1'!#REF!</definedName>
    <definedName name="____DAT9" localSheetId="2">'[1]AA-1'!#REF!</definedName>
    <definedName name="____DAT9">'[1]AA-1'!#REF!</definedName>
    <definedName name="____e1" localSheetId="2">#REF!</definedName>
    <definedName name="____e1">#REF!</definedName>
    <definedName name="____f1" localSheetId="2">#REF!</definedName>
    <definedName name="____f1">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PRO1" localSheetId="2">#REF!</definedName>
    <definedName name="____PRO1">#REF!</definedName>
    <definedName name="___DAT1" localSheetId="2">'[1]AA-1'!#REF!</definedName>
    <definedName name="___DAT1">'[1]AA-1'!#REF!</definedName>
    <definedName name="___DAT10" localSheetId="2">'[1]AA-1'!#REF!</definedName>
    <definedName name="___DAT10">'[1]AA-1'!#REF!</definedName>
    <definedName name="___DAT13" localSheetId="2">'[1]AA-1'!#REF!</definedName>
    <definedName name="___DAT13">'[1]AA-1'!#REF!</definedName>
    <definedName name="___DAT2" localSheetId="2">'[1]AA-1'!#REF!</definedName>
    <definedName name="___DAT2">'[1]AA-1'!#REF!</definedName>
    <definedName name="___DAT3" localSheetId="2">'[1]AA-1'!#REF!</definedName>
    <definedName name="___DAT3">'[1]AA-1'!#REF!</definedName>
    <definedName name="___DAT5" localSheetId="2">'[1]AA-1'!#REF!</definedName>
    <definedName name="___DAT5">'[1]AA-1'!#REF!</definedName>
    <definedName name="___DAT6" localSheetId="2">'[1]AA-1'!#REF!</definedName>
    <definedName name="___DAT6">'[1]AA-1'!#REF!</definedName>
    <definedName name="___DAT7" localSheetId="2">'[1]AA-1'!#REF!</definedName>
    <definedName name="___DAT7">'[1]AA-1'!#REF!</definedName>
    <definedName name="___DAT8" localSheetId="2">'[1]AA-1'!#REF!</definedName>
    <definedName name="___DAT8">'[1]AA-1'!#REF!</definedName>
    <definedName name="___DAT9" localSheetId="2">'[1]AA-1'!#REF!</definedName>
    <definedName name="___DAT9">'[1]AA-1'!#REF!</definedName>
    <definedName name="___e1" localSheetId="2">#REF!</definedName>
    <definedName name="___e1">#REF!</definedName>
    <definedName name="___f1" localSheetId="2">#REF!</definedName>
    <definedName name="___f1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OBJ2005" localSheetId="2">#REF!</definedName>
    <definedName name="___OBJ2005">#REF!</definedName>
    <definedName name="___PRO1" localSheetId="2">#REF!</definedName>
    <definedName name="___PRO1">#REF!</definedName>
    <definedName name="___rbl1" localSheetId="2">[2]RSS9801!#REF!</definedName>
    <definedName name="___rbl1">[2]RSS9801!#REF!</definedName>
    <definedName name="___RBL2" localSheetId="2">#REF!</definedName>
    <definedName name="___RBL2">#REF!</definedName>
    <definedName name="___rub1">[3]db!$C$15,[3]db!$B$14,[3]db!$B$12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 localSheetId="17">#REF!</definedName>
    <definedName name="___tt17">#REF!</definedName>
    <definedName name="___tt18" localSheetId="2">#REF!</definedName>
    <definedName name="___tt18" localSheetId="17">#REF!</definedName>
    <definedName name="___tt18">#REF!</definedName>
    <definedName name="___tt19" localSheetId="2">#REF!</definedName>
    <definedName name="___tt19" localSheetId="17">#REF!</definedName>
    <definedName name="___tt19">#REF!</definedName>
    <definedName name="___tt2" localSheetId="2">#REF!</definedName>
    <definedName name="___tt2" localSheetId="17">#REF!</definedName>
    <definedName name="___tt2">#REF!</definedName>
    <definedName name="___tt20" localSheetId="2">#REF!</definedName>
    <definedName name="___tt20" localSheetId="17">#REF!</definedName>
    <definedName name="___tt20">#REF!</definedName>
    <definedName name="___tt21" localSheetId="2">#REF!</definedName>
    <definedName name="___tt21" localSheetId="17">#REF!</definedName>
    <definedName name="___tt21">#REF!</definedName>
    <definedName name="___tt3" localSheetId="2">#REF!</definedName>
    <definedName name="___tt3" localSheetId="17">#REF!</definedName>
    <definedName name="___tt3">#REF!</definedName>
    <definedName name="___tt4" localSheetId="2">#REF!</definedName>
    <definedName name="___tt4" localSheetId="17">#REF!</definedName>
    <definedName name="___tt4">#REF!</definedName>
    <definedName name="___tt5" localSheetId="2">#REF!</definedName>
    <definedName name="___tt5" localSheetId="17">#REF!</definedName>
    <definedName name="___tt5">#REF!</definedName>
    <definedName name="___tt6" localSheetId="2">#REF!</definedName>
    <definedName name="___tt6" localSheetId="17">#REF!</definedName>
    <definedName name="___tt6">#REF!</definedName>
    <definedName name="___tt7" localSheetId="2">#REF!</definedName>
    <definedName name="___tt7" localSheetId="17">#REF!</definedName>
    <definedName name="___tt7">#REF!</definedName>
    <definedName name="___tt8" localSheetId="2">#REF!</definedName>
    <definedName name="___tt8" localSheetId="17">#REF!</definedName>
    <definedName name="___tt8">#REF!</definedName>
    <definedName name="___tt9" localSheetId="2">#REF!</definedName>
    <definedName name="___tt9" localSheetId="17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 localSheetId="2">#REF!</definedName>
    <definedName name="___xlnm.Print_Area_10">#REF!</definedName>
    <definedName name="___xlnm.Print_Area_11" localSheetId="2">#REF!</definedName>
    <definedName name="___xlnm.Print_Area_11">#REF!</definedName>
    <definedName name="___xlnm.Print_Area_14" localSheetId="2">#REF!</definedName>
    <definedName name="___xlnm.Print_Area_14">#REF!</definedName>
    <definedName name="___xlnm.Print_Area_16" localSheetId="2">#REF!</definedName>
    <definedName name="___xlnm.Print_Area_16">#REF!</definedName>
    <definedName name="__123Graph_A" localSheetId="2" hidden="1">[5]AM_COST!#REF!</definedName>
    <definedName name="__123Graph_A" hidden="1">[5]AM_COST!#REF!</definedName>
    <definedName name="__D111486" localSheetId="2">#REF!</definedName>
    <definedName name="__D111486">#REF!</definedName>
    <definedName name="__DAT1" localSheetId="2">'[6]AA-1'!#REF!</definedName>
    <definedName name="__DAT1">'[6]AA-1'!#REF!</definedName>
    <definedName name="__DAT10" localSheetId="2">'[6]AA-1'!#REF!</definedName>
    <definedName name="__DAT10">'[6]AA-1'!#REF!</definedName>
    <definedName name="__DAT13" localSheetId="2">'[6]AA-1'!#REF!</definedName>
    <definedName name="__DAT13">'[6]AA-1'!#REF!</definedName>
    <definedName name="__DAT2" localSheetId="2">'[6]AA-1'!#REF!</definedName>
    <definedName name="__DAT2" localSheetId="17">'[6]AA-1'!#REF!</definedName>
    <definedName name="__DAT2">'[6]AA-1'!#REF!</definedName>
    <definedName name="__DAT3" localSheetId="2">'[6]AA-1'!#REF!</definedName>
    <definedName name="__DAT3" localSheetId="17">'[6]AA-1'!#REF!</definedName>
    <definedName name="__DAT3">'[6]AA-1'!#REF!</definedName>
    <definedName name="__DAT5" localSheetId="2">'[6]AA-1'!#REF!</definedName>
    <definedName name="__DAT5" localSheetId="17">'[6]AA-1'!#REF!</definedName>
    <definedName name="__DAT5">'[6]AA-1'!#REF!</definedName>
    <definedName name="__DAT6" localSheetId="2">'[6]AA-1'!#REF!</definedName>
    <definedName name="__DAT6" localSheetId="17">'[6]AA-1'!#REF!</definedName>
    <definedName name="__DAT6">'[6]AA-1'!#REF!</definedName>
    <definedName name="__DAT7" localSheetId="2">'[6]AA-1'!#REF!</definedName>
    <definedName name="__DAT7" localSheetId="17">'[6]AA-1'!#REF!</definedName>
    <definedName name="__DAT7">'[6]AA-1'!#REF!</definedName>
    <definedName name="__DAT8" localSheetId="2">'[6]AA-1'!#REF!</definedName>
    <definedName name="__DAT8" localSheetId="17">'[6]AA-1'!#REF!</definedName>
    <definedName name="__DAT8">'[6]AA-1'!#REF!</definedName>
    <definedName name="__DAT9" localSheetId="2">'[6]AA-1'!#REF!</definedName>
    <definedName name="__DAT9" localSheetId="17">'[6]AA-1'!#REF!</definedName>
    <definedName name="__DAT9">'[6]AA-1'!#REF!</definedName>
    <definedName name="__e1" localSheetId="2">#REF!</definedName>
    <definedName name="__e1">#REF!</definedName>
    <definedName name="__f1" localSheetId="2">#REF!</definedName>
    <definedName name="__f1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khu8" localSheetId="2">#REF!</definedName>
    <definedName name="__khu8">#REF!</definedName>
    <definedName name="__OBJ2005" localSheetId="2">#REF!</definedName>
    <definedName name="__OBJ2005">#REF!</definedName>
    <definedName name="__PRO1" localSheetId="2">#REF!</definedName>
    <definedName name="__PRO1">#REF!</definedName>
    <definedName name="__rbl1" localSheetId="2">[2]RSS9801!#REF!</definedName>
    <definedName name="__rbl1">[2]RSS9801!#REF!</definedName>
    <definedName name="__RBL2" localSheetId="2">#REF!</definedName>
    <definedName name="__RBL2">#REF!</definedName>
    <definedName name="__rub1">[3]db!$C$15,[3]db!$B$14,[3]db!$B$12</definedName>
    <definedName name="__ti65" localSheetId="2" hidden="1">'[7]PS-1995'!#REF!</definedName>
    <definedName name="__ti65" hidden="1">'[7]PS-1995'!#REF!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 localSheetId="17">#REF!</definedName>
    <definedName name="__tt21">#REF!</definedName>
    <definedName name="__tt3" localSheetId="2">#REF!</definedName>
    <definedName name="__tt3" localSheetId="17">#REF!</definedName>
    <definedName name="__tt3">#REF!</definedName>
    <definedName name="__tt4" localSheetId="2">#REF!</definedName>
    <definedName name="__tt4" localSheetId="17">#REF!</definedName>
    <definedName name="__tt4">#REF!</definedName>
    <definedName name="__tt5" localSheetId="2">#REF!</definedName>
    <definedName name="__tt5" localSheetId="17">#REF!</definedName>
    <definedName name="__tt5">#REF!</definedName>
    <definedName name="__tt6" localSheetId="2">#REF!</definedName>
    <definedName name="__tt6" localSheetId="17">#REF!</definedName>
    <definedName name="__tt6">#REF!</definedName>
    <definedName name="__tt7" localSheetId="2">#REF!</definedName>
    <definedName name="__tt7" localSheetId="17">#REF!</definedName>
    <definedName name="__tt7">#REF!</definedName>
    <definedName name="__tt8" localSheetId="2">#REF!</definedName>
    <definedName name="__tt8" localSheetId="17">#REF!</definedName>
    <definedName name="__tt8">#REF!</definedName>
    <definedName name="__tt9" localSheetId="2">#REF!</definedName>
    <definedName name="__tt9" localSheetId="17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 localSheetId="2">#REF!</definedName>
    <definedName name="__xlnm.Print_Area_10">#REF!</definedName>
    <definedName name="__xlnm.Print_Area_11" localSheetId="2">#REF!</definedName>
    <definedName name="__xlnm.Print_Area_11">#REF!</definedName>
    <definedName name="__xlnm.Print_Area_14" localSheetId="2">#REF!</definedName>
    <definedName name="__xlnm.Print_Area_14">#REF!</definedName>
    <definedName name="__xlnm.Print_Area_16" localSheetId="2">#REF!</definedName>
    <definedName name="__xlnm.Print_Area_16">#REF!</definedName>
    <definedName name="_D111486" localSheetId="2">#REF!</definedName>
    <definedName name="_D111486">#REF!</definedName>
    <definedName name="_DAT1" localSheetId="2">'[6]AA-1'!#REF!</definedName>
    <definedName name="_DAT1">'[6]AA-1'!#REF!</definedName>
    <definedName name="_DAT10" localSheetId="2">'[6]AA-1'!#REF!</definedName>
    <definedName name="_DAT10">'[6]AA-1'!#REF!</definedName>
    <definedName name="_DAT13" localSheetId="2">'[6]AA-1'!#REF!</definedName>
    <definedName name="_DAT13">'[6]AA-1'!#REF!</definedName>
    <definedName name="_DAT2" localSheetId="2">'[6]AA-1'!#REF!</definedName>
    <definedName name="_DAT2">'[6]AA-1'!#REF!</definedName>
    <definedName name="_DAT3" localSheetId="2">'[6]AA-1'!#REF!</definedName>
    <definedName name="_DAT3">'[6]AA-1'!#REF!</definedName>
    <definedName name="_DAT5" localSheetId="2">'[6]AA-1'!#REF!</definedName>
    <definedName name="_DAT5">'[6]AA-1'!#REF!</definedName>
    <definedName name="_DAT6" localSheetId="2">'[6]AA-1'!#REF!</definedName>
    <definedName name="_DAT6">'[6]AA-1'!#REF!</definedName>
    <definedName name="_DAT7" localSheetId="2">'[6]AA-1'!#REF!</definedName>
    <definedName name="_DAT7">'[6]AA-1'!#REF!</definedName>
    <definedName name="_DAT8" localSheetId="2">'[6]AA-1'!#REF!</definedName>
    <definedName name="_DAT8" localSheetId="17">'[6]AA-1'!#REF!</definedName>
    <definedName name="_DAT8">'[6]AA-1'!#REF!</definedName>
    <definedName name="_DAT9" localSheetId="2">'[6]AA-1'!#REF!</definedName>
    <definedName name="_DAT9" localSheetId="17">'[6]AA-1'!#REF!</definedName>
    <definedName name="_DAT9">'[6]AA-1'!#REF!</definedName>
    <definedName name="_e1" localSheetId="2">#REF!</definedName>
    <definedName name="_e1">#REF!</definedName>
    <definedName name="_f1" localSheetId="2">#REF!</definedName>
    <definedName name="_f1">#REF!</definedName>
    <definedName name="_Fill" localSheetId="2" hidden="1">#REF!</definedName>
    <definedName name="_Fill" hidden="1">#REF!</definedName>
    <definedName name="_g1" localSheetId="2">#REF!</definedName>
    <definedName name="_g1">#REF!</definedName>
    <definedName name="_GoBack" localSheetId="2">'13-18'!#REF!</definedName>
    <definedName name="_GoBack" localSheetId="1">'หมายเหตุ น1-12'!#REF!</definedName>
    <definedName name="_h1" localSheetId="2">#REF!</definedName>
    <definedName name="_h1">#REF!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 localSheetId="2">#REF!</definedName>
    <definedName name="_khu8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2">#REF!</definedName>
    <definedName name="_PRO1">#REF!</definedName>
    <definedName name="_rbl1" localSheetId="2">[2]RSS9801!#REF!</definedName>
    <definedName name="_rbl1">[2]RSS9801!#REF!</definedName>
    <definedName name="_RBL2" localSheetId="2">#REF!</definedName>
    <definedName name="_RBL2">#REF!</definedName>
    <definedName name="_RBL3" localSheetId="2">#REF!</definedName>
    <definedName name="_RBL3">#REF!</definedName>
    <definedName name="_rub1">[3]db!$C$15,[3]db!$B$14,[3]db!$B$12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 localSheetId="17">#REF!</definedName>
    <definedName name="_tt21">#REF!</definedName>
    <definedName name="_tt3" localSheetId="2">#REF!</definedName>
    <definedName name="_tt3" localSheetId="17">#REF!</definedName>
    <definedName name="_tt3">#REF!</definedName>
    <definedName name="_tt4" localSheetId="2">#REF!</definedName>
    <definedName name="_tt4" localSheetId="17">#REF!</definedName>
    <definedName name="_tt4">#REF!</definedName>
    <definedName name="_tt5" localSheetId="2">#REF!</definedName>
    <definedName name="_tt5" localSheetId="17">#REF!</definedName>
    <definedName name="_tt5">#REF!</definedName>
    <definedName name="_tt6" localSheetId="2">#REF!</definedName>
    <definedName name="_tt6" localSheetId="17">#REF!</definedName>
    <definedName name="_tt6">#REF!</definedName>
    <definedName name="_tt7" localSheetId="2">#REF!</definedName>
    <definedName name="_tt7" localSheetId="17">#REF!</definedName>
    <definedName name="_tt7">#REF!</definedName>
    <definedName name="_tt8" localSheetId="2">#REF!</definedName>
    <definedName name="_tt8" localSheetId="17">#REF!</definedName>
    <definedName name="_tt8">#REF!</definedName>
    <definedName name="_tt9" localSheetId="2">#REF!</definedName>
    <definedName name="_tt9" localSheetId="17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localSheetId="2" hidden="1">#REF!</definedName>
    <definedName name="a" hidden="1">#REF!</definedName>
    <definedName name="aa" localSheetId="2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>#REF!</definedName>
    <definedName name="AGING" localSheetId="2">#REF!</definedName>
    <definedName name="AGING">#REF!</definedName>
    <definedName name="AK" localSheetId="2">'[8]แจกแจง _งบดุล_'!#REF!</definedName>
    <definedName name="AK">'[8]แจกแจง _งบดุล_'!#REF!</definedName>
    <definedName name="ang">'[9]Data 2'!$A:$IV</definedName>
    <definedName name="ann" localSheetId="2">#REF!</definedName>
    <definedName name="ann">#REF!</definedName>
    <definedName name="ARM" localSheetId="2">#REF!</definedName>
    <definedName name="ARM">#REF!</definedName>
    <definedName name="as" localSheetId="2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2" hidden="1">#REF!</definedName>
    <definedName name="b" hidden="1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b" localSheetId="2">[11]name!#REF!</definedName>
    <definedName name="bbb">[11]name!#REF!</definedName>
    <definedName name="BCExport" localSheetId="2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2">#REF!</definedName>
    <definedName name="BONUS1">#REF!</definedName>
    <definedName name="BONUS2" localSheetId="2">#REF!</definedName>
    <definedName name="BONUS2">#REF!</definedName>
    <definedName name="bre" localSheetId="2">#REF!</definedName>
    <definedName name="bre">#REF!</definedName>
    <definedName name="BS" localSheetId="2">#REF!</definedName>
    <definedName name="BS">#REF!</definedName>
    <definedName name="BU" localSheetId="2">[12]Insurance!#REF!</definedName>
    <definedName name="BU">[12]Insurance!#REF!</definedName>
    <definedName name="case">[13]data!$C$1</definedName>
    <definedName name="cash">'[9]Data 2'!$A:$IV</definedName>
    <definedName name="cc" localSheetId="2">#REF!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 localSheetId="2">[15]description!#REF!</definedName>
    <definedName name="comm.">[15]description!#REF!</definedName>
    <definedName name="compare" localSheetId="2">#REF!</definedName>
    <definedName name="compare">#REF!</definedName>
    <definedName name="con" localSheetId="2">#REF!</definedName>
    <definedName name="con">#REF!</definedName>
    <definedName name="COST" localSheetId="2">#REF!</definedName>
    <definedName name="COST">#REF!</definedName>
    <definedName name="costa" localSheetId="2">#REF!</definedName>
    <definedName name="costa">#REF!</definedName>
    <definedName name="D" localSheetId="2">'[16]วงเครดิต 3'!#REF!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2">[17]สำนักงาน!#REF!</definedName>
    <definedName name="DATA_01">[17]สำนักงาน!#REF!</definedName>
    <definedName name="DATA_02" localSheetId="2">[17]สำนักงาน!#REF!</definedName>
    <definedName name="DATA_02">[17]สำนักงาน!#REF!</definedName>
    <definedName name="DATA_023" localSheetId="2">[17]สำนักงาน!#REF!</definedName>
    <definedName name="DATA_023">[17]สำนักงาน!#REF!</definedName>
    <definedName name="DATA_03" localSheetId="2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2">#REF!</definedName>
    <definedName name="_xlnm.Database" localSheetId="17">#REF!</definedName>
    <definedName name="_xlnm.Database">#REF!</definedName>
    <definedName name="Db">[18]Sheet1!$A$2:$D$126</definedName>
    <definedName name="dd" localSheetId="2">#REF!</definedName>
    <definedName name="dd">#REF!</definedName>
    <definedName name="ddddddd" localSheetId="2">[19]note_defect!#REF!</definedName>
    <definedName name="ddddddd">[19]note_defect!#REF!</definedName>
    <definedName name="Defect_Jun_2002" localSheetId="2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 localSheetId="2">#REF!</definedName>
    <definedName name="df">#REF!</definedName>
    <definedName name="dkfi" localSheetId="2">#REF!</definedName>
    <definedName name="dkfi">#REF!</definedName>
    <definedName name="dsfka" localSheetId="2">#REF!</definedName>
    <definedName name="dsfka">#REF!</definedName>
    <definedName name="E" localSheetId="2">#REF!</definedName>
    <definedName name="E">#REF!</definedName>
    <definedName name="ee" localSheetId="2">#REF!</definedName>
    <definedName name="ee">#REF!</definedName>
    <definedName name="EM" localSheetId="2">[20]ดอกเบี้ยรับ!#REF!</definedName>
    <definedName name="EM">[20]ดอกเบี้ยรับ!#REF!</definedName>
    <definedName name="ert" localSheetId="2" hidden="1">#REF!</definedName>
    <definedName name="ert" hidden="1">#REF!</definedName>
    <definedName name="EX.RATE">[21]RATE!$A$1:$C$32</definedName>
    <definedName name="Excel_BuiltIn__FilterDatabase_1" localSheetId="2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2">'[22]แจกแจง _งบดุล_'!#REF!</definedName>
    <definedName name="Excel_BuiltIn_Print_Area_12_10">'[22]แจกแจง _งบดุล_'!#REF!</definedName>
    <definedName name="Excel_BuiltIn_Print_Area_12_11" localSheetId="2">#REF!</definedName>
    <definedName name="Excel_BuiltIn_Print_Area_12_11">#REF!</definedName>
    <definedName name="Excel_BuiltIn_Print_Area_12_12" localSheetId="2">#REF!</definedName>
    <definedName name="Excel_BuiltIn_Print_Area_12_12">#REF!</definedName>
    <definedName name="Excel_BuiltIn_Print_Area_12_16" localSheetId="2">'[23]แจกแจง _งบดุล_'!#REF!</definedName>
    <definedName name="Excel_BuiltIn_Print_Area_12_16">'[23]แจกแจง _งบดุล_'!#REF!</definedName>
    <definedName name="Excel_BuiltIn_Print_Area_12_18" localSheetId="2">'[8]แจกแจง _งบดุล_'!#REF!</definedName>
    <definedName name="Excel_BuiltIn_Print_Area_12_18">'[8]แจกแจง _งบดุล_'!#REF!</definedName>
    <definedName name="Excel_BuiltIn_Print_Area_12_29" localSheetId="2">#REF!</definedName>
    <definedName name="Excel_BuiltIn_Print_Area_12_29">#REF!</definedName>
    <definedName name="Excel_BuiltIn_Print_Area_12_3" localSheetId="2">'[8]แจกแจง _งบดุล_'!#REF!</definedName>
    <definedName name="Excel_BuiltIn_Print_Area_12_3">'[8]แจกแจง _งบดุล_'!#REF!</definedName>
    <definedName name="Excel_BuiltIn_Print_Area_12_4" localSheetId="2">'[8]แจกแจง _งบดุล_'!#REF!</definedName>
    <definedName name="Excel_BuiltIn_Print_Area_12_4">'[8]แจกแจง _งบดุล_'!#REF!</definedName>
    <definedName name="Excel_BuiltIn_Print_Area_12_5" localSheetId="2">'[8]แจกแจง _งบดุล_'!#REF!</definedName>
    <definedName name="Excel_BuiltIn_Print_Area_12_5">'[8]แจกแจง _งบดุล_'!#REF!</definedName>
    <definedName name="Excel_BuiltIn_Print_Area_12_6" localSheetId="2">'[8]แจกแจง _งบดุล_'!#REF!</definedName>
    <definedName name="Excel_BuiltIn_Print_Area_12_6">'[8]แจกแจง _งบดุล_'!#REF!</definedName>
    <definedName name="Excel_BuiltIn_Print_Area_12_8" localSheetId="2">'[8]แจกแจง _งบดุล_'!#REF!</definedName>
    <definedName name="Excel_BuiltIn_Print_Area_12_8">'[8]แจกแจง _งบดุล_'!#REF!</definedName>
    <definedName name="Excel_BuiltIn_Print_Area_12_9" localSheetId="2">#REF!</definedName>
    <definedName name="Excel_BuiltIn_Print_Area_12_9">#REF!</definedName>
    <definedName name="Excel_BuiltIn_Print_Area_4_1_11" localSheetId="2">[24]ดอกเบี้ยรับ!#REF!</definedName>
    <definedName name="Excel_BuiltIn_Print_Area_4_1_11">[24]ดอกเบี้ยรับ!#REF!</definedName>
    <definedName name="Excel_BuiltIn_Print_Area_4_1_12" localSheetId="2">[25]ดอกเบี้ยรับ!#REF!</definedName>
    <definedName name="Excel_BuiltIn_Print_Area_4_1_12">[25]ดอกเบี้ยรับ!#REF!</definedName>
    <definedName name="Excel_BuiltIn_Print_Area_4_1_29" localSheetId="2">[26]ดอกเบี้ยรับ!#REF!</definedName>
    <definedName name="Excel_BuiltIn_Print_Area_4_1_29">[26]ดอกเบี้ยรับ!#REF!</definedName>
    <definedName name="Excel_BuiltIn_Print_Area_4_1_9" localSheetId="2">[20]ดอกเบี้ยรับ!#REF!</definedName>
    <definedName name="Excel_BuiltIn_Print_Area_4_1_9">[20]ดอกเบี้ยรับ!#REF!</definedName>
    <definedName name="Excel_BuiltIn_Print_Area_6" localSheetId="2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2">[23]SSW_loan_OD!#REF!</definedName>
    <definedName name="Excel_BuiltIn_Print_Titles_23">[23]SSW_loan_OD!#REF!</definedName>
    <definedName name="Excel_BuiltIn_Print_Titles_23_10" localSheetId="2">[22]SSW_loan_OD!#REF!</definedName>
    <definedName name="Excel_BuiltIn_Print_Titles_23_10">[22]SSW_loan_OD!#REF!</definedName>
    <definedName name="Excel_BuiltIn_Print_Titles_23_11" localSheetId="2">[24]SSW!#REF!</definedName>
    <definedName name="Excel_BuiltIn_Print_Titles_23_11">[24]SSW!#REF!</definedName>
    <definedName name="Excel_BuiltIn_Print_Titles_23_12" localSheetId="2">[25]SSW!#REF!</definedName>
    <definedName name="Excel_BuiltIn_Print_Titles_23_12">[25]SSW!#REF!</definedName>
    <definedName name="Excel_BuiltIn_Print_Titles_23_16" localSheetId="2">[8]SSW_loan_OD!#REF!</definedName>
    <definedName name="Excel_BuiltIn_Print_Titles_23_16">[8]SSW_loan_OD!#REF!</definedName>
    <definedName name="Excel_BuiltIn_Print_Titles_23_18" localSheetId="2">[8]SSW_loan_OD!#REF!</definedName>
    <definedName name="Excel_BuiltIn_Print_Titles_23_18">[8]SSW_loan_OD!#REF!</definedName>
    <definedName name="Excel_BuiltIn_Print_Titles_23_29" localSheetId="2">[26]SSW!#REF!</definedName>
    <definedName name="Excel_BuiltIn_Print_Titles_23_29">[26]SSW!#REF!</definedName>
    <definedName name="Excel_BuiltIn_Print_Titles_23_3" localSheetId="2">[8]SSW_loan_OD!#REF!</definedName>
    <definedName name="Excel_BuiltIn_Print_Titles_23_3">[8]SSW_loan_OD!#REF!</definedName>
    <definedName name="Excel_BuiltIn_Print_Titles_23_4" localSheetId="2">[8]SSW_loan_OD!#REF!</definedName>
    <definedName name="Excel_BuiltIn_Print_Titles_23_4">[8]SSW_loan_OD!#REF!</definedName>
    <definedName name="Excel_BuiltIn_Print_Titles_23_5" localSheetId="2">[8]SSW_loan_OD!#REF!</definedName>
    <definedName name="Excel_BuiltIn_Print_Titles_23_5">[8]SSW_loan_OD!#REF!</definedName>
    <definedName name="Excel_BuiltIn_Print_Titles_23_6" localSheetId="2">[8]SSW_loan_OD!#REF!</definedName>
    <definedName name="Excel_BuiltIn_Print_Titles_23_6">[8]SSW_loan_OD!#REF!</definedName>
    <definedName name="Excel_BuiltIn_Print_Titles_23_8" localSheetId="2">[8]SSW_loan_OD!#REF!</definedName>
    <definedName name="Excel_BuiltIn_Print_Titles_23_8" localSheetId="17">[8]SSW_loan_OD!#REF!</definedName>
    <definedName name="Excel_BuiltIn_Print_Titles_23_8">[8]SSW_loan_OD!#REF!</definedName>
    <definedName name="Excel_BuiltIn_Print_Titles_23_9" localSheetId="2">[20]SSW!#REF!</definedName>
    <definedName name="Excel_BuiltIn_Print_Titles_23_9" localSheetId="17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2">[12]Insurance!#REF!</definedName>
    <definedName name="Excel_BuiltIn_Print_Titles_4_10" localSheetId="17">[12]Insurance!#REF!</definedName>
    <definedName name="Excel_BuiltIn_Print_Titles_4_10">[12]Insurance!#REF!</definedName>
    <definedName name="Excel_BuiltIn_Print_Titles_4_15" localSheetId="2">[12]Insurance!#REF!</definedName>
    <definedName name="Excel_BuiltIn_Print_Titles_4_15" localSheetId="17">[12]Insurance!#REF!</definedName>
    <definedName name="Excel_BuiltIn_Print_Titles_4_15">[12]Insurance!#REF!</definedName>
    <definedName name="Excel_BuiltIn_Print_Titles_4_16" localSheetId="2">[12]Insurance!#REF!</definedName>
    <definedName name="Excel_BuiltIn_Print_Titles_4_16" localSheetId="17">[12]Insurance!#REF!</definedName>
    <definedName name="Excel_BuiltIn_Print_Titles_4_16">[12]Insurance!#REF!</definedName>
    <definedName name="Excel_BuiltIn_Print_Titles_4_18" localSheetId="2">[12]Insurance!#REF!</definedName>
    <definedName name="Excel_BuiltIn_Print_Titles_4_18" localSheetId="17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2">[12]Insurance!#REF!</definedName>
    <definedName name="Excel_BuiltIn_Print_Titles_4_5" localSheetId="17">[12]Insurance!#REF!</definedName>
    <definedName name="Excel_BuiltIn_Print_Titles_4_5">[12]Insurance!#REF!</definedName>
    <definedName name="Excel_BuiltIn_Print_Titles_4_6">#N/A</definedName>
    <definedName name="Excel_BuiltIn_Print_Titles_4_8" localSheetId="2">[12]Insurance!#REF!</definedName>
    <definedName name="Excel_BuiltIn_Print_Titles_4_8" localSheetId="17">[12]Insurance!#REF!</definedName>
    <definedName name="Excel_BuiltIn_Print_Titles_4_8">[12]Insurance!#REF!</definedName>
    <definedName name="Excel_BuiltIn_Print_Titles_4_9" localSheetId="2">[12]Insurance!#REF!</definedName>
    <definedName name="Excel_BuiltIn_Print_Titles_4_9" localSheetId="17">[12]Insurance!#REF!</definedName>
    <definedName name="Excel_BuiltIn_Print_Titles_4_9">[12]Insurance!#REF!</definedName>
    <definedName name="Excel_BuiltIn_Print_Titles_6" localSheetId="2">#REF!</definedName>
    <definedName name="Excel_BuiltIn_Print_Titles_6">#REF!</definedName>
    <definedName name="Excel_BuitIn" localSheetId="2">[12]Insurance!#REF!</definedName>
    <definedName name="Excel_BuitIn">[12]Insurance!#REF!</definedName>
    <definedName name="EXPORT" localSheetId="2">#REF!</definedName>
    <definedName name="EXPORT">#REF!</definedName>
    <definedName name="_xlnm.Extract" localSheetId="2">[27]BGT97STAFF!#REF!</definedName>
    <definedName name="_xlnm.Extract" localSheetId="17">[27]BGT97STAFF!#REF!</definedName>
    <definedName name="_xlnm.Extract">[27]BGT97STAFF!#REF!</definedName>
    <definedName name="F" localSheetId="2">'[16]วงเครดิต 3'!#REF!</definedName>
    <definedName name="F">'[16]วงเครดิต 3'!#REF!</definedName>
    <definedName name="Fa" localSheetId="2">'[16]วงเครดิต 3'!#REF!</definedName>
    <definedName name="Fa">'[16]วงเครดิต 3'!#REF!</definedName>
    <definedName name="FA.." localSheetId="2">#REF!</definedName>
    <definedName name="FA..">#REF!</definedName>
    <definedName name="fdkf" localSheetId="2">#REF!</definedName>
    <definedName name="fdkf">#REF!</definedName>
    <definedName name="ff" hidden="1">{#N/A,#N/A,FALSE,"Eff-SSC2"}</definedName>
    <definedName name="ffd" localSheetId="2">#REF!</definedName>
    <definedName name="ffd">#REF!</definedName>
    <definedName name="fff" localSheetId="2">#REF!</definedName>
    <definedName name="fff">#REF!</definedName>
    <definedName name="ffff" hidden="1">{#N/A,#N/A,FALSE,"Eff-SSC2"}</definedName>
    <definedName name="fg" localSheetId="2">#REF!</definedName>
    <definedName name="fg">#REF!</definedName>
    <definedName name="figogiri" localSheetId="2">#REF!</definedName>
    <definedName name="figogiri">#REF!</definedName>
    <definedName name="fjds">'[28]GL CB'!$L$44</definedName>
    <definedName name="Follow" localSheetId="2">#REF!</definedName>
    <definedName name="Follow">#REF!</definedName>
    <definedName name="Follow1" localSheetId="2">#REF!</definedName>
    <definedName name="Follow1">#REF!</definedName>
    <definedName name="Forward_Sheet1_List" localSheetId="2">#REF!</definedName>
    <definedName name="Forward_Sheet1_List">#REF!</definedName>
    <definedName name="fre" localSheetId="2">#REF!</definedName>
    <definedName name="fre">#REF!</definedName>
    <definedName name="frj" localSheetId="2">#REF!</definedName>
    <definedName name="frj">#REF!</definedName>
    <definedName name="FSF" localSheetId="2">#REF!</definedName>
    <definedName name="FSF">#REF!</definedName>
    <definedName name="FUND1" localSheetId="2">#REF!</definedName>
    <definedName name="FUND1">#REF!</definedName>
    <definedName name="FUND2" localSheetId="2">#REF!</definedName>
    <definedName name="FUND2">#REF!</definedName>
    <definedName name="fund2a" localSheetId="2">#REF!</definedName>
    <definedName name="fund2a">#REF!</definedName>
    <definedName name="fy" localSheetId="2">#REF!</definedName>
    <definedName name="fy">#REF!</definedName>
    <definedName name="G" localSheetId="2">'[16]วงเครดิต 3'!#REF!</definedName>
    <definedName name="G">'[16]วงเครดิต 3'!#REF!</definedName>
    <definedName name="Gain_Loss" localSheetId="2">#REF!</definedName>
    <definedName name="Gain_Loss">#REF!</definedName>
    <definedName name="GB" localSheetId="2">'[8]แจกแจง _งบดุล_'!#REF!</definedName>
    <definedName name="GB">'[8]แจกแจง _งบดุล_'!#REF!</definedName>
    <definedName name="ggg" localSheetId="2">#REF!</definedName>
    <definedName name="ggg">#REF!</definedName>
    <definedName name="gjjf" localSheetId="2">#REF!</definedName>
    <definedName name="gjjf">#REF!</definedName>
    <definedName name="GL_CB">'[29]GL CB'!$L$44</definedName>
    <definedName name="GL_M">'[29]GL M'!$L$385</definedName>
    <definedName name="Gm" localSheetId="2">#REF!</definedName>
    <definedName name="Gm">#REF!</definedName>
    <definedName name="GO" localSheetId="2">#REF!</definedName>
    <definedName name="GO">#REF!</definedName>
    <definedName name="Gr" localSheetId="2">#REF!</definedName>
    <definedName name="Gr">#REF!</definedName>
    <definedName name="grd" localSheetId="2">#REF!</definedName>
    <definedName name="grd">#REF!</definedName>
    <definedName name="group">[30]group!$A:$IV</definedName>
    <definedName name="grr" localSheetId="2">#REF!</definedName>
    <definedName name="grr">#REF!</definedName>
    <definedName name="h" localSheetId="2">'[16]วงเครดิต 3'!#REF!</definedName>
    <definedName name="h">'[16]วงเครดิต 3'!#REF!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LP" localSheetId="2">#REF!</definedName>
    <definedName name="HELP">#REF!</definedName>
    <definedName name="HH" localSheetId="2">#REF!</definedName>
    <definedName name="HH">#REF!</definedName>
    <definedName name="HHH" localSheetId="2">#REF!</definedName>
    <definedName name="HHH">#REF!</definedName>
    <definedName name="hitech" localSheetId="2" hidden="1">#REF!</definedName>
    <definedName name="hitech" hidden="1">#REF!</definedName>
    <definedName name="hjg" localSheetId="2">#REF!</definedName>
    <definedName name="hjg">#REF!</definedName>
    <definedName name="hjh" localSheetId="2">#REF!</definedName>
    <definedName name="hjh">#REF!</definedName>
    <definedName name="hjk" localSheetId="2" hidden="1">#REF!</definedName>
    <definedName name="hjk" hidden="1">#REF!</definedName>
    <definedName name="hjksh" localSheetId="2">#REF!</definedName>
    <definedName name="hjksh">#REF!</definedName>
    <definedName name="hjz">'[28]GL M'!$L$385</definedName>
    <definedName name="hyu" localSheetId="2">#REF!</definedName>
    <definedName name="hyu">#REF!</definedName>
    <definedName name="i" localSheetId="2">#REF!</definedName>
    <definedName name="i">#REF!</definedName>
    <definedName name="II" localSheetId="2">#REF!</definedName>
    <definedName name="II">#REF!</definedName>
    <definedName name="iiii" hidden="1">{#N/A,#N/A,FALSE,"Eff-SSC2"}</definedName>
    <definedName name="ikiifi" localSheetId="2">[2]RSS9801!#REF!</definedName>
    <definedName name="ikiifi">[2]RSS9801!#REF!</definedName>
    <definedName name="INTERCONTINENTAL_COMMODITIES" localSheetId="2">'[31]CODE,NAME'!#REF!</definedName>
    <definedName name="INTERCONTINENTAL_COMMODITIES">'[31]CODE,NAME'!#REF!</definedName>
    <definedName name="IntroPrintArea" localSheetId="2">#REF!</definedName>
    <definedName name="IntroPrintArea">#REF!</definedName>
    <definedName name="iyik" localSheetId="2">#REF!</definedName>
    <definedName name="iyik">#REF!</definedName>
    <definedName name="J" localSheetId="2">#REF!</definedName>
    <definedName name="J">#REF!</definedName>
    <definedName name="jame">'[9]Data 2'!$A:$IV</definedName>
    <definedName name="james" localSheetId="2">#REF!</definedName>
    <definedName name="james">#REF!</definedName>
    <definedName name="JEW" localSheetId="2">#REF!</definedName>
    <definedName name="JEW">#REF!</definedName>
    <definedName name="jgjk" localSheetId="2">#REF!</definedName>
    <definedName name="jgjk">#REF!</definedName>
    <definedName name="jj" hidden="1">{#N/A,#N/A,FALSE,"Eff-SSC2"}</definedName>
    <definedName name="jki" localSheetId="2">#REF!</definedName>
    <definedName name="jki">#REF!</definedName>
    <definedName name="jkk" localSheetId="2">#REF!</definedName>
    <definedName name="jkk">#REF!</definedName>
    <definedName name="jom" localSheetId="2">#REF!</definedName>
    <definedName name="jom">#REF!</definedName>
    <definedName name="Jul_00" localSheetId="2">#REF!</definedName>
    <definedName name="Jul_00">#REF!</definedName>
    <definedName name="k" localSheetId="2">'[16]วงเครดิต 3'!#REF!</definedName>
    <definedName name="k">'[16]วงเครดิต 3'!#REF!</definedName>
    <definedName name="kamonwan" localSheetId="2">#REF!</definedName>
    <definedName name="kamonwan">#REF!</definedName>
    <definedName name="KFISFW" localSheetId="2">'[6]AA-1'!#REF!</definedName>
    <definedName name="KFISFW">'[6]AA-1'!#REF!</definedName>
    <definedName name="kgiu" localSheetId="2">#REF!</definedName>
    <definedName name="kgiu">#REF!</definedName>
    <definedName name="kifk" localSheetId="2">#REF!</definedName>
    <definedName name="kifk">#REF!</definedName>
    <definedName name="kighh" localSheetId="2">#REF!</definedName>
    <definedName name="kighh">#REF!</definedName>
    <definedName name="kj" localSheetId="2">#REF!</definedName>
    <definedName name="kj">#REF!</definedName>
    <definedName name="kk">[32]name!$A:$IV</definedName>
    <definedName name="kkk" localSheetId="2" hidden="1">#REF!</definedName>
    <definedName name="kkk" hidden="1">#REF!</definedName>
    <definedName name="kkkk" localSheetId="2">#REF!</definedName>
    <definedName name="kkkk">#REF!</definedName>
    <definedName name="l" localSheetId="2">'[16]วงเครดิต 3'!#REF!</definedName>
    <definedName name="l">'[16]วงเครดิต 3'!#REF!</definedName>
    <definedName name="LEASE" localSheetId="2">#REF!</definedName>
    <definedName name="LEASE">#REF!</definedName>
    <definedName name="ll" hidden="1">{#N/A,#N/A,FALSE,"Eff-SSC2"}</definedName>
    <definedName name="lll" localSheetId="2">#REF!</definedName>
    <definedName name="lll">#REF!</definedName>
    <definedName name="LLLFSO" localSheetId="2">#REF!</definedName>
    <definedName name="LLLFSO">#REF!</definedName>
    <definedName name="llll" localSheetId="2">#REF!</definedName>
    <definedName name="llll">#REF!</definedName>
    <definedName name="lloo" localSheetId="2" hidden="1">#REF!</definedName>
    <definedName name="lloo" hidden="1">#REF!</definedName>
    <definedName name="LO" localSheetId="2">#REF!</definedName>
    <definedName name="LO">#REF!</definedName>
    <definedName name="LOC">[10]Location!$A$3:$A$39</definedName>
    <definedName name="lol" localSheetId="2">#REF!</definedName>
    <definedName name="lol">#REF!</definedName>
    <definedName name="Look1Area" localSheetId="2">#REF!</definedName>
    <definedName name="Look1Area">#REF!</definedName>
    <definedName name="Look2Area" localSheetId="2">#REF!</definedName>
    <definedName name="Look2Area">#REF!</definedName>
    <definedName name="Look3Area" localSheetId="2">#REF!</definedName>
    <definedName name="Look3Area">#REF!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[33]อัตราค่าบรรทุก!$A$1:$C$21</definedName>
    <definedName name="lpo">'[34]Stock Aging'!$A$2:$S$1606</definedName>
    <definedName name="m" localSheetId="2">'[16]วงเครดิต 3'!#REF!</definedName>
    <definedName name="m">'[16]วงเครดิต 3'!#REF!</definedName>
    <definedName name="maneerat" localSheetId="2">#REF!</definedName>
    <definedName name="maneerat">#REF!</definedName>
    <definedName name="maneeratr" localSheetId="2">#REF!</definedName>
    <definedName name="maneeratr">#REF!</definedName>
    <definedName name="MH" hidden="1">{#N/A,#N/A,FALSE,"Eff-SSC2"}</definedName>
    <definedName name="mk" localSheetId="2">#REF!</definedName>
    <definedName name="mk">#REF!</definedName>
    <definedName name="n" hidden="1">{#N/A,#N/A,FALSE,"Eff-SSC2"}</definedName>
    <definedName name="name" localSheetId="2">#REF!</definedName>
    <definedName name="name">#REF!</definedName>
    <definedName name="nn" hidden="1">{#N/A,#N/A,FALSE,"Eff-SSC2"}</definedName>
    <definedName name="o" localSheetId="2">[2]RSS9801!#REF!</definedName>
    <definedName name="o">[2]RSS9801!#REF!</definedName>
    <definedName name="OBJ" localSheetId="2">#REF!</definedName>
    <definedName name="OBJ">#REF!</definedName>
    <definedName name="OBJ_TS2005" localSheetId="2">#REF!</definedName>
    <definedName name="OBJ_TS2005">#REF!</definedName>
    <definedName name="Oh" localSheetId="2">#REF!</definedName>
    <definedName name="Oh">#REF!</definedName>
    <definedName name="ok" hidden="1">{#N/A,#N/A,FALSE,"Eff-SSC2"}</definedName>
    <definedName name="OLE_LINK1_21" localSheetId="2">[35]HH!#REF!</definedName>
    <definedName name="OLE_LINK1_21">[35]HH!#REF!</definedName>
    <definedName name="oo" hidden="1">{#N/A,#N/A,FALSE,"Eff-SSC2"}</definedName>
    <definedName name="OP" localSheetId="2">'[8]แจกแจง _งบดุล_'!#REF!</definedName>
    <definedName name="OP">'[8]แจกแจง _งบดุล_'!#REF!</definedName>
    <definedName name="Os" localSheetId="2">#REF!</definedName>
    <definedName name="Os">#REF!</definedName>
    <definedName name="p" localSheetId="2">#REF!</definedName>
    <definedName name="p">#REF!</definedName>
    <definedName name="pcs" hidden="1">{#N/A,#N/A,FALSE,"Eff-SSC2"}</definedName>
    <definedName name="PL" localSheetId="2">#REF!</definedName>
    <definedName name="PL">#REF!</definedName>
    <definedName name="pl_exrate" localSheetId="2">#REF!</definedName>
    <definedName name="pl_exrate">#REF!</definedName>
    <definedName name="PLANT" localSheetId="2">#REF!</definedName>
    <definedName name="PLANT">#REF!</definedName>
    <definedName name="Plas" localSheetId="2">[36]dBase!#REF!</definedName>
    <definedName name="Plas">[36]dBase!#REF!</definedName>
    <definedName name="PO" localSheetId="2">'[16]วงเครดิต 3'!#REF!</definedName>
    <definedName name="PO">'[16]วงเครดิต 3'!#REF!</definedName>
    <definedName name="poi" hidden="1">{#N/A,#N/A,FALSE,"Eff-SSC2"}</definedName>
    <definedName name="pom" localSheetId="2" hidden="1">#REF!</definedName>
    <definedName name="pom" hidden="1">#REF!</definedName>
    <definedName name="PooNim" localSheetId="2">#REF!</definedName>
    <definedName name="PooNim">#REF!</definedName>
    <definedName name="pp" localSheetId="2">#REF!</definedName>
    <definedName name="pp">#REF!</definedName>
    <definedName name="ppp">[37]อัตราค่าบรรทุก!$A$1:$C$21</definedName>
    <definedName name="_xlnm.Print_Area" localSheetId="7">'P26'!$A$1:$AH$35</definedName>
    <definedName name="_xlnm.Print_Area" localSheetId="10">'P29-30'!$A$1:$P$57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 localSheetId="2">#REF!</definedName>
    <definedName name="PRINT_TITLES_MI">#REF!</definedName>
    <definedName name="Pro" localSheetId="2">#REF!</definedName>
    <definedName name="Pro">#REF!</definedName>
    <definedName name="PU" localSheetId="2">[26]ดอกเบี้ยรับ!#REF!</definedName>
    <definedName name="PU">[26]ดอกเบี้ยรับ!#REF!</definedName>
    <definedName name="q" hidden="1">{#N/A,#N/A,FALSE,"Eff-SSC2"}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qwqqwqwqwqwqwqwqwqwqwqwqwqwqwqwqw" localSheetId="2">#REF!</definedName>
    <definedName name="qwqqwqwqwqwqwqwqwqwqwqwqwqwqwqwqw">#REF!</definedName>
    <definedName name="RATE">[38]RATE!$A$1:$C$32</definedName>
    <definedName name="rate_new" localSheetId="2">#REF!</definedName>
    <definedName name="rate_new">#REF!</definedName>
    <definedName name="RATE4">[39]RATE!$A$1:$D$32</definedName>
    <definedName name="RBL" localSheetId="2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2">[8]SSW_loan_OD!#REF!</definedName>
    <definedName name="RENAME">[8]SSW_loan_OD!#REF!</definedName>
    <definedName name="rjfd" localSheetId="2">#REF!</definedName>
    <definedName name="rjfd">#REF!</definedName>
    <definedName name="rrr" localSheetId="2">#REF!</definedName>
    <definedName name="rrr">#REF!</definedName>
    <definedName name="rrrrrrrr" localSheetId="2">'[6]AA-1'!#REF!</definedName>
    <definedName name="rrrrrrrr">'[6]AA-1'!#REF!</definedName>
    <definedName name="rrrrrrrrrr" localSheetId="2">#REF!</definedName>
    <definedName name="rrrrrrrrrr">#REF!</definedName>
    <definedName name="rtg" localSheetId="2">#REF!</definedName>
    <definedName name="rtg">#REF!</definedName>
    <definedName name="Rub" localSheetId="2">[36]dBase!#REF!</definedName>
    <definedName name="Rub">[36]dBase!#REF!</definedName>
    <definedName name="rung" hidden="1">{#N/A,#N/A,FALSE,"Eff-SSC2"}</definedName>
    <definedName name="ryuh" localSheetId="2">[2]RSS9801!#REF!</definedName>
    <definedName name="ryuh">[2]RSS9801!#REF!</definedName>
    <definedName name="s" localSheetId="2">'[16]วงเครดิต 3'!#REF!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2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2">#REF!</definedName>
    <definedName name="SAW">#REF!</definedName>
    <definedName name="sd" localSheetId="2">#REF!</definedName>
    <definedName name="sd">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eet1" localSheetId="2">'[16]วงเครดิต 3'!#REF!</definedName>
    <definedName name="Sheet1">'[16]วงเครดิต 3'!#REF!</definedName>
    <definedName name="sicCN" localSheetId="2">#REF!</definedName>
    <definedName name="sicCN">#REF!</definedName>
    <definedName name="slo" localSheetId="2">#REF!</definedName>
    <definedName name="slo">#REF!</definedName>
    <definedName name="so" localSheetId="2">#REF!</definedName>
    <definedName name="so">#REF!</definedName>
    <definedName name="ssca" localSheetId="2">#REF!</definedName>
    <definedName name="ssca">#REF!</definedName>
    <definedName name="Status" localSheetId="2">#REF!</definedName>
    <definedName name="Status">#REF!</definedName>
    <definedName name="SubAssetType">[10]AssetType!$C$3:$C$249</definedName>
    <definedName name="t" localSheetId="2">[2]RSS9801!#REF!</definedName>
    <definedName name="t">[2]RSS9801!#REF!</definedName>
    <definedName name="table02">[53]LTX!$A:$IV</definedName>
    <definedName name="test">'[9]Data 2'!$A:$IV</definedName>
    <definedName name="TextRefCopy10" localSheetId="2">#REF!</definedName>
    <definedName name="TextRefCopy10">#REF!</definedName>
    <definedName name="TextRefCopy12" localSheetId="2">#REF!</definedName>
    <definedName name="TextRefCopy12">#REF!</definedName>
    <definedName name="TextRefCopy14" localSheetId="2">#REF!</definedName>
    <definedName name="TextRefCopy14">#REF!</definedName>
    <definedName name="TextRefCopy16" localSheetId="2">#REF!</definedName>
    <definedName name="TextRefCopy16">#REF!</definedName>
    <definedName name="TextRefCopy18" localSheetId="2">#REF!</definedName>
    <definedName name="TextRefCopy18">#REF!</definedName>
    <definedName name="TextRefCopy2" localSheetId="2">#REF!</definedName>
    <definedName name="TextRefCopy2">#REF!</definedName>
    <definedName name="TextRefCopy20" localSheetId="2">#REF!</definedName>
    <definedName name="TextRefCopy20">#REF!</definedName>
    <definedName name="TextRefCopy22" localSheetId="2">#REF!</definedName>
    <definedName name="TextRefCopy22">#REF!</definedName>
    <definedName name="TextRefCopy24" localSheetId="2">#REF!</definedName>
    <definedName name="TextRefCopy24">#REF!</definedName>
    <definedName name="TextRefCopy27" localSheetId="2">#REF!</definedName>
    <definedName name="TextRefCopy27">#REF!</definedName>
    <definedName name="TextRefCopy28" localSheetId="2">#REF!</definedName>
    <definedName name="TextRefCopy28">#REF!</definedName>
    <definedName name="TextRefCopy30" localSheetId="2">#REF!</definedName>
    <definedName name="TextRefCopy30">#REF!</definedName>
    <definedName name="TextRefCopy32" localSheetId="2">#REF!</definedName>
    <definedName name="TextRefCopy32">#REF!</definedName>
    <definedName name="TextRefCopy34" localSheetId="2">#REF!</definedName>
    <definedName name="TextRefCopy34" localSheetId="17">#REF!</definedName>
    <definedName name="TextRefCopy34">#REF!</definedName>
    <definedName name="TextRefCopy36" localSheetId="2">#REF!</definedName>
    <definedName name="TextRefCopy36" localSheetId="17">#REF!</definedName>
    <definedName name="TextRefCopy36">#REF!</definedName>
    <definedName name="TextRefCopy38" localSheetId="2">#REF!</definedName>
    <definedName name="TextRefCopy38" localSheetId="17">#REF!</definedName>
    <definedName name="TextRefCopy38">#REF!</definedName>
    <definedName name="TextRefCopy4" localSheetId="2">#REF!</definedName>
    <definedName name="TextRefCopy4" localSheetId="17">#REF!</definedName>
    <definedName name="TextRefCopy4">#REF!</definedName>
    <definedName name="TextRefCopy40" localSheetId="2">#REF!</definedName>
    <definedName name="TextRefCopy40" localSheetId="17">#REF!</definedName>
    <definedName name="TextRefCopy40">#REF!</definedName>
    <definedName name="TextRefCopy42" localSheetId="2">#REF!</definedName>
    <definedName name="TextRefCopy42" localSheetId="17">#REF!</definedName>
    <definedName name="TextRefCopy42">#REF!</definedName>
    <definedName name="TextRefCopy44" localSheetId="2">#REF!</definedName>
    <definedName name="TextRefCopy44" localSheetId="17">#REF!</definedName>
    <definedName name="TextRefCopy44">#REF!</definedName>
    <definedName name="TextRefCopy45" localSheetId="2">#REF!</definedName>
    <definedName name="TextRefCopy45" localSheetId="17">#REF!</definedName>
    <definedName name="TextRefCopy45">#REF!</definedName>
    <definedName name="TextRefCopy47" localSheetId="2">#REF!</definedName>
    <definedName name="TextRefCopy47" localSheetId="17">#REF!</definedName>
    <definedName name="TextRefCopy47">#REF!</definedName>
    <definedName name="TextRefCopy49" localSheetId="2">#REF!</definedName>
    <definedName name="TextRefCopy49" localSheetId="17">#REF!</definedName>
    <definedName name="TextRefCopy49">#REF!</definedName>
    <definedName name="TextRefCopy51" localSheetId="2">#REF!</definedName>
    <definedName name="TextRefCopy51" localSheetId="17">#REF!</definedName>
    <definedName name="TextRefCopy51">#REF!</definedName>
    <definedName name="TextRefCopy53" localSheetId="2">#REF!</definedName>
    <definedName name="TextRefCopy53" localSheetId="17">#REF!</definedName>
    <definedName name="TextRefCopy53">#REF!</definedName>
    <definedName name="TextRefCopy6" localSheetId="2">#REF!</definedName>
    <definedName name="TextRefCopy6" localSheetId="17">#REF!</definedName>
    <definedName name="TextRefCopy6">#REF!</definedName>
    <definedName name="TextRefCopy8" localSheetId="2">#REF!</definedName>
    <definedName name="TextRefCopy8" localSheetId="17">#REF!</definedName>
    <definedName name="TextRefCopy8">#REF!</definedName>
    <definedName name="TextRefCopyRangeCount" hidden="1">54</definedName>
    <definedName name="tgdg" localSheetId="2">#REF!</definedName>
    <definedName name="tgdg">#REF!</definedName>
    <definedName name="time" localSheetId="2">#REF!</definedName>
    <definedName name="time">#REF!</definedName>
    <definedName name="Titles" localSheetId="2">[22]SSW_loan_OD!#REF!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localSheetId="2" hidden="1">'[7]PS-1995'!#REF!</definedName>
    <definedName name="ttki" hidden="1">'[7]PS-1995'!#REF!</definedName>
    <definedName name="tu" localSheetId="2">#REF!</definedName>
    <definedName name="tu">#REF!</definedName>
    <definedName name="tuij" localSheetId="2">#REF!</definedName>
    <definedName name="tuij">#REF!</definedName>
    <definedName name="ufrnh" localSheetId="2">#REF!</definedName>
    <definedName name="ufrnh">#REF!</definedName>
    <definedName name="uio" localSheetId="2">#REF!</definedName>
    <definedName name="uio">#REF!</definedName>
    <definedName name="uiy" localSheetId="2">#REF!</definedName>
    <definedName name="uiy">#REF!</definedName>
    <definedName name="ujd" localSheetId="2">#REF!</definedName>
    <definedName name="ujd">#REF!</definedName>
    <definedName name="ukhg" localSheetId="2">#REF!</definedName>
    <definedName name="ukhg">#REF!</definedName>
    <definedName name="ukt" localSheetId="2">#REF!</definedName>
    <definedName name="ukt">#REF!</definedName>
    <definedName name="w" localSheetId="2">'[16]วงเครดิต 3'!#REF!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 localSheetId="2">#REF!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 localSheetId="2">#REF!</definedName>
    <definedName name="WS">#REF!</definedName>
    <definedName name="X" localSheetId="2">'[55]Machine2,3''04'!#REF!</definedName>
    <definedName name="X">'[55]Machine2,3''04'!#REF!</definedName>
    <definedName name="y" hidden="1">{#N/A,#N/A,FALSE,"Eff-SSC2"}</definedName>
    <definedName name="ying" hidden="1">{#N/A,#N/A,FALSE,"Eff-SSC2"}</definedName>
    <definedName name="ykir" localSheetId="2">#REF!</definedName>
    <definedName name="ykir">#REF!</definedName>
    <definedName name="ykk" localSheetId="2" hidden="1">#REF!</definedName>
    <definedName name="ykk" hidden="1">#REF!</definedName>
    <definedName name="yuj" localSheetId="2">#REF!</definedName>
    <definedName name="yuj">#REF!</definedName>
    <definedName name="yukf" localSheetId="2">#REF!</definedName>
    <definedName name="yukf">#REF!</definedName>
    <definedName name="z" localSheetId="2">#REF!</definedName>
    <definedName name="z">#REF!</definedName>
    <definedName name="zz" localSheetId="2">#REF!</definedName>
    <definedName name="zz">#REF!</definedName>
    <definedName name="เ1149" localSheetId="2">[56]Aging!#REF!</definedName>
    <definedName name="เ1149">[56]Aging!#REF!</definedName>
    <definedName name="ก็ไ" localSheetId="2">#REF!</definedName>
    <definedName name="ก็ไ">#REF!</definedName>
    <definedName name="กก" localSheetId="2">[2]RSS9801!#REF!</definedName>
    <definedName name="กก">[2]RSS9801!#REF!</definedName>
    <definedName name="ก่ำภใ">'[29]GL CB'!$L$44</definedName>
    <definedName name="กิ" localSheetId="2">#REF!</definedName>
    <definedName name="กิ">#REF!</definedName>
    <definedName name="ค่ารับรอง" localSheetId="2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ชั่วโมงการอบยาง" localSheetId="2">'[57]ปัจจุบัน '!#REF!</definedName>
    <definedName name="ชั่วโมงการอบยาง">'[57]ปัจจุบัน '!#REF!</definedName>
    <definedName name="ด" localSheetId="2" hidden="1">'[7]PS-1995'!#REF!</definedName>
    <definedName name="ด" hidden="1">'[7]PS-1995'!#REF!</definedName>
    <definedName name="ดด" hidden="1">{#N/A,#N/A,FALSE,"Eff-SSC2"}</definedName>
    <definedName name="เดถึคจ่" localSheetId="2">#REF!</definedName>
    <definedName name="เดถึคจ่">#REF!</definedName>
    <definedName name="ถุงมือสุ่มก่อนชั่ง" localSheetId="2">[19]note_defect!#REF!</definedName>
    <definedName name="ถุงมือสุ่มก่อนชั่ง">[19]note_defect!#REF!</definedName>
    <definedName name="ทม้" localSheetId="2">#REF!</definedName>
    <definedName name="ทม้">#REF!</definedName>
    <definedName name="ทำวดืแท" localSheetId="2">#REF!</definedName>
    <definedName name="ทำวดืแท">#REF!</definedName>
    <definedName name="เท" localSheetId="2" hidden="1">#REF!</definedName>
    <definedName name="เท" hidden="1">#REF!</definedName>
    <definedName name="ธฎ๊?" localSheetId="2">#REF!</definedName>
    <definedName name="ธฎ๊?">#REF!</definedName>
    <definedName name="ป้ทมฝ" localSheetId="2">#REF!</definedName>
    <definedName name="ป้ทมฝ">#REF!</definedName>
    <definedName name="ประกันส่งออ" localSheetId="2">[15]description!#REF!</definedName>
    <definedName name="ประกันส่งออ">[15]description!#REF!</definedName>
    <definedName name="ประกันส่งออก" localSheetId="2">[15]description!#REF!</definedName>
    <definedName name="ประกันส่งออก">[15]description!#REF!</definedName>
    <definedName name="ผดัร่สา" localSheetId="2">#REF!</definedName>
    <definedName name="ผดัร่สา">#REF!</definedName>
    <definedName name="ผทส" localSheetId="2">#REF!</definedName>
    <definedName name="ผทส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 localSheetId="2">#REF!</definedName>
    <definedName name="ผะทาร">#REF!</definedName>
    <definedName name="ผืทัตึพภ" localSheetId="2">#REF!</definedName>
    <definedName name="ผืทัตึพภ">#REF!</definedName>
    <definedName name="ผู้เข้าประชุมKz" hidden="1">{#N/A,#N/A,FALSE,"Eff-SSC2"}</definedName>
    <definedName name="พไสม" localSheetId="2">#REF!</definedName>
    <definedName name="พไสม">#REF!</definedName>
    <definedName name="พึมาร" localSheetId="2">#REF!</definedName>
    <definedName name="พึมาร">#REF!</definedName>
    <definedName name="ฟ" localSheetId="2">#REF!</definedName>
    <definedName name="ฟ">#REF!</definedName>
    <definedName name="ฟ1" localSheetId="2">[58]ผ้าสำเร็จ!#REF!</definedName>
    <definedName name="ฟ1">[58]ผ้าสำเร็จ!#REF!</definedName>
    <definedName name="ฟฟ">'[28]GL CB'!$L$44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รมปผเ" localSheetId="2">#REF!</definedName>
    <definedName name="รมปผเ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ฤไทมร" localSheetId="2">#REF!</definedName>
    <definedName name="ฤไทมร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วุตาไพ" localSheetId="2">#REF!</definedName>
    <definedName name="วุตาไพ" localSheetId="17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'[59]test 2'!#REF!</definedName>
    <definedName name="สส">'[59]test 2'!#REF!</definedName>
    <definedName name="สินค้า" localSheetId="2">#REF!</definedName>
    <definedName name="สินค้า">#REF!</definedName>
    <definedName name="หพา" localSheetId="2">#REF!</definedName>
    <definedName name="หพา">#REF!</definedName>
    <definedName name="หราเกื้ปท" localSheetId="2">#REF!</definedName>
    <definedName name="หราเกื้ปท">#REF!</definedName>
    <definedName name="หาดท" localSheetId="2">#REF!</definedName>
    <definedName name="หาดท">#REF!</definedName>
    <definedName name="อืแ" localSheetId="2">#REF!</definedName>
    <definedName name="อืแ">#REF!</definedName>
    <definedName name="ฯฏฎธะ" localSheetId="2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P39" i="60" l="1"/>
  <c r="H39" i="60"/>
  <c r="P37" i="60"/>
  <c r="N37" i="60"/>
  <c r="N39" i="60" s="1"/>
  <c r="L37" i="60"/>
  <c r="L39" i="60" s="1"/>
  <c r="J37" i="60"/>
  <c r="J39" i="60" s="1"/>
  <c r="H37" i="60"/>
  <c r="P21" i="60"/>
  <c r="N21" i="60"/>
  <c r="L21" i="60"/>
  <c r="J21" i="60"/>
  <c r="H21" i="60"/>
  <c r="P14" i="60"/>
  <c r="P22" i="60" s="1"/>
  <c r="P40" i="60" s="1"/>
  <c r="N14" i="60"/>
  <c r="N22" i="60" s="1"/>
  <c r="N40" i="60" s="1"/>
  <c r="L14" i="60"/>
  <c r="L22" i="60" s="1"/>
  <c r="J14" i="60"/>
  <c r="J22" i="60" s="1"/>
  <c r="J40" i="60" s="1"/>
  <c r="H14" i="60"/>
  <c r="H22" i="60" s="1"/>
  <c r="H40" i="60" s="1"/>
  <c r="O25" i="59"/>
  <c r="M25" i="59"/>
  <c r="K25" i="59"/>
  <c r="I25" i="59"/>
  <c r="G25" i="59"/>
  <c r="O16" i="59"/>
  <c r="O26" i="59" s="1"/>
  <c r="M16" i="59"/>
  <c r="M26" i="59" s="1"/>
  <c r="K16" i="59"/>
  <c r="K26" i="59" s="1"/>
  <c r="I16" i="59"/>
  <c r="I26" i="59" s="1"/>
  <c r="G16" i="59"/>
  <c r="G26" i="59" s="1"/>
  <c r="L40" i="60" l="1"/>
  <c r="I108" i="50"/>
  <c r="I99" i="50"/>
  <c r="I100" i="50" l="1"/>
  <c r="O39" i="50" l="1"/>
  <c r="M39" i="50"/>
  <c r="K39" i="50"/>
  <c r="I39" i="50"/>
  <c r="O103" i="50" l="1"/>
  <c r="M103" i="50"/>
  <c r="K103" i="50"/>
  <c r="I103" i="50"/>
  <c r="O27" i="50" l="1"/>
  <c r="M27" i="50"/>
  <c r="K27" i="50"/>
  <c r="I27" i="50"/>
  <c r="H103" i="51" l="1"/>
  <c r="H107" i="51"/>
  <c r="L116" i="51" l="1"/>
  <c r="L103" i="51"/>
  <c r="L107" i="51"/>
  <c r="H214" i="51" l="1"/>
  <c r="I13" i="43"/>
  <c r="K185" i="58" l="1"/>
  <c r="K181" i="58"/>
  <c r="K177" i="58" l="1"/>
  <c r="M127" i="58"/>
  <c r="M129" i="58" s="1"/>
  <c r="I127" i="58"/>
  <c r="I129" i="58" s="1"/>
  <c r="M68" i="58"/>
  <c r="I68" i="58"/>
  <c r="I70" i="58" s="1"/>
  <c r="K69" i="58"/>
  <c r="K67" i="58"/>
  <c r="K66" i="58"/>
  <c r="K62" i="58"/>
  <c r="M55" i="58"/>
  <c r="I55" i="58"/>
  <c r="K54" i="58"/>
  <c r="K53" i="58"/>
  <c r="K52" i="58"/>
  <c r="K51" i="58"/>
  <c r="K50" i="58"/>
  <c r="M47" i="58"/>
  <c r="I47" i="58"/>
  <c r="K46" i="58"/>
  <c r="K45" i="58"/>
  <c r="K44" i="58"/>
  <c r="K42" i="58"/>
  <c r="K41" i="58"/>
  <c r="K79" i="58"/>
  <c r="K80" i="58"/>
  <c r="K81" i="58"/>
  <c r="I82" i="58"/>
  <c r="M82" i="58"/>
  <c r="K84" i="58"/>
  <c r="K85" i="58"/>
  <c r="K86" i="58"/>
  <c r="K87" i="58"/>
  <c r="K88" i="58"/>
  <c r="K89" i="58"/>
  <c r="I90" i="58"/>
  <c r="M90" i="58"/>
  <c r="M91" i="58" s="1"/>
  <c r="K94" i="58"/>
  <c r="K95" i="58"/>
  <c r="K97" i="58"/>
  <c r="K98" i="58"/>
  <c r="K99" i="58"/>
  <c r="I100" i="58"/>
  <c r="M100" i="58"/>
  <c r="K108" i="58"/>
  <c r="K109" i="58"/>
  <c r="K110" i="58"/>
  <c r="K111" i="58"/>
  <c r="M32" i="58"/>
  <c r="I32" i="58"/>
  <c r="K31" i="58"/>
  <c r="K30" i="58"/>
  <c r="K29" i="58"/>
  <c r="K28" i="58"/>
  <c r="K27" i="58"/>
  <c r="K26" i="58"/>
  <c r="M24" i="58"/>
  <c r="M33" i="58" s="1"/>
  <c r="I24" i="58"/>
  <c r="I33" i="58" s="1"/>
  <c r="K23" i="58"/>
  <c r="K22" i="58"/>
  <c r="K21" i="58"/>
  <c r="K68" i="58" l="1"/>
  <c r="K70" i="58" s="1"/>
  <c r="I91" i="58"/>
  <c r="M70" i="58"/>
  <c r="K127" i="58"/>
  <c r="K100" i="58"/>
  <c r="I56" i="58"/>
  <c r="I71" i="58" s="1"/>
  <c r="K90" i="58"/>
  <c r="K82" i="58"/>
  <c r="K55" i="58"/>
  <c r="M56" i="58"/>
  <c r="K47" i="58"/>
  <c r="K24" i="58"/>
  <c r="K32" i="58"/>
  <c r="K91" i="58" l="1"/>
  <c r="K56" i="58"/>
  <c r="K71" i="58" s="1"/>
  <c r="M71" i="58"/>
  <c r="K33" i="58"/>
  <c r="J143" i="51" l="1"/>
  <c r="J142" i="51"/>
  <c r="J140" i="51"/>
  <c r="H143" i="51"/>
  <c r="H142" i="51"/>
  <c r="H140" i="51"/>
  <c r="N25" i="51"/>
  <c r="O72" i="50"/>
  <c r="M72" i="50"/>
  <c r="K72" i="50"/>
  <c r="I72" i="50"/>
  <c r="O47" i="50"/>
  <c r="M47" i="50"/>
  <c r="K47" i="50"/>
  <c r="I47" i="50"/>
  <c r="O21" i="50"/>
  <c r="M21" i="50"/>
  <c r="K21" i="50"/>
  <c r="I21" i="50"/>
  <c r="I35" i="57" l="1"/>
  <c r="L25" i="51" l="1"/>
  <c r="K46" i="35"/>
  <c r="I18" i="43"/>
  <c r="I11" i="43"/>
  <c r="I8" i="43"/>
  <c r="Y25" i="42"/>
  <c r="AA19" i="42"/>
  <c r="AA23" i="42"/>
  <c r="Y19" i="42"/>
  <c r="W19" i="42"/>
  <c r="W23" i="42"/>
  <c r="U19" i="42"/>
  <c r="O23" i="42"/>
  <c r="AA7" i="42"/>
  <c r="AA11" i="42"/>
  <c r="W7" i="42"/>
  <c r="W11" i="42"/>
  <c r="O11" i="42"/>
  <c r="AA16" i="42"/>
  <c r="W16" i="42"/>
  <c r="O16" i="42"/>
  <c r="M28" i="42"/>
  <c r="M27" i="42"/>
  <c r="M25" i="42"/>
  <c r="K28" i="42"/>
  <c r="K25" i="42"/>
  <c r="I28" i="42"/>
  <c r="I27" i="42"/>
  <c r="I25" i="42"/>
  <c r="M16" i="42"/>
  <c r="M14" i="42"/>
  <c r="M13" i="42"/>
  <c r="K16" i="42"/>
  <c r="K13" i="42"/>
  <c r="I16" i="42"/>
  <c r="I14" i="42"/>
  <c r="I13" i="42"/>
  <c r="I117" i="50" l="1"/>
  <c r="I116" i="50"/>
  <c r="I115" i="50"/>
  <c r="M117" i="50"/>
  <c r="M116" i="50"/>
  <c r="M115" i="50"/>
  <c r="K145" i="58" l="1"/>
  <c r="M166" i="58"/>
  <c r="K165" i="58"/>
  <c r="I166" i="58"/>
  <c r="K121" i="58"/>
  <c r="K126" i="58"/>
  <c r="K128" i="58"/>
  <c r="K129" i="58" s="1"/>
  <c r="K162" i="58" l="1"/>
  <c r="K166" i="58" s="1"/>
  <c r="K156" i="58"/>
  <c r="K154" i="58"/>
  <c r="M152" i="58"/>
  <c r="I152" i="58"/>
  <c r="K151" i="58"/>
  <c r="K150" i="58"/>
  <c r="M147" i="58"/>
  <c r="I147" i="58"/>
  <c r="K146" i="58"/>
  <c r="K144" i="58"/>
  <c r="M142" i="58"/>
  <c r="I142" i="58"/>
  <c r="I148" i="58" s="1"/>
  <c r="I153" i="58" s="1"/>
  <c r="I155" i="58" s="1"/>
  <c r="I157" i="58" s="1"/>
  <c r="K141" i="58"/>
  <c r="K140" i="58"/>
  <c r="K125" i="58"/>
  <c r="K120" i="58"/>
  <c r="M113" i="58"/>
  <c r="M114" i="58" s="1"/>
  <c r="M130" i="58" s="1"/>
  <c r="I113" i="58"/>
  <c r="I114" i="58" s="1"/>
  <c r="I130" i="58" s="1"/>
  <c r="K112" i="58"/>
  <c r="I167" i="58" l="1"/>
  <c r="I182" i="58" s="1"/>
  <c r="I180" i="58" s="1"/>
  <c r="I178" i="58"/>
  <c r="M148" i="58"/>
  <c r="M153" i="58" s="1"/>
  <c r="M155" i="58" s="1"/>
  <c r="M157" i="58" s="1"/>
  <c r="K147" i="58"/>
  <c r="K152" i="58"/>
  <c r="K142" i="58"/>
  <c r="K113" i="58"/>
  <c r="K114" i="58" s="1"/>
  <c r="K148" i="58"/>
  <c r="M167" i="58" l="1"/>
  <c r="M182" i="58" s="1"/>
  <c r="M178" i="58"/>
  <c r="I184" i="58"/>
  <c r="I176" i="58"/>
  <c r="K153" i="58"/>
  <c r="K155" i="58" s="1"/>
  <c r="K157" i="58" s="1"/>
  <c r="K167" i="58" s="1"/>
  <c r="K130" i="58"/>
  <c r="J68" i="54"/>
  <c r="N68" i="54" s="1"/>
  <c r="J60" i="54"/>
  <c r="N60" i="54" s="1"/>
  <c r="J57" i="54"/>
  <c r="J61" i="54" s="1"/>
  <c r="J45" i="54"/>
  <c r="H61" i="54"/>
  <c r="F61" i="54"/>
  <c r="K182" i="58" l="1"/>
  <c r="M180" i="58"/>
  <c r="K180" i="58" s="1"/>
  <c r="M184" i="58"/>
  <c r="K184" i="58" s="1"/>
  <c r="K178" i="58"/>
  <c r="M176" i="58"/>
  <c r="K176" i="58" s="1"/>
  <c r="O55" i="35"/>
  <c r="M55" i="35"/>
  <c r="K55" i="35"/>
  <c r="I55" i="35"/>
  <c r="O49" i="35"/>
  <c r="K49" i="35"/>
  <c r="K33" i="43"/>
  <c r="I33" i="43"/>
  <c r="K30" i="43"/>
  <c r="I30" i="43"/>
  <c r="J33" i="38"/>
  <c r="J32" i="38"/>
  <c r="O110" i="50"/>
  <c r="M110" i="50"/>
  <c r="I110" i="50"/>
  <c r="K110" i="50"/>
  <c r="P31" i="49" l="1"/>
  <c r="L31" i="49"/>
  <c r="N230" i="51" l="1"/>
  <c r="J230" i="51"/>
  <c r="O118" i="50" l="1"/>
  <c r="K118" i="50"/>
  <c r="I118" i="50"/>
  <c r="O62" i="50" l="1"/>
  <c r="M62" i="50"/>
  <c r="K62" i="50"/>
  <c r="I62" i="50"/>
  <c r="I33" i="50"/>
  <c r="K33" i="50"/>
  <c r="O33" i="50"/>
  <c r="M33" i="50"/>
  <c r="L230" i="51" l="1"/>
  <c r="M118" i="50"/>
  <c r="M86" i="50" l="1"/>
  <c r="I86" i="50"/>
  <c r="O86" i="50"/>
  <c r="K86" i="50"/>
  <c r="O12" i="50" l="1"/>
  <c r="M12" i="50"/>
  <c r="K12" i="50"/>
  <c r="I12" i="50"/>
  <c r="M21" i="57" l="1"/>
  <c r="I21" i="57"/>
  <c r="M14" i="57" l="1"/>
  <c r="I14" i="57"/>
  <c r="M9" i="57"/>
  <c r="I9" i="57"/>
  <c r="I15" i="57" l="1"/>
  <c r="I22" i="57" s="1"/>
  <c r="I24" i="57" s="1"/>
  <c r="I26" i="57" s="1"/>
  <c r="I30" i="57" s="1"/>
  <c r="M15" i="57"/>
  <c r="M22" i="57" s="1"/>
  <c r="M24" i="57" s="1"/>
  <c r="M26" i="57" s="1"/>
  <c r="N194" i="51"/>
  <c r="J194" i="51"/>
  <c r="N118" i="51"/>
  <c r="L118" i="51"/>
  <c r="J118" i="51"/>
  <c r="H118" i="51"/>
  <c r="O40" i="35"/>
  <c r="M40" i="35"/>
  <c r="K40" i="35"/>
  <c r="M32" i="57" l="1"/>
  <c r="M38" i="57" s="1"/>
  <c r="M30" i="57"/>
  <c r="K56" i="35"/>
  <c r="K57" i="35" s="1"/>
  <c r="I32" i="57"/>
  <c r="I38" i="57" s="1"/>
  <c r="I28" i="57"/>
  <c r="I36" i="57" s="1"/>
  <c r="I34" i="57" s="1"/>
  <c r="M28" i="57"/>
  <c r="M36" i="57" s="1"/>
  <c r="M34" i="57" s="1"/>
  <c r="O56" i="35"/>
  <c r="O57" i="35" s="1"/>
  <c r="L61" i="54" l="1"/>
  <c r="N57" i="54"/>
  <c r="N61" i="54" s="1"/>
  <c r="J54" i="54"/>
  <c r="N54" i="54" s="1"/>
  <c r="J52" i="54"/>
  <c r="N52" i="54" s="1"/>
  <c r="J51" i="54"/>
  <c r="N51" i="54" s="1"/>
  <c r="J50" i="54"/>
  <c r="N50" i="54" s="1"/>
  <c r="J49" i="54"/>
  <c r="N49" i="54" s="1"/>
  <c r="L47" i="54"/>
  <c r="L53" i="54" s="1"/>
  <c r="L55" i="54" s="1"/>
  <c r="H47" i="54"/>
  <c r="H53" i="54" s="1"/>
  <c r="H55" i="54" s="1"/>
  <c r="F47" i="54"/>
  <c r="F53" i="54" s="1"/>
  <c r="F55" i="54" s="1"/>
  <c r="F62" i="54" s="1"/>
  <c r="J46" i="54"/>
  <c r="N46" i="54" s="1"/>
  <c r="G33" i="53"/>
  <c r="E33" i="53"/>
  <c r="K33" i="53"/>
  <c r="K24" i="53"/>
  <c r="I24" i="53"/>
  <c r="G24" i="53"/>
  <c r="E24" i="53"/>
  <c r="M23" i="53"/>
  <c r="M22" i="53"/>
  <c r="M12" i="52"/>
  <c r="K12" i="52"/>
  <c r="I12" i="52"/>
  <c r="G12" i="52"/>
  <c r="N110" i="51"/>
  <c r="L110" i="51"/>
  <c r="J110" i="51"/>
  <c r="H110" i="51"/>
  <c r="N84" i="51"/>
  <c r="N76" i="51"/>
  <c r="N48" i="51"/>
  <c r="L48" i="51"/>
  <c r="L84" i="51" s="1"/>
  <c r="N27" i="51"/>
  <c r="N29" i="51" s="1"/>
  <c r="L27" i="51"/>
  <c r="L29" i="51" s="1"/>
  <c r="N23" i="51"/>
  <c r="L23" i="51"/>
  <c r="N14" i="51"/>
  <c r="J14" i="51"/>
  <c r="N9" i="51"/>
  <c r="J9" i="51"/>
  <c r="N36" i="51" l="1"/>
  <c r="N38" i="51" s="1"/>
  <c r="L36" i="51"/>
  <c r="L38" i="51" s="1"/>
  <c r="J47" i="54"/>
  <c r="J53" i="54" s="1"/>
  <c r="J55" i="54" s="1"/>
  <c r="J15" i="51"/>
  <c r="N15" i="51"/>
  <c r="M32" i="53"/>
  <c r="M33" i="53" s="1"/>
  <c r="L62" i="54"/>
  <c r="H62" i="54"/>
  <c r="N45" i="54"/>
  <c r="N47" i="54" s="1"/>
  <c r="N53" i="54" s="1"/>
  <c r="N55" i="54" s="1"/>
  <c r="N62" i="54" s="1"/>
  <c r="N66" i="54" s="1"/>
  <c r="N64" i="54" s="1"/>
  <c r="M24" i="53"/>
  <c r="I33" i="53"/>
  <c r="J62" i="54" l="1"/>
  <c r="T11" i="39" l="1"/>
  <c r="O94" i="50" l="1"/>
  <c r="M94" i="50"/>
  <c r="K94" i="50"/>
  <c r="I94" i="50"/>
  <c r="O55" i="50"/>
  <c r="M55" i="50"/>
  <c r="K55" i="50"/>
  <c r="I55" i="50"/>
  <c r="P13" i="49" l="1"/>
  <c r="N13" i="49"/>
  <c r="L13" i="49"/>
  <c r="J13" i="49"/>
  <c r="AG10" i="42" l="1"/>
  <c r="J24" i="38" l="1"/>
  <c r="S24" i="42" l="1"/>
  <c r="S29" i="42" s="1"/>
  <c r="S12" i="42"/>
  <c r="Q24" i="42"/>
  <c r="Q29" i="42" s="1"/>
  <c r="Q12" i="42"/>
  <c r="Q17" i="42" s="1"/>
  <c r="AG27" i="42"/>
  <c r="AG22" i="42"/>
  <c r="AG23" i="42"/>
  <c r="AG19" i="42"/>
  <c r="AG14" i="42"/>
  <c r="AG8" i="42"/>
  <c r="AG9" i="42"/>
  <c r="AG11" i="42"/>
  <c r="AG7" i="42"/>
  <c r="AE24" i="42"/>
  <c r="AE29" i="42" s="1"/>
  <c r="AE12" i="42"/>
  <c r="L52" i="49"/>
  <c r="P52" i="49"/>
  <c r="M78" i="50"/>
  <c r="AG28" i="42"/>
  <c r="AG16" i="42"/>
  <c r="AG15" i="42"/>
  <c r="AG25" i="42"/>
  <c r="AE34" i="42" s="1"/>
  <c r="G24" i="42"/>
  <c r="G29" i="42" s="1"/>
  <c r="G12" i="42"/>
  <c r="G17" i="42" s="1"/>
  <c r="AG13" i="42"/>
  <c r="O78" i="50"/>
  <c r="K78" i="50"/>
  <c r="I78" i="50"/>
  <c r="AG20" i="42"/>
  <c r="AE35" i="42" s="1"/>
  <c r="T16" i="39"/>
  <c r="E24" i="42"/>
  <c r="E12" i="42"/>
  <c r="E17" i="42" s="1"/>
  <c r="M24" i="35"/>
  <c r="M21" i="35"/>
  <c r="K12" i="43"/>
  <c r="K16" i="43" s="1"/>
  <c r="I12" i="43"/>
  <c r="I16" i="43" s="1"/>
  <c r="P43" i="49"/>
  <c r="L43" i="49"/>
  <c r="P20" i="49"/>
  <c r="L20" i="49"/>
  <c r="O7" i="35"/>
  <c r="K7" i="35"/>
  <c r="T28" i="39"/>
  <c r="T26" i="39"/>
  <c r="R35" i="39" s="1"/>
  <c r="T24" i="39"/>
  <c r="T23" i="39"/>
  <c r="T21" i="39"/>
  <c r="R36" i="39" s="1"/>
  <c r="T20" i="39"/>
  <c r="T14" i="39"/>
  <c r="T15" i="39"/>
  <c r="T9" i="39"/>
  <c r="T10" i="39"/>
  <c r="T12" i="39"/>
  <c r="T8" i="39"/>
  <c r="R25" i="39"/>
  <c r="R30" i="39" s="1"/>
  <c r="R13" i="39"/>
  <c r="R18" i="39" s="1"/>
  <c r="AC24" i="42"/>
  <c r="AC29" i="42" s="1"/>
  <c r="AC12" i="42"/>
  <c r="AC17" i="42" s="1"/>
  <c r="O21" i="35"/>
  <c r="K21" i="35"/>
  <c r="I21" i="43"/>
  <c r="I24" i="43" s="1"/>
  <c r="L14" i="38"/>
  <c r="L15" i="38"/>
  <c r="L13" i="38"/>
  <c r="L17" i="38"/>
  <c r="P60" i="49"/>
  <c r="AA24" i="42"/>
  <c r="Y24" i="42"/>
  <c r="Y29" i="42" s="1"/>
  <c r="W24" i="42"/>
  <c r="W29" i="42" s="1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24" i="38"/>
  <c r="H27" i="38" s="1"/>
  <c r="J16" i="38"/>
  <c r="J30" i="38" s="1"/>
  <c r="L21" i="38"/>
  <c r="L23" i="38"/>
  <c r="L22" i="38"/>
  <c r="H16" i="38"/>
  <c r="H19" i="38" s="1"/>
  <c r="O24" i="35"/>
  <c r="K24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K17" i="42" s="1"/>
  <c r="I12" i="42"/>
  <c r="I17" i="42" s="1"/>
  <c r="F25" i="39"/>
  <c r="F30" i="39" s="1"/>
  <c r="P13" i="39"/>
  <c r="N13" i="39"/>
  <c r="L13" i="39"/>
  <c r="L18" i="39" s="1"/>
  <c r="J13" i="39"/>
  <c r="J18" i="39" s="1"/>
  <c r="H13" i="39"/>
  <c r="H18" i="39" s="1"/>
  <c r="F13" i="39"/>
  <c r="F18" i="39" s="1"/>
  <c r="T29" i="39"/>
  <c r="T17" i="39"/>
  <c r="L25" i="38"/>
  <c r="L26" i="38"/>
  <c r="L18" i="38"/>
  <c r="J27" i="38"/>
  <c r="L16" i="38" l="1"/>
  <c r="L19" i="38" s="1"/>
  <c r="S32" i="42"/>
  <c r="N33" i="39"/>
  <c r="H30" i="38"/>
  <c r="N18" i="39"/>
  <c r="N32" i="39" s="1"/>
  <c r="M32" i="42"/>
  <c r="AE32" i="42"/>
  <c r="O32" i="42"/>
  <c r="S17" i="42"/>
  <c r="S31" i="42" s="1"/>
  <c r="E32" i="42"/>
  <c r="L24" i="38"/>
  <c r="L27" i="38" s="1"/>
  <c r="T25" i="39"/>
  <c r="H29" i="38"/>
  <c r="M17" i="42"/>
  <c r="M31" i="42" s="1"/>
  <c r="T13" i="39"/>
  <c r="T18" i="39" s="1"/>
  <c r="G32" i="42"/>
  <c r="AG12" i="42"/>
  <c r="AG17" i="42" s="1"/>
  <c r="K32" i="42"/>
  <c r="W32" i="42"/>
  <c r="AC32" i="42"/>
  <c r="L30" i="39"/>
  <c r="L32" i="39" s="1"/>
  <c r="I27" i="43"/>
  <c r="H33" i="39"/>
  <c r="E29" i="42"/>
  <c r="E31" i="42" s="1"/>
  <c r="K27" i="43"/>
  <c r="F32" i="39"/>
  <c r="F33" i="39"/>
  <c r="L33" i="39"/>
  <c r="AA32" i="42"/>
  <c r="AC31" i="42"/>
  <c r="AE17" i="42"/>
  <c r="AE31" i="42" s="1"/>
  <c r="Q32" i="42"/>
  <c r="J33" i="39"/>
  <c r="J19" i="38"/>
  <c r="J29" i="38" s="1"/>
  <c r="H30" i="39"/>
  <c r="H32" i="39" s="1"/>
  <c r="P33" i="39"/>
  <c r="I32" i="42"/>
  <c r="U32" i="42"/>
  <c r="R32" i="39"/>
  <c r="R33" i="39"/>
  <c r="P18" i="39"/>
  <c r="P32" i="39" s="1"/>
  <c r="P44" i="49"/>
  <c r="L44" i="49"/>
  <c r="I26" i="43"/>
  <c r="G31" i="42"/>
  <c r="J32" i="39"/>
  <c r="K26" i="43"/>
  <c r="Q31" i="42"/>
  <c r="K29" i="42"/>
  <c r="K31" i="42" s="1"/>
  <c r="Y32" i="42"/>
  <c r="AG24" i="42"/>
  <c r="AG29" i="42" s="1"/>
  <c r="AA29" i="42"/>
  <c r="AA31" i="42" s="1"/>
  <c r="Y31" i="42"/>
  <c r="U29" i="42"/>
  <c r="U31" i="42" s="1"/>
  <c r="W31" i="42"/>
  <c r="O31" i="42"/>
  <c r="I29" i="42"/>
  <c r="I31" i="42" s="1"/>
  <c r="AG32" i="42" l="1"/>
  <c r="L30" i="38"/>
  <c r="T33" i="39"/>
  <c r="T30" i="39"/>
  <c r="L29" i="38"/>
  <c r="T32" i="39"/>
  <c r="AG31" i="42"/>
  <c r="I21" i="35" l="1"/>
  <c r="I24" i="35" l="1"/>
  <c r="I7" i="35" l="1"/>
  <c r="M7" i="35"/>
  <c r="N60" i="49" l="1"/>
  <c r="L17" i="54" l="1"/>
  <c r="L24" i="54" s="1"/>
  <c r="L26" i="54" s="1"/>
  <c r="H230" i="51" l="1"/>
  <c r="J25" i="54" l="1"/>
  <c r="I40" i="35"/>
  <c r="N25" i="54" l="1"/>
  <c r="H29" i="54" l="1"/>
  <c r="N31" i="49" l="1"/>
  <c r="J31" i="49" l="1"/>
  <c r="M46" i="35" l="1"/>
  <c r="M49" i="35" s="1"/>
  <c r="M56" i="35" s="1"/>
  <c r="M57" i="35" s="1"/>
  <c r="I46" i="35"/>
  <c r="I49" i="35" s="1"/>
  <c r="I56" i="35" s="1"/>
  <c r="I57" i="35" s="1"/>
  <c r="J36" i="54" l="1"/>
  <c r="N36" i="54" s="1"/>
  <c r="H17" i="54" l="1"/>
  <c r="H24" i="54" s="1"/>
  <c r="H26" i="54" s="1"/>
  <c r="H30" i="54" s="1"/>
  <c r="N52" i="49" l="1"/>
  <c r="K9" i="57"/>
  <c r="N20" i="49"/>
  <c r="J20" i="54"/>
  <c r="N20" i="54" s="1"/>
  <c r="J52" i="49" l="1"/>
  <c r="J22" i="54"/>
  <c r="N22" i="54" s="1"/>
  <c r="J23" i="54" l="1"/>
  <c r="N23" i="54" s="1"/>
  <c r="N43" i="49"/>
  <c r="N44" i="49" s="1"/>
  <c r="J20" i="49"/>
  <c r="J16" i="54" l="1"/>
  <c r="N16" i="54" s="1"/>
  <c r="J15" i="54"/>
  <c r="L9" i="51"/>
  <c r="G9" i="57"/>
  <c r="J43" i="49"/>
  <c r="J44" i="49" s="1"/>
  <c r="J17" i="54" l="1"/>
  <c r="N15" i="54"/>
  <c r="N17" i="54" s="1"/>
  <c r="F17" i="54"/>
  <c r="H9" i="51"/>
  <c r="L29" i="54"/>
  <c r="L30" i="54" s="1"/>
  <c r="K21" i="57" l="1"/>
  <c r="J21" i="54" l="1"/>
  <c r="N21" i="54" s="1"/>
  <c r="G21" i="57" l="1"/>
  <c r="L14" i="51" l="1"/>
  <c r="L15" i="51" s="1"/>
  <c r="H14" i="51" l="1"/>
  <c r="H15" i="51" s="1"/>
  <c r="K14" i="57" l="1"/>
  <c r="K15" i="57" s="1"/>
  <c r="K22" i="57" s="1"/>
  <c r="K24" i="57" s="1"/>
  <c r="K26" i="57" s="1"/>
  <c r="L194" i="51"/>
  <c r="K30" i="57" l="1"/>
  <c r="K28" i="57"/>
  <c r="K36" i="57" s="1"/>
  <c r="K34" i="57" s="1"/>
  <c r="K32" i="57"/>
  <c r="K38" i="57" s="1"/>
  <c r="H194" i="51" l="1"/>
  <c r="G14" i="57" l="1"/>
  <c r="G15" i="57" s="1"/>
  <c r="G22" i="57" s="1"/>
  <c r="G24" i="57" s="1"/>
  <c r="G26" i="57" s="1"/>
  <c r="G30" i="57" l="1"/>
  <c r="G32" i="57" s="1"/>
  <c r="G38" i="57" s="1"/>
  <c r="G28" i="57"/>
  <c r="G36" i="57" s="1"/>
  <c r="G34" i="57" s="1"/>
  <c r="J19" i="54"/>
  <c r="F24" i="54"/>
  <c r="F26" i="54" s="1"/>
  <c r="N19" i="54" l="1"/>
  <c r="N24" i="54" s="1"/>
  <c r="N26" i="54" s="1"/>
  <c r="J24" i="54"/>
  <c r="J26" i="54" s="1"/>
  <c r="F29" i="54" l="1"/>
  <c r="F30" i="54" s="1"/>
  <c r="J28" i="54"/>
  <c r="N28" i="54" l="1"/>
  <c r="N29" i="54" s="1"/>
  <c r="N30" i="54" s="1"/>
  <c r="N34" i="54" s="1"/>
  <c r="N32" i="54" s="1"/>
  <c r="J29" i="54"/>
  <c r="J30" i="54" s="1"/>
</calcChain>
</file>

<file path=xl/sharedStrings.xml><?xml version="1.0" encoding="utf-8"?>
<sst xmlns="http://schemas.openxmlformats.org/spreadsheetml/2006/main" count="1748" uniqueCount="1093">
  <si>
    <t xml:space="preserve">     </t>
  </si>
  <si>
    <t>ภาษีเงินได้</t>
  </si>
  <si>
    <t>รวม</t>
  </si>
  <si>
    <t>บริษัทย่อย</t>
  </si>
  <si>
    <t>นโยบายราคา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</si>
  <si>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</si>
  <si>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</si>
  <si>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</si>
  <si>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ส่วนงานดำเนินงาน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</si>
  <si>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</si>
  <si>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</si>
  <si>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</si>
  <si>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</si>
  <si>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รายได้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</si>
  <si>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</si>
  <si>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</si>
  <si>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</si>
  <si>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</si>
  <si>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</si>
  <si>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</si>
  <si>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</si>
  <si>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</si>
  <si>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</si>
  <si>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</si>
  <si>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การจ่ายสินทรัพย์ที่ไม่ใช่เงินสดให้เจ้าของ</t>
  </si>
  <si>
    <t>การโอนสินทรัพย์จากลูกค้า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</si>
  <si>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</si>
  <si>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</si>
  <si>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</si>
  <si>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</si>
  <si>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</si>
  <si>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</si>
  <si>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</si>
  <si>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การนำเสนองบการเงิน</t>
  </si>
  <si>
    <t>สัญญาเช่า</t>
  </si>
  <si>
    <t>การจ่ายโดยใช้หุ้นเป็นเกณฑ์</t>
  </si>
  <si>
    <t>การรวมธุรกิจ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</si>
  <si>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</si>
  <si>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</si>
  <si>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</si>
  <si>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</si>
  <si>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</si>
  <si>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</si>
  <si>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</si>
  <si>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</si>
  <si>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</si>
  <si>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</si>
  <si>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</si>
  <si>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</si>
  <si>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</si>
  <si>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</si>
  <si>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</si>
  <si>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</si>
  <si>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</si>
  <si>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</si>
  <si>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</si>
  <si>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</si>
  <si>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</si>
  <si>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</si>
  <si>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</si>
  <si>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</si>
  <si>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</si>
  <si>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</si>
  <si>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</si>
  <si>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</si>
  <si>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</si>
  <si>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</si>
  <si>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</si>
  <si>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</si>
  <si>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</si>
  <si>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</si>
  <si>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มาตรฐานการบัญชี</t>
  </si>
  <si>
    <t>งบกระแสเงินสด</t>
  </si>
  <si>
    <t>ผลประโยชน์ของพนักงาน</t>
  </si>
  <si>
    <t>การด้อยค่าของสินทรัพย์</t>
  </si>
  <si>
    <t>การตีความมาตรฐานการบัญชี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</si>
  <si>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</si>
  <si>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</si>
  <si>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</si>
  <si>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</si>
  <si>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กำไรต่อหุ้น</t>
  </si>
  <si>
    <t>สินทรัพย์ไม่มีตัวตน</t>
  </si>
  <si>
    <t>อสังหาริมทรัพย์เพื่อการลงทุน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</si>
  <si>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</si>
  <si>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</si>
  <si>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</si>
  <si>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การประเมินว่าข้อตกลงประกอบด้วยสัญญาเช่าหรือไม่</t>
  </si>
  <si>
    <t>ที่ดิน อาคารและอุปกรณ์</t>
  </si>
  <si>
    <t>เงินลงทุนในบริษัทร่วมและการร่วมค้า</t>
  </si>
  <si>
    <t>สัญญาประกันภัย</t>
  </si>
  <si>
    <t>การสำรวจและประเมินค่าแหล่งทรัพยากรแร่</t>
  </si>
  <si>
    <t>การประเมินเนื้อหาสัญญาเช่าที่ทำขึ้นตามรูปแบบกฎหมาย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</si>
  <si>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</si>
  <si>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</si>
  <si>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</si>
  <si>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</si>
  <si>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</si>
  <si>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</si>
  <si>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</si>
  <si>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</si>
  <si>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</si>
  <si>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</si>
  <si>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</si>
  <si>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</si>
  <si>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</si>
  <si>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</si>
  <si>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</si>
  <si>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</si>
  <si>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</si>
  <si>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</si>
  <si>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</si>
  <si>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</si>
  <si>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</si>
  <si>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</si>
  <si>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</si>
  <si>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</si>
  <si>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</si>
  <si>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</si>
  <si>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</si>
  <si>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</si>
  <si>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</si>
  <si>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</si>
  <si>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</si>
  <si>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</si>
  <si>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</si>
  <si>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</si>
  <si>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</si>
  <si>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</si>
  <si>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</si>
  <si>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</si>
  <si>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</si>
  <si>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</si>
  <si>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</si>
  <si>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</si>
  <si>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</si>
  <si>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</si>
  <si>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</si>
  <si>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</si>
  <si>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</si>
  <si>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</si>
  <si>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</si>
  <si>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</si>
  <si>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</si>
  <si>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</si>
  <si>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</si>
  <si>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</si>
  <si>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</si>
  <si>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</si>
  <si>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</si>
  <si>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</si>
  <si>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</si>
  <si>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</si>
  <si>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</si>
  <si>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</si>
  <si>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</si>
  <si>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</si>
  <si>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</si>
  <si>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</si>
  <si>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</si>
  <si>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</si>
  <si>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</si>
  <si>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</si>
  <si>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</si>
  <si>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</si>
  <si>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</si>
  <si>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</si>
  <si>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</si>
  <si>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</si>
  <si>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</si>
  <si>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</si>
  <si>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นโยบายการบัญชี การเปลี่ยนแปลงประมาณการทางบัญชีและข้อผิดพลาด</t>
  </si>
  <si>
    <t>ผลกระทบจากการเปลี่ยนแปลงของอัตราแลกเปลี่ยนเงินตราต่างประเทศ</t>
  </si>
  <si>
    <t>การบัญชีและการรายงานโครงการผลประโยชน์เมื่อออกจากงาน</t>
  </si>
  <si>
    <t>การรายงานทางการเงินในสภาพเศรษฐกิจที่เงินเฟ้อรุนแรง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</si>
  <si>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</si>
  <si>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สินทรัพย์ไม่หมุนเวียนที่ถือไว้เพื่อขายและการดำเนินงานที่ยกเลิก</t>
  </si>
  <si>
    <t>ต้นทุนการเปิดหน้าดินในช่วงการผลิตสำหรับเหมืองผิวดิน</t>
  </si>
  <si>
    <t>เกษตรกรรม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</si>
  <si>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</si>
  <si>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</si>
  <si>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</si>
  <si>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</si>
  <si>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</si>
  <si>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</si>
  <si>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</si>
  <si>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</si>
  <si>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</si>
  <si>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</si>
  <si>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</si>
  <si>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</si>
  <si>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>เงินที่นำส่งรัฐ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</si>
  <si>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</si>
  <si>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</si>
  <si>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</si>
  <si>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</si>
  <si>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</si>
  <si>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</si>
  <si>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</si>
  <si>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</si>
  <si>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</si>
  <si>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</si>
  <si>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</si>
  <si>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</si>
  <si>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</si>
  <si>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</si>
  <si>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</si>
  <si>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หนี้สิน   และผลต่างจากการแปลงค่างบการเงินที่บันทึกในส่วนของเจ้าของจะลดลง </t>
  </si>
  <si>
    <t xml:space="preserve">     สินทรัพย์ภาษีเงินได้รอการตัดบัญชี</t>
  </si>
  <si>
    <t xml:space="preserve">            บริษัทฯ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</si>
  <si>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</si>
  <si>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</si>
  <si>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</si>
  <si>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</si>
  <si>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</si>
  <si>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</si>
  <si>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</si>
  <si>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>เงินจ่ายล่วงหน้าตามสัญญาซื้อขายเรือ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</si>
  <si>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</si>
  <si>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</si>
  <si>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</si>
  <si>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</si>
  <si>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</si>
  <si>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</si>
  <si>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</si>
  <si>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</si>
  <si>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</si>
  <si>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</si>
  <si>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</si>
  <si>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</si>
  <si>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</si>
  <si>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</si>
  <si>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</si>
  <si>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</si>
  <si>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</si>
  <si>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</si>
  <si>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</si>
  <si>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</si>
  <si>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</si>
  <si>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</si>
  <si>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</si>
  <si>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</si>
  <si>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</si>
  <si>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</si>
  <si>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</si>
  <si>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</si>
  <si>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</si>
  <si>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</si>
  <si>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- 17 -</t>
  </si>
  <si>
    <t>- 18 -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</si>
  <si>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</si>
  <si>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</si>
  <si>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</si>
  <si>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</si>
  <si>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</si>
  <si>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</si>
  <si>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</si>
  <si>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</si>
  <si>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</si>
  <si>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</si>
  <si>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</si>
  <si>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</si>
  <si>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</si>
  <si>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</si>
  <si>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</si>
  <si>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</si>
  <si>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</si>
  <si>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</si>
  <si>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</si>
  <si>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</si>
  <si>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</si>
  <si>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</si>
  <si>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</si>
  <si>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</si>
  <si>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</si>
  <si>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</si>
  <si>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</si>
  <si>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</si>
  <si>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</si>
  <si>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</si>
  <si>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</si>
  <si>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ในทางกลับกันถ้าเงินบาทอ่อนค่าเมื่อเทียบกับเงินเหรียญสหรัฐอเมริกา   มูลค่าทางบัญชีของสินทรัพย์  หนี้สิน  และผลต่างจาก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</si>
  <si>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</si>
  <si>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</si>
  <si>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</si>
  <si>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</si>
  <si>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</si>
  <si>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</si>
  <si>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</si>
  <si>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</si>
  <si>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       รายการบัญชีในสกุลเงินตราต่างประเทศอื่นที่เกิดขึ้นระหว่างปี    แปลงค่าเป็นสกุลเงินที่ใช้ในการดำเนินงานตามอัตรา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</si>
  <si>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</si>
  <si>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</si>
  <si>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</si>
  <si>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ให้จัดประเภทเป็นสัญญาเช่าการเงิน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</si>
  <si>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</si>
  <si>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</si>
  <si>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</si>
  <si>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</si>
  <si>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</si>
  <si>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</si>
  <si>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</si>
  <si>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</si>
  <si>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5-10 ปี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</si>
  <si>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</si>
  <si>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</si>
  <si>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</si>
  <si>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</si>
  <si>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</si>
  <si>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</si>
  <si>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</si>
  <si>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</si>
  <si>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</si>
  <si>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</si>
  <si>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</si>
  <si>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</si>
  <si>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</si>
  <si>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</si>
  <si>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</si>
  <si>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</si>
  <si>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</si>
  <si>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บริษัทฯ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</si>
  <si>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</si>
  <si>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</si>
  <si>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</si>
  <si>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</si>
  <si>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</si>
  <si>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</si>
  <si>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</si>
  <si>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</si>
  <si>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</si>
  <si>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</si>
  <si>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บริษัท พีทีจี โลจิสติกส์ จำกัด</t>
  </si>
  <si>
    <t>6.</t>
  </si>
  <si>
    <t>ลูกหนี้การค้า</t>
  </si>
  <si>
    <t>บริษัท เอ็มไพร์ ออยล์ จำกัด</t>
  </si>
  <si>
    <r>
      <t xml:space="preserve">        </t>
    </r>
    <r>
      <rPr>
        <sz val="15"/>
        <rFont val="Symbol"/>
        <family val="1"/>
        <charset val="2"/>
      </rPr>
      <t>·</t>
    </r>
  </si>
  <si>
    <t>31 ธันวาคม 2559</t>
  </si>
  <si>
    <t>ณ วันที่ 31 ธันวาคม 2559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</si>
  <si>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</si>
  <si>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</si>
  <si>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</si>
  <si>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>การเปิดเผยข้อมูลเกี่ยวกับบุคคล หรือกิจการที่เกี่ยวข้องกัน</t>
  </si>
  <si>
    <t>การรายงานทางการเงินระหว่างกาล</t>
  </si>
  <si>
    <t>มาตรฐานการบัญชี (ต่อ)</t>
  </si>
  <si>
    <t xml:space="preserve">มาตรฐานการรายงานทางการเงิน </t>
  </si>
  <si>
    <t>การตีความมาตรฐานการรายงานทางการเงิน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</si>
  <si>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</si>
  <si>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</si>
  <si>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</si>
  <si>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</si>
  <si>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r>
      <t>การรายงานทางการเงิน</t>
    </r>
    <r>
      <rPr>
        <sz val="15"/>
        <color rgb="FF000000"/>
        <rFont val="Angsana New"/>
        <family val="1"/>
      </rPr>
      <t>ระหว่างกาลและการด้อยค่า</t>
    </r>
  </si>
  <si>
    <t>สัญญาสำหรับการก่อสร้างอสังหาริมทรัพย์</t>
  </si>
  <si>
    <t>การเปลี่ยนแปลงในหนี้สินที่เกิดขึ้นจากการรื้อถอน การบูรณะ และหนี้สิน</t>
  </si>
  <si>
    <t xml:space="preserve">     ที่มีลักษณะคล้ายคลึงกัน</t>
  </si>
  <si>
    <t>สิทธิในส่วนได้เสียจากกองทุนการรื้อถอน การบูรณะ และการปรับปรุง</t>
  </si>
  <si>
    <t>ข้อจำกัดสินทรัพย์ตามโครงการผลประโยชน์ ข้อกำหนดเงินทุนขั้นต่ำและ</t>
  </si>
  <si>
    <t>- 16 -</t>
  </si>
  <si>
    <t>- 25 -</t>
  </si>
  <si>
    <t xml:space="preserve"> - 6 -</t>
  </si>
  <si>
    <t xml:space="preserve"> - 7 -</t>
  </si>
  <si>
    <t xml:space="preserve"> - 8 -</t>
  </si>
  <si>
    <t xml:space="preserve"> - 9 -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</si>
  <si>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</si>
  <si>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</si>
  <si>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</si>
  <si>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</si>
  <si>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</si>
  <si>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</si>
  <si>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</si>
  <si>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</si>
  <si>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</si>
  <si>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>ณ วันที่ 1 มกราคม 2559</t>
  </si>
  <si>
    <t>10.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</si>
  <si>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</si>
  <si>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</si>
  <si>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</si>
  <si>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</si>
  <si>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</si>
  <si>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</si>
  <si>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</si>
  <si>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</si>
  <si>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</si>
  <si>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</si>
  <si>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</si>
  <si>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</si>
  <si>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</si>
  <si>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</si>
  <si>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</si>
  <si>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</si>
  <si>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</si>
  <si>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</si>
  <si>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</si>
  <si>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</si>
  <si>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</si>
  <si>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</si>
  <si>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</si>
  <si>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</si>
  <si>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</si>
  <si>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</si>
  <si>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</si>
  <si>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</si>
  <si>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</si>
  <si>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</si>
  <si>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</si>
  <si>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</si>
  <si>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</si>
  <si>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</si>
  <si>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</si>
  <si>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</si>
  <si>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</si>
  <si>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</si>
  <si>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</si>
  <si>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</si>
  <si>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</si>
  <si>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</si>
  <si>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</si>
  <si>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</si>
  <si>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</si>
  <si>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</si>
  <si>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</si>
  <si>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</si>
  <si>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</si>
  <si>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</si>
  <si>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</si>
  <si>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</si>
  <si>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</si>
  <si>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</si>
  <si>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</si>
  <si>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</si>
  <si>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</si>
  <si>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รายได้รับล่วงหน้า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</si>
  <si>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</si>
  <si>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</si>
  <si>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</si>
  <si>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</si>
  <si>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</si>
  <si>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</si>
  <si>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</si>
  <si>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</si>
  <si>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</si>
  <si>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</si>
  <si>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</si>
  <si>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</si>
  <si>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</si>
  <si>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</si>
  <si>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</si>
  <si>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</si>
  <si>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</si>
  <si>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</si>
  <si>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</si>
  <si>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</si>
  <si>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</si>
  <si>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</si>
  <si>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</si>
  <si>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</si>
  <si>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</si>
  <si>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</si>
  <si>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</si>
  <si>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</si>
  <si>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</si>
  <si>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</si>
  <si>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</si>
  <si>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</si>
  <si>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</si>
  <si>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</si>
  <si>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</si>
  <si>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</si>
  <si>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</si>
  <si>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</si>
  <si>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</si>
  <si>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</si>
  <si>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</si>
  <si>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</si>
  <si>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</si>
  <si>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</si>
  <si>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</si>
  <si>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</si>
  <si>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</si>
  <si>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</si>
  <si>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</si>
  <si>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</si>
  <si>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</si>
  <si>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</si>
  <si>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</si>
  <si>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>203 บาทต่อหุ้น สำหรับจำนวนหุ้น 1.10 ล้านหุ้น รวมเป็นเงินทั้งสิ้น จำนวน 223.30 ล้านบาท โดยบริษัทฯ ได้มีการจ่ายเงินปันผลแล้วเสร็จ</t>
  </si>
  <si>
    <t>ในวันที่ 1 มีนาคม 2559</t>
  </si>
  <si>
    <t>21.</t>
  </si>
  <si>
    <t>ทุนจดทะเบียน</t>
  </si>
  <si>
    <t xml:space="preserve">        จำกัด      และเรื่องอื่น ๆ   ที่เกี่ยวข้องเพื่อให้สอดคล้องกับการแปรสภาพเป็นบริษัทมหาชนจำกัด     ซึ่งบริษัทฯ ได้ทำการจดทะเบียน </t>
  </si>
  <si>
    <t xml:space="preserve">        ณ กรมพัฒนาธุรกิจการค้า แล้ว เมื่อวันที่ 18 พฤษภาคม 2559 ดังต่อไปนี้</t>
  </si>
  <si>
    <t>- 30 -</t>
  </si>
  <si>
    <t xml:space="preserve">  323,600,000 หุ้น โดยบริษัทฯ จะมีทุนชำระแล้ว 161,800,000 บาท  และมีหุ้นสามัญที่ชำระค่าหุ้นเป็นตัวเงิน 323,600,000 หุ้น  </t>
  </si>
  <si>
    <t xml:space="preserve">  จากจำนวน   161.80  ล้านบาท   (หุ้นสามัญ  323.60  ล้านหุ้น   มูลค่าที่ตราไว้หุ้นละ  0.50  บาท)  เป็นจำนวน  215.80  ล้านบาท </t>
  </si>
  <si>
    <t xml:space="preserve">  (หุ้นสามัญ 431.60 ล้านหุ้น มูลค่าที่ตราไว้หุ้นละ 0.50 บาท)  โดยการออกหุ้นสามัญใหม่จำนวน 108.00 ล้านหุ้น มูลค่าที่ตราไว้</t>
  </si>
  <si>
    <t xml:space="preserve">  หุ้นละ 0.50 บาท  เพื่อเสนอขายต่อประชาชน, กรรมการผู้บริหาร,  พนักงานของบริษัทและบริษัทย่อย ในราคาหุ้นละ 9.99 บาท  </t>
  </si>
  <si>
    <t xml:space="preserve">  และมีส่วนเกินมูลค่าหุ้นสามัญจำนวน 993.08 ล้านบาท โดยบริษัทฯ ได้ทำการจดทะเบียน  ณ กรมพัฒนาธุรกิจการค้า  เมื่อวันที่ </t>
  </si>
  <si>
    <t xml:space="preserve">  15 ธันวาคม 2559</t>
  </si>
  <si>
    <t>ตลาดหลักทรัพย์  เอ็ม  เอ  ไอ  ได้รับหุ้นสามัญของบริษัทฯ จำนวน  431.60 ล้านหุ้น  มูลค่าที่ตราไว้หุ้นละ  0.50 บาท เป็น</t>
  </si>
  <si>
    <t xml:space="preserve">  หลักทรัพย์จดทะเบียนและเริ่มทำการซื้อขายในตลาดหลักทรัพย์ เอ็ม เอ ไอ ตั้งแต่วันที่ 22 ธันวาคม 2559 </t>
  </si>
  <si>
    <t xml:space="preserve">        จำนวน  110.00 ล้านบาท  เป็นจำนวน 161.80 ล้านบาท โดยการออกหุ้นสามัญใหม่อีกจำนวน  0.52  ล้านหุ้น  มูลค่าที่ตราไว้หุ้นละ 100 </t>
  </si>
  <si>
    <t xml:space="preserve">        บาท เพื่อเสนอขายต่อผู้ถือหุ้นแบบเฉพาะเจาะจง  ในราคาหุ้นละ 1,200 บาท   และมีส่วนเกินมูลค่าหุ้นสามัญ จำนวน  1,100 บาทต่อหุ้น </t>
  </si>
  <si>
    <t xml:space="preserve">        เป็นจำนวนเงินส่วนเกินมูลค่าหุ้นทั้งสิ้น  569.80  ล้านบาท       ซึ่งบริษัทฯ  ได้ทำการจดทะเบียน  ณ  กรมพัฒนาธุรกิจการค้า   เมื่อวันที่ </t>
  </si>
  <si>
    <t xml:space="preserve">        29 กุมภาพันธ์ 2559</t>
  </si>
  <si>
    <t xml:space="preserve">ส่วนเกินมูลค่าหุ้นสามัญ </t>
  </si>
  <si>
    <t>ตามพระราชบัญญัติแห่งพระราชบัญญัติบริษัทมหาชนจำกัด พ.ศ. 2535 มาตรา 51 ในกรณีที่บริษัทเสนอขายหุ้นสูงกว่ามูลค่าหุ้น</t>
  </si>
  <si>
    <t>ที่จดทะเบียนไว้บริษัทฯ ต้องนำค่าหุ้นส่วนเกินนี้ตั้งเป็นทุนสำรอง ("ส่วนเกินมูลค่าหุ้นสามัญ ") ส่วนเกินมูลค่าหุ้นสามัญนี้จะนำไปจ่าย</t>
  </si>
  <si>
    <t xml:space="preserve">เงินปันผลไม่ได้ 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</si>
  <si>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</si>
  <si>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</si>
  <si>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</si>
  <si>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</si>
  <si>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ของทุนจดทะเบียนสำรอง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</si>
  <si>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</si>
  <si>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</si>
  <si>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</si>
  <si>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</si>
  <si>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</si>
  <si>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</si>
  <si>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</si>
  <si>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</si>
  <si>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</si>
  <si>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ตามรายงานการประชุมสามัญผู้ถือหุ้น  ประจำปี 2560  เมื่อวันที่ 18 เมษายน 2560  กำหนดจ่ายค่าตอบแทนกรรมการ  เป็น</t>
  </si>
  <si>
    <t xml:space="preserve">ค่าตอบแทนผู้บริหาร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</si>
  <si>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</si>
  <si>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</si>
  <si>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</si>
  <si>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</si>
  <si>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</si>
  <si>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</si>
  <si>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</si>
  <si>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</si>
  <si>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</si>
  <si>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</si>
  <si>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</si>
  <si>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</si>
  <si>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</si>
  <si>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</si>
  <si>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</si>
  <si>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</si>
  <si>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</si>
  <si>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</si>
  <si>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</si>
  <si>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</si>
  <si>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</si>
  <si>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</si>
  <si>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</si>
  <si>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</si>
  <si>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</si>
  <si>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</si>
  <si>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</si>
  <si>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</si>
  <si>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</si>
  <si>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</si>
  <si>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</si>
  <si>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</si>
  <si>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</t>
  </si>
  <si>
    <t>และหนี้สินทางการเงินแต่ละประเภท ได้เปิดเผยไว้แล้วในหมายเหตุข้อ 4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</si>
  <si>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</t>
  </si>
  <si>
    <t>ของ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</t>
  </si>
  <si>
    <t>เหมาะสมเพื่อลดต้นทุนทางการเงินของทุน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</si>
  <si>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</si>
  <si>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</t>
  </si>
  <si>
    <t>กระแสเงินสด    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</t>
  </si>
  <si>
    <t>หนี้สินทางการเงิน ดังนี้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</si>
  <si>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</si>
  <si>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</si>
  <si>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</si>
  <si>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</si>
  <si>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</si>
  <si>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</si>
  <si>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</si>
  <si>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</si>
  <si>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</si>
  <si>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</si>
  <si>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</si>
  <si>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</si>
  <si>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</si>
  <si>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 xml:space="preserve">       สินทรัพย์ทางการเงินที่แสดงไว้ในงบแสดงฐานะการเงิน   ประกอบด้วย   เงินสดและรายการเทียบเท่าเงินสด  ลูกหนี้การค้าและ</t>
  </si>
  <si>
    <t xml:space="preserve">       ราคาตามบัญชีของสินทรัพย์และหนี้สินทางการเงินที่แสดงในงบแสดงฐานะทางการเงิน       มีมูลค่าใกล้เคียงกับมูลค่ายุติธรรม</t>
  </si>
  <si>
    <t>โดยประมาณ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</si>
  <si>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</si>
  <si>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</si>
  <si>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</si>
  <si>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</si>
  <si>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</si>
  <si>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</si>
  <si>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</si>
  <si>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</si>
  <si>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</si>
  <si>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</si>
  <si>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</si>
  <si>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</si>
  <si>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</si>
  <si>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</si>
  <si>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</si>
  <si>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</si>
  <si>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</si>
  <si>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ต้นทุน</t>
  </si>
  <si>
    <t>กำไรขั้นต้น</t>
  </si>
  <si>
    <t>รายได้อื่น</t>
  </si>
  <si>
    <t>ค่าใช้จ่ายในการขาย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</si>
  <si>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</si>
  <si>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</si>
  <si>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</si>
  <si>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</si>
  <si>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</si>
  <si>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</si>
  <si>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</si>
  <si>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</si>
  <si>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</si>
  <si>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การแบ่งปันกำไรสุทธิ</t>
  </si>
  <si>
    <t>- 36 -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</si>
  <si>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</si>
  <si>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</si>
  <si>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</si>
  <si>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</si>
  <si>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</si>
  <si>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</si>
  <si>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</si>
  <si>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</si>
  <si>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</si>
  <si>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</si>
  <si>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- 37 -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</si>
  <si>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</si>
  <si>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</si>
  <si>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</si>
  <si>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</si>
  <si>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</si>
  <si>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</si>
  <si>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</si>
  <si>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</si>
  <si>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</si>
  <si>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</si>
  <si>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</si>
  <si>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</si>
  <si>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431,600,000 หุ้น มูลค่าหุ้นละ 0.0126 USD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</si>
  <si>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</si>
  <si>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</si>
  <si>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</si>
  <si>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</si>
  <si>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</si>
  <si>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</si>
  <si>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</si>
  <si>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</si>
  <si>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</si>
  <si>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</si>
  <si>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</si>
  <si>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</si>
  <si>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</si>
  <si>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</si>
  <si>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</si>
  <si>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</si>
  <si>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</si>
  <si>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</si>
  <si>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</si>
  <si>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</si>
  <si>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</si>
  <si>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</si>
  <si>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</si>
  <si>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33.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</si>
  <si>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</si>
  <si>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</si>
  <si>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ตามกฎหมายดังกล่าวจะนำไปจ่ายเงินปันผลไม่ได้ ซึ่งในระหว่างงวดได้มีการจัดสรรครบถ้วนแล้ว 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</si>
  <si>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</si>
  <si>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</si>
  <si>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</si>
  <si>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>ในวันที่ 8 พฤษภาคม 2560</t>
  </si>
  <si>
    <t>LIBOR + 2.60 ถึง 3.30</t>
  </si>
  <si>
    <t>ค่าใช้จ่ายอื่น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</si>
  <si>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</si>
  <si>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</si>
  <si>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</si>
  <si>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</si>
  <si>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</si>
  <si>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</si>
  <si>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 xml:space="preserve">          หนี้สงสัยจะสูญ</t>
  </si>
  <si>
    <t>ตั๋วสัญญาใช้เงิน, ครบกำหนดเมื่อทวงถาม</t>
  </si>
  <si>
    <t xml:space="preserve">เมื่อวันที่ 22 มีนาคม 2559  บริษัท เอ เอ็ม เอ โลจิสติกส์ จำกัด ซึ่งเป็นบริษัทย่อย ได้จดทะเบียนเพิ่มทุนจำนวน 100.00 </t>
  </si>
  <si>
    <t xml:space="preserve">ล้านบาท จากเดิม 40.00 ล้านบาท  (หุ้นสามัญ 0.40 ล้านหุ้น  มูลค่าหุ้นละ 100.00 บาท)  เป็นจำนวนเงินรวม 140.00 ล้านบาท  </t>
  </si>
  <si>
    <t>บริษัทฯได้เข้าซื้อหุ้นสามัญเพิ่มทุนทั้งจำนวน</t>
  </si>
  <si>
    <t>(หุ้นสามัญ 1.40  ล้านหุ้น  มูลค่าหุ้นละ 100.00 บาท)  การเพิ่มทุนในครั้งนี้มีวัตถุประสงค์เพื่อนำไปใช้ลงทุนในอนาคต   โดย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</si>
  <si>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</si>
  <si>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- 38 -</t>
  </si>
  <si>
    <t>- 39 -</t>
  </si>
  <si>
    <t>- 40 -</t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</si>
  <si>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</si>
  <si>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</si>
  <si>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</si>
  <si>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</si>
  <si>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</si>
  <si>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</si>
  <si>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</si>
  <si>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</si>
  <si>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</si>
  <si>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</si>
  <si>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>ณ วันที่ 31 ธันวาคม 2559 บริษัทฯ และบริษัทย่อยนำเงินฝากประจำทั้งจำนวนไปใช้ค้ำประกันการใช้บริการท่าเรือกับหน่วยงานราชการแห่งหนึ่ง,</t>
  </si>
  <si>
    <t>ค้ำประกันสำหรับการว่าจ้างขนส่งน้ำมันเชื้อเพลิง จำนวน  8.00  ล้านบาท  และค้ำประกันวงเงินการสั่งซื้อผลิตภัณฑ์ปิโตรเลียมและใช้บริการเป็น</t>
  </si>
  <si>
    <t>เงินเชื่อวงเงินจำนวน 2.00 ล้านบาท  (งบการเงินเฉพาะกิจการ ค้ำประกันการใช้บริการท่าเรือกับหน่วยงานราชการ  จำนวน 0.42 ล้านบาท)  ตาม</t>
  </si>
  <si>
    <t xml:space="preserve">     เกิน 60 วัน</t>
  </si>
  <si>
    <t xml:space="preserve">ฉบับที่ 1 (ปรับปรุง 2560) </t>
  </si>
  <si>
    <t xml:space="preserve">ฉบับที่ 2 (ปรับปรุง 2560) </t>
  </si>
  <si>
    <t xml:space="preserve">ฉบับที่ 7 (ปรับปรุง 2560) </t>
  </si>
  <si>
    <t xml:space="preserve">ฉบับที่ 8 (ปรับปรุง 2560) </t>
  </si>
  <si>
    <t xml:space="preserve">ฉบับที่ 10 (ปรับปรุง 2560) </t>
  </si>
  <si>
    <t xml:space="preserve">ฉบับที่ 11 (ปรับปรุง 2560) </t>
  </si>
  <si>
    <t xml:space="preserve">ฉบับที่ 12 (ปรับปรุง 2560) </t>
  </si>
  <si>
    <t xml:space="preserve">ฉบับที่ 16 (ปรับปรุง 2560) </t>
  </si>
  <si>
    <t xml:space="preserve">ฉบับที่ 17 (ปรับปรุง 2560) </t>
  </si>
  <si>
    <t xml:space="preserve">ฉบับที่ 18 (ปรับปรุง 2560) </t>
  </si>
  <si>
    <t xml:space="preserve">ฉบับที่ 19 (ปรับปรุง 2560) </t>
  </si>
  <si>
    <t xml:space="preserve">ฉบับที่ 20 (ปรับปรุง 2560) </t>
  </si>
  <si>
    <t xml:space="preserve">ฉบับที่ 21 (ปรับปรุง 2560) </t>
  </si>
  <si>
    <t xml:space="preserve">ฉบับที่ 23 (ปรับปรุง 2560) </t>
  </si>
  <si>
    <t xml:space="preserve">ฉบับที่ 24 (ปรับปรุง 2560) </t>
  </si>
  <si>
    <t xml:space="preserve">ฉบับที่ 26 (ปรับปรุง 2560) </t>
  </si>
  <si>
    <t xml:space="preserve">ฉบับที่ 27 (ปรับปรุง 2560) </t>
  </si>
  <si>
    <t xml:space="preserve">ฉบับที่ 28 (ปรับปรุง 2560) </t>
  </si>
  <si>
    <t xml:space="preserve">ฉบับที่ 29 (ปรับปรุง 2560) </t>
  </si>
  <si>
    <t xml:space="preserve">ฉบับที่ 33 (ปรับปรุง 2560)  </t>
  </si>
  <si>
    <t xml:space="preserve">ฉบับที่ 34 (ปรับปรุง 2560) </t>
  </si>
  <si>
    <t xml:space="preserve">ฉบับที่ 36 (ปรับปรุง 2560) </t>
  </si>
  <si>
    <t xml:space="preserve">ฉบับที่ 37 (ปรับปรุง 2560) </t>
  </si>
  <si>
    <t xml:space="preserve">ฉบับที่ 38 (ปรับปรุง 2560) </t>
  </si>
  <si>
    <t xml:space="preserve">ฉบับที่ 40 (ปรับปรุง 2560) </t>
  </si>
  <si>
    <t xml:space="preserve">ฉบับที่ 41 (ปรับปรุง 2560) </t>
  </si>
  <si>
    <t xml:space="preserve">ฉบับที่ 3 (ปรับปรุง 2560) </t>
  </si>
  <si>
    <t xml:space="preserve">ฉบับที่ 4 (ปรับปรุง 2560) </t>
  </si>
  <si>
    <t xml:space="preserve">ฉบับที่ 5 (ปรับปรุง 2560) </t>
  </si>
  <si>
    <t xml:space="preserve">ฉบับที่ 6 (ปรับปรุง 2560) </t>
  </si>
  <si>
    <t xml:space="preserve">ฉบับที่ 13 (ปรับปรุง 2560) </t>
  </si>
  <si>
    <t>ฉบับที่ 10 (ปรับปรุง 2560)</t>
  </si>
  <si>
    <t>ฉบับที่ 15 (ปรับปรุง 2560)</t>
  </si>
  <si>
    <t>ฉบับที่ 25 (ปรับปรุง 2560)</t>
  </si>
  <si>
    <t>ฉบับที่ 27 (ปรับปรุง 2560)</t>
  </si>
  <si>
    <t>ฉบับที่ 29 (ปรับปรุง 2560)</t>
  </si>
  <si>
    <t>ฉบับที่ 31 (ปรับปรุง 2560)</t>
  </si>
  <si>
    <t>ฉบับที่ 32 (ปรับปรุง 2560)</t>
  </si>
  <si>
    <t>ฉบับที่ 1 (ปรับปรุง 2560)</t>
  </si>
  <si>
    <t>ฉบับที่ 4 (ปรับปรุง 2560)</t>
  </si>
  <si>
    <t>ฉบับที่ 5 (ปรับปรุง 2560)</t>
  </si>
  <si>
    <t>ฉบับที่ 7 (ปรับปรุง 2560)</t>
  </si>
  <si>
    <t>ฉบับที่ 12 (ปรับปรุง 2560)</t>
  </si>
  <si>
    <t>ฉบับที่ 13 (ปรับปรุง 2560)</t>
  </si>
  <si>
    <t>ฉบับที่ 14 (ปรับปรุง 2560)</t>
  </si>
  <si>
    <t>ฉบับที่ 17 (ปรับปรุง 2560)</t>
  </si>
  <si>
    <t>ฉบับที่ 18 (ปรับปรุง 2560)</t>
  </si>
  <si>
    <t>ฉบับที่ 20 (ปรับปรุง 2560)</t>
  </si>
  <si>
    <t>ฉบับที่ 21 (ปรับปรุง 2560)</t>
  </si>
  <si>
    <t>การบัญชีสำหรับเงินอุดหนุนจากรัฐบาลและการเปิดเผยข้อมูลเกี่ยวกับ</t>
  </si>
  <si>
    <t xml:space="preserve">     ความช่วยเหลือจากรัฐบาล</t>
  </si>
  <si>
    <t>- 41 -</t>
  </si>
  <si>
    <t>- 42 -</t>
  </si>
  <si>
    <t xml:space="preserve">     2.4  มาตรฐานการรายงานทางการเงินที่ออกและปรับปรุงใหม่ซึ่งมีผลบังคับใช้ในอนาคต</t>
  </si>
  <si>
    <t xml:space="preserve">            มาตรฐานการรายงานทางการเงินซึ่งได้ประกาศในราชกิจจานุเบกษาแล้ว แต่ยังไม่มีผลบังคับใช้  สภาวิชาชีพบัญชีได้</t>
  </si>
  <si>
    <t xml:space="preserve">     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</si>
  <si>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2561 เป็นต้นไป ดังต่อไปนี้</t>
  </si>
  <si>
    <t>ความช่วยเหลือจากรัฐบาล - กรณีที่ไม่มีความเกี่ยวข้องอย่างเฉพาะเจาะจงกับ</t>
  </si>
  <si>
    <t xml:space="preserve">     กิจกรรมดำเนินงาน</t>
  </si>
  <si>
    <t>บริษัท ไม่มีแผนที่จะนำมาตรฐานรายงานทางการเงินดังกล่าวมาใช้ก่อนวันถือปฏิบัติ  และคาดว่าไม่มีผลกระทบที่มี</t>
  </si>
  <si>
    <t xml:space="preserve">            สาระสำคัญต่องบการเงินในงวดที่ถือปฏิบัติ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</si>
  <si>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</si>
  <si>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</si>
  <si>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</si>
  <si>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</si>
  <si>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</si>
  <si>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</si>
  <si>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ปฏิสัมพันธ์ของรายการเหล่านี้ สำหรับมาตรฐานการบัญชีฉบับที่ 19 </t>
  </si>
  <si>
    <t xml:space="preserve">     สภาพแวดล้อม</t>
  </si>
  <si>
    <t xml:space="preserve">การปรับปรุงย้อนหลังภายใต้มาตรฐานการบัญชีฉบับที่ 29 (ปรับปรุง 2560)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</si>
  <si>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</si>
  <si>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</si>
  <si>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</si>
  <si>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</si>
  <si>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</si>
  <si>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</si>
  <si>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</si>
  <si>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</si>
  <si>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</si>
  <si>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</si>
  <si>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</si>
  <si>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</si>
  <si>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</si>
  <si>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</si>
  <si>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</si>
  <si>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</si>
  <si>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</si>
  <si>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ในเรื่องที่มีความไม่แน่นอนเสมอ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</si>
  <si>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ฝ่ายบริหารจำเป็นต้องใช้ดุลยพินิจและการประมาณการ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</si>
  <si>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</si>
  <si>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</si>
  <si>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ในการนี้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</si>
  <si>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ซึ่งเกี่ยวเนื่องกับสินทรัพย์นั้น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</si>
  <si>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</si>
  <si>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</si>
  <si>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</si>
  <si>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</si>
  <si>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</si>
  <si>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</si>
  <si>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</si>
  <si>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</si>
  <si>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</si>
  <si>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</si>
  <si>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</si>
  <si>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  ซึ่งมีอิทธิพลอย่างเป็นสาระสำคัญกับ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</si>
  <si>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</si>
  <si>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</si>
  <si>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ในอนาคต  โดยบริษัทฯ ได้เข้าซื้อหุ้นสามัญเพิ่มทุนทั้งจำนวน</t>
  </si>
  <si>
    <t>ล้านหุ้น มูลค่าหุ้นละ 100.00 บาท) การเพิ่มทุนในครั้งนี้มีวัตถุประสงค์   เพื่อใช้เป็นเงินทุนหมุนเวียนในการดำเนินธุรกิจและขยายธุรกิจ</t>
  </si>
  <si>
    <t xml:space="preserve">เมื่อวันที่  20 กรกฏาคม 2559  บริษัท  เอ เอ็ม เอ โลจิสติกส์ จำกัด   ซึ่งเป็นบริษัทย่อย ได้จดทะเบียนเพิ่มทุนจำนวน  50.00 ล้านบาท </t>
  </si>
  <si>
    <t xml:space="preserve">จากเดิม  140.00  ล้านบาท  (หุ้นสามัญ 0.50 ล้านหุ้น  มูลค่าหุ้นละ 100.00 บาท)   เป็นจำนวนเงินรวม 190.00 ล้านบาท (หุ้นสามัญ 1.90 </t>
  </si>
  <si>
    <t xml:space="preserve">         บริษัทแม่  ณ วันที่ 31 ธันวาคม 2559  บริษัทฯ และบริษัทย่อยมีหนี้สินที่อาจเกิดขึ้นจากการที่ธนาคารออกหนังสือ  ซึ่งเป็นหลัก</t>
  </si>
  <si>
    <t xml:space="preserve">         ให้บริษัทฯ จำนวนเงิน 10.42 ล้านบาท  (งบการเงินเฉพาะกิจการ จำนวน 0.42 ล้านบาท) เพื่อใช้เป็นหลักประกันในการใช้บริการ</t>
  </si>
  <si>
    <t xml:space="preserve">         ณ วันที่ 31 ธันวาคม 2559 บริษัทฯ และบริษัทย่อยมีหนี้สินที่อาจเกิดขึ้นจากการที่ธนาคารออกหนังสือ ซึ่งเป็นหลักประกัน</t>
  </si>
  <si>
    <t xml:space="preserve">         ท่าเรือกับหน่วยงานราชการแห่งหนึ่ง,  การซื้อขายสินค้าประเภทผลิตภัณฑ์ปิโตรเลียม,  การว่าจ้างขนส่งน้ำมันเชื้อเพลิง  กับกลุ่ม</t>
  </si>
  <si>
    <t>สำหรับปี สิ้นสุดวันที่ 31 ธันวาคม 2560</t>
  </si>
  <si>
    <t>รายการและจำนวนเงินด้านงบแสดงฐานะการเงิน ณ วันที่ 31 ธันวาคม 2560 และ 2559 กับบุคคลและกิจการที่เกี่ยวข้องกับบริษัทฯ เป็นดังนี้</t>
  </si>
  <si>
    <t>31 ธันวาคม 2560</t>
  </si>
  <si>
    <t>รายการและจำนวนเงินด้านงบกำไรขาดทุนเบ็ดเสร็จ สำหรับปี สิ้นสุดวันที่ 31 ธันวาคม 2560 และ 2559 มีดังนี้</t>
  </si>
  <si>
    <t>เงินลงทุนชั่วคราว ณ วันที่ 31 ธันวาคม 2560 และ 2559 มีรายละเอียดดังนี้</t>
  </si>
  <si>
    <t>ณ วันที่ 31 ธันวาคม 2560 และ 2559  บริษัทฯ มีลูกหนี้การค้าแยกตามอายุหนี้ที่ค้างชำระโดยนับจากวันที่ที่ครบกำหนดชำระดังนี้</t>
  </si>
  <si>
    <t>ณ วันที่ 31 ธันวาคม 2560</t>
  </si>
  <si>
    <t>ค่าเสื่อมราคาสำหรับปี สิ้นสุดวันที่ 31 ธันวาคม 2560</t>
  </si>
  <si>
    <t>ค่าเสื่อมราคาสำหรับปี สิ้นสุดวันที่ 31 ธันวาคม 2559</t>
  </si>
  <si>
    <t xml:space="preserve">ณ วันที่ 31 ธันวาคม 2560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</si>
  <si>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ค่าเสื่อมราคาสำหรับปี สิ้นสุดวันที่ 31 ธันวาคม 2560</t>
  </si>
  <si>
    <t xml:space="preserve">     ค่าเสื่อมราคาสำหรับปี สิ้นสุดวันที่ 31 ธันวาคม 2559</t>
  </si>
  <si>
    <t>ค่าตัดจำหน่ายสำหรับปี สิ้นสุดวันที่ 31 ธันวาคม 2560</t>
  </si>
  <si>
    <t>ค่าตัดจำหน่ายสำหรับปี สิ้นสุดวันที่ 31 ธันวาคม 2559</t>
  </si>
  <si>
    <t>ค่าใช้จ่ายภาษีเงินได้สำหรับปี สิ้นสุดวันที่ 31 ธันวาคม 2560 และ 2559 สรุปได้ดังนี้</t>
  </si>
  <si>
    <t>ภาษีเงินได้นิติบุคคลสำหรับปี</t>
  </si>
  <si>
    <t>ยอดคงเหลือ ณ วันที่ 31 ธันวาคม</t>
  </si>
  <si>
    <t>สำหรับปี สิ้นสุดวันที่ 31 ธันวาคม</t>
  </si>
  <si>
    <t xml:space="preserve">กำไร(ขาดทุน)จากอัตราแลกเปลี่ยนสำหรับปี สิ้นสุดวันที่ 31 ธันวาคม 2560 และ 2559 ประกอบด้วยรายละเอียด ดังนี้ 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</si>
  <si>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</si>
  <si>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</si>
  <si>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</si>
  <si>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เพิ่มขึ้น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</si>
  <si>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</si>
  <si>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</si>
  <si>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</si>
  <si>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</si>
  <si>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>อัตราหมุนเวียนพนักงาน (เปลี่ยนแปลงร้อยละ 1)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</si>
  <si>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ประมาณการ</t>
  </si>
  <si>
    <t xml:space="preserve">      ความอ่อนไหวของข้อสมมติฐานต่างๆ</t>
  </si>
  <si>
    <t>สำหรับปี  สิ้นสุดวันที่ 31 ธันวาคม 2560</t>
  </si>
  <si>
    <t>สินทรัพย์ถาวร ณ วันที่ 31 ธันวาคม 2560</t>
  </si>
  <si>
    <t>สำหรับปี  สิ้นสุดวันที่ 31 ธันวาคม 2559</t>
  </si>
  <si>
    <t>สินทรัพย์ถาวร ณ วันที่ 31 ธันวาคม 2559</t>
  </si>
  <si>
    <t>และ 2559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</si>
  <si>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สำหรับปี สิ้นสุดวันที่ 31 ธันวาคม 2560 และ 2559</t>
  </si>
  <si>
    <t>กำไรสำหรับปี</t>
  </si>
  <si>
    <t>กำไรเบ็ดเสร็จรวมสำหรับปี</t>
  </si>
  <si>
    <t>ผลกระทบ</t>
  </si>
  <si>
    <t>ปรับปรุงใหม่</t>
  </si>
  <si>
    <t>เงินสดและรายการเทียบเท่าเงินสด</t>
  </si>
  <si>
    <t>สินทรัพย์ภาษีเงินได้รอตัดบัญชี</t>
  </si>
  <si>
    <t>สินทรัพย์ไม่หมุนเวียนอื่น</t>
  </si>
  <si>
    <t>หนี้สินตามสัญญาเช่าการเงินส่วนที่ครบกำหนดชำระภายในหนึ่งปี</t>
  </si>
  <si>
    <t xml:space="preserve">     ทุนจดทะเบียน </t>
  </si>
  <si>
    <t xml:space="preserve">     ทุนที่ชำระแล้ว</t>
  </si>
  <si>
    <t>กำไร(ขาดทุน)สะสม</t>
  </si>
  <si>
    <t xml:space="preserve">งบกำไร(ขาดทุน)เบ็ดเสร็จ </t>
  </si>
  <si>
    <t>กำไร(ขาดทุน)เบ็ดเสร็จอื่น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</si>
  <si>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</si>
  <si>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</si>
  <si>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</si>
  <si>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ตามรายงานเดิม</t>
  </si>
  <si>
    <t>งบแสดงฐานะการเงิน ณ วันที่ 31 ธันวาคม 2559</t>
  </si>
  <si>
    <t xml:space="preserve">          หุ้นสามัญ 431,600,000 หุ้น มูลค่าหุ้นละ 0.50 บาท</t>
  </si>
  <si>
    <t xml:space="preserve">     สำรองตามกฏหมาย</t>
  </si>
  <si>
    <t>สำหรับปี สิ้นสุดวันที่ 31 ธันวาคม 2559</t>
  </si>
  <si>
    <t xml:space="preserve">        </t>
  </si>
  <si>
    <t>- 19 -</t>
  </si>
  <si>
    <t>6.2</t>
  </si>
  <si>
    <t>6.2.2  ลูกหนี้การค้า</t>
  </si>
  <si>
    <t xml:space="preserve">7.  เงินสดและรายการเทียบเท่าเงินสด </t>
  </si>
  <si>
    <t>9.1  ลูกหนี้การค้า   ประกอบด้วย</t>
  </si>
  <si>
    <t>11.</t>
  </si>
  <si>
    <t>12. อสังหาริมทรัพย์เพื่อการลงทุน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</si>
  <si>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31 ธันวาคม 2560 </t>
  </si>
  <si>
    <t>และ 2559 สามารถแสดงได้ดังนี้</t>
  </si>
  <si>
    <t>อัตราดอกเบี้ยร้อยละ  4.049 - 5.000 ต่อปี</t>
  </si>
  <si>
    <t xml:space="preserve">22.1  ตามรายงานการประชุมสามัญผู้ถือหุ้นประจำปี 2559  เมื่อวันที่  27  เมษายน  2559  มีมติอนุมัติแปรสภาพบริษัทเป็นบริษัทมหาชน </t>
  </si>
  <si>
    <t xml:space="preserve">        22.1.1  มติแปลงมูลค่าที่ตราไว้ของหุ้นบริษัทฯ จากเดิมมูลค่าหุ้นละ 100 บาท จำนวน 1,618,000 หุ้น เป็นมูลค่าหุ้นละ 0.50 บาท จำนวน </t>
  </si>
  <si>
    <t xml:space="preserve">        22.1.2  ตามรายงานการประชุมวิสามัญผู้ถือหุ้น  ครั้งที่  2/2559  เมื่อวันที่  10  ตุลาคม  2559  มีมติอนุมัติให้บริษัทฯ เพิ่มทุนจดทะเบียน </t>
  </si>
  <si>
    <t>22.2  ตามรายงานการประชุมวิสามัญผู้ถือหุ้น  ครั้งที่ 1/2559  เมื่อวันที่ 16 กุมภาพันธ์ 2559  มีมติอนุมัติให้บริษัทฯ  เพิ่มทุนจดทะเบียน  จาก</t>
  </si>
  <si>
    <t xml:space="preserve">ค่าใช้จ่ายตามลักษณะที่สำคัญ สำหรับปี สิ้นสุดวันที่ 31 ธันวาคม 2560 และ 2559 ประกอบด้วยรายละเอียดดังนี้ </t>
  </si>
  <si>
    <t>27.1  เงินสดและรายการเทียบเท่าเงินสด</t>
  </si>
  <si>
    <t>27.2  รายการไม่กระทบเงินสด</t>
  </si>
  <si>
    <t>31.1  นโยบายการบัญชี</t>
  </si>
  <si>
    <t>31.2  การบริหารจัดการทุน</t>
  </si>
  <si>
    <t>31.3  ความเสี่ยงเกี่ยวกับอัตราดอกเบี้ย</t>
  </si>
  <si>
    <t>31.4  ราคายุติธรรมของเครื่องมือทางการเงิน</t>
  </si>
  <si>
    <t>35.</t>
  </si>
  <si>
    <t>28.3  ณ วันที่ 31 ธันวาคม 2560  บริษัทฯ มีภาระผูกพันที่ต้องจ่ายชำระค่าเรือ ตามสัญญาจะซื้อจะขาย จำนวน 8.70 ล้านเหรียญดอลล่าร์</t>
  </si>
  <si>
    <t xml:space="preserve">         สหรัฐฯ คิดเป็น 278.90 ล้านบาท </t>
  </si>
  <si>
    <t>3.16 - 4.55</t>
  </si>
  <si>
    <t>เลขที่ 60-0157-1-00-1-0  ลงวันที่ 24 มกราคม 2560 หมดอายุวันที่ 23 มกราคม 2568</t>
  </si>
  <si>
    <t>จำนวน 5 ลำ ตามบัตรส่งเสริมดังต่อไปนี้</t>
  </si>
  <si>
    <t>เลขที่ 60-1194-1-00-1-0  ลงวันที่ 26 กันยายน 2560 หมดอายุวันที่ 25 กันยายน 2568</t>
  </si>
  <si>
    <t xml:space="preserve">         บริษัท พีทีจี เอ็นเนอยี จำกัด (มหาชน) ค้ำประกันโดยเงินฝากประจำที่มีภาระค้ำประกัน ตามหมายเหตุ 15  </t>
  </si>
  <si>
    <t>ณ วันที่ 31 ธันวาคม 2560 และ 2559  บริษัทฯ มีอัตราส่วนหนี้สินต่อทุนสรุปได้ดังนี้</t>
  </si>
  <si>
    <t>รายได้อื่น (กำไรจากอัตราแลกเปลี่ยน</t>
  </si>
  <si>
    <t xml:space="preserve">      และรายได้อื่น)</t>
  </si>
  <si>
    <t>กำไรขาดทุนเบ็ดเสร็จอื่นสำหรับปี</t>
  </si>
  <si>
    <t>บริษัท พีระมิด ออยล์ จำกัด</t>
  </si>
  <si>
    <t xml:space="preserve">งบแสดงฐานะการเงิน  ณ วันที่ 31 ธันวาคม 2560 และ 2559  และงบกำไรขาดทุนเบ็ดเสร็จ สำหรับปี สิ้นสุดวันที่ 31 ธันวาคม 2560 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</si>
  <si>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20 กุมภาพันธ์ 2561</t>
  </si>
  <si>
    <t>กำไร(ขาดทุน)เบ็ดเสร็จรวมสำหรับปี</t>
  </si>
  <si>
    <t>8.</t>
  </si>
  <si>
    <t>- 29 -</t>
  </si>
  <si>
    <t>- 43 -</t>
  </si>
  <si>
    <t>34.</t>
  </si>
  <si>
    <t>งบแสดงฐานะการเงิน ณ วันที่ 1 มกราคม 2559</t>
  </si>
  <si>
    <t xml:space="preserve">          หุ้นสามัญ 1,100,000 หุ้น มูลค่าหุ้นละ 100 บาท</t>
  </si>
  <si>
    <t>กำไรต่อหุ้นขั้นพื้นฐาน</t>
  </si>
  <si>
    <t>จำนวนหุ้นสามัญถัวเฉลี่ยถ่วงน้ำหนัก  (หุ้น)</t>
  </si>
  <si>
    <t>หลักประกันกับเงินกู้ระยะยาวสถาบันการเงิน  ตามหมายเหตุ 19</t>
  </si>
  <si>
    <t>ณ  วันที่  31 ธันวาคม 2560  และ 2559   เรือเดินทะเลและอุปกรณ์  ซึ่งมีมูลค่าตามบัญชีสุทธิ จำนวน 1,679.67 ล้านบาท  และจำนวน 449.74 ล้านบาท ตามลำดับ ได้จดจำนอง (บางส่วน) และส่วนที่เหลือนำไปค้ำประกันตามสัญญา</t>
  </si>
  <si>
    <t>6.2.3  ดอกเบี้ยค้างรับ</t>
  </si>
  <si>
    <t>งบแสดงฐานะการเงิน ณ วันที่ 1 มกราคม 2559 :</t>
  </si>
  <si>
    <t>งบแสดงฐานะการเงิน ณ วันที่ 1 มกราคม 2559 (ต่อ)</t>
  </si>
  <si>
    <t>งบแสดงฐานะการเงิน ณ วันที่ 31 ธันวาคม 2559 :</t>
  </si>
  <si>
    <t>งบแสดงฐานะการเงิน ณ วันที่ 31 ธันวาคม 2559 (ต่อ)</t>
  </si>
  <si>
    <t>งบกำไรขาดทุนเบ็ดเสร็จ สำหรับปี สิ้นสุดวันที่ 31 ธันวาคม 2559 :</t>
  </si>
  <si>
    <t>สำหรับปี สิ้นสุดวันที่ 31 ธันวาคม 2559 (ต่อ)</t>
  </si>
  <si>
    <t>บริษัท กาแฟพันธุ์ไทย จำกัด</t>
  </si>
  <si>
    <t>ซื้อสินค้า</t>
  </si>
  <si>
    <t>6.2.6  ซื้อทรัพย์สิน</t>
  </si>
  <si>
    <t>6.2.5  เงินประกัน</t>
  </si>
  <si>
    <t>6.2.7  เจ้าหนี้การค้า</t>
  </si>
  <si>
    <t xml:space="preserve">    2.3  มาตรฐานการรายงานทางการเงินที่ออกและปรับปรุงใหม่ที่ได้ใช้ในระหว่างปี</t>
  </si>
  <si>
    <t xml:space="preserve">            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</si>
  <si>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         และบริษัทย่อย</t>
  </si>
  <si>
    <t xml:space="preserve">   ในระหว่างปี  บริษัทและบริษัทย่อยได้นำมาตรฐานการรายงานทางการเงินและการตีความมาตรฐานการรายงาน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</si>
  <si>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 ฉบับปรับปรุง (ปรับปรุง 2559 )  รวมถึงแนวปฏิบัติทางบัญชีฉบับใหม่  ซึ่งมีผลบังคับใช้สำหรับงบการเงิน</t>
  </si>
  <si>
    <t xml:space="preserve">            ที่มีรอบระยะเวลาบัญชีที่เริ่มในหรือหลังวันที่  1 มกราคม 2560 มาถือปฏิบัติ มาตรฐานการรายงานทางการเงินดังกล่าว</t>
  </si>
  <si>
    <t xml:space="preserve">            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</t>
  </si>
  <si>
    <t xml:space="preserve">            ส่วนใหญ่เป็นการปรับปรุงถ้อยคำและคำศัพท์ การตีความและการให้แนวปฏิบัติทางการบัญชีกับผู้ใช้มาตรฐาน  การนำ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</si>
  <si>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</si>
  <si>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</si>
  <si>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 xml:space="preserve"> - 4 -</t>
  </si>
  <si>
    <t xml:space="preserve"> - 5 -</t>
  </si>
  <si>
    <t>- 10 -</t>
  </si>
  <si>
    <t>- 11 -</t>
  </si>
  <si>
    <t>- 12 -</t>
  </si>
  <si>
    <t xml:space="preserve">     4.6  เงินลงทุนในบริษัทย่อย</t>
  </si>
  <si>
    <t xml:space="preserve">     มูลค่าปัจจุบันของจำนวนเงินขั้นต่ำที่ต้องจ่ายตามสัญญาเช่า    แล้วแต่จำนวนใดจะต่ำกว่า   หักด้วยค่าเสื่อมราคาสะสมและ</t>
  </si>
  <si>
    <t xml:space="preserve">     ขาดทุนจากการด้อยค่า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</t>
  </si>
  <si>
    <t xml:space="preserve">     อัตราดอกเบี้ยแต่ละงวดเป็นอัตราคงที่สำหรับยอดคงเหลือของหนี้สิน ค่าใช้จ่ายทางการเงินจะบันทึกโดยตรงในงบกำไรขาดทุน</t>
  </si>
  <si>
    <t xml:space="preserve">     เบ็ดเสร็จ     สินทรัพย์ที่ได้มาตามสัญญาเช่าการเงินจะคิดค่าเสื่อมราคาตลอดอายุการใช้งานของสินทรัพย์ที่เช่า    หรืออายุของ</t>
  </si>
  <si>
    <t>เงินกู้ยืมระยะยาวจากสถาบันการเงินส่วนที่ครบกำหนดชำระ</t>
  </si>
  <si>
    <t xml:space="preserve">     ภายในหนึ่งปี</t>
  </si>
  <si>
    <t>แก้ไขข้อผิดพลาดปีก่อน</t>
  </si>
  <si>
    <t xml:space="preserve">5. </t>
  </si>
  <si>
    <t xml:space="preserve">        รวมส่วนของผู้ถือหุ้น</t>
  </si>
  <si>
    <t xml:space="preserve">        รวมหนี้สินไม่หมุนเวียน</t>
  </si>
  <si>
    <t xml:space="preserve">        รวมหนี้สินหมุนเวียน</t>
  </si>
  <si>
    <t xml:space="preserve">        รวมสินทรัพย์ไม่หมุนเวียน</t>
  </si>
  <si>
    <t xml:space="preserve">        รวมสินทรัพย์หมุนเวียน</t>
  </si>
  <si>
    <t>- 13 -</t>
  </si>
  <si>
    <t>- 14 -</t>
  </si>
  <si>
    <t>- 15 -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</si>
  <si>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</si>
  <si>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</si>
  <si>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</si>
  <si>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</si>
  <si>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</si>
  <si>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</si>
  <si>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</si>
  <si>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เงินลงทุนชั่วคราว</t>
  </si>
  <si>
    <t xml:space="preserve">13. ที่ดิน อาคารและอุปกรณ์ </t>
  </si>
  <si>
    <t>ณ  วันที่  31 ธันวาคม 2560  และ 2559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757.34 ล้านบาท  และจำนวน 515.44 ล้านบาท ตามลำดับ</t>
  </si>
  <si>
    <t xml:space="preserve">ณ  วันที่  31 ธันวาคม 2560  และ 2559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125.07 ล้านบาท และจำนวน 150.17 ล้านบาท ตามลำดับ </t>
  </si>
  <si>
    <t>14.</t>
  </si>
  <si>
    <t>15.</t>
  </si>
  <si>
    <t xml:space="preserve">ณ วันที่ 31 ธันวาคม 2560  บริษัทฯ นำเงินฝากประจำทั้งจำนวนไปใช้ค้ำประกันการใช้บริการท่าเรือกับหน่วยงานราชการแห่งหนึ่ง จำนวน </t>
  </si>
  <si>
    <t>25.1  ค่าตอบแทนกรรมการ</t>
  </si>
  <si>
    <t xml:space="preserve">จำนวนไม่เกิน 6.00 ล้านบาท   </t>
  </si>
  <si>
    <t>25.2  ค่าตอบแทนผู้บริหาร</t>
  </si>
  <si>
    <t>ประกอบด้วย เงินเดือน ค่าที่ปรึกษา โบนัส เบี้ยประชุม ค่าน้ำมัน และค่าโทรศัพท์</t>
  </si>
  <si>
    <t>3.06 ล้านบาท ตามลำดับ</t>
  </si>
  <si>
    <t>ณ วันที่ 31 ธันวาคม 2560  บริษัทฯ ทำสัญญาเช่าการเงินกับบริษัทลีสซิ่งเพื่อเช่ายานพาหนะใช้ในการดำเนินงานของกิจการ จำนวน 150  คัน</t>
  </si>
  <si>
    <t>ตามลำดับ วงเงินสินเชื่อดังกล่าวค้ำประกันโดยเรือเดินทะเล ตามหมายเหตุ 13  โดยมีรายละเอียดดังนี้</t>
  </si>
  <si>
    <t xml:space="preserve">ณ วันที่ 31 ธันวาคม 2560 และ 2559 บริษัทฯ มีวงเงินกู้ยืมระยะยาวกับสถาบันการเงิน รวม 2 แห่ง จำนวน 5 วงเงิน และจำนวน 3 วงเงิน </t>
  </si>
  <si>
    <t xml:space="preserve">จ่ายชำระงวดแรกในเดือนมิถุนายน  2559   ครบกำหนดจ่ายชำระงวดสุดท้ายในเดือนกุมภาพันธ์  2566  อัตราดอกเบี้ย  LIBOR+3.25% ต่อปี </t>
  </si>
  <si>
    <t xml:space="preserve">28.1  ณ วันที่ 31 ธันวาคม 2560  บริษัทฯ และบริษัทย่อย มีหนี้สินที่อาจเกิดขึ้นจากการที่ธนาคารออกหนังสือ  ซึ่งเป็นหลักประกันให้บริษัทฯ </t>
  </si>
  <si>
    <t>ล้านบาท ตามลำดับ (งบการเงินเฉพาะกิจการ จำนวน 689.45 ล้านบาท และจำนวน 520.85 ล้านบาท ตามลำดับ)</t>
  </si>
  <si>
    <t xml:space="preserve"> ณ วันที่ 31 ธันวาคม 2560  และ 2559  บริษัทฯ และบริษัทย่อยซื้อสินทรัพย์เป็นเงินเชื่อ  จำนวน 973.36 ล้านบาท  และจำนวน 826.90 </t>
  </si>
  <si>
    <t xml:space="preserve">         หน่วยงานราชการแห่งหนึ่งค้ำประกันโดยเงินฝากประจำที่มีภาระค้ำประกัน ตามหมายเหตุ 15 และเพื่อใช้ซื้อขายสินค้าประเภทผลิตภัณฑ์</t>
  </si>
  <si>
    <t xml:space="preserve">         จำนวนเงิน  17.42  ล้านบาท   (งบการเงินเฉพาะกิจการ   จำนวน  0.42  ล้านบาท)   เพื่อใช้เป็นหลักประกันในการใช้บริการท่าเรือกับ</t>
  </si>
  <si>
    <t xml:space="preserve">         </t>
  </si>
  <si>
    <t xml:space="preserve">         ปิโตรเลียม,   การว่าจ้างขนส่งน้ำมันเชื้อเพลิงกับกลุ่มบริษัท  พีทีจี  เอ็นเนอยี  จำกัด  (มหาชน)  ค้ำประกันโดยบริษัทแม่  </t>
  </si>
  <si>
    <t xml:space="preserve"> - 44 -</t>
  </si>
  <si>
    <t>ตามแผนธุรกิจปี 2561  โดยบริษัทฯได้จ่ายชำระและรับมอบเรือแล้ว เมื่อวันที่ 23 มกราคม 2561</t>
  </si>
  <si>
    <t>ตามมติที่ประชุมคณะกรรมการบริษัท ครั้งที่ 1/2561 เมื่อวันที่ 4 มกราคม 2561ได้พิจารณาอนุมัติซื้อเรือบรรทุกน้ำมันและสารเคมี</t>
  </si>
  <si>
    <t>ลำใหม่  (เรือใช้แล้ว)  มูลค่า 8.70 ล้านเหรียญสหรัฐฯ  เพื่อขยายธุรกิจด้านการขนส่งสินค้าเหลวทางทะเล  ขยายฐานลูกค้าและเป็นไป</t>
  </si>
  <si>
    <t xml:space="preserve"> - 45 -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</si>
  <si>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</si>
  <si>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</si>
  <si>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</si>
  <si>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</si>
  <si>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</si>
  <si>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</si>
  <si>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</si>
  <si>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</si>
  <si>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</si>
  <si>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</si>
  <si>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6.2.4  ลูกหนี้หมุนเวียนอื่น</t>
  </si>
  <si>
    <t>6.2.8  เจ้าหนี้หมุนเวียนอื่น</t>
  </si>
  <si>
    <t>9.2  ลูกหนี้หมุนเวียนอื่น   ประกอบด้วย</t>
  </si>
  <si>
    <t xml:space="preserve">รวมลูกหนี้การค้าและลูกหนี้หมุนเวียนอื่น </t>
  </si>
  <si>
    <t>ลูกหนี้หมุนเวียนอื่น</t>
  </si>
  <si>
    <t>0.42 ล้านบาท ตามหมายเหตุข้อ 28.1</t>
  </si>
  <si>
    <t>หมายเหตุข้อ 28.1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</si>
  <si>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</si>
  <si>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</si>
  <si>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</si>
  <si>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</si>
  <si>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 เดือนละ  58,980  ล้านดอลล่าห์สหรัฐอเมริกา  โดยเริ่ม</t>
    </r>
  </si>
  <si>
    <r>
      <t>วงเงินที่ 2</t>
    </r>
    <r>
      <rPr>
        <sz val="15"/>
        <rFont val="Angsana New"/>
        <family val="1"/>
      </rPr>
      <t xml:space="preserve">  วงเงิน 6.75 ล้านดอลล่าห์สหรัฐอเมริกา  กำหนดคืนเงินต้นเป็นงวดเดือน  เดือนละ 83,333.33 ล้านดอลล่าห์สหรัฐอเมริกา  โดยเริ่ม</t>
    </r>
  </si>
  <si>
    <r>
      <t>วงเงินที่ 3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142,000 ล้านดอลล่าห์สหรัฐอเมริกา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</si>
  <si>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</si>
  <si>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</si>
  <si>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 8.96  ล้านดอลล่าห์สหรัฐอเมริกา  กำหนดคืนเงินต้นเป็นงวดเดือน  เดือนละ 165,925 ล้านดอลล่าห์สหรัฐอเมริกา  โดยเริ่ม</t>
    </r>
  </si>
  <si>
    <t>มียอดเคลื่อนไหวดังต่อไปนี้</t>
  </si>
  <si>
    <t>สำหรับปี  สิ้นสุดวันที่  31 ธันวาคม 2560  เงินกู้ยืมระยะยาวจากสถาบันการเงินที่แสดงในงบการเงินรวมและงบการเงินเฉพาะกิจการ</t>
  </si>
  <si>
    <t xml:space="preserve">ตามรายงานการประชุมวิสามัญผู้ถือหุ้น  ครั้งที่ 1/2560  เมื่อวันที่  18 เมษายน 2560  มีมติอนุมัติจ่ายเงินปันผลให้แก่ผู้ถือหุ้น  ในอัตรา </t>
  </si>
  <si>
    <t xml:space="preserve">ตามรายงานการประชุมวิสามัญผู้ถือหุ้น ครั้งที่ 1/2559  เมื่อวันที่ 16 กุมภาพันธ์ 2559  มีมติอนุมัติจ่ายเงินปันผลให้แก่ผู้ถือหุ้น  ในอัตรา </t>
  </si>
  <si>
    <t>ประมาณการหนี้สินไม่หมุนเวียนสำหรับผลประโยชน์</t>
  </si>
  <si>
    <t xml:space="preserve">ประมาณการหนี้สินไม่หมุนเวียนสำหรับผลประโยชน์พนักงาน </t>
  </si>
  <si>
    <t>พนักงาน ณ วันที่ 31 ธันวาคม</t>
  </si>
  <si>
    <t>28.2  บริษัทฯ มีภาระผูกพันในการจ่ายค่าเช่าและบริการตามสัญญา ดังนี้</t>
  </si>
  <si>
    <t xml:space="preserve">เหตุการณ์ภายหลังวันที่ในงบการเงิน 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</si>
  <si>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</si>
  <si>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</si>
  <si>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>ประกอบด้วย เจ้าหนี้การค้าและเจ้าหนี้หมุนเวียนอื่น  หนี้สินตามสัญญาเช่าทางการเงิน  และเงินกู้ยืมระยะยาว</t>
  </si>
  <si>
    <t xml:space="preserve">ลูกหนี้หมุนเวียนอื่น    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</t>
  </si>
  <si>
    <r>
      <t xml:space="preserve">     เรื่อง </t>
    </r>
    <r>
      <rPr>
        <i/>
        <sz val="15"/>
        <color rgb="FF000000"/>
        <rFont val="Angsana New"/>
        <family val="1"/>
      </rPr>
      <t>การรายงานทางการเงินในสภาพเศรษฐกิจที่มีภาวะเงินเฟ้อรุนแรง</t>
    </r>
  </si>
  <si>
    <r>
      <t xml:space="preserve">     (ปรับปรุง 2560) เรื่อง </t>
    </r>
    <r>
      <rPr>
        <i/>
        <sz val="15"/>
        <color rgb="FF000000"/>
        <rFont val="Angsana New"/>
        <family val="1"/>
      </rPr>
      <t>ผลประโยชน์ของพนักงาน</t>
    </r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</si>
  <si>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</si>
  <si>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</si>
  <si>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</si>
  <si>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</si>
  <si>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 xml:space="preserve">สินทรัพย์ไม่มีตัวตนอื่น </t>
  </si>
  <si>
    <t>ภาษีเงินได้ค้างจ่าย</t>
  </si>
  <si>
    <t>6.3</t>
  </si>
  <si>
    <t>6.3.1  รายได้จากการรับจ้างขนส่ง</t>
  </si>
  <si>
    <t>6.3.2  รายได้ค่าเช่าและค่าบริการ</t>
  </si>
  <si>
    <t>6.3.4  ซื้อน้ำมัน</t>
  </si>
  <si>
    <t>6.3.3  ดอกเบี้ยรับ</t>
  </si>
  <si>
    <t>6.3.5  ต้นทุนบริการ</t>
  </si>
  <si>
    <t>6.3.6  ค่าใช้จ่ายในการบริหาร</t>
  </si>
  <si>
    <t xml:space="preserve">โดยกำหนดการชำระค่าเช่าเป็นรายเดือน ครบกำหนดค่าเช่างวดสุดท้ายในปี 2565  ค้ำประกันโดยบริษัทแม่ 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</si>
  <si>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</si>
  <si>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</si>
  <si>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</si>
  <si>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กำไรจากการวัดมูลค่าใหม่ของผลประโยชน์พนักงาน</t>
  </si>
  <si>
    <t xml:space="preserve">     ที่กำหนดไว้ </t>
  </si>
  <si>
    <t xml:space="preserve">     สินทรัพย์ไม่มีตัวตนอื่น </t>
  </si>
  <si>
    <t xml:space="preserve">     สัญญาเช่า </t>
  </si>
  <si>
    <t>รายการที่อาจจัดประเภทใหม่ไว้ในกำไรหรือขาดทุนในภายหลัง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</si>
  <si>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</si>
  <si>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</t>
  </si>
  <si>
    <t>กำไร(ขาดทุน)เบ็ดเสร็จอื่นสำหรับปี - สุทธิจากภาษี</t>
  </si>
  <si>
    <t>ในปี   2559    บริษัทฯ   และบริษัทย่อยได้จัดให้มีการประมาณการหนี้สินไม่หมุนเวียนสำหรับผลประโยชน์พนักงานตามหลักคณิตศาสตร์</t>
  </si>
  <si>
    <t>ไม่หมุนเวียนตามหลักคณิตศาสตร์ประกันภัย เป็นจำนวน 0.02 ล้านบาท (งบการเงินเฉพาะกิจการ จำนวน 0.92 ล้านบาท) โดยบริษัทฯ บันทึก</t>
  </si>
  <si>
    <t>ไว้ในกำไรขาดทุนเบ็ดเสร็จอื่นแล้วทั้งจำนวน</t>
  </si>
  <si>
    <t>ประกันภัยจากผู้เชี่ยวชาญขึ้นใหม่    ซึ่งจากผลการประมาณการใหม่    ทำให้บริษัทฯ    และบริษัทย่อยมีผลกำไรจากการประมาณการหนี้สิ้น</t>
  </si>
  <si>
    <t xml:space="preserve">        กำไร(ขาดทุน)จากการวัดมูลค่าใหม่ของ</t>
  </si>
  <si>
    <t>1 มกราคม 2559</t>
  </si>
  <si>
    <t>(ปรับปรุงใหม่)</t>
  </si>
  <si>
    <t>หุ้นสามัญ 1,100,000 หุ้น มูลค่าหุ้นละ 2.3988 USD</t>
  </si>
  <si>
    <t xml:space="preserve">บริษัทฯ  จัดทำงบการเงินรวมโดยได้รวมบริษัทย่อย  1  แห่ง   ที่มีสกุลดำเนินงานเป็นเงินบาท  แต่ในการจัดทำงบการเงินรวม </t>
  </si>
  <si>
    <t xml:space="preserve">บริษัทฯ ได้แปลงค่างบการเงินของบริษัทย่อยจากสกุลดำเนินงานที่เป็นสกุลเงินบาท ไปเป็นงบการเงินในสกุลดำเนินงานของบริษัทฯ </t>
  </si>
  <si>
    <t xml:space="preserve">สำหรับงบแสดงฐานะการเงิน ทำให้บัญชีกำไรจากอัตราแลกเปลี่ยนในงบกำไรขาดทุนเบ็ดเสร็จรวมในปีก่อน ๆ สูงไป ดังนั้นบริษัทฯ </t>
  </si>
  <si>
    <t>ใช้อัตราปิดถัวเฉลี่ย ณ วันสิ้นงวดในการแปลงค่างบการเงินของบริษัทย่อยมาจัดทำงบการเงินรวมโดยตลอดมาปรับปรุงกำไร(ขาดทุน)</t>
  </si>
  <si>
    <t xml:space="preserve">ในสกุลเงินเหรียญสหรัฐอเมริกา   โดยใช้วิธีแปลงค่าทีละรายการที่เกิดขึ้นในแต่ละวันแทนการใช้อัตราปิดถัวเฉลี่ย   ณ   วันสิ้นงวด </t>
  </si>
  <si>
    <t>จึงได้ทำการแก้ไขวิธีการเปลงค่างบการเงินของบริษัทย่อยในงบการเงินรวม   โดยนำผลสะสมที่เกิดขึ้นเสมือนว่าบริษัทฯ   ได้มีการ</t>
  </si>
  <si>
    <t xml:space="preserve">สิ้นสุดวันที่  31 ธันวาคม 2559  มีกำไรสุทธิเพิ่มขึ้น  3.28  ล้านบาท  กำไรเบ็ดเสร็จรวมลดลง  1.15  ล้านบาท  และส่วนของผู้ถือหุ้น </t>
  </si>
  <si>
    <t>10.82  ล้านบาท  ตามลำดับ  รวมจำนวน 21.84 ล้านบาท  และทำให้สินทรัพย์สุทธิลดลงด้วยจำนวนเดียวกัน  ซึ่งทำให้งบการเงินใน</t>
  </si>
  <si>
    <t>รอบปี 2559   และ ณ วันที่ 1 มกราคม 2559  มีการเปลี่ยนแปลงดังนี้</t>
  </si>
  <si>
    <t xml:space="preserve">สำหรับปี สิ้นสุดวันที่ 31 ธันวาคม 2560 และ 2559  บริษัทฯ จ่ายค่าตอบแทนกรรมการ  จำนวน 3.47 ล้านบาท  และจำนวน </t>
  </si>
  <si>
    <t xml:space="preserve">            ผลประโยชน์พนักงานที่กำหนดไว้ - </t>
  </si>
  <si>
    <t xml:space="preserve">            สุทธิจากภาษี </t>
  </si>
  <si>
    <t>สะสมต้นงวดของปี 2559 และปรับย้อนหลังงบการเงินในรอบปี 2559 ใหม่ ผลจากการแก้ไขดังกล่าวทำให้งบกำไรขาดทุน สำหรับปี</t>
  </si>
  <si>
    <t>ณ วันที่ 31 ธันวาคม 2559 มีกำไร(ขาดทุน)สะสม  และผลต่างจากการแปลงค่างบการเงินลดลงจำนวน 11.02 ล้านบาท  และจำนวน</t>
  </si>
  <si>
    <t xml:space="preserve">สำหรับปี สิ้นสุดวันที่ 31 ธันวาคม 2560 และ 2559 บริษัทฯ และบริษัทย่อยจ่ายค่าตอบแทนผู้บริหาร จำนวน 29.10 ล้านบาท </t>
  </si>
  <si>
    <t xml:space="preserve">และจำนวน 25.53 ล้านบาท ตามลำดับ (งบการเงินเฉพาะกิจการ จำนวน 27.45 ล้านบาท และ 24.10 ล้านบาท ตามลำดับ) </t>
  </si>
  <si>
    <t>เงินเดือน ค่าแรงและผลประโยชน์ของพนักงาน</t>
  </si>
  <si>
    <t>รับจ้างขนส่ง</t>
  </si>
  <si>
    <t xml:space="preserve">6.2.1  เงินให้กู้ยืมแก่กิจการที่เกี่ยวข้องกัน </t>
  </si>
  <si>
    <t xml:space="preserve">    บริษัท เอ เอ็ม เอ โลจิสติกส์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</si>
</sst>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_ * #,##0_ ;_ * \-#,##0_ ;_ * \-??_ ;_ @_ "/>
    <numFmt numFmtId="209" formatCode="\t&quot;$&quot;#,##0.00_);[Red]\(\t&quot;$&quot;#,##0.00\)"/>
    <numFmt numFmtId="210" formatCode="_-* #,##0.0000_-;\-* #,##0.0000_-;_-* &quot;-&quot;??_-;_-@_-"/>
    <numFmt numFmtId="211" formatCode="[$-F800]dddd\,\ mmmm\ dd\,\ yyyy"/>
    <numFmt numFmtId="212" formatCode="#,##0\ ;\(#,##0\)"/>
    <numFmt numFmtId="213" formatCode="#,##0.00;\(#,##0.00\)"/>
    <numFmt numFmtId="214" formatCode="#,##0.00\ ;[Red]\-#,##0.00\ "/>
    <numFmt numFmtId="215" formatCode="_-* #,##0.00_-;\-* #,##0.00_-;_-* \-??_-;_-@_-"/>
    <numFmt numFmtId="216" formatCode="&quot;t฿&quot;#,##0\ ;[Red]&quot;(t฿&quot;#,##0\)"/>
    <numFmt numFmtId="217" formatCode="&quot;$&quot;#,##0_);\(&quot;$&quot;#,##0\)"/>
    <numFmt numFmtId="218" formatCode="d\ \ด\ด\ด\ด\ \_x0000_\_x0000_\_x0000_\_x0000_"/>
    <numFmt numFmtId="219" formatCode="#,##0.00\ ;&quot; (&quot;#,##0.00\);&quot; -&quot;#\ ;@\ "/>
    <numFmt numFmtId="220" formatCode="&quot;$&quot;#,##0_);[Red]\(&quot;$&quot;#,##0\)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&quot;$&quot;#,##0.00_);[Red]\(&quot;$&quot;#,##0.00\)"/>
    <numFmt numFmtId="228" formatCode="\t&quot;฿&quot;#,##0.00_);[Red]\(\t&quot;฿&quot;#,##0.00\)"/>
  </numFmts>
  <fonts count="17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b/>
      <sz val="15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i/>
      <sz val="15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name val="Symbol"/>
      <family val="1"/>
      <charset val="2"/>
    </font>
    <font>
      <sz val="15"/>
      <name val="AngsanaUPC"/>
      <family val="1"/>
    </font>
    <font>
      <sz val="15"/>
      <name val="Angsana New"/>
      <family val="1"/>
    </font>
    <font>
      <sz val="15"/>
      <color rgb="FF000000"/>
      <name val="AngsanaUPC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UPC"/>
      <family val="1"/>
    </font>
    <font>
      <b/>
      <sz val="15"/>
      <color rgb="FF000000"/>
      <name val="AngsanaUPC"/>
      <family val="1"/>
    </font>
    <font>
      <sz val="15"/>
      <color indexed="8"/>
      <name val="AngsanaUPC"/>
      <family val="1"/>
      <charset val="222"/>
    </font>
    <font>
      <b/>
      <sz val="15"/>
      <name val="AngsanaUPC"/>
      <family val="1"/>
    </font>
    <font>
      <b/>
      <sz val="15"/>
      <color indexed="8"/>
      <name val="AngsanaUPC"/>
      <family val="1"/>
      <charset val="222"/>
    </font>
    <font>
      <i/>
      <sz val="15"/>
      <name val="AngsanaUPC"/>
      <family val="1"/>
      <charset val="222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1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5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87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49" fillId="0" borderId="0" applyFill="0" applyBorder="0" applyAlignment="0" applyProtection="0"/>
    <xf numFmtId="43" fontId="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2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2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1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1" fontId="4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1" fontId="4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2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3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4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5" fillId="0" borderId="0"/>
    <xf numFmtId="193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3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5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5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89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8" fillId="0" borderId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102" fillId="57" borderId="0" applyNumberFormat="0" applyBorder="0" applyAlignment="0" applyProtection="0"/>
    <xf numFmtId="0" fontId="103" fillId="83" borderId="0" applyNumberFormat="0" applyBorder="0" applyAlignment="0" applyProtection="0"/>
    <xf numFmtId="0" fontId="104" fillId="57" borderId="0" applyNumberFormat="0" applyBorder="0" applyAlignment="0" applyProtection="0"/>
    <xf numFmtId="0" fontId="102" fillId="61" borderId="0" applyNumberFormat="0" applyBorder="0" applyAlignment="0" applyProtection="0"/>
    <xf numFmtId="0" fontId="103" fillId="79" borderId="0" applyNumberFormat="0" applyBorder="0" applyAlignment="0" applyProtection="0"/>
    <xf numFmtId="0" fontId="104" fillId="61" borderId="0" applyNumberFormat="0" applyBorder="0" applyAlignment="0" applyProtection="0"/>
    <xf numFmtId="0" fontId="102" fillId="65" borderId="0" applyNumberFormat="0" applyBorder="0" applyAlignment="0" applyProtection="0"/>
    <xf numFmtId="0" fontId="103" fillId="84" borderId="0" applyNumberFormat="0" applyBorder="0" applyAlignment="0" applyProtection="0"/>
    <xf numFmtId="0" fontId="104" fillId="65" borderId="0" applyNumberFormat="0" applyBorder="0" applyAlignment="0" applyProtection="0"/>
    <xf numFmtId="0" fontId="102" fillId="69" borderId="0" applyNumberFormat="0" applyBorder="0" applyAlignment="0" applyProtection="0"/>
    <xf numFmtId="0" fontId="103" fillId="87" borderId="0" applyNumberFormat="0" applyBorder="0" applyAlignment="0" applyProtection="0"/>
    <xf numFmtId="0" fontId="104" fillId="69" borderId="0" applyNumberFormat="0" applyBorder="0" applyAlignment="0" applyProtection="0"/>
    <xf numFmtId="0" fontId="102" fillId="73" borderId="0" applyNumberFormat="0" applyBorder="0" applyAlignment="0" applyProtection="0"/>
    <xf numFmtId="0" fontId="103" fillId="86" borderId="0" applyNumberFormat="0" applyBorder="0" applyAlignment="0" applyProtection="0"/>
    <xf numFmtId="0" fontId="104" fillId="73" borderId="0" applyNumberFormat="0" applyBorder="0" applyAlignment="0" applyProtection="0"/>
    <xf numFmtId="0" fontId="102" fillId="77" borderId="0" applyNumberFormat="0" applyBorder="0" applyAlignment="0" applyProtection="0"/>
    <xf numFmtId="0" fontId="103" fillId="88" borderId="0" applyNumberFormat="0" applyBorder="0" applyAlignment="0" applyProtection="0"/>
    <xf numFmtId="0" fontId="104" fillId="77" borderId="0" applyNumberFormat="0" applyBorder="0" applyAlignment="0" applyProtection="0"/>
    <xf numFmtId="0" fontId="102" fillId="54" borderId="0" applyNumberFormat="0" applyBorder="0" applyAlignment="0" applyProtection="0"/>
    <xf numFmtId="0" fontId="103" fillId="89" borderId="0" applyNumberFormat="0" applyBorder="0" applyAlignment="0" applyProtection="0"/>
    <xf numFmtId="0" fontId="102" fillId="58" borderId="0" applyNumberFormat="0" applyBorder="0" applyAlignment="0" applyProtection="0"/>
    <xf numFmtId="0" fontId="103" fillId="90" borderId="0" applyNumberFormat="0" applyBorder="0" applyAlignment="0" applyProtection="0"/>
    <xf numFmtId="0" fontId="102" fillId="62" borderId="0" applyNumberFormat="0" applyBorder="0" applyAlignment="0" applyProtection="0"/>
    <xf numFmtId="0" fontId="103" fillId="91" borderId="0" applyNumberFormat="0" applyBorder="0" applyAlignment="0" applyProtection="0"/>
    <xf numFmtId="0" fontId="102" fillId="66" borderId="0" applyNumberFormat="0" applyBorder="0" applyAlignment="0" applyProtection="0"/>
    <xf numFmtId="0" fontId="103" fillId="92" borderId="0" applyNumberFormat="0" applyBorder="0" applyAlignment="0" applyProtection="0"/>
    <xf numFmtId="0" fontId="102" fillId="70" borderId="0" applyNumberFormat="0" applyBorder="0" applyAlignment="0" applyProtection="0"/>
    <xf numFmtId="0" fontId="103" fillId="93" borderId="0" applyNumberFormat="0" applyBorder="0" applyAlignment="0" applyProtection="0"/>
    <xf numFmtId="0" fontId="102" fillId="74" borderId="0" applyNumberFormat="0" applyBorder="0" applyAlignment="0" applyProtection="0"/>
    <xf numFmtId="0" fontId="103" fillId="88" borderId="0" applyNumberFormat="0" applyBorder="0" applyAlignment="0" applyProtection="0"/>
    <xf numFmtId="0" fontId="105" fillId="94" borderId="0"/>
    <xf numFmtId="0" fontId="106" fillId="48" borderId="0" applyNumberFormat="0" applyBorder="0" applyAlignment="0" applyProtection="0"/>
    <xf numFmtId="0" fontId="107" fillId="79" borderId="0" applyNumberFormat="0" applyBorder="0" applyAlignment="0" applyProtection="0"/>
    <xf numFmtId="0" fontId="108" fillId="51" borderId="26" applyNumberFormat="0" applyAlignment="0" applyProtection="0"/>
    <xf numFmtId="0" fontId="109" fillId="86" borderId="3" applyNumberFormat="0" applyAlignment="0" applyProtection="0"/>
    <xf numFmtId="0" fontId="110" fillId="52" borderId="29" applyNumberFormat="0" applyAlignment="0" applyProtection="0"/>
    <xf numFmtId="0" fontId="111" fillId="95" borderId="4" applyNumberFormat="0" applyAlignment="0" applyProtection="0"/>
    <xf numFmtId="213" fontId="49" fillId="0" borderId="0" applyFill="0" applyBorder="0" applyAlignment="0" applyProtection="0"/>
    <xf numFmtId="43" fontId="13" fillId="0" borderId="0" applyFont="0" applyFill="0" applyBorder="0" applyAlignment="0" applyProtection="0"/>
    <xf numFmtId="213" fontId="49" fillId="0" borderId="0" applyFill="0" applyBorder="0" applyAlignment="0" applyProtection="0"/>
    <xf numFmtId="43" fontId="45" fillId="0" borderId="0" applyFont="0" applyFill="0" applyBorder="0" applyAlignment="0" applyProtection="0"/>
    <xf numFmtId="214" fontId="49" fillId="0" borderId="0" applyFill="0" applyBorder="0" applyAlignment="0" applyProtection="0"/>
    <xf numFmtId="215" fontId="3" fillId="0" borderId="0" applyFill="0" applyBorder="0" applyAlignment="0" applyProtection="0"/>
    <xf numFmtId="216" fontId="49" fillId="0" borderId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3" fillId="0" borderId="0" applyFont="0" applyFill="0" applyBorder="0" applyAlignment="0" applyProtection="0"/>
    <xf numFmtId="200" fontId="2" fillId="0" borderId="0"/>
    <xf numFmtId="217" fontId="3" fillId="0" borderId="0" applyFont="0" applyFill="0" applyBorder="0" applyAlignment="0" applyProtection="0"/>
    <xf numFmtId="189" fontId="13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00" fontId="49" fillId="0" borderId="0" applyFill="0" applyBorder="0" applyAlignment="0" applyProtection="0"/>
    <xf numFmtId="21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09" fontId="13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0" fontId="49" fillId="0" borderId="0" applyFill="0" applyBorder="0" applyAlignment="0" applyProtection="0"/>
    <xf numFmtId="200" fontId="49" fillId="0" borderId="0" applyFill="0" applyBorder="0" applyAlignment="0" applyProtection="0"/>
    <xf numFmtId="43" fontId="3" fillId="0" borderId="0" applyFont="0" applyFill="0" applyBorder="0" applyAlignment="0" applyProtection="0"/>
    <xf numFmtId="189" fontId="13" fillId="0" borderId="0" applyFont="0" applyFill="0" applyBorder="0" applyAlignment="0" applyProtection="0"/>
    <xf numFmtId="217" fontId="48" fillId="0" borderId="0" applyFill="0" applyBorder="0" applyAlignment="0" applyProtection="0"/>
    <xf numFmtId="189" fontId="15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9" fontId="49" fillId="0" borderId="0" applyFill="0" applyBorder="0" applyAlignment="0" applyProtection="0"/>
    <xf numFmtId="43" fontId="6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20" fontId="45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13" fillId="0" borderId="0" applyFont="0" applyFill="0" applyBorder="0" applyAlignment="0" applyProtection="0"/>
    <xf numFmtId="189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49" fillId="0" borderId="0" applyFill="0" applyBorder="0" applyAlignment="0" applyProtection="0"/>
    <xf numFmtId="219" fontId="49" fillId="0" borderId="0" applyFill="0" applyBorder="0" applyAlignment="0" applyProtection="0"/>
    <xf numFmtId="215" fontId="3" fillId="0" borderId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115" fillId="0" borderId="0" applyFont="0" applyFill="0" applyBorder="0" applyAlignment="0" applyProtection="0"/>
    <xf numFmtId="222" fontId="6" fillId="0" borderId="0"/>
    <xf numFmtId="193" fontId="3" fillId="0" borderId="0"/>
    <xf numFmtId="0" fontId="45" fillId="0" borderId="0"/>
    <xf numFmtId="222" fontId="45" fillId="0" borderId="0"/>
    <xf numFmtId="223" fontId="116" fillId="0" borderId="18"/>
    <xf numFmtId="197" fontId="45" fillId="0" borderId="0"/>
    <xf numFmtId="0" fontId="117" fillId="96" borderId="0"/>
    <xf numFmtId="0" fontId="117" fillId="97" borderId="0"/>
    <xf numFmtId="0" fontId="117" fillId="98" borderId="0"/>
    <xf numFmtId="0" fontId="117" fillId="99" borderId="0"/>
    <xf numFmtId="0" fontId="117" fillId="100" borderId="0"/>
    <xf numFmtId="0" fontId="117" fillId="101" borderId="0"/>
    <xf numFmtId="0" fontId="117" fillId="102" borderId="0"/>
    <xf numFmtId="0" fontId="117" fillId="103" borderId="0"/>
    <xf numFmtId="0" fontId="117" fillId="104" borderId="0"/>
    <xf numFmtId="0" fontId="117" fillId="105" borderId="0"/>
    <xf numFmtId="0" fontId="117" fillId="106" borderId="0"/>
    <xf numFmtId="0" fontId="117" fillId="107" borderId="0"/>
    <xf numFmtId="0" fontId="118" fillId="108" borderId="0"/>
    <xf numFmtId="0" fontId="118" fillId="109" borderId="0"/>
    <xf numFmtId="0" fontId="118" fillId="110" borderId="0"/>
    <xf numFmtId="0" fontId="118" fillId="111" borderId="0"/>
    <xf numFmtId="0" fontId="118" fillId="112" borderId="0"/>
    <xf numFmtId="0" fontId="118" fillId="113" borderId="0"/>
    <xf numFmtId="0" fontId="118" fillId="114" borderId="0"/>
    <xf numFmtId="0" fontId="118" fillId="115" borderId="0"/>
    <xf numFmtId="0" fontId="118" fillId="116" borderId="0"/>
    <xf numFmtId="0" fontId="118" fillId="117" borderId="0"/>
    <xf numFmtId="0" fontId="118" fillId="118" borderId="0"/>
    <xf numFmtId="0" fontId="118" fillId="119" borderId="0"/>
    <xf numFmtId="0" fontId="119" fillId="120" borderId="0"/>
    <xf numFmtId="0" fontId="120" fillId="121" borderId="26"/>
    <xf numFmtId="0" fontId="121" fillId="122" borderId="29"/>
    <xf numFmtId="224" fontId="122" fillId="0" borderId="0"/>
    <xf numFmtId="0" fontId="123" fillId="0" borderId="0"/>
    <xf numFmtId="0" fontId="124" fillId="123" borderId="0"/>
    <xf numFmtId="0" fontId="125" fillId="0" borderId="32"/>
    <xf numFmtId="0" fontId="126" fillId="0" borderId="33"/>
    <xf numFmtId="0" fontId="127" fillId="0" borderId="34"/>
    <xf numFmtId="0" fontId="127" fillId="0" borderId="0"/>
    <xf numFmtId="0" fontId="128" fillId="124" borderId="26"/>
    <xf numFmtId="0" fontId="129" fillId="0" borderId="28"/>
    <xf numFmtId="0" fontId="130" fillId="125" borderId="0"/>
    <xf numFmtId="0" fontId="2" fillId="0" borderId="0"/>
    <xf numFmtId="0" fontId="6" fillId="0" borderId="0"/>
    <xf numFmtId="0" fontId="122" fillId="126" borderId="30"/>
    <xf numFmtId="0" fontId="131" fillId="121" borderId="27"/>
    <xf numFmtId="0" fontId="132" fillId="0" borderId="0"/>
    <xf numFmtId="0" fontId="133" fillId="0" borderId="35"/>
    <xf numFmtId="0" fontId="134" fillId="0" borderId="0"/>
    <xf numFmtId="224" fontId="135" fillId="0" borderId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7" borderId="0" applyNumberFormat="0" applyBorder="0" applyAlignment="0" applyProtection="0"/>
    <xf numFmtId="0" fontId="139" fillId="78" borderId="0" applyNumberFormat="0" applyBorder="0" applyAlignment="0" applyProtection="0"/>
    <xf numFmtId="38" fontId="140" fillId="43" borderId="0" applyNumberFormat="0" applyBorder="0" applyAlignment="0" applyProtection="0"/>
    <xf numFmtId="38" fontId="140" fillId="43" borderId="0" applyNumberFormat="0" applyBorder="0" applyAlignment="0" applyProtection="0"/>
    <xf numFmtId="0" fontId="141" fillId="0" borderId="18" applyNumberFormat="0" applyBorder="0"/>
    <xf numFmtId="0" fontId="142" fillId="0" borderId="23" applyNumberFormat="0" applyFill="0" applyAlignment="0" applyProtection="0"/>
    <xf numFmtId="0" fontId="143" fillId="0" borderId="36" applyNumberFormat="0" applyFill="0" applyAlignment="0" applyProtection="0"/>
    <xf numFmtId="0" fontId="144" fillId="0" borderId="24" applyNumberFormat="0" applyFill="0" applyAlignment="0" applyProtection="0"/>
    <xf numFmtId="0" fontId="145" fillId="0" borderId="37" applyNumberFormat="0" applyFill="0" applyAlignment="0" applyProtection="0"/>
    <xf numFmtId="14" fontId="146" fillId="127" borderId="2">
      <alignment horizontal="center" vertical="center" wrapText="1"/>
    </xf>
    <xf numFmtId="0" fontId="147" fillId="0" borderId="25" applyNumberFormat="0" applyFill="0" applyAlignment="0" applyProtection="0"/>
    <xf numFmtId="0" fontId="148" fillId="0" borderId="38" applyNumberFormat="0" applyFill="0" applyAlignment="0" applyProtection="0"/>
    <xf numFmtId="0" fontId="149" fillId="0" borderId="25" applyNumberFormat="0" applyFill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10" fontId="140" fillId="45" borderId="1" applyNumberFormat="0" applyBorder="0" applyAlignment="0" applyProtection="0"/>
    <xf numFmtId="10" fontId="140" fillId="45" borderId="1" applyNumberFormat="0" applyBorder="0" applyAlignment="0" applyProtection="0"/>
    <xf numFmtId="0" fontId="152" fillId="50" borderId="26" applyNumberFormat="0" applyAlignment="0" applyProtection="0"/>
    <xf numFmtId="0" fontId="153" fillId="84" borderId="3" applyNumberFormat="0" applyAlignment="0" applyProtection="0"/>
    <xf numFmtId="0" fontId="154" fillId="0" borderId="28" applyNumberFormat="0" applyFill="0" applyAlignment="0" applyProtection="0"/>
    <xf numFmtId="0" fontId="155" fillId="0" borderId="11" applyNumberFormat="0" applyFill="0" applyAlignment="0" applyProtection="0"/>
    <xf numFmtId="0" fontId="156" fillId="49" borderId="0" applyNumberFormat="0" applyBorder="0" applyAlignment="0" applyProtection="0"/>
    <xf numFmtId="0" fontId="157" fillId="83" borderId="0" applyNumberFormat="0" applyBorder="0" applyAlignment="0" applyProtection="0"/>
    <xf numFmtId="0" fontId="158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59" fillId="0" borderId="0"/>
    <xf numFmtId="0" fontId="2" fillId="0" borderId="0"/>
    <xf numFmtId="0" fontId="45" fillId="0" borderId="0"/>
    <xf numFmtId="0" fontId="3" fillId="0" borderId="0"/>
    <xf numFmtId="0" fontId="112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60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114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61" fillId="0" borderId="0"/>
    <xf numFmtId="0" fontId="13" fillId="0" borderId="0"/>
    <xf numFmtId="0" fontId="162" fillId="0" borderId="0"/>
    <xf numFmtId="0" fontId="163" fillId="0" borderId="0"/>
    <xf numFmtId="0" fontId="162" fillId="0" borderId="0"/>
    <xf numFmtId="37" fontId="13" fillId="0" borderId="0"/>
    <xf numFmtId="0" fontId="161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2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64" fillId="51" borderId="27" applyNumberFormat="0" applyAlignment="0" applyProtection="0"/>
    <xf numFmtId="0" fontId="165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6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67" fillId="0" borderId="0" applyNumberFormat="0" applyFill="0" applyBorder="0" applyAlignment="0" applyProtection="0"/>
    <xf numFmtId="0" fontId="168" fillId="0" borderId="0"/>
    <xf numFmtId="226" fontId="168" fillId="0" borderId="0"/>
    <xf numFmtId="0" fontId="13" fillId="0" borderId="0">
      <alignment vertical="top" wrapText="1"/>
    </xf>
    <xf numFmtId="0" fontId="146" fillId="0" borderId="39"/>
    <xf numFmtId="0" fontId="50" fillId="0" borderId="0">
      <alignment vertical="top"/>
    </xf>
    <xf numFmtId="0" fontId="73" fillId="0" borderId="0"/>
    <xf numFmtId="1" fontId="169" fillId="0" borderId="0"/>
    <xf numFmtId="0" fontId="58" fillId="0" borderId="0" applyFill="0" applyBorder="0" applyProtection="0">
      <alignment horizontal="left" vertical="top"/>
    </xf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31" applyNumberFormat="0" applyFill="0" applyAlignment="0" applyProtection="0"/>
    <xf numFmtId="0" fontId="173" fillId="0" borderId="40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3" fillId="0" borderId="0" applyFont="0" applyFill="0" applyBorder="0" applyAlignment="0" applyProtection="0"/>
    <xf numFmtId="209" fontId="4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89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0" fontId="49" fillId="0" borderId="0" applyFill="0" applyBorder="0" applyAlignment="0" applyProtection="0"/>
    <xf numFmtId="200" fontId="49" fillId="0" borderId="0" applyFill="0" applyBorder="0" applyAlignment="0" applyProtection="0"/>
    <xf numFmtId="228" fontId="48" fillId="0" borderId="0" applyFont="0" applyFill="0" applyBorder="0" applyAlignment="0" applyProtection="0"/>
    <xf numFmtId="189" fontId="13" fillId="0" borderId="0" applyFont="0" applyFill="0" applyBorder="0" applyAlignment="0" applyProtection="0"/>
    <xf numFmtId="228" fontId="48" fillId="0" borderId="0" applyFont="0" applyFill="0" applyBorder="0" applyAlignment="0" applyProtection="0"/>
    <xf numFmtId="228" fontId="68" fillId="0" borderId="0" applyFont="0" applyFill="0" applyBorder="0" applyAlignment="0" applyProtection="0"/>
    <xf numFmtId="200" fontId="49" fillId="0" borderId="0" applyFill="0" applyBorder="0" applyAlignment="0" applyProtection="0"/>
    <xf numFmtId="209" fontId="45" fillId="0" borderId="0" applyFont="0" applyFill="0" applyBorder="0" applyAlignment="0" applyProtection="0"/>
    <xf numFmtId="189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14" fontId="3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59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112" fillId="0" borderId="0"/>
    <xf numFmtId="0" fontId="68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6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86">
    <xf numFmtId="0" fontId="0" fillId="0" borderId="0" xfId="0"/>
    <xf numFmtId="0" fontId="69" fillId="0" borderId="0" xfId="0" applyFont="1" applyFill="1"/>
    <xf numFmtId="0" fontId="69" fillId="0" borderId="0" xfId="0" quotePrefix="1" applyFont="1" applyFill="1"/>
    <xf numFmtId="0" fontId="76" fillId="0" borderId="0" xfId="4431" applyFont="1" applyFill="1"/>
    <xf numFmtId="207" fontId="77" fillId="0" borderId="0" xfId="4431" applyNumberFormat="1" applyFont="1" applyFill="1"/>
    <xf numFmtId="0" fontId="77" fillId="0" borderId="0" xfId="4431" applyFont="1" applyFill="1"/>
    <xf numFmtId="0" fontId="77" fillId="0" borderId="0" xfId="4427" applyFont="1" applyFill="1" applyAlignment="1">
      <alignment horizontal="center"/>
    </xf>
    <xf numFmtId="208" fontId="77" fillId="0" borderId="0" xfId="4427" applyNumberFormat="1" applyFont="1" applyFill="1"/>
    <xf numFmtId="0" fontId="77" fillId="0" borderId="0" xfId="4427" applyNumberFormat="1" applyFont="1" applyFill="1" applyAlignment="1">
      <alignment horizontal="center"/>
    </xf>
    <xf numFmtId="207" fontId="77" fillId="0" borderId="0" xfId="4433" applyNumberFormat="1" applyFont="1" applyFill="1"/>
    <xf numFmtId="0" fontId="77" fillId="0" borderId="0" xfId="4427" applyFont="1" applyFill="1"/>
    <xf numFmtId="207" fontId="77" fillId="0" borderId="0" xfId="4432" quotePrefix="1" applyNumberFormat="1" applyFont="1" applyFill="1" applyAlignment="1" applyProtection="1">
      <alignment horizontal="center"/>
    </xf>
    <xf numFmtId="206" fontId="69" fillId="0" borderId="0" xfId="4431" applyNumberFormat="1" applyFont="1" applyFill="1" applyBorder="1" applyAlignment="1"/>
    <xf numFmtId="207" fontId="77" fillId="0" borderId="0" xfId="4407" quotePrefix="1" applyNumberFormat="1" applyFont="1" applyFill="1" applyAlignment="1" applyProtection="1"/>
    <xf numFmtId="207" fontId="77" fillId="0" borderId="0" xfId="4407" quotePrefix="1" applyNumberFormat="1" applyFont="1" applyFill="1" applyAlignment="1" applyProtection="1">
      <alignment horizontal="center"/>
    </xf>
    <xf numFmtId="207" fontId="69" fillId="0" borderId="0" xfId="4431" quotePrefix="1" applyNumberFormat="1" applyFont="1" applyFill="1" applyAlignment="1">
      <alignment horizontal="center"/>
    </xf>
    <xf numFmtId="207" fontId="77" fillId="0" borderId="0" xfId="4407" applyNumberFormat="1" applyFont="1" applyFill="1" applyAlignment="1" applyProtection="1">
      <alignment horizontal="left"/>
    </xf>
    <xf numFmtId="0" fontId="77" fillId="0" borderId="0" xfId="2285" applyFont="1" applyFill="1" applyAlignment="1"/>
    <xf numFmtId="39" fontId="69" fillId="0" borderId="0" xfId="4407" applyNumberFormat="1" applyFont="1" applyFill="1" applyAlignment="1" applyProtection="1">
      <alignment horizontal="left"/>
    </xf>
    <xf numFmtId="39" fontId="69" fillId="0" borderId="0" xfId="4407" applyNumberFormat="1" applyFont="1" applyFill="1" applyAlignment="1" applyProtection="1"/>
    <xf numFmtId="0" fontId="69" fillId="0" borderId="0" xfId="2319" applyFont="1" applyFill="1" applyAlignment="1"/>
    <xf numFmtId="0" fontId="69" fillId="0" borderId="0" xfId="2319" applyFont="1" applyFill="1" applyAlignment="1">
      <alignment horizontal="left"/>
    </xf>
    <xf numFmtId="39" fontId="69" fillId="0" borderId="0" xfId="4407" applyNumberFormat="1" applyFont="1" applyFill="1" applyAlignment="1">
      <alignment horizontal="left"/>
    </xf>
    <xf numFmtId="39" fontId="69" fillId="0" borderId="0" xfId="4408" applyNumberFormat="1" applyFont="1" applyFill="1" applyAlignment="1"/>
    <xf numFmtId="0" fontId="69" fillId="0" borderId="0" xfId="0" applyFont="1" applyFill="1" applyAlignment="1">
      <alignment horizontal="left"/>
    </xf>
    <xf numFmtId="39" fontId="69" fillId="0" borderId="0" xfId="4407" quotePrefix="1" applyNumberFormat="1" applyFont="1" applyFill="1" applyBorder="1" applyAlignment="1">
      <alignment horizontal="center"/>
    </xf>
    <xf numFmtId="37" fontId="69" fillId="0" borderId="0" xfId="0" applyNumberFormat="1" applyFont="1" applyFill="1" applyBorder="1" applyAlignment="1"/>
    <xf numFmtId="49" fontId="69" fillId="0" borderId="0" xfId="0" applyNumberFormat="1" applyFont="1" applyFill="1"/>
    <xf numFmtId="37" fontId="69" fillId="0" borderId="0" xfId="4436" applyNumberFormat="1" applyFont="1" applyFill="1" applyAlignment="1">
      <alignment horizontal="center"/>
    </xf>
    <xf numFmtId="0" fontId="79" fillId="0" borderId="0" xfId="0" applyFont="1" applyFill="1"/>
    <xf numFmtId="0" fontId="69" fillId="0" borderId="0" xfId="0" applyFont="1" applyFill="1" applyAlignment="1">
      <alignment horizontal="right"/>
    </xf>
    <xf numFmtId="0" fontId="77" fillId="0" borderId="0" xfId="0" applyFont="1" applyFill="1"/>
    <xf numFmtId="0" fontId="77" fillId="0" borderId="0" xfId="0" applyFont="1" applyFill="1" applyAlignment="1"/>
    <xf numFmtId="207" fontId="77" fillId="0" borderId="0" xfId="4433" applyNumberFormat="1" applyFont="1" applyFill="1" applyAlignment="1"/>
    <xf numFmtId="0" fontId="79" fillId="0" borderId="0" xfId="0" applyFont="1" applyFill="1" applyAlignment="1">
      <alignment horizontal="center"/>
    </xf>
    <xf numFmtId="37" fontId="85" fillId="0" borderId="0" xfId="0" applyNumberFormat="1" applyFont="1" applyFill="1" applyAlignment="1"/>
    <xf numFmtId="37" fontId="82" fillId="0" borderId="0" xfId="0" applyNumberFormat="1" applyFont="1" applyFill="1"/>
    <xf numFmtId="37" fontId="82" fillId="0" borderId="0" xfId="0" applyNumberFormat="1" applyFont="1" applyFill="1" applyAlignment="1">
      <alignment horizontal="left"/>
    </xf>
    <xf numFmtId="0" fontId="69" fillId="0" borderId="0" xfId="0" applyFont="1" applyFill="1" applyAlignment="1">
      <alignment horizontal="center"/>
    </xf>
    <xf numFmtId="206" fontId="82" fillId="0" borderId="0" xfId="1186" applyNumberFormat="1" applyFont="1" applyFill="1"/>
    <xf numFmtId="206" fontId="82" fillId="0" borderId="0" xfId="1186" quotePrefix="1" applyNumberFormat="1" applyFont="1" applyFill="1" applyAlignment="1">
      <alignment horizontal="left"/>
    </xf>
    <xf numFmtId="206" fontId="82" fillId="0" borderId="18" xfId="4436" quotePrefix="1" applyNumberFormat="1" applyFont="1" applyFill="1" applyBorder="1" applyAlignment="1">
      <alignment horizontal="center"/>
    </xf>
    <xf numFmtId="206" fontId="82" fillId="0" borderId="0" xfId="4436" applyNumberFormat="1" applyFont="1" applyFill="1" applyAlignment="1">
      <alignment horizontal="center"/>
    </xf>
    <xf numFmtId="206" fontId="82" fillId="0" borderId="0" xfId="1186" applyNumberFormat="1" applyFont="1" applyFill="1" applyBorder="1"/>
    <xf numFmtId="206" fontId="82" fillId="0" borderId="19" xfId="1186" applyNumberFormat="1" applyFont="1" applyFill="1" applyBorder="1"/>
    <xf numFmtId="206" fontId="86" fillId="0" borderId="18" xfId="4436" quotePrefix="1" applyNumberFormat="1" applyFont="1" applyFill="1" applyBorder="1" applyAlignment="1">
      <alignment horizontal="center"/>
    </xf>
    <xf numFmtId="43" fontId="82" fillId="0" borderId="0" xfId="1186" applyFont="1" applyFill="1"/>
    <xf numFmtId="0" fontId="82" fillId="0" borderId="0" xfId="1186" applyNumberFormat="1" applyFont="1" applyFill="1"/>
    <xf numFmtId="0" fontId="82" fillId="0" borderId="0" xfId="0" applyFont="1" applyFill="1"/>
    <xf numFmtId="198" fontId="82" fillId="0" borderId="0" xfId="1186" applyNumberFormat="1" applyFont="1" applyFill="1"/>
    <xf numFmtId="198" fontId="82" fillId="0" borderId="17" xfId="1186" applyNumberFormat="1" applyFont="1" applyFill="1" applyBorder="1"/>
    <xf numFmtId="198" fontId="82" fillId="0" borderId="0" xfId="1186" applyNumberFormat="1" applyFont="1" applyFill="1" applyBorder="1"/>
    <xf numFmtId="198" fontId="82" fillId="0" borderId="0" xfId="0" applyNumberFormat="1" applyFont="1" applyFill="1"/>
    <xf numFmtId="40" fontId="82" fillId="0" borderId="0" xfId="1186" applyNumberFormat="1" applyFont="1" applyFill="1"/>
    <xf numFmtId="0" fontId="82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198" fontId="82" fillId="0" borderId="20" xfId="1186" applyNumberFormat="1" applyFont="1" applyFill="1" applyBorder="1"/>
    <xf numFmtId="198" fontId="82" fillId="0" borderId="7" xfId="1186" applyNumberFormat="1" applyFont="1" applyFill="1" applyBorder="1"/>
    <xf numFmtId="198" fontId="82" fillId="0" borderId="18" xfId="1186" applyNumberFormat="1" applyFont="1" applyFill="1" applyBorder="1"/>
    <xf numFmtId="40" fontId="82" fillId="0" borderId="0" xfId="1186" applyNumberFormat="1" applyFont="1" applyFill="1" applyAlignment="1">
      <alignment horizontal="center"/>
    </xf>
    <xf numFmtId="0" fontId="88" fillId="0" borderId="0" xfId="0" applyFont="1" applyFill="1"/>
    <xf numFmtId="43" fontId="82" fillId="0" borderId="0" xfId="1186" applyFont="1" applyFill="1" applyAlignment="1">
      <alignment horizontal="left"/>
    </xf>
    <xf numFmtId="206" fontId="82" fillId="0" borderId="0" xfId="0" applyNumberFormat="1" applyFont="1" applyFill="1"/>
    <xf numFmtId="37" fontId="82" fillId="0" borderId="18" xfId="4436" quotePrefix="1" applyNumberFormat="1" applyFont="1" applyFill="1" applyBorder="1" applyAlignment="1">
      <alignment horizontal="center"/>
    </xf>
    <xf numFmtId="37" fontId="82" fillId="0" borderId="0" xfId="4436" applyNumberFormat="1" applyFont="1" applyFill="1" applyAlignment="1">
      <alignment horizontal="center"/>
    </xf>
    <xf numFmtId="198" fontId="82" fillId="0" borderId="21" xfId="1186" applyNumberFormat="1" applyFont="1" applyFill="1" applyBorder="1"/>
    <xf numFmtId="198" fontId="82" fillId="0" borderId="19" xfId="1186" applyNumberFormat="1" applyFont="1" applyFill="1" applyBorder="1"/>
    <xf numFmtId="49" fontId="85" fillId="0" borderId="0" xfId="0" applyNumberFormat="1" applyFont="1" applyFill="1"/>
    <xf numFmtId="0" fontId="85" fillId="0" borderId="0" xfId="0" applyFont="1" applyFill="1"/>
    <xf numFmtId="0" fontId="82" fillId="0" borderId="0" xfId="0" applyFont="1" applyFill="1" applyBorder="1"/>
    <xf numFmtId="43" fontId="82" fillId="0" borderId="19" xfId="1186" applyFont="1" applyFill="1" applyBorder="1"/>
    <xf numFmtId="43" fontId="82" fillId="0" borderId="0" xfId="1186" applyFont="1" applyFill="1" applyBorder="1"/>
    <xf numFmtId="37" fontId="85" fillId="0" borderId="0" xfId="0" quotePrefix="1" applyNumberFormat="1" applyFont="1" applyFill="1"/>
    <xf numFmtId="37" fontId="82" fillId="0" borderId="0" xfId="0" quotePrefix="1" applyNumberFormat="1" applyFont="1" applyFill="1"/>
    <xf numFmtId="49" fontId="82" fillId="0" borderId="0" xfId="1186" applyNumberFormat="1" applyFont="1" applyFill="1" applyAlignment="1">
      <alignment horizontal="center"/>
    </xf>
    <xf numFmtId="0" fontId="87" fillId="0" borderId="0" xfId="0" applyNumberFormat="1" applyFont="1" applyFill="1"/>
    <xf numFmtId="0" fontId="82" fillId="0" borderId="0" xfId="0" quotePrefix="1" applyFont="1" applyFill="1" applyAlignment="1">
      <alignment horizontal="left"/>
    </xf>
    <xf numFmtId="39" fontId="82" fillId="0" borderId="0" xfId="3427" applyNumberFormat="1" applyFont="1" applyFill="1"/>
    <xf numFmtId="43" fontId="82" fillId="0" borderId="0" xfId="1186" applyFont="1" applyFill="1" applyAlignment="1">
      <alignment horizontal="right"/>
    </xf>
    <xf numFmtId="49" fontId="85" fillId="0" borderId="0" xfId="1186" applyNumberFormat="1" applyFont="1" applyFill="1"/>
    <xf numFmtId="43" fontId="85" fillId="0" borderId="0" xfId="1186" applyFont="1" applyFill="1"/>
    <xf numFmtId="0" fontId="82" fillId="0" borderId="0" xfId="0" quotePrefix="1" applyFont="1" applyFill="1"/>
    <xf numFmtId="39" fontId="82" fillId="0" borderId="0" xfId="4407" applyFont="1" applyFill="1"/>
    <xf numFmtId="39" fontId="82" fillId="0" borderId="0" xfId="4407" applyFont="1" applyFill="1" applyAlignment="1" applyProtection="1">
      <alignment horizontal="left"/>
    </xf>
    <xf numFmtId="198" fontId="84" fillId="0" borderId="0" xfId="1186" applyNumberFormat="1" applyFont="1" applyFill="1" applyAlignment="1">
      <alignment horizontal="right" vertical="center"/>
    </xf>
    <xf numFmtId="16" fontId="84" fillId="0" borderId="0" xfId="0" applyNumberFormat="1" applyFont="1" applyFill="1" applyAlignment="1">
      <alignment horizontal="center" vertical="center"/>
    </xf>
    <xf numFmtId="198" fontId="84" fillId="0" borderId="7" xfId="1186" applyNumberFormat="1" applyFont="1" applyFill="1" applyBorder="1" applyAlignment="1">
      <alignment horizontal="right" vertical="center"/>
    </xf>
    <xf numFmtId="206" fontId="82" fillId="0" borderId="18" xfId="1186" applyNumberFormat="1" applyFont="1" applyFill="1" applyBorder="1"/>
    <xf numFmtId="206" fontId="85" fillId="0" borderId="0" xfId="2292" applyNumberFormat="1" applyFont="1" applyFill="1" applyAlignment="1"/>
    <xf numFmtId="206" fontId="82" fillId="0" borderId="0" xfId="2292" applyNumberFormat="1" applyFont="1" applyFill="1" applyAlignment="1"/>
    <xf numFmtId="206" fontId="88" fillId="0" borderId="0" xfId="2292" applyNumberFormat="1" applyFont="1" applyFill="1" applyAlignment="1"/>
    <xf numFmtId="206" fontId="82" fillId="0" borderId="20" xfId="2292" applyNumberFormat="1" applyFont="1" applyFill="1" applyBorder="1" applyAlignment="1">
      <alignment horizontal="center"/>
    </xf>
    <xf numFmtId="206" fontId="82" fillId="0" borderId="0" xfId="2292" applyNumberFormat="1" applyFont="1" applyFill="1" applyBorder="1" applyAlignment="1">
      <alignment horizontal="center"/>
    </xf>
    <xf numFmtId="37" fontId="82" fillId="0" borderId="0" xfId="3427" applyNumberFormat="1" applyFont="1" applyFill="1"/>
    <xf numFmtId="43" fontId="82" fillId="0" borderId="17" xfId="1186" applyNumberFormat="1" applyFont="1" applyFill="1" applyBorder="1"/>
    <xf numFmtId="43" fontId="82" fillId="0" borderId="0" xfId="1186" applyNumberFormat="1" applyFont="1" applyFill="1"/>
    <xf numFmtId="43" fontId="82" fillId="0" borderId="0" xfId="1186" applyNumberFormat="1" applyFont="1" applyFill="1" applyBorder="1"/>
    <xf numFmtId="43" fontId="69" fillId="0" borderId="0" xfId="1186" applyFont="1" applyFill="1"/>
    <xf numFmtId="0" fontId="77" fillId="0" borderId="0" xfId="0" quotePrefix="1" applyFont="1" applyFill="1"/>
    <xf numFmtId="39" fontId="77" fillId="0" borderId="0" xfId="2285" applyNumberFormat="1" applyFont="1" applyFill="1" applyAlignment="1"/>
    <xf numFmtId="39" fontId="77" fillId="0" borderId="0" xfId="1233" applyNumberFormat="1" applyFont="1" applyFill="1" applyBorder="1" applyAlignment="1" applyProtection="1"/>
    <xf numFmtId="0" fontId="82" fillId="0" borderId="0" xfId="0" applyFont="1" applyFill="1" applyAlignment="1"/>
    <xf numFmtId="0" fontId="91" fillId="0" borderId="0" xfId="0" applyFont="1" applyFill="1" applyAlignment="1"/>
    <xf numFmtId="0" fontId="92" fillId="0" borderId="0" xfId="0" applyFont="1" applyFill="1" applyAlignment="1">
      <alignment horizontal="left"/>
    </xf>
    <xf numFmtId="207" fontId="91" fillId="0" borderId="0" xfId="4433" applyNumberFormat="1" applyFont="1" applyFill="1" applyAlignment="1"/>
    <xf numFmtId="0" fontId="91" fillId="0" borderId="0" xfId="2285" applyFont="1" applyFill="1" applyAlignment="1"/>
    <xf numFmtId="0" fontId="83" fillId="0" borderId="0" xfId="0" applyFont="1" applyFill="1" applyAlignment="1">
      <alignment horizontal="left"/>
    </xf>
    <xf numFmtId="39" fontId="91" fillId="0" borderId="0" xfId="2285" applyNumberFormat="1" applyFont="1" applyFill="1" applyAlignment="1"/>
    <xf numFmtId="39" fontId="91" fillId="0" borderId="0" xfId="1233" applyNumberFormat="1" applyFont="1" applyFill="1" applyBorder="1" applyAlignment="1" applyProtection="1"/>
    <xf numFmtId="0" fontId="81" fillId="0" borderId="0" xfId="0" applyFont="1" applyFill="1" applyAlignment="1">
      <alignment horizontal="left"/>
    </xf>
    <xf numFmtId="0" fontId="69" fillId="0" borderId="0" xfId="2285" applyFont="1" applyFill="1" applyAlignment="1"/>
    <xf numFmtId="207" fontId="69" fillId="0" borderId="0" xfId="4433" applyNumberFormat="1" applyFont="1" applyFill="1" applyAlignment="1"/>
    <xf numFmtId="0" fontId="69" fillId="0" borderId="0" xfId="4427" applyFont="1" applyFill="1" applyAlignment="1">
      <alignment horizontal="center"/>
    </xf>
    <xf numFmtId="208" fontId="69" fillId="0" borderId="0" xfId="4427" applyNumberFormat="1" applyFont="1" applyFill="1" applyAlignment="1"/>
    <xf numFmtId="0" fontId="82" fillId="0" borderId="0" xfId="0" applyFont="1" applyFill="1" applyAlignment="1">
      <alignment horizontal="left"/>
    </xf>
    <xf numFmtId="0" fontId="85" fillId="0" borderId="0" xfId="0" applyFont="1" applyFill="1" applyAlignment="1"/>
    <xf numFmtId="0" fontId="0" fillId="0" borderId="0" xfId="0" applyFill="1" applyAlignment="1">
      <alignment horizontal="left"/>
    </xf>
    <xf numFmtId="0" fontId="85" fillId="0" borderId="0" xfId="0" applyFont="1" applyFill="1" applyAlignment="1">
      <alignment horizontal="left"/>
    </xf>
    <xf numFmtId="0" fontId="90" fillId="0" borderId="0" xfId="0" applyFont="1" applyFill="1" applyAlignment="1"/>
    <xf numFmtId="0" fontId="84" fillId="0" borderId="0" xfId="0" applyFont="1" applyFill="1" applyAlignment="1">
      <alignment horizontal="left"/>
    </xf>
    <xf numFmtId="39" fontId="81" fillId="0" borderId="0" xfId="1985" applyNumberFormat="1" applyFont="1" applyFill="1" applyAlignment="1"/>
    <xf numFmtId="39" fontId="69" fillId="0" borderId="0" xfId="3427" applyNumberFormat="1" applyFont="1" applyFill="1"/>
    <xf numFmtId="39" fontId="81" fillId="0" borderId="0" xfId="2319" applyNumberFormat="1" applyFont="1" applyFill="1" applyAlignment="1"/>
    <xf numFmtId="39" fontId="75" fillId="0" borderId="0" xfId="3427" applyNumberFormat="1" applyFont="1" applyFill="1" applyBorder="1" applyAlignment="1">
      <alignment horizontal="center"/>
    </xf>
    <xf numFmtId="39" fontId="93" fillId="0" borderId="0" xfId="1985" applyNumberFormat="1" applyFont="1" applyFill="1" applyBorder="1" applyAlignment="1">
      <alignment horizontal="center"/>
    </xf>
    <xf numFmtId="39" fontId="69" fillId="0" borderId="0" xfId="3427" applyNumberFormat="1" applyFont="1" applyFill="1" applyAlignment="1">
      <alignment horizontal="center"/>
    </xf>
    <xf numFmtId="39" fontId="95" fillId="0" borderId="18" xfId="3427" applyNumberFormat="1" applyFont="1" applyFill="1" applyBorder="1" applyAlignment="1">
      <alignment horizontal="center"/>
    </xf>
    <xf numFmtId="39" fontId="69" fillId="0" borderId="0" xfId="2901" applyNumberFormat="1" applyFont="1" applyFill="1"/>
    <xf numFmtId="39" fontId="81" fillId="0" borderId="0" xfId="1985" applyNumberFormat="1" applyFont="1" applyFill="1"/>
    <xf numFmtId="39" fontId="81" fillId="0" borderId="0" xfId="3427" applyNumberFormat="1" applyFont="1" applyFill="1"/>
    <xf numFmtId="39" fontId="69" fillId="0" borderId="0" xfId="3427" applyNumberFormat="1" applyFont="1" applyFill="1" applyBorder="1"/>
    <xf numFmtId="39" fontId="69" fillId="0" borderId="0" xfId="2901" applyNumberFormat="1" applyFont="1" applyFill="1" applyBorder="1"/>
    <xf numFmtId="198" fontId="69" fillId="0" borderId="0" xfId="1186" applyNumberFormat="1" applyFont="1" applyFill="1" applyAlignment="1">
      <alignment horizontal="right"/>
    </xf>
    <xf numFmtId="198" fontId="69" fillId="0" borderId="0" xfId="3427" applyNumberFormat="1" applyFont="1" applyFill="1" applyBorder="1"/>
    <xf numFmtId="39" fontId="81" fillId="0" borderId="0" xfId="1985" applyNumberFormat="1" applyFont="1" applyFill="1" applyBorder="1"/>
    <xf numFmtId="198" fontId="69" fillId="0" borderId="7" xfId="1186" applyNumberFormat="1" applyFont="1" applyFill="1" applyBorder="1" applyAlignment="1">
      <alignment horizontal="right"/>
    </xf>
    <xf numFmtId="198" fontId="69" fillId="0" borderId="0" xfId="3427" applyNumberFormat="1" applyFont="1" applyFill="1"/>
    <xf numFmtId="198" fontId="69" fillId="0" borderId="0" xfId="1186" applyNumberFormat="1" applyFont="1" applyFill="1" applyBorder="1" applyAlignment="1">
      <alignment horizontal="right"/>
    </xf>
    <xf numFmtId="198" fontId="69" fillId="0" borderId="18" xfId="1186" applyNumberFormat="1" applyFont="1" applyFill="1" applyBorder="1" applyAlignment="1">
      <alignment horizontal="right"/>
    </xf>
    <xf numFmtId="37" fontId="81" fillId="0" borderId="0" xfId="4436" applyNumberFormat="1" applyFont="1" applyFill="1"/>
    <xf numFmtId="39" fontId="81" fillId="0" borderId="0" xfId="3427" applyNumberFormat="1" applyFont="1" applyFill="1" applyAlignment="1">
      <alignment horizontal="left"/>
    </xf>
    <xf numFmtId="198" fontId="69" fillId="0" borderId="19" xfId="1186" applyNumberFormat="1" applyFont="1" applyFill="1" applyBorder="1" applyAlignment="1">
      <alignment horizontal="right"/>
    </xf>
    <xf numFmtId="39" fontId="69" fillId="0" borderId="0" xfId="1186" applyNumberFormat="1" applyFont="1" applyFill="1" applyBorder="1" applyAlignment="1">
      <alignment horizontal="right"/>
    </xf>
    <xf numFmtId="39" fontId="69" fillId="0" borderId="0" xfId="1985" applyNumberFormat="1" applyFont="1" applyFill="1"/>
    <xf numFmtId="39" fontId="94" fillId="0" borderId="0" xfId="4407" quotePrefix="1" applyNumberFormat="1" applyFont="1" applyFill="1" applyAlignment="1">
      <alignment horizontal="left"/>
    </xf>
    <xf numFmtId="39" fontId="81" fillId="0" borderId="0" xfId="4407" quotePrefix="1" applyNumberFormat="1" applyFont="1" applyFill="1" applyAlignment="1"/>
    <xf numFmtId="37" fontId="82" fillId="0" borderId="0" xfId="2314" applyNumberFormat="1" applyFont="1" applyFill="1"/>
    <xf numFmtId="37" fontId="82" fillId="0" borderId="0" xfId="2314" applyNumberFormat="1" applyFont="1" applyFill="1" applyBorder="1"/>
    <xf numFmtId="37" fontId="82" fillId="0" borderId="0" xfId="4436" applyNumberFormat="1" applyFont="1" applyFill="1"/>
    <xf numFmtId="39" fontId="95" fillId="0" borderId="18" xfId="3427" applyNumberFormat="1" applyFont="1" applyFill="1" applyBorder="1" applyAlignment="1">
      <alignment horizontal="center" wrapText="1"/>
    </xf>
    <xf numFmtId="39" fontId="93" fillId="0" borderId="0" xfId="3427" applyNumberFormat="1" applyFont="1" applyFill="1" applyBorder="1" applyAlignment="1">
      <alignment horizontal="center"/>
    </xf>
    <xf numFmtId="39" fontId="96" fillId="0" borderId="0" xfId="3427" quotePrefix="1" applyNumberFormat="1" applyFont="1" applyFill="1" applyAlignment="1">
      <alignment horizontal="center"/>
    </xf>
    <xf numFmtId="39" fontId="69" fillId="0" borderId="0" xfId="2901" applyNumberFormat="1" applyFont="1" applyFill="1" applyAlignment="1">
      <alignment horizontal="right"/>
    </xf>
    <xf numFmtId="198" fontId="69" fillId="0" borderId="0" xfId="2901" applyNumberFormat="1" applyFont="1" applyFill="1" applyAlignment="1">
      <alignment horizontal="right"/>
    </xf>
    <xf numFmtId="39" fontId="69" fillId="0" borderId="0" xfId="1186" applyNumberFormat="1" applyFont="1" applyFill="1" applyAlignment="1">
      <alignment horizontal="right"/>
    </xf>
    <xf numFmtId="39" fontId="96" fillId="0" borderId="0" xfId="3427" applyNumberFormat="1" applyFont="1" applyFill="1"/>
    <xf numFmtId="39" fontId="69" fillId="0" borderId="0" xfId="2901" applyNumberFormat="1" applyFont="1" applyFill="1" applyBorder="1" applyAlignment="1">
      <alignment horizontal="right"/>
    </xf>
    <xf numFmtId="198" fontId="69" fillId="0" borderId="7" xfId="2901" applyNumberFormat="1" applyFont="1" applyFill="1" applyBorder="1" applyAlignment="1">
      <alignment horizontal="right"/>
    </xf>
    <xf numFmtId="39" fontId="69" fillId="0" borderId="0" xfId="3427" quotePrefix="1" applyNumberFormat="1" applyFont="1" applyFill="1" applyAlignment="1">
      <alignment horizontal="center"/>
    </xf>
    <xf numFmtId="198" fontId="69" fillId="0" borderId="19" xfId="2901" applyNumberFormat="1" applyFont="1" applyFill="1" applyBorder="1" applyAlignment="1">
      <alignment horizontal="right"/>
    </xf>
    <xf numFmtId="198" fontId="69" fillId="0" borderId="0" xfId="2901" applyNumberFormat="1" applyFont="1" applyFill="1"/>
    <xf numFmtId="39" fontId="69" fillId="0" borderId="0" xfId="1985" applyNumberFormat="1" applyFont="1" applyFill="1" applyBorder="1"/>
    <xf numFmtId="39" fontId="96" fillId="0" borderId="0" xfId="3427" applyNumberFormat="1" applyFont="1" applyFill="1" applyAlignment="1">
      <alignment horizontal="center"/>
    </xf>
    <xf numFmtId="39" fontId="69" fillId="0" borderId="0" xfId="3427" applyNumberFormat="1" applyFont="1" applyFill="1" applyAlignment="1">
      <alignment horizontal="left"/>
    </xf>
    <xf numFmtId="198" fontId="69" fillId="0" borderId="0" xfId="2901" applyNumberFormat="1" applyFont="1" applyFill="1" applyBorder="1"/>
    <xf numFmtId="198" fontId="69" fillId="0" borderId="17" xfId="1186" applyNumberFormat="1" applyFont="1" applyFill="1" applyBorder="1"/>
    <xf numFmtId="39" fontId="69" fillId="0" borderId="0" xfId="1186" applyNumberFormat="1" applyFont="1" applyFill="1" applyBorder="1"/>
    <xf numFmtId="198" fontId="69" fillId="0" borderId="0" xfId="1186" applyNumberFormat="1" applyFont="1" applyFill="1" applyBorder="1"/>
    <xf numFmtId="39" fontId="69" fillId="0" borderId="0" xfId="1186" applyNumberFormat="1" applyFont="1" applyFill="1"/>
    <xf numFmtId="39" fontId="69" fillId="0" borderId="0" xfId="3427" quotePrefix="1" applyNumberFormat="1" applyFont="1" applyFill="1" applyAlignment="1">
      <alignment horizontal="center" shrinkToFit="1"/>
    </xf>
    <xf numFmtId="39" fontId="69" fillId="0" borderId="0" xfId="1186" quotePrefix="1" applyNumberFormat="1" applyFont="1" applyFill="1" applyAlignment="1">
      <alignment horizontal="center" shrinkToFit="1"/>
    </xf>
    <xf numFmtId="39" fontId="81" fillId="0" borderId="0" xfId="2391" applyNumberFormat="1" applyFont="1" applyFill="1" applyAlignment="1">
      <alignment horizontal="center"/>
    </xf>
    <xf numFmtId="39" fontId="81" fillId="0" borderId="0" xfId="2391" applyNumberFormat="1" applyFont="1" applyFill="1" applyAlignment="1"/>
    <xf numFmtId="39" fontId="94" fillId="0" borderId="0" xfId="3427" applyNumberFormat="1" applyFont="1" applyFill="1" applyBorder="1" applyAlignment="1">
      <alignment horizontal="center"/>
    </xf>
    <xf numFmtId="39" fontId="97" fillId="0" borderId="0" xfId="1985" applyNumberFormat="1" applyFont="1" applyFill="1" applyBorder="1" applyAlignment="1">
      <alignment horizontal="center"/>
    </xf>
    <xf numFmtId="39" fontId="81" fillId="0" borderId="0" xfId="3427" applyNumberFormat="1" applyFont="1" applyFill="1" applyAlignment="1">
      <alignment horizontal="center"/>
    </xf>
    <xf numFmtId="39" fontId="98" fillId="0" borderId="18" xfId="3427" applyNumberFormat="1" applyFont="1" applyFill="1" applyBorder="1" applyAlignment="1">
      <alignment horizontal="center" vertical="center" wrapText="1"/>
    </xf>
    <xf numFmtId="39" fontId="98" fillId="0" borderId="18" xfId="3427" applyNumberFormat="1" applyFont="1" applyFill="1" applyBorder="1" applyAlignment="1">
      <alignment horizontal="center"/>
    </xf>
    <xf numFmtId="39" fontId="81" fillId="0" borderId="0" xfId="2901" applyNumberFormat="1" applyFont="1" applyFill="1"/>
    <xf numFmtId="39" fontId="81" fillId="0" borderId="0" xfId="3427" applyNumberFormat="1" applyFont="1" applyFill="1" applyBorder="1"/>
    <xf numFmtId="39" fontId="81" fillId="0" borderId="0" xfId="2901" applyNumberFormat="1" applyFont="1" applyFill="1" applyBorder="1"/>
    <xf numFmtId="198" fontId="81" fillId="0" borderId="0" xfId="1186" applyNumberFormat="1" applyFont="1" applyFill="1" applyAlignment="1">
      <alignment horizontal="right"/>
    </xf>
    <xf numFmtId="198" fontId="81" fillId="0" borderId="0" xfId="3427" applyNumberFormat="1" applyFont="1" applyFill="1" applyBorder="1"/>
    <xf numFmtId="198" fontId="81" fillId="0" borderId="7" xfId="1186" applyNumberFormat="1" applyFont="1" applyFill="1" applyBorder="1" applyAlignment="1">
      <alignment horizontal="right"/>
    </xf>
    <xf numFmtId="198" fontId="81" fillId="0" borderId="0" xfId="3427" applyNumberFormat="1" applyFont="1" applyFill="1"/>
    <xf numFmtId="198" fontId="81" fillId="0" borderId="0" xfId="1186" applyNumberFormat="1" applyFont="1" applyFill="1" applyBorder="1" applyAlignment="1">
      <alignment horizontal="right"/>
    </xf>
    <xf numFmtId="198" fontId="81" fillId="0" borderId="20" xfId="1186" applyNumberFormat="1" applyFont="1" applyFill="1" applyBorder="1" applyAlignment="1">
      <alignment horizontal="right"/>
    </xf>
    <xf numFmtId="198" fontId="97" fillId="0" borderId="18" xfId="1186" applyNumberFormat="1" applyFont="1" applyFill="1" applyBorder="1" applyAlignment="1">
      <alignment horizontal="right"/>
    </xf>
    <xf numFmtId="198" fontId="81" fillId="0" borderId="18" xfId="1186" applyNumberFormat="1" applyFont="1" applyFill="1" applyBorder="1" applyAlignment="1">
      <alignment horizontal="right"/>
    </xf>
    <xf numFmtId="198" fontId="81" fillId="0" borderId="0" xfId="1186" applyNumberFormat="1" applyFont="1" applyFill="1"/>
    <xf numFmtId="198" fontId="81" fillId="0" borderId="19" xfId="1186" applyNumberFormat="1" applyFont="1" applyFill="1" applyBorder="1" applyAlignment="1">
      <alignment horizontal="right"/>
    </xf>
    <xf numFmtId="198" fontId="69" fillId="0" borderId="0" xfId="2901" applyNumberFormat="1" applyFont="1" applyFill="1" applyBorder="1" applyAlignment="1">
      <alignment horizontal="right"/>
    </xf>
    <xf numFmtId="198" fontId="82" fillId="0" borderId="0" xfId="1186" applyNumberFormat="1" applyFont="1" applyFill="1" applyAlignment="1">
      <alignment horizontal="center"/>
    </xf>
    <xf numFmtId="37" fontId="85" fillId="0" borderId="0" xfId="4436" applyNumberFormat="1" applyFont="1" applyFill="1"/>
    <xf numFmtId="198" fontId="69" fillId="0" borderId="20" xfId="1186" applyNumberFormat="1" applyFont="1" applyFill="1" applyBorder="1" applyAlignment="1">
      <alignment horizontal="right"/>
    </xf>
    <xf numFmtId="198" fontId="69" fillId="0" borderId="20" xfId="2901" applyNumberFormat="1" applyFont="1" applyFill="1" applyBorder="1" applyAlignment="1">
      <alignment horizontal="right"/>
    </xf>
    <xf numFmtId="198" fontId="69" fillId="0" borderId="18" xfId="2901" applyNumberFormat="1" applyFont="1" applyFill="1" applyBorder="1" applyAlignment="1">
      <alignment horizontal="right"/>
    </xf>
    <xf numFmtId="37" fontId="85" fillId="0" borderId="0" xfId="4436" applyNumberFormat="1" applyFont="1" applyFill="1" applyAlignment="1">
      <alignment horizontal="left"/>
    </xf>
    <xf numFmtId="37" fontId="82" fillId="0" borderId="0" xfId="4436" quotePrefix="1" applyNumberFormat="1" applyFont="1" applyFill="1" applyAlignment="1">
      <alignment horizontal="left"/>
    </xf>
    <xf numFmtId="37" fontId="82" fillId="0" borderId="0" xfId="4436" applyNumberFormat="1" applyFont="1" applyFill="1" applyAlignment="1">
      <alignment horizontal="left"/>
    </xf>
    <xf numFmtId="37" fontId="85" fillId="0" borderId="0" xfId="2314" applyNumberFormat="1" applyFont="1" applyFill="1"/>
    <xf numFmtId="37" fontId="82" fillId="0" borderId="0" xfId="4436" applyNumberFormat="1" applyFont="1" applyFill="1" applyBorder="1"/>
    <xf numFmtId="39" fontId="82" fillId="0" borderId="0" xfId="2314" applyNumberFormat="1" applyFont="1" applyFill="1"/>
    <xf numFmtId="39" fontId="81" fillId="0" borderId="0" xfId="4407" quotePrefix="1" applyNumberFormat="1" applyFont="1" applyFill="1" applyAlignment="1">
      <alignment horizontal="center"/>
    </xf>
    <xf numFmtId="206" fontId="82" fillId="0" borderId="18" xfId="1186" applyNumberFormat="1" applyFont="1" applyFill="1" applyBorder="1" applyAlignment="1">
      <alignment horizontal="center"/>
    </xf>
    <xf numFmtId="206" fontId="82" fillId="0" borderId="0" xfId="1186" applyNumberFormat="1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0" fontId="82" fillId="0" borderId="18" xfId="0" applyFont="1" applyFill="1" applyBorder="1" applyAlignment="1">
      <alignment horizontal="center" vertical="center" wrapText="1"/>
    </xf>
    <xf numFmtId="43" fontId="82" fillId="0" borderId="0" xfId="1186" quotePrefix="1" applyFont="1" applyFill="1" applyAlignment="1">
      <alignment horizontal="center"/>
    </xf>
    <xf numFmtId="43" fontId="82" fillId="0" borderId="0" xfId="1186" applyFont="1" applyFill="1" applyAlignment="1">
      <alignment horizontal="center"/>
    </xf>
    <xf numFmtId="43" fontId="82" fillId="0" borderId="18" xfId="1186" applyFont="1" applyFill="1" applyBorder="1" applyAlignment="1">
      <alignment horizontal="center"/>
    </xf>
    <xf numFmtId="206" fontId="82" fillId="0" borderId="18" xfId="2292" applyNumberFormat="1" applyFont="1" applyFill="1" applyBorder="1" applyAlignment="1">
      <alignment horizontal="center"/>
    </xf>
    <xf numFmtId="0" fontId="69" fillId="0" borderId="0" xfId="0" applyFont="1" applyFill="1" applyBorder="1"/>
    <xf numFmtId="0" fontId="69" fillId="0" borderId="18" xfId="0" applyFont="1" applyFill="1" applyBorder="1" applyAlignment="1">
      <alignment horizontal="center"/>
    </xf>
    <xf numFmtId="49" fontId="69" fillId="0" borderId="7" xfId="1186" applyNumberFormat="1" applyFont="1" applyFill="1" applyBorder="1" applyAlignment="1">
      <alignment horizontal="center"/>
    </xf>
    <xf numFmtId="43" fontId="69" fillId="0" borderId="0" xfId="1186" applyFont="1" applyFill="1" applyAlignment="1">
      <alignment horizontal="center"/>
    </xf>
    <xf numFmtId="198" fontId="69" fillId="0" borderId="0" xfId="1186" applyNumberFormat="1" applyFont="1" applyFill="1"/>
    <xf numFmtId="198" fontId="69" fillId="0" borderId="18" xfId="1186" applyNumberFormat="1" applyFont="1" applyFill="1" applyBorder="1"/>
    <xf numFmtId="198" fontId="69" fillId="0" borderId="7" xfId="1186" applyNumberFormat="1" applyFont="1" applyFill="1" applyBorder="1"/>
    <xf numFmtId="198" fontId="69" fillId="0" borderId="20" xfId="1186" applyNumberFormat="1" applyFont="1" applyFill="1" applyBorder="1"/>
    <xf numFmtId="198" fontId="69" fillId="0" borderId="19" xfId="1186" applyNumberFormat="1" applyFont="1" applyFill="1" applyBorder="1"/>
    <xf numFmtId="210" fontId="69" fillId="0" borderId="0" xfId="1186" applyNumberFormat="1" applyFont="1" applyFill="1"/>
    <xf numFmtId="0" fontId="69" fillId="0" borderId="0" xfId="0" quotePrefix="1" applyFont="1" applyFill="1" applyAlignment="1">
      <alignment horizontal="center"/>
    </xf>
    <xf numFmtId="49" fontId="75" fillId="0" borderId="0" xfId="0" applyNumberFormat="1" applyFont="1" applyFill="1"/>
    <xf numFmtId="0" fontId="75" fillId="0" borderId="0" xfId="0" applyFont="1" applyFill="1"/>
    <xf numFmtId="43" fontId="82" fillId="0" borderId="0" xfId="1186" applyNumberFormat="1" applyFont="1" applyFill="1" applyAlignment="1">
      <alignment horizontal="center"/>
    </xf>
    <xf numFmtId="49" fontId="82" fillId="0" borderId="7" xfId="1186" applyNumberFormat="1" applyFont="1" applyFill="1" applyBorder="1" applyAlignment="1">
      <alignment horizontal="center"/>
    </xf>
    <xf numFmtId="43" fontId="82" fillId="0" borderId="7" xfId="1186" applyNumberFormat="1" applyFont="1" applyFill="1" applyBorder="1"/>
    <xf numFmtId="43" fontId="82" fillId="0" borderId="18" xfId="1186" applyNumberFormat="1" applyFont="1" applyFill="1" applyBorder="1"/>
    <xf numFmtId="43" fontId="82" fillId="0" borderId="19" xfId="1186" applyNumberFormat="1" applyFont="1" applyFill="1" applyBorder="1"/>
    <xf numFmtId="43" fontId="88" fillId="0" borderId="0" xfId="1186" applyNumberFormat="1" applyFont="1" applyFill="1"/>
    <xf numFmtId="206" fontId="88" fillId="0" borderId="0" xfId="1186" applyNumberFormat="1" applyFont="1" applyFill="1"/>
    <xf numFmtId="206" fontId="85" fillId="0" borderId="0" xfId="0" applyNumberFormat="1" applyFont="1" applyFill="1"/>
    <xf numFmtId="206" fontId="88" fillId="0" borderId="0" xfId="1186" applyNumberFormat="1" applyFont="1" applyFill="1" applyAlignment="1">
      <alignment horizontal="center"/>
    </xf>
    <xf numFmtId="206" fontId="82" fillId="0" borderId="20" xfId="1186" applyNumberFormat="1" applyFont="1" applyFill="1" applyBorder="1" applyAlignment="1">
      <alignment horizontal="center"/>
    </xf>
    <xf numFmtId="206" fontId="82" fillId="0" borderId="0" xfId="1186" applyNumberFormat="1" applyFont="1" applyFill="1" applyBorder="1" applyAlignment="1">
      <alignment horizontal="center"/>
    </xf>
    <xf numFmtId="206" fontId="82" fillId="0" borderId="7" xfId="1186" applyNumberFormat="1" applyFont="1" applyFill="1" applyBorder="1"/>
    <xf numFmtId="206" fontId="82" fillId="0" borderId="17" xfId="1186" applyNumberFormat="1" applyFont="1" applyFill="1" applyBorder="1"/>
    <xf numFmtId="206" fontId="82" fillId="0" borderId="0" xfId="1186" applyNumberFormat="1" applyFont="1" applyFill="1" applyAlignment="1">
      <alignment horizontal="left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Alignment="1">
      <alignment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8" xfId="0" applyFont="1" applyFill="1" applyBorder="1" applyAlignment="1">
      <alignment horizontal="center" vertical="center" wrapText="1"/>
    </xf>
    <xf numFmtId="0" fontId="84" fillId="0" borderId="18" xfId="0" applyFont="1" applyFill="1" applyBorder="1" applyAlignment="1">
      <alignment horizontal="center" vertical="center"/>
    </xf>
    <xf numFmtId="0" fontId="90" fillId="0" borderId="0" xfId="0" applyFont="1" applyFill="1" applyAlignment="1">
      <alignment vertical="center"/>
    </xf>
    <xf numFmtId="43" fontId="84" fillId="0" borderId="0" xfId="1186" applyFont="1" applyFill="1" applyAlignment="1">
      <alignment horizontal="right" vertical="center" wrapText="1"/>
    </xf>
    <xf numFmtId="43" fontId="84" fillId="0" borderId="0" xfId="1186" applyFont="1" applyFill="1" applyAlignment="1">
      <alignment horizontal="right" vertical="center"/>
    </xf>
    <xf numFmtId="0" fontId="84" fillId="0" borderId="0" xfId="0" applyFont="1" applyFill="1" applyAlignment="1">
      <alignment horizontal="right" vertical="center"/>
    </xf>
    <xf numFmtId="198" fontId="84" fillId="0" borderId="0" xfId="0" applyNumberFormat="1" applyFont="1" applyFill="1" applyAlignment="1">
      <alignment horizontal="right" vertical="center"/>
    </xf>
    <xf numFmtId="198" fontId="84" fillId="0" borderId="0" xfId="1186" applyNumberFormat="1" applyFont="1" applyFill="1" applyAlignment="1">
      <alignment horizontal="right" vertical="center" wrapText="1"/>
    </xf>
    <xf numFmtId="198" fontId="84" fillId="0" borderId="7" xfId="0" applyNumberFormat="1" applyFont="1" applyFill="1" applyBorder="1" applyAlignment="1">
      <alignment horizontal="right" vertical="center"/>
    </xf>
    <xf numFmtId="49" fontId="85" fillId="0" borderId="0" xfId="1186" applyNumberFormat="1" applyFont="1" applyFill="1" applyBorder="1"/>
    <xf numFmtId="43" fontId="85" fillId="0" borderId="0" xfId="1186" applyFont="1" applyFill="1" applyBorder="1"/>
    <xf numFmtId="43" fontId="82" fillId="0" borderId="0" xfId="1186" applyFont="1" applyFill="1" applyBorder="1" applyAlignment="1">
      <alignment horizontal="center"/>
    </xf>
    <xf numFmtId="0" fontId="85" fillId="0" borderId="0" xfId="1186" applyNumberFormat="1" applyFont="1" applyFill="1"/>
    <xf numFmtId="0" fontId="82" fillId="0" borderId="0" xfId="1186" applyNumberFormat="1" applyFont="1" applyFill="1" applyAlignment="1"/>
    <xf numFmtId="43" fontId="82" fillId="0" borderId="0" xfId="1186" applyFont="1" applyFill="1" applyAlignment="1"/>
    <xf numFmtId="49" fontId="89" fillId="0" borderId="0" xfId="1186" applyNumberFormat="1" applyFont="1" applyFill="1"/>
    <xf numFmtId="40" fontId="82" fillId="0" borderId="0" xfId="1186" applyNumberFormat="1" applyFont="1" applyFill="1" applyBorder="1"/>
    <xf numFmtId="198" fontId="82" fillId="0" borderId="0" xfId="4406" applyNumberFormat="1" applyFont="1" applyFill="1"/>
    <xf numFmtId="198" fontId="82" fillId="0" borderId="14" xfId="1186" applyNumberFormat="1" applyFont="1" applyFill="1" applyBorder="1"/>
    <xf numFmtId="198" fontId="82" fillId="0" borderId="22" xfId="1186" applyNumberFormat="1" applyFont="1" applyFill="1" applyBorder="1"/>
    <xf numFmtId="10" fontId="82" fillId="0" borderId="0" xfId="4406" quotePrefix="1" applyNumberFormat="1" applyFont="1" applyFill="1" applyAlignment="1">
      <alignment horizontal="right"/>
    </xf>
    <xf numFmtId="43" fontId="82" fillId="0" borderId="0" xfId="1186" quotePrefix="1" applyFont="1" applyFill="1" applyAlignment="1">
      <alignment horizontal="right"/>
    </xf>
    <xf numFmtId="43" fontId="82" fillId="0" borderId="0" xfId="1186" applyFont="1" applyFill="1" applyBorder="1" applyAlignment="1">
      <alignment horizontal="center" vertical="center"/>
    </xf>
    <xf numFmtId="43" fontId="82" fillId="0" borderId="0" xfId="1186" applyFont="1" applyFill="1" applyBorder="1" applyAlignment="1">
      <alignment horizontal="center" vertical="center" wrapText="1"/>
    </xf>
    <xf numFmtId="43" fontId="82" fillId="0" borderId="0" xfId="1186" applyFont="1" applyFill="1" applyAlignment="1">
      <alignment horizontal="center" vertical="center"/>
    </xf>
    <xf numFmtId="43" fontId="82" fillId="0" borderId="18" xfId="1186" applyFont="1" applyFill="1" applyBorder="1" applyAlignment="1">
      <alignment horizontal="center" vertical="center"/>
    </xf>
    <xf numFmtId="0" fontId="82" fillId="0" borderId="7" xfId="1186" applyNumberFormat="1" applyFont="1" applyFill="1" applyBorder="1"/>
    <xf numFmtId="0" fontId="82" fillId="0" borderId="18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vertical="center" wrapText="1"/>
    </xf>
    <xf numFmtId="43" fontId="82" fillId="0" borderId="18" xfId="1186" applyFont="1" applyFill="1" applyBorder="1" applyAlignment="1">
      <alignment horizontal="center" wrapText="1"/>
    </xf>
    <xf numFmtId="43" fontId="82" fillId="0" borderId="18" xfId="1186" applyFont="1" applyFill="1" applyBorder="1"/>
    <xf numFmtId="0" fontId="82" fillId="0" borderId="0" xfId="1186" applyNumberFormat="1" applyFont="1" applyFill="1" applyAlignment="1">
      <alignment horizontal="center"/>
    </xf>
    <xf numFmtId="2" fontId="82" fillId="0" borderId="0" xfId="1186" applyNumberFormat="1" applyFont="1" applyFill="1" applyBorder="1"/>
    <xf numFmtId="0" fontId="75" fillId="0" borderId="0" xfId="0" applyFont="1" applyFill="1" applyAlignment="1">
      <alignment horizontal="center"/>
    </xf>
    <xf numFmtId="0" fontId="81" fillId="0" borderId="0" xfId="0" applyFont="1" applyFill="1"/>
    <xf numFmtId="39" fontId="75" fillId="0" borderId="0" xfId="3427" applyNumberFormat="1" applyFont="1" applyFill="1" applyBorder="1" applyAlignment="1"/>
    <xf numFmtId="0" fontId="69" fillId="0" borderId="0" xfId="0" applyFont="1" applyFill="1" applyAlignment="1"/>
    <xf numFmtId="0" fontId="78" fillId="0" borderId="0" xfId="0" applyFont="1" applyFill="1"/>
    <xf numFmtId="189" fontId="6" fillId="0" borderId="0" xfId="0" applyNumberFormat="1" applyFont="1" applyFill="1" applyBorder="1"/>
    <xf numFmtId="0" fontId="6" fillId="0" borderId="0" xfId="0" applyFont="1" applyFill="1" applyBorder="1"/>
    <xf numFmtId="0" fontId="69" fillId="0" borderId="0" xfId="0" applyFont="1" applyFill="1" applyBorder="1" applyAlignment="1">
      <alignment horizontal="center"/>
    </xf>
    <xf numFmtId="0" fontId="99" fillId="0" borderId="0" xfId="0" quotePrefix="1" applyFont="1" applyFill="1"/>
    <xf numFmtId="206" fontId="82" fillId="0" borderId="0" xfId="0" applyNumberFormat="1" applyFont="1" applyFill="1" applyBorder="1" applyAlignment="1"/>
    <xf numFmtId="0" fontId="100" fillId="0" borderId="0" xfId="0" applyFont="1" applyFill="1"/>
    <xf numFmtId="0" fontId="99" fillId="0" borderId="0" xfId="0" applyFont="1" applyFill="1"/>
    <xf numFmtId="0" fontId="99" fillId="0" borderId="0" xfId="0" applyFont="1"/>
    <xf numFmtId="0" fontId="99" fillId="0" borderId="0" xfId="0" applyFont="1" applyAlignment="1">
      <alignment horizontal="left" indent="3"/>
    </xf>
    <xf numFmtId="0" fontId="100" fillId="0" borderId="0" xfId="0" applyFont="1"/>
    <xf numFmtId="0" fontId="82" fillId="0" borderId="0" xfId="0" applyFont="1" applyAlignment="1"/>
    <xf numFmtId="0" fontId="82" fillId="0" borderId="0" xfId="0" applyFont="1"/>
    <xf numFmtId="211" fontId="82" fillId="0" borderId="0" xfId="0" applyNumberFormat="1" applyFont="1" applyAlignment="1">
      <alignment horizontal="center" wrapText="1"/>
    </xf>
    <xf numFmtId="0" fontId="82" fillId="0" borderId="0" xfId="3427" applyFont="1" applyAlignment="1"/>
    <xf numFmtId="211" fontId="82" fillId="0" borderId="0" xfId="0" quotePrefix="1" applyNumberFormat="1" applyFont="1" applyAlignment="1">
      <alignment horizontal="center" wrapText="1"/>
    </xf>
    <xf numFmtId="39" fontId="81" fillId="0" borderId="0" xfId="4407" quotePrefix="1" applyNumberFormat="1" applyFont="1" applyFill="1" applyAlignment="1">
      <alignment horizontal="center"/>
    </xf>
    <xf numFmtId="39" fontId="94" fillId="0" borderId="0" xfId="3427" applyNumberFormat="1" applyFont="1" applyFill="1" applyBorder="1" applyAlignment="1">
      <alignment horizontal="center"/>
    </xf>
    <xf numFmtId="0" fontId="82" fillId="0" borderId="0" xfId="0" applyFont="1" applyFill="1"/>
    <xf numFmtId="0" fontId="69" fillId="0" borderId="0" xfId="0" applyFont="1" applyFill="1" applyAlignment="1">
      <alignment horizontal="center"/>
    </xf>
    <xf numFmtId="0" fontId="75" fillId="0" borderId="0" xfId="0" applyFont="1" applyFill="1" applyAlignment="1">
      <alignment horizontal="right"/>
    </xf>
    <xf numFmtId="49" fontId="69" fillId="0" borderId="0" xfId="0" applyNumberFormat="1" applyFont="1" applyFill="1" applyAlignment="1">
      <alignment horizontal="right"/>
    </xf>
    <xf numFmtId="49" fontId="82" fillId="0" borderId="0" xfId="1186" applyNumberFormat="1" applyFont="1" applyFill="1"/>
    <xf numFmtId="212" fontId="81" fillId="0" borderId="0" xfId="1186" applyNumberFormat="1" applyFont="1" applyFill="1" applyAlignment="1">
      <alignment horizontal="right"/>
    </xf>
    <xf numFmtId="0" fontId="85" fillId="0" borderId="0" xfId="0" quotePrefix="1" applyFont="1" applyFill="1" applyAlignment="1">
      <alignment horizontal="left"/>
    </xf>
    <xf numFmtId="0" fontId="85" fillId="0" borderId="0" xfId="1186" quotePrefix="1" applyNumberFormat="1" applyFont="1" applyFill="1"/>
    <xf numFmtId="43" fontId="82" fillId="0" borderId="0" xfId="1186" quotePrefix="1" applyFont="1" applyFill="1" applyAlignment="1">
      <alignment horizontal="center"/>
    </xf>
    <xf numFmtId="43" fontId="82" fillId="0" borderId="0" xfId="1186" applyFont="1" applyFill="1" applyAlignment="1">
      <alignment horizontal="center"/>
    </xf>
    <xf numFmtId="39" fontId="82" fillId="0" borderId="0" xfId="1559" applyNumberFormat="1" applyFont="1" applyFill="1" applyAlignment="1"/>
    <xf numFmtId="207" fontId="82" fillId="0" borderId="0" xfId="0" applyNumberFormat="1" applyFont="1" applyFill="1" applyAlignment="1"/>
    <xf numFmtId="39" fontId="82" fillId="0" borderId="0" xfId="4437" applyNumberFormat="1" applyFont="1" applyFill="1" applyAlignment="1" applyProtection="1">
      <alignment horizontal="center"/>
    </xf>
    <xf numFmtId="39" fontId="82" fillId="0" borderId="0" xfId="2539" applyNumberFormat="1" applyFont="1" applyFill="1" applyAlignment="1"/>
    <xf numFmtId="0" fontId="84" fillId="0" borderId="0" xfId="0" applyFont="1" applyFill="1"/>
    <xf numFmtId="39" fontId="82" fillId="0" borderId="0" xfId="1559" applyNumberFormat="1" applyFont="1" applyFill="1" applyAlignment="1" applyProtection="1">
      <alignment horizontal="left"/>
    </xf>
    <xf numFmtId="49" fontId="82" fillId="0" borderId="18" xfId="1186" applyNumberFormat="1" applyFont="1" applyFill="1" applyBorder="1" applyAlignment="1">
      <alignment horizontal="center"/>
    </xf>
    <xf numFmtId="43" fontId="82" fillId="0" borderId="0" xfId="1186" applyFont="1" applyFill="1" applyAlignment="1">
      <alignment horizontal="center"/>
    </xf>
    <xf numFmtId="39" fontId="81" fillId="0" borderId="0" xfId="4407" quotePrefix="1" applyNumberFormat="1" applyFont="1" applyFill="1" applyAlignment="1">
      <alignment horizontal="center"/>
    </xf>
    <xf numFmtId="0" fontId="82" fillId="0" borderId="0" xfId="1985" applyFont="1" applyFill="1" applyAlignment="1">
      <alignment horizontal="center"/>
    </xf>
    <xf numFmtId="0" fontId="82" fillId="0" borderId="0" xfId="1985" applyFont="1" applyFill="1"/>
    <xf numFmtId="49" fontId="85" fillId="0" borderId="0" xfId="1985" applyNumberFormat="1" applyFont="1" applyFill="1"/>
    <xf numFmtId="0" fontId="85" fillId="0" borderId="0" xfId="1985" applyFont="1" applyFill="1"/>
    <xf numFmtId="0" fontId="82" fillId="0" borderId="0" xfId="1985" applyFont="1" applyFill="1" applyBorder="1"/>
    <xf numFmtId="0" fontId="82" fillId="0" borderId="0" xfId="1985" applyFont="1" applyFill="1" applyAlignment="1">
      <alignment horizontal="left"/>
    </xf>
    <xf numFmtId="0" fontId="82" fillId="0" borderId="18" xfId="1985" applyFont="1" applyFill="1" applyBorder="1" applyAlignment="1">
      <alignment horizontal="center"/>
    </xf>
    <xf numFmtId="0" fontId="82" fillId="0" borderId="0" xfId="1985" applyFont="1" applyFill="1" applyBorder="1" applyAlignment="1"/>
    <xf numFmtId="49" fontId="82" fillId="0" borderId="0" xfId="1186" applyNumberFormat="1" applyFont="1" applyFill="1" applyBorder="1" applyAlignment="1">
      <alignment horizontal="center"/>
    </xf>
    <xf numFmtId="37" fontId="99" fillId="0" borderId="0" xfId="4436" quotePrefix="1" applyNumberFormat="1" applyFont="1" applyFill="1" applyBorder="1" applyAlignment="1">
      <alignment horizontal="center" vertical="center"/>
    </xf>
    <xf numFmtId="0" fontId="82" fillId="0" borderId="0" xfId="1985" applyFont="1" applyFill="1" applyAlignment="1">
      <alignment vertical="center"/>
    </xf>
    <xf numFmtId="0" fontId="82" fillId="0" borderId="18" xfId="1985" applyFont="1" applyFill="1" applyBorder="1"/>
    <xf numFmtId="37" fontId="82" fillId="0" borderId="0" xfId="1985" applyNumberFormat="1" applyFont="1" applyFill="1"/>
    <xf numFmtId="43" fontId="69" fillId="0" borderId="17" xfId="1186" applyFont="1" applyFill="1" applyBorder="1"/>
    <xf numFmtId="43" fontId="69" fillId="0" borderId="18" xfId="1186" applyNumberFormat="1" applyFont="1" applyFill="1" applyBorder="1"/>
    <xf numFmtId="0" fontId="69" fillId="0" borderId="0" xfId="0" applyFont="1" applyFill="1" applyAlignment="1">
      <alignment horizontal="center"/>
    </xf>
    <xf numFmtId="0" fontId="82" fillId="0" borderId="0" xfId="1985" applyFont="1" applyFill="1"/>
    <xf numFmtId="49" fontId="69" fillId="0" borderId="0" xfId="1186" applyNumberFormat="1" applyFont="1" applyFill="1" applyBorder="1" applyAlignment="1">
      <alignment horizontal="center"/>
    </xf>
    <xf numFmtId="43" fontId="82" fillId="0" borderId="0" xfId="1186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39" fontId="77" fillId="0" borderId="0" xfId="4432" applyNumberFormat="1" applyFont="1" applyFill="1" applyAlignment="1">
      <alignment horizontal="center"/>
    </xf>
    <xf numFmtId="206" fontId="69" fillId="0" borderId="0" xfId="0" applyNumberFormat="1" applyFont="1" applyFill="1" applyBorder="1" applyAlignment="1">
      <alignment horizontal="center"/>
    </xf>
    <xf numFmtId="0" fontId="69" fillId="0" borderId="18" xfId="0" applyFont="1" applyFill="1" applyBorder="1" applyAlignment="1">
      <alignment horizontal="center"/>
    </xf>
    <xf numFmtId="39" fontId="75" fillId="0" borderId="18" xfId="3427" applyNumberFormat="1" applyFont="1" applyFill="1" applyBorder="1" applyAlignment="1">
      <alignment horizontal="center"/>
    </xf>
    <xf numFmtId="39" fontId="94" fillId="0" borderId="20" xfId="3427" applyNumberFormat="1" applyFont="1" applyFill="1" applyBorder="1" applyAlignment="1">
      <alignment horizontal="center"/>
    </xf>
    <xf numFmtId="39" fontId="94" fillId="0" borderId="18" xfId="3427" applyNumberFormat="1" applyFont="1" applyFill="1" applyBorder="1" applyAlignment="1">
      <alignment horizontal="center"/>
    </xf>
    <xf numFmtId="39" fontId="81" fillId="0" borderId="0" xfId="4407" quotePrefix="1" applyNumberFormat="1" applyFont="1" applyFill="1" applyAlignment="1">
      <alignment horizontal="center"/>
    </xf>
    <xf numFmtId="39" fontId="75" fillId="0" borderId="7" xfId="3427" applyNumberFormat="1" applyFont="1" applyFill="1" applyBorder="1" applyAlignment="1">
      <alignment horizontal="center"/>
    </xf>
    <xf numFmtId="206" fontId="82" fillId="0" borderId="18" xfId="1186" applyNumberFormat="1" applyFont="1" applyFill="1" applyBorder="1" applyAlignment="1">
      <alignment horizontal="center"/>
    </xf>
    <xf numFmtId="206" fontId="82" fillId="0" borderId="0" xfId="1186" quotePrefix="1" applyNumberFormat="1" applyFont="1" applyFill="1" applyAlignment="1">
      <alignment horizontal="center"/>
    </xf>
    <xf numFmtId="206" fontId="82" fillId="0" borderId="0" xfId="1186" applyNumberFormat="1" applyFont="1" applyFill="1" applyAlignment="1">
      <alignment horizontal="center"/>
    </xf>
    <xf numFmtId="43" fontId="82" fillId="0" borderId="18" xfId="1186" applyFont="1" applyFill="1" applyBorder="1" applyAlignment="1">
      <alignment horizontal="center"/>
    </xf>
    <xf numFmtId="43" fontId="82" fillId="0" borderId="0" xfId="1186" applyFont="1" applyFill="1" applyBorder="1" applyAlignment="1">
      <alignment horizontal="center"/>
    </xf>
    <xf numFmtId="43" fontId="82" fillId="0" borderId="0" xfId="1186" quotePrefix="1" applyFont="1" applyFill="1" applyAlignment="1">
      <alignment horizontal="center"/>
    </xf>
    <xf numFmtId="43" fontId="82" fillId="0" borderId="0" xfId="1186" applyFont="1" applyFill="1" applyAlignment="1">
      <alignment horizontal="center"/>
    </xf>
    <xf numFmtId="43" fontId="82" fillId="0" borderId="7" xfId="1186" applyFont="1" applyFill="1" applyBorder="1" applyAlignment="1">
      <alignment horizontal="center"/>
    </xf>
    <xf numFmtId="43" fontId="82" fillId="0" borderId="0" xfId="1186" applyFont="1" applyFill="1" applyBorder="1" applyAlignment="1">
      <alignment horizontal="center" vertical="center"/>
    </xf>
    <xf numFmtId="43" fontId="82" fillId="0" borderId="18" xfId="1186" applyFont="1" applyFill="1" applyBorder="1" applyAlignment="1">
      <alignment horizontal="center" vertical="center"/>
    </xf>
    <xf numFmtId="0" fontId="82" fillId="0" borderId="0" xfId="0" quotePrefix="1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0" fontId="82" fillId="0" borderId="7" xfId="0" applyFont="1" applyFill="1" applyBorder="1" applyAlignment="1">
      <alignment horizontal="center" vertical="center"/>
    </xf>
    <xf numFmtId="0" fontId="82" fillId="0" borderId="20" xfId="0" applyFont="1" applyFill="1" applyBorder="1" applyAlignment="1">
      <alignment horizontal="center" vertical="center" wrapText="1"/>
    </xf>
    <xf numFmtId="0" fontId="82" fillId="0" borderId="18" xfId="0" applyFont="1" applyFill="1" applyBorder="1" applyAlignment="1">
      <alignment horizontal="center" vertical="center" wrapText="1"/>
    </xf>
    <xf numFmtId="0" fontId="82" fillId="0" borderId="18" xfId="0" applyFont="1" applyFill="1" applyBorder="1" applyAlignment="1">
      <alignment horizontal="center"/>
    </xf>
    <xf numFmtId="40" fontId="82" fillId="0" borderId="18" xfId="1186" applyNumberFormat="1" applyFont="1" applyFill="1" applyBorder="1" applyAlignment="1">
      <alignment horizontal="center"/>
    </xf>
    <xf numFmtId="43" fontId="82" fillId="0" borderId="0" xfId="1186" applyFont="1" applyFill="1" applyBorder="1" applyAlignment="1">
      <alignment horizontal="center" wrapText="1"/>
    </xf>
    <xf numFmtId="43" fontId="82" fillId="0" borderId="18" xfId="1186" applyFont="1" applyFill="1" applyBorder="1" applyAlignment="1">
      <alignment horizontal="center" wrapText="1"/>
    </xf>
    <xf numFmtId="0" fontId="84" fillId="0" borderId="7" xfId="0" applyFont="1" applyFill="1" applyBorder="1" applyAlignment="1">
      <alignment horizontal="center" vertical="center" wrapText="1"/>
    </xf>
    <xf numFmtId="0" fontId="84" fillId="0" borderId="7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18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206" fontId="82" fillId="0" borderId="18" xfId="2292" applyNumberFormat="1" applyFont="1" applyFill="1" applyBorder="1" applyAlignment="1">
      <alignment horizontal="center"/>
    </xf>
    <xf numFmtId="206" fontId="82" fillId="0" borderId="7" xfId="1186" applyNumberFormat="1" applyFont="1" applyFill="1" applyBorder="1" applyAlignment="1">
      <alignment horizontal="center"/>
    </xf>
    <xf numFmtId="0" fontId="82" fillId="0" borderId="0" xfId="1985" quotePrefix="1" applyFont="1" applyFill="1" applyAlignment="1">
      <alignment horizontal="center"/>
    </xf>
    <xf numFmtId="0" fontId="82" fillId="0" borderId="0" xfId="1985" applyFont="1" applyFill="1" applyBorder="1" applyAlignment="1">
      <alignment horizontal="center"/>
    </xf>
    <xf numFmtId="0" fontId="82" fillId="0" borderId="0" xfId="1985" applyFont="1" applyFill="1" applyAlignment="1">
      <alignment horizontal="center"/>
    </xf>
    <xf numFmtId="0" fontId="82" fillId="0" borderId="0" xfId="1985" applyFont="1" applyFill="1"/>
    <xf numFmtId="43" fontId="82" fillId="0" borderId="0" xfId="1186" applyNumberFormat="1" applyFont="1" applyFill="1" applyBorder="1" applyAlignment="1">
      <alignment horizontal="center"/>
    </xf>
  </cellXfs>
  <cellStyles count="5371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จุลภาค_rp.transport48" xfId="4900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1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2"/>
    <cellStyle name="ปกติ 2 2 4" xfId="3430"/>
    <cellStyle name="ปกติ 2 2 5" xfId="4430"/>
    <cellStyle name="ปกติ 2 2 6" xfId="4903"/>
    <cellStyle name="ปกติ 2 3" xfId="3431"/>
    <cellStyle name="ปกติ 2 3 2" xfId="4904"/>
    <cellStyle name="ปกติ 2 3 2 2" xfId="4905"/>
    <cellStyle name="ปกติ 2 4" xfId="3432"/>
    <cellStyle name="ปกติ 2 4 2" xfId="4906"/>
    <cellStyle name="ปกติ 2 5" xfId="4907"/>
    <cellStyle name="ปกติ 2 6" xfId="4436"/>
    <cellStyle name="ปกติ 2 7" xfId="4908"/>
    <cellStyle name="ปกติ 2 7 2" xfId="4909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10"/>
    <cellStyle name="ปกติ 3 79 2" xfId="4911"/>
    <cellStyle name="ปกติ 3 8" xfId="3513"/>
    <cellStyle name="ปกติ 3 80" xfId="4912"/>
    <cellStyle name="ปกติ 3 9" xfId="3514"/>
    <cellStyle name="ปกติ 3_Asia Metal Y2008" xfId="3515"/>
    <cellStyle name="ปกติ 4" xfId="3516"/>
    <cellStyle name="ปกติ 4 2" xfId="3517"/>
    <cellStyle name="ปกติ 4 2 2" xfId="4913"/>
    <cellStyle name="ปกติ 4 3" xfId="4914"/>
    <cellStyle name="ปกติ 4 3 2" xfId="4915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6"/>
    <cellStyle name="ปกติ 5 78 2" xfId="4917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8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9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20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1"/>
    <cellStyle name="ปกติ 9 8" xfId="3897"/>
    <cellStyle name="ปกติ 9 9" xfId="3898"/>
    <cellStyle name="ปกติ_rp.transport48" xfId="4922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3"/>
    <cellStyle name="เปอร์เซ็นต์ 2 2 2" xfId="4924"/>
    <cellStyle name="เปอร์เซ็นต์ 2 2 3" xfId="4925"/>
    <cellStyle name="เปอร์เซ็นต์ 2 3" xfId="4926"/>
    <cellStyle name="เปอร์เซ็นต์ 2 3 2" xfId="4927"/>
    <cellStyle name="เปอร์เซ็นต์ 2 4" xfId="4928"/>
    <cellStyle name="เปอร์เซ็นต์ 2 5" xfId="4929"/>
    <cellStyle name="เปอร์เซ็นต์ 2 6" xfId="4930"/>
    <cellStyle name="เปอร์เซ็นต์ 3" xfId="3900"/>
    <cellStyle name="เปอร์เซ็นต์ 3 2" xfId="4931"/>
    <cellStyle name="เปอร์เซ็นต์ 4" xfId="3901"/>
    <cellStyle name="เปอร์เซ็นต์ 4 2" xfId="4932"/>
    <cellStyle name="เปอร์เซ็นต์ 5" xfId="4933"/>
    <cellStyle name="เปอร์เซ็นต์ 5 2" xfId="4934"/>
    <cellStyle name="เปอร์เซ็นต์ 5 3" xfId="4935"/>
    <cellStyle name="เปอร์เซ็นต์ 5 4" xfId="4936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7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8"/>
    <cellStyle name="หมายเหตุ 11 35" xfId="3972"/>
    <cellStyle name="หมายเหตุ 11 35 2" xfId="4939"/>
    <cellStyle name="หมายเหตุ 11 36" xfId="3973"/>
    <cellStyle name="หมายเหตุ 11 36 2" xfId="4940"/>
    <cellStyle name="หมายเหตุ 11 4" xfId="3974"/>
    <cellStyle name="หมายเหตุ 11 4 2" xfId="4941"/>
    <cellStyle name="หมายเหตุ 11 5" xfId="3975"/>
    <cellStyle name="หมายเหตุ 11 5 2" xfId="4942"/>
    <cellStyle name="หมายเหตุ 11 6" xfId="3976"/>
    <cellStyle name="หมายเหตุ 11 6 2" xfId="4943"/>
    <cellStyle name="หมายเหตุ 11 7" xfId="3977"/>
    <cellStyle name="หมายเหตุ 11 7 2" xfId="4944"/>
    <cellStyle name="หมายเหตุ 11 8" xfId="3978"/>
    <cellStyle name="หมายเหตุ 11 8 2" xfId="4945"/>
    <cellStyle name="หมายเหตุ 11 9" xfId="3979"/>
    <cellStyle name="หมายเหตุ 11 9 2" xfId="4946"/>
    <cellStyle name="หมายเหตุ 12" xfId="3980"/>
    <cellStyle name="หมายเหตุ 12 10" xfId="3981"/>
    <cellStyle name="หมายเหตุ 12 10 2" xfId="4947"/>
    <cellStyle name="หมายเหตุ 12 11" xfId="3982"/>
    <cellStyle name="หมายเหตุ 12 11 2" xfId="4948"/>
    <cellStyle name="หมายเหตุ 12 12" xfId="3983"/>
    <cellStyle name="หมายเหตุ 12 12 2" xfId="4949"/>
    <cellStyle name="หมายเหตุ 12 13" xfId="3984"/>
    <cellStyle name="หมายเหตุ 12 13 2" xfId="4950"/>
    <cellStyle name="หมายเหตุ 12 14" xfId="3985"/>
    <cellStyle name="หมายเหตุ 12 14 2" xfId="4951"/>
    <cellStyle name="หมายเหตุ 12 15" xfId="3986"/>
    <cellStyle name="หมายเหตุ 12 15 2" xfId="4952"/>
    <cellStyle name="หมายเหตุ 12 16" xfId="3987"/>
    <cellStyle name="หมายเหตุ 12 16 2" xfId="4953"/>
    <cellStyle name="หมายเหตุ 12 17" xfId="3988"/>
    <cellStyle name="หมายเหตุ 12 17 2" xfId="4954"/>
    <cellStyle name="หมายเหตุ 12 18" xfId="3989"/>
    <cellStyle name="หมายเหตุ 12 18 2" xfId="4955"/>
    <cellStyle name="หมายเหตุ 12 19" xfId="3990"/>
    <cellStyle name="หมายเหตุ 12 19 2" xfId="4956"/>
    <cellStyle name="หมายเหตุ 12 2" xfId="3991"/>
    <cellStyle name="หมายเหตุ 12 2 2" xfId="4957"/>
    <cellStyle name="หมายเหตุ 12 20" xfId="3992"/>
    <cellStyle name="หมายเหตุ 12 20 2" xfId="4958"/>
    <cellStyle name="หมายเหตุ 12 21" xfId="3993"/>
    <cellStyle name="หมายเหตุ 12 21 2" xfId="4959"/>
    <cellStyle name="หมายเหตุ 12 22" xfId="3994"/>
    <cellStyle name="หมายเหตุ 12 22 2" xfId="4960"/>
    <cellStyle name="หมายเหตุ 12 23" xfId="3995"/>
    <cellStyle name="หมายเหตุ 12 23 2" xfId="4961"/>
    <cellStyle name="หมายเหตุ 12 24" xfId="3996"/>
    <cellStyle name="หมายเหตุ 12 24 2" xfId="4962"/>
    <cellStyle name="หมายเหตุ 12 25" xfId="3997"/>
    <cellStyle name="หมายเหตุ 12 25 2" xfId="4963"/>
    <cellStyle name="หมายเหตุ 12 26" xfId="3998"/>
    <cellStyle name="หมายเหตุ 12 26 2" xfId="4964"/>
    <cellStyle name="หมายเหตุ 12 27" xfId="3999"/>
    <cellStyle name="หมายเหตุ 12 27 2" xfId="4965"/>
    <cellStyle name="หมายเหตุ 12 28" xfId="4000"/>
    <cellStyle name="หมายเหตุ 12 28 2" xfId="4966"/>
    <cellStyle name="หมายเหตุ 12 29" xfId="4001"/>
    <cellStyle name="หมายเหตุ 12 29 2" xfId="4967"/>
    <cellStyle name="หมายเหตุ 12 3" xfId="4002"/>
    <cellStyle name="หมายเหตุ 12 3 2" xfId="4968"/>
    <cellStyle name="หมายเหตุ 12 30" xfId="4003"/>
    <cellStyle name="หมายเหตุ 12 30 2" xfId="4969"/>
    <cellStyle name="หมายเหตุ 12 31" xfId="4004"/>
    <cellStyle name="หมายเหตุ 12 31 2" xfId="4970"/>
    <cellStyle name="หมายเหตุ 12 32" xfId="4005"/>
    <cellStyle name="หมายเหตุ 12 32 2" xfId="4971"/>
    <cellStyle name="หมายเหตุ 12 33" xfId="4006"/>
    <cellStyle name="หมายเหตุ 12 33 2" xfId="4972"/>
    <cellStyle name="หมายเหตุ 12 34" xfId="4007"/>
    <cellStyle name="หมายเหตุ 12 34 2" xfId="4973"/>
    <cellStyle name="หมายเหตุ 12 35" xfId="4008"/>
    <cellStyle name="หมายเหตุ 12 35 2" xfId="4974"/>
    <cellStyle name="หมายเหตุ 12 36" xfId="4009"/>
    <cellStyle name="หมายเหตุ 12 36 2" xfId="4975"/>
    <cellStyle name="หมายเหตุ 12 37" xfId="4976"/>
    <cellStyle name="หมายเหตุ 12 4" xfId="4010"/>
    <cellStyle name="หมายเหตุ 12 4 2" xfId="4977"/>
    <cellStyle name="หมายเหตุ 12 5" xfId="4011"/>
    <cellStyle name="หมายเหตุ 12 5 2" xfId="4978"/>
    <cellStyle name="หมายเหตุ 12 6" xfId="4012"/>
    <cellStyle name="หมายเหตุ 12 6 2" xfId="4979"/>
    <cellStyle name="หมายเหตุ 12 7" xfId="4013"/>
    <cellStyle name="หมายเหตุ 12 7 2" xfId="4980"/>
    <cellStyle name="หมายเหตุ 12 8" xfId="4014"/>
    <cellStyle name="หมายเหตุ 12 8 2" xfId="4981"/>
    <cellStyle name="หมายเหตุ 12 9" xfId="4015"/>
    <cellStyle name="หมายเหตุ 12 9 2" xfId="4982"/>
    <cellStyle name="หมายเหตุ 13" xfId="4016"/>
    <cellStyle name="หมายเหตุ 13 10" xfId="4017"/>
    <cellStyle name="หมายเหตุ 13 10 2" xfId="4983"/>
    <cellStyle name="หมายเหตุ 13 11" xfId="4018"/>
    <cellStyle name="หมายเหตุ 13 11 2" xfId="4984"/>
    <cellStyle name="หมายเหตุ 13 12" xfId="4019"/>
    <cellStyle name="หมายเหตุ 13 12 2" xfId="4985"/>
    <cellStyle name="หมายเหตุ 13 13" xfId="4020"/>
    <cellStyle name="หมายเหตุ 13 13 2" xfId="4986"/>
    <cellStyle name="หมายเหตุ 13 14" xfId="4021"/>
    <cellStyle name="หมายเหตุ 13 14 2" xfId="4987"/>
    <cellStyle name="หมายเหตุ 13 15" xfId="4022"/>
    <cellStyle name="หมายเหตุ 13 15 2" xfId="4988"/>
    <cellStyle name="หมายเหตุ 13 16" xfId="4023"/>
    <cellStyle name="หมายเหตุ 13 16 2" xfId="4989"/>
    <cellStyle name="หมายเหตุ 13 17" xfId="4024"/>
    <cellStyle name="หมายเหตุ 13 17 2" xfId="4990"/>
    <cellStyle name="หมายเหตุ 13 18" xfId="4025"/>
    <cellStyle name="หมายเหตุ 13 18 2" xfId="4991"/>
    <cellStyle name="หมายเหตุ 13 19" xfId="4026"/>
    <cellStyle name="หมายเหตุ 13 19 2" xfId="4992"/>
    <cellStyle name="หมายเหตุ 13 2" xfId="4027"/>
    <cellStyle name="หมายเหตุ 13 2 2" xfId="4993"/>
    <cellStyle name="หมายเหตุ 13 20" xfId="4028"/>
    <cellStyle name="หมายเหตุ 13 20 2" xfId="4994"/>
    <cellStyle name="หมายเหตุ 13 21" xfId="4029"/>
    <cellStyle name="หมายเหตุ 13 21 2" xfId="4995"/>
    <cellStyle name="หมายเหตุ 13 22" xfId="4030"/>
    <cellStyle name="หมายเหตุ 13 22 2" xfId="4996"/>
    <cellStyle name="หมายเหตุ 13 23" xfId="4031"/>
    <cellStyle name="หมายเหตุ 13 23 2" xfId="4997"/>
    <cellStyle name="หมายเหตุ 13 24" xfId="4032"/>
    <cellStyle name="หมายเหตุ 13 24 2" xfId="4998"/>
    <cellStyle name="หมายเหตุ 13 25" xfId="4033"/>
    <cellStyle name="หมายเหตุ 13 25 2" xfId="4999"/>
    <cellStyle name="หมายเหตุ 13 26" xfId="4034"/>
    <cellStyle name="หมายเหตุ 13 26 2" xfId="5000"/>
    <cellStyle name="หมายเหตุ 13 27" xfId="4035"/>
    <cellStyle name="หมายเหตุ 13 27 2" xfId="5001"/>
    <cellStyle name="หมายเหตุ 13 28" xfId="4036"/>
    <cellStyle name="หมายเหตุ 13 28 2" xfId="5002"/>
    <cellStyle name="หมายเหตุ 13 29" xfId="4037"/>
    <cellStyle name="หมายเหตุ 13 29 2" xfId="5003"/>
    <cellStyle name="หมายเหตุ 13 3" xfId="4038"/>
    <cellStyle name="หมายเหตุ 13 3 2" xfId="5004"/>
    <cellStyle name="หมายเหตุ 13 30" xfId="4039"/>
    <cellStyle name="หมายเหตุ 13 30 2" xfId="5005"/>
    <cellStyle name="หมายเหตุ 13 31" xfId="4040"/>
    <cellStyle name="หมายเหตุ 13 31 2" xfId="5006"/>
    <cellStyle name="หมายเหตุ 13 32" xfId="4041"/>
    <cellStyle name="หมายเหตุ 13 32 2" xfId="5007"/>
    <cellStyle name="หมายเหตุ 13 33" xfId="4042"/>
    <cellStyle name="หมายเหตุ 13 33 2" xfId="5008"/>
    <cellStyle name="หมายเหตุ 13 34" xfId="4043"/>
    <cellStyle name="หมายเหตุ 13 34 2" xfId="5009"/>
    <cellStyle name="หมายเหตุ 13 35" xfId="4044"/>
    <cellStyle name="หมายเหตุ 13 35 2" xfId="5010"/>
    <cellStyle name="หมายเหตุ 13 36" xfId="4045"/>
    <cellStyle name="หมายเหตุ 13 36 2" xfId="5011"/>
    <cellStyle name="หมายเหตุ 13 37" xfId="5012"/>
    <cellStyle name="หมายเหตุ 13 4" xfId="4046"/>
    <cellStyle name="หมายเหตุ 13 4 2" xfId="5013"/>
    <cellStyle name="หมายเหตุ 13 5" xfId="4047"/>
    <cellStyle name="หมายเหตุ 13 5 2" xfId="5014"/>
    <cellStyle name="หมายเหตุ 13 6" xfId="4048"/>
    <cellStyle name="หมายเหตุ 13 6 2" xfId="5015"/>
    <cellStyle name="หมายเหตุ 13 7" xfId="4049"/>
    <cellStyle name="หมายเหตุ 13 7 2" xfId="5016"/>
    <cellStyle name="หมายเหตุ 13 8" xfId="4050"/>
    <cellStyle name="หมายเหตุ 13 8 2" xfId="5017"/>
    <cellStyle name="หมายเหตุ 13 9" xfId="4051"/>
    <cellStyle name="หมายเหตุ 13 9 2" xfId="5018"/>
    <cellStyle name="หมายเหตุ 14" xfId="4052"/>
    <cellStyle name="หมายเหตุ 14 2" xfId="5019"/>
    <cellStyle name="หมายเหตุ 15" xfId="4053"/>
    <cellStyle name="หมายเหตุ 15 2" xfId="5020"/>
    <cellStyle name="หมายเหตุ 16" xfId="4054"/>
    <cellStyle name="หมายเหตุ 16 2" xfId="5021"/>
    <cellStyle name="หมายเหตุ 17" xfId="4055"/>
    <cellStyle name="หมายเหตุ 17 2" xfId="5022"/>
    <cellStyle name="หมายเหตุ 18" xfId="4056"/>
    <cellStyle name="หมายเหตุ 18 2" xfId="5023"/>
    <cellStyle name="หมายเหตุ 19" xfId="4057"/>
    <cellStyle name="หมายเหตุ 19 2" xfId="5024"/>
    <cellStyle name="หมายเหตุ 2" xfId="4058"/>
    <cellStyle name="หมายเหตุ 2 10" xfId="4059"/>
    <cellStyle name="หมายเหตุ 2 10 2" xfId="5025"/>
    <cellStyle name="หมายเหตุ 2 11" xfId="4060"/>
    <cellStyle name="หมายเหตุ 2 11 2" xfId="5026"/>
    <cellStyle name="หมายเหตุ 2 12" xfId="4061"/>
    <cellStyle name="หมายเหตุ 2 12 2" xfId="5027"/>
    <cellStyle name="หมายเหตุ 2 13" xfId="4062"/>
    <cellStyle name="หมายเหตุ 2 13 2" xfId="5028"/>
    <cellStyle name="หมายเหตุ 2 14" xfId="4063"/>
    <cellStyle name="หมายเหตุ 2 14 2" xfId="5029"/>
    <cellStyle name="หมายเหตุ 2 15" xfId="4064"/>
    <cellStyle name="หมายเหตุ 2 15 2" xfId="5030"/>
    <cellStyle name="หมายเหตุ 2 16" xfId="4065"/>
    <cellStyle name="หมายเหตุ 2 16 2" xfId="5031"/>
    <cellStyle name="หมายเหตุ 2 17" xfId="4066"/>
    <cellStyle name="หมายเหตุ 2 17 2" xfId="5032"/>
    <cellStyle name="หมายเหตุ 2 18" xfId="4067"/>
    <cellStyle name="หมายเหตุ 2 18 2" xfId="5033"/>
    <cellStyle name="หมายเหตุ 2 19" xfId="4068"/>
    <cellStyle name="หมายเหตุ 2 19 2" xfId="5034"/>
    <cellStyle name="หมายเหตุ 2 2" xfId="4069"/>
    <cellStyle name="หมายเหตุ 2 2 2" xfId="5035"/>
    <cellStyle name="หมายเหตุ 2 20" xfId="4070"/>
    <cellStyle name="หมายเหตุ 2 20 2" xfId="5036"/>
    <cellStyle name="หมายเหตุ 2 21" xfId="4071"/>
    <cellStyle name="หมายเหตุ 2 21 2" xfId="5037"/>
    <cellStyle name="หมายเหตุ 2 22" xfId="4072"/>
    <cellStyle name="หมายเหตุ 2 22 2" xfId="5038"/>
    <cellStyle name="หมายเหตุ 2 23" xfId="4073"/>
    <cellStyle name="หมายเหตุ 2 23 2" xfId="5039"/>
    <cellStyle name="หมายเหตุ 2 24" xfId="4074"/>
    <cellStyle name="หมายเหตุ 2 24 2" xfId="5040"/>
    <cellStyle name="หมายเหตุ 2 25" xfId="4075"/>
    <cellStyle name="หมายเหตุ 2 25 2" xfId="5041"/>
    <cellStyle name="หมายเหตุ 2 26" xfId="4076"/>
    <cellStyle name="หมายเหตุ 2 26 2" xfId="5042"/>
    <cellStyle name="หมายเหตุ 2 27" xfId="4077"/>
    <cellStyle name="หมายเหตุ 2 27 2" xfId="5043"/>
    <cellStyle name="หมายเหตุ 2 28" xfId="4078"/>
    <cellStyle name="หมายเหตุ 2 28 2" xfId="5044"/>
    <cellStyle name="หมายเหตุ 2 29" xfId="4079"/>
    <cellStyle name="หมายเหตุ 2 29 2" xfId="5045"/>
    <cellStyle name="หมายเหตุ 2 3" xfId="4080"/>
    <cellStyle name="หมายเหตุ 2 3 2" xfId="5046"/>
    <cellStyle name="หมายเหตุ 2 30" xfId="4081"/>
    <cellStyle name="หมายเหตุ 2 30 2" xfId="5047"/>
    <cellStyle name="หมายเหตุ 2 31" xfId="4082"/>
    <cellStyle name="หมายเหตุ 2 31 2" xfId="5048"/>
    <cellStyle name="หมายเหตุ 2 32" xfId="4083"/>
    <cellStyle name="หมายเหตุ 2 32 2" xfId="5049"/>
    <cellStyle name="หมายเหตุ 2 33" xfId="4084"/>
    <cellStyle name="หมายเหตุ 2 33 2" xfId="5050"/>
    <cellStyle name="หมายเหตุ 2 34" xfId="4085"/>
    <cellStyle name="หมายเหตุ 2 34 2" xfId="5051"/>
    <cellStyle name="หมายเหตุ 2 35" xfId="4086"/>
    <cellStyle name="หมายเหตุ 2 35 2" xfId="5052"/>
    <cellStyle name="หมายเหตุ 2 36" xfId="4087"/>
    <cellStyle name="หมายเหตุ 2 36 2" xfId="5053"/>
    <cellStyle name="หมายเหตุ 2 37" xfId="5054"/>
    <cellStyle name="หมายเหตุ 2 4" xfId="4088"/>
    <cellStyle name="หมายเหตุ 2 4 2" xfId="5055"/>
    <cellStyle name="หมายเหตุ 2 5" xfId="4089"/>
    <cellStyle name="หมายเหตุ 2 5 2" xfId="5056"/>
    <cellStyle name="หมายเหตุ 2 6" xfId="4090"/>
    <cellStyle name="หมายเหตุ 2 6 2" xfId="5057"/>
    <cellStyle name="หมายเหตุ 2 7" xfId="4091"/>
    <cellStyle name="หมายเหตุ 2 7 2" xfId="5058"/>
    <cellStyle name="หมายเหตุ 2 8" xfId="4092"/>
    <cellStyle name="หมายเหตุ 2 8 2" xfId="5059"/>
    <cellStyle name="หมายเหตุ 2 9" xfId="4093"/>
    <cellStyle name="หมายเหตุ 2 9 2" xfId="5060"/>
    <cellStyle name="หมายเหตุ 20" xfId="4094"/>
    <cellStyle name="หมายเหตุ 20 2" xfId="5061"/>
    <cellStyle name="หมายเหตุ 21" xfId="4095"/>
    <cellStyle name="หมายเหตุ 21 2" xfId="5062"/>
    <cellStyle name="หมายเหตุ 22" xfId="4096"/>
    <cellStyle name="หมายเหตุ 22 2" xfId="5063"/>
    <cellStyle name="หมายเหตุ 23" xfId="4097"/>
    <cellStyle name="หมายเหตุ 23 2" xfId="5064"/>
    <cellStyle name="หมายเหตุ 24" xfId="4098"/>
    <cellStyle name="หมายเหตุ 24 2" xfId="5065"/>
    <cellStyle name="หมายเหตุ 25" xfId="4099"/>
    <cellStyle name="หมายเหตุ 25 2" xfId="5066"/>
    <cellStyle name="หมายเหตุ 26" xfId="4100"/>
    <cellStyle name="หมายเหตุ 26 2" xfId="5067"/>
    <cellStyle name="หมายเหตุ 27" xfId="4101"/>
    <cellStyle name="หมายเหตุ 27 2" xfId="5068"/>
    <cellStyle name="หมายเหตุ 28" xfId="4102"/>
    <cellStyle name="หมายเหตุ 28 2" xfId="5069"/>
    <cellStyle name="หมายเหตุ 29" xfId="4103"/>
    <cellStyle name="หมายเหตุ 29 2" xfId="5070"/>
    <cellStyle name="หมายเหตุ 3" xfId="4104"/>
    <cellStyle name="หมายเหตุ 3 10" xfId="4105"/>
    <cellStyle name="หมายเหตุ 3 10 2" xfId="5071"/>
    <cellStyle name="หมายเหตุ 3 11" xfId="4106"/>
    <cellStyle name="หมายเหตุ 3 11 2" xfId="5072"/>
    <cellStyle name="หมายเหตุ 3 12" xfId="4107"/>
    <cellStyle name="หมายเหตุ 3 12 2" xfId="5073"/>
    <cellStyle name="หมายเหตุ 3 13" xfId="4108"/>
    <cellStyle name="หมายเหตุ 3 13 2" xfId="5074"/>
    <cellStyle name="หมายเหตุ 3 14" xfId="4109"/>
    <cellStyle name="หมายเหตุ 3 14 2" xfId="5075"/>
    <cellStyle name="หมายเหตุ 3 15" xfId="4110"/>
    <cellStyle name="หมายเหตุ 3 15 2" xfId="5076"/>
    <cellStyle name="หมายเหตุ 3 16" xfId="4111"/>
    <cellStyle name="หมายเหตุ 3 16 2" xfId="5077"/>
    <cellStyle name="หมายเหตุ 3 17" xfId="4112"/>
    <cellStyle name="หมายเหตุ 3 17 2" xfId="5078"/>
    <cellStyle name="หมายเหตุ 3 18" xfId="4113"/>
    <cellStyle name="หมายเหตุ 3 18 2" xfId="5079"/>
    <cellStyle name="หมายเหตุ 3 19" xfId="4114"/>
    <cellStyle name="หมายเหตุ 3 19 2" xfId="5080"/>
    <cellStyle name="หมายเหตุ 3 2" xfId="4115"/>
    <cellStyle name="หมายเหตุ 3 2 2" xfId="5081"/>
    <cellStyle name="หมายเหตุ 3 20" xfId="4116"/>
    <cellStyle name="หมายเหตุ 3 20 2" xfId="5082"/>
    <cellStyle name="หมายเหตุ 3 21" xfId="4117"/>
    <cellStyle name="หมายเหตุ 3 21 2" xfId="5083"/>
    <cellStyle name="หมายเหตุ 3 22" xfId="4118"/>
    <cellStyle name="หมายเหตุ 3 22 2" xfId="5084"/>
    <cellStyle name="หมายเหตุ 3 23" xfId="4119"/>
    <cellStyle name="หมายเหตุ 3 23 2" xfId="5085"/>
    <cellStyle name="หมายเหตุ 3 24" xfId="4120"/>
    <cellStyle name="หมายเหตุ 3 24 2" xfId="5086"/>
    <cellStyle name="หมายเหตุ 3 25" xfId="4121"/>
    <cellStyle name="หมายเหตุ 3 25 2" xfId="5087"/>
    <cellStyle name="หมายเหตุ 3 26" xfId="4122"/>
    <cellStyle name="หมายเหตุ 3 26 2" xfId="5088"/>
    <cellStyle name="หมายเหตุ 3 27" xfId="4123"/>
    <cellStyle name="หมายเหตุ 3 27 2" xfId="5089"/>
    <cellStyle name="หมายเหตุ 3 28" xfId="4124"/>
    <cellStyle name="หมายเหตุ 3 28 2" xfId="5090"/>
    <cellStyle name="หมายเหตุ 3 29" xfId="4125"/>
    <cellStyle name="หมายเหตุ 3 29 2" xfId="5091"/>
    <cellStyle name="หมายเหตุ 3 3" xfId="4126"/>
    <cellStyle name="หมายเหตุ 3 3 2" xfId="5092"/>
    <cellStyle name="หมายเหตุ 3 30" xfId="4127"/>
    <cellStyle name="หมายเหตุ 3 30 2" xfId="5093"/>
    <cellStyle name="หมายเหตุ 3 31" xfId="4128"/>
    <cellStyle name="หมายเหตุ 3 31 2" xfId="5094"/>
    <cellStyle name="หมายเหตุ 3 32" xfId="4129"/>
    <cellStyle name="หมายเหตุ 3 32 2" xfId="5095"/>
    <cellStyle name="หมายเหตุ 3 33" xfId="4130"/>
    <cellStyle name="หมายเหตุ 3 33 2" xfId="5096"/>
    <cellStyle name="หมายเหตุ 3 34" xfId="4131"/>
    <cellStyle name="หมายเหตุ 3 34 2" xfId="5097"/>
    <cellStyle name="หมายเหตุ 3 35" xfId="4132"/>
    <cellStyle name="หมายเหตุ 3 35 2" xfId="5098"/>
    <cellStyle name="หมายเหตุ 3 36" xfId="4133"/>
    <cellStyle name="หมายเหตุ 3 36 2" xfId="5099"/>
    <cellStyle name="หมายเหตุ 3 37" xfId="5100"/>
    <cellStyle name="หมายเหตุ 3 4" xfId="4134"/>
    <cellStyle name="หมายเหตุ 3 4 2" xfId="5101"/>
    <cellStyle name="หมายเหตุ 3 5" xfId="4135"/>
    <cellStyle name="หมายเหตุ 3 5 2" xfId="5102"/>
    <cellStyle name="หมายเหตุ 3 6" xfId="4136"/>
    <cellStyle name="หมายเหตุ 3 6 2" xfId="5103"/>
    <cellStyle name="หมายเหตุ 3 7" xfId="4137"/>
    <cellStyle name="หมายเหตุ 3 7 2" xfId="5104"/>
    <cellStyle name="หมายเหตุ 3 8" xfId="4138"/>
    <cellStyle name="หมายเหตุ 3 8 2" xfId="5105"/>
    <cellStyle name="หมายเหตุ 3 9" xfId="4139"/>
    <cellStyle name="หมายเหตุ 3 9 2" xfId="5106"/>
    <cellStyle name="หมายเหตุ 30" xfId="4140"/>
    <cellStyle name="หมายเหตุ 30 2" xfId="5107"/>
    <cellStyle name="หมายเหตุ 31" xfId="4141"/>
    <cellStyle name="หมายเหตุ 31 2" xfId="5108"/>
    <cellStyle name="หมายเหตุ 32" xfId="4142"/>
    <cellStyle name="หมายเหตุ 32 2" xfId="5109"/>
    <cellStyle name="หมายเหตุ 33" xfId="4143"/>
    <cellStyle name="หมายเหตุ 33 2" xfId="5110"/>
    <cellStyle name="หมายเหตุ 34" xfId="4144"/>
    <cellStyle name="หมายเหตุ 34 2" xfId="5111"/>
    <cellStyle name="หมายเหตุ 35" xfId="4145"/>
    <cellStyle name="หมายเหตุ 35 2" xfId="5112"/>
    <cellStyle name="หมายเหตุ 36" xfId="4146"/>
    <cellStyle name="หมายเหตุ 36 2" xfId="5113"/>
    <cellStyle name="หมายเหตุ 37" xfId="4147"/>
    <cellStyle name="หมายเหตุ 37 2" xfId="5114"/>
    <cellStyle name="หมายเหตุ 38" xfId="4148"/>
    <cellStyle name="หมายเหตุ 38 2" xfId="5115"/>
    <cellStyle name="หมายเหตุ 39" xfId="4149"/>
    <cellStyle name="หมายเหตุ 39 2" xfId="5116"/>
    <cellStyle name="หมายเหตุ 4" xfId="4150"/>
    <cellStyle name="หมายเหตุ 4 10" xfId="4151"/>
    <cellStyle name="หมายเหตุ 4 10 2" xfId="5117"/>
    <cellStyle name="หมายเหตุ 4 11" xfId="4152"/>
    <cellStyle name="หมายเหตุ 4 11 2" xfId="5118"/>
    <cellStyle name="หมายเหตุ 4 12" xfId="4153"/>
    <cellStyle name="หมายเหตุ 4 12 2" xfId="5119"/>
    <cellStyle name="หมายเหตุ 4 13" xfId="4154"/>
    <cellStyle name="หมายเหตุ 4 13 2" xfId="5120"/>
    <cellStyle name="หมายเหตุ 4 14" xfId="4155"/>
    <cellStyle name="หมายเหตุ 4 14 2" xfId="5121"/>
    <cellStyle name="หมายเหตุ 4 15" xfId="4156"/>
    <cellStyle name="หมายเหตุ 4 15 2" xfId="5122"/>
    <cellStyle name="หมายเหตุ 4 16" xfId="4157"/>
    <cellStyle name="หมายเหตุ 4 16 2" xfId="5123"/>
    <cellStyle name="หมายเหตุ 4 17" xfId="4158"/>
    <cellStyle name="หมายเหตุ 4 17 2" xfId="5124"/>
    <cellStyle name="หมายเหตุ 4 18" xfId="4159"/>
    <cellStyle name="หมายเหตุ 4 18 2" xfId="5125"/>
    <cellStyle name="หมายเหตุ 4 19" xfId="4160"/>
    <cellStyle name="หมายเหตุ 4 19 2" xfId="5126"/>
    <cellStyle name="หมายเหตุ 4 2" xfId="4161"/>
    <cellStyle name="หมายเหตุ 4 2 2" xfId="5127"/>
    <cellStyle name="หมายเหตุ 4 20" xfId="4162"/>
    <cellStyle name="หมายเหตุ 4 20 2" xfId="5128"/>
    <cellStyle name="หมายเหตุ 4 21" xfId="4163"/>
    <cellStyle name="หมายเหตุ 4 21 2" xfId="5129"/>
    <cellStyle name="หมายเหตุ 4 22" xfId="4164"/>
    <cellStyle name="หมายเหตุ 4 22 2" xfId="5130"/>
    <cellStyle name="หมายเหตุ 4 23" xfId="4165"/>
    <cellStyle name="หมายเหตุ 4 23 2" xfId="5131"/>
    <cellStyle name="หมายเหตุ 4 24" xfId="4166"/>
    <cellStyle name="หมายเหตุ 4 24 2" xfId="5132"/>
    <cellStyle name="หมายเหตุ 4 25" xfId="4167"/>
    <cellStyle name="หมายเหตุ 4 25 2" xfId="5133"/>
    <cellStyle name="หมายเหตุ 4 26" xfId="4168"/>
    <cellStyle name="หมายเหตุ 4 26 2" xfId="5134"/>
    <cellStyle name="หมายเหตุ 4 27" xfId="4169"/>
    <cellStyle name="หมายเหตุ 4 27 2" xfId="5135"/>
    <cellStyle name="หมายเหตุ 4 28" xfId="4170"/>
    <cellStyle name="หมายเหตุ 4 28 2" xfId="5136"/>
    <cellStyle name="หมายเหตุ 4 29" xfId="4171"/>
    <cellStyle name="หมายเหตุ 4 29 2" xfId="5137"/>
    <cellStyle name="หมายเหตุ 4 3" xfId="4172"/>
    <cellStyle name="หมายเหตุ 4 3 2" xfId="5138"/>
    <cellStyle name="หมายเหตุ 4 30" xfId="4173"/>
    <cellStyle name="หมายเหตุ 4 30 2" xfId="5139"/>
    <cellStyle name="หมายเหตุ 4 31" xfId="4174"/>
    <cellStyle name="หมายเหตุ 4 31 2" xfId="5140"/>
    <cellStyle name="หมายเหตุ 4 32" xfId="4175"/>
    <cellStyle name="หมายเหตุ 4 32 2" xfId="5141"/>
    <cellStyle name="หมายเหตุ 4 33" xfId="4176"/>
    <cellStyle name="หมายเหตุ 4 33 2" xfId="5142"/>
    <cellStyle name="หมายเหตุ 4 34" xfId="4177"/>
    <cellStyle name="หมายเหตุ 4 34 2" xfId="5143"/>
    <cellStyle name="หมายเหตุ 4 35" xfId="4178"/>
    <cellStyle name="หมายเหตุ 4 35 2" xfId="5144"/>
    <cellStyle name="หมายเหตุ 4 36" xfId="4179"/>
    <cellStyle name="หมายเหตุ 4 36 2" xfId="5145"/>
    <cellStyle name="หมายเหตุ 4 37" xfId="5146"/>
    <cellStyle name="หมายเหตุ 4 4" xfId="4180"/>
    <cellStyle name="หมายเหตุ 4 4 2" xfId="5147"/>
    <cellStyle name="หมายเหตุ 4 5" xfId="4181"/>
    <cellStyle name="หมายเหตุ 4 5 2" xfId="5148"/>
    <cellStyle name="หมายเหตุ 4 6" xfId="4182"/>
    <cellStyle name="หมายเหตุ 4 6 2" xfId="5149"/>
    <cellStyle name="หมายเหตุ 4 7" xfId="4183"/>
    <cellStyle name="หมายเหตุ 4 7 2" xfId="5150"/>
    <cellStyle name="หมายเหตุ 4 8" xfId="4184"/>
    <cellStyle name="หมายเหตุ 4 8 2" xfId="5151"/>
    <cellStyle name="หมายเหตุ 4 9" xfId="4185"/>
    <cellStyle name="หมายเหตุ 4 9 2" xfId="5152"/>
    <cellStyle name="หมายเหตุ 40" xfId="4186"/>
    <cellStyle name="หมายเหตุ 40 2" xfId="5153"/>
    <cellStyle name="หมายเหตุ 41" xfId="4187"/>
    <cellStyle name="หมายเหตุ 41 2" xfId="5154"/>
    <cellStyle name="หมายเหตุ 42" xfId="4188"/>
    <cellStyle name="หมายเหตุ 42 2" xfId="5155"/>
    <cellStyle name="หมายเหตุ 43" xfId="4189"/>
    <cellStyle name="หมายเหตุ 43 2" xfId="5156"/>
    <cellStyle name="หมายเหตุ 44" xfId="4190"/>
    <cellStyle name="หมายเหตุ 44 2" xfId="5157"/>
    <cellStyle name="หมายเหตุ 45" xfId="4191"/>
    <cellStyle name="หมายเหตุ 45 2" xfId="5158"/>
    <cellStyle name="หมายเหตุ 46" xfId="4192"/>
    <cellStyle name="หมายเหตุ 46 2" xfId="5159"/>
    <cellStyle name="หมายเหตุ 47" xfId="4193"/>
    <cellStyle name="หมายเหตุ 47 2" xfId="5160"/>
    <cellStyle name="หมายเหตุ 48" xfId="4194"/>
    <cellStyle name="หมายเหตุ 48 2" xfId="5161"/>
    <cellStyle name="หมายเหตุ 49" xfId="4195"/>
    <cellStyle name="หมายเหตุ 49 2" xfId="5162"/>
    <cellStyle name="หมายเหตุ 5" xfId="4196"/>
    <cellStyle name="หมายเหตุ 5 10" xfId="4197"/>
    <cellStyle name="หมายเหตุ 5 10 2" xfId="5163"/>
    <cellStyle name="หมายเหตุ 5 11" xfId="4198"/>
    <cellStyle name="หมายเหตุ 5 11 2" xfId="5164"/>
    <cellStyle name="หมายเหตุ 5 12" xfId="4199"/>
    <cellStyle name="หมายเหตุ 5 12 2" xfId="5165"/>
    <cellStyle name="หมายเหตุ 5 13" xfId="4200"/>
    <cellStyle name="หมายเหตุ 5 13 2" xfId="5166"/>
    <cellStyle name="หมายเหตุ 5 14" xfId="4201"/>
    <cellStyle name="หมายเหตุ 5 14 2" xfId="5167"/>
    <cellStyle name="หมายเหตุ 5 15" xfId="4202"/>
    <cellStyle name="หมายเหตุ 5 15 2" xfId="5168"/>
    <cellStyle name="หมายเหตุ 5 16" xfId="4203"/>
    <cellStyle name="หมายเหตุ 5 16 2" xfId="5169"/>
    <cellStyle name="หมายเหตุ 5 17" xfId="4204"/>
    <cellStyle name="หมายเหตุ 5 17 2" xfId="5170"/>
    <cellStyle name="หมายเหตุ 5 18" xfId="4205"/>
    <cellStyle name="หมายเหตุ 5 18 2" xfId="5171"/>
    <cellStyle name="หมายเหตุ 5 19" xfId="4206"/>
    <cellStyle name="หมายเหตุ 5 19 2" xfId="5172"/>
    <cellStyle name="หมายเหตุ 5 2" xfId="4207"/>
    <cellStyle name="หมายเหตุ 5 2 2" xfId="5173"/>
    <cellStyle name="หมายเหตุ 5 20" xfId="4208"/>
    <cellStyle name="หมายเหตุ 5 20 2" xfId="5174"/>
    <cellStyle name="หมายเหตุ 5 21" xfId="4209"/>
    <cellStyle name="หมายเหตุ 5 21 2" xfId="5175"/>
    <cellStyle name="หมายเหตุ 5 22" xfId="4210"/>
    <cellStyle name="หมายเหตุ 5 22 2" xfId="5176"/>
    <cellStyle name="หมายเหตุ 5 23" xfId="4211"/>
    <cellStyle name="หมายเหตุ 5 23 2" xfId="5177"/>
    <cellStyle name="หมายเหตุ 5 24" xfId="4212"/>
    <cellStyle name="หมายเหตุ 5 24 2" xfId="5178"/>
    <cellStyle name="หมายเหตุ 5 25" xfId="4213"/>
    <cellStyle name="หมายเหตุ 5 25 2" xfId="5179"/>
    <cellStyle name="หมายเหตุ 5 26" xfId="4214"/>
    <cellStyle name="หมายเหตุ 5 26 2" xfId="5180"/>
    <cellStyle name="หมายเหตุ 5 27" xfId="4215"/>
    <cellStyle name="หมายเหตุ 5 27 2" xfId="5181"/>
    <cellStyle name="หมายเหตุ 5 28" xfId="4216"/>
    <cellStyle name="หมายเหตุ 5 28 2" xfId="5182"/>
    <cellStyle name="หมายเหตุ 5 29" xfId="4217"/>
    <cellStyle name="หมายเหตุ 5 29 2" xfId="5183"/>
    <cellStyle name="หมายเหตุ 5 3" xfId="4218"/>
    <cellStyle name="หมายเหตุ 5 3 2" xfId="5184"/>
    <cellStyle name="หมายเหตุ 5 30" xfId="4219"/>
    <cellStyle name="หมายเหตุ 5 30 2" xfId="5185"/>
    <cellStyle name="หมายเหตุ 5 31" xfId="4220"/>
    <cellStyle name="หมายเหตุ 5 31 2" xfId="5186"/>
    <cellStyle name="หมายเหตุ 5 32" xfId="4221"/>
    <cellStyle name="หมายเหตุ 5 32 2" xfId="5187"/>
    <cellStyle name="หมายเหตุ 5 33" xfId="4222"/>
    <cellStyle name="หมายเหตุ 5 33 2" xfId="5188"/>
    <cellStyle name="หมายเหตุ 5 34" xfId="4223"/>
    <cellStyle name="หมายเหตุ 5 34 2" xfId="5189"/>
    <cellStyle name="หมายเหตุ 5 35" xfId="4224"/>
    <cellStyle name="หมายเหตุ 5 35 2" xfId="5190"/>
    <cellStyle name="หมายเหตุ 5 36" xfId="4225"/>
    <cellStyle name="หมายเหตุ 5 36 2" xfId="5191"/>
    <cellStyle name="หมายเหตุ 5 37" xfId="5192"/>
    <cellStyle name="หมายเหตุ 5 4" xfId="4226"/>
    <cellStyle name="หมายเหตุ 5 4 2" xfId="5193"/>
    <cellStyle name="หมายเหตุ 5 5" xfId="4227"/>
    <cellStyle name="หมายเหตุ 5 5 2" xfId="5194"/>
    <cellStyle name="หมายเหตุ 5 6" xfId="4228"/>
    <cellStyle name="หมายเหตุ 5 6 2" xfId="5195"/>
    <cellStyle name="หมายเหตุ 5 7" xfId="4229"/>
    <cellStyle name="หมายเหตุ 5 7 2" xfId="5196"/>
    <cellStyle name="หมายเหตุ 5 8" xfId="4230"/>
    <cellStyle name="หมายเหตุ 5 8 2" xfId="5197"/>
    <cellStyle name="หมายเหตุ 5 9" xfId="4231"/>
    <cellStyle name="หมายเหตุ 5 9 2" xfId="5198"/>
    <cellStyle name="หมายเหตุ 50" xfId="4232"/>
    <cellStyle name="หมายเหตุ 50 2" xfId="5199"/>
    <cellStyle name="หมายเหตุ 51" xfId="4233"/>
    <cellStyle name="หมายเหตุ 51 2" xfId="5200"/>
    <cellStyle name="หมายเหตุ 52" xfId="4234"/>
    <cellStyle name="หมายเหตุ 52 2" xfId="5201"/>
    <cellStyle name="หมายเหตุ 53" xfId="4235"/>
    <cellStyle name="หมายเหตุ 53 2" xfId="5202"/>
    <cellStyle name="หมายเหตุ 54" xfId="4236"/>
    <cellStyle name="หมายเหตุ 54 2" xfId="5203"/>
    <cellStyle name="หมายเหตุ 55" xfId="4237"/>
    <cellStyle name="หมายเหตุ 55 2" xfId="5204"/>
    <cellStyle name="หมายเหตุ 56" xfId="4238"/>
    <cellStyle name="หมายเหตุ 56 2" xfId="5205"/>
    <cellStyle name="หมายเหตุ 57" xfId="4239"/>
    <cellStyle name="หมายเหตุ 57 2" xfId="5206"/>
    <cellStyle name="หมายเหตุ 58" xfId="4240"/>
    <cellStyle name="หมายเหตุ 58 2" xfId="5207"/>
    <cellStyle name="หมายเหตุ 59" xfId="4241"/>
    <cellStyle name="หมายเหตุ 59 2" xfId="5208"/>
    <cellStyle name="หมายเหตุ 6" xfId="4242"/>
    <cellStyle name="หมายเหตุ 6 10" xfId="4243"/>
    <cellStyle name="หมายเหตุ 6 10 2" xfId="5209"/>
    <cellStyle name="หมายเหตุ 6 11" xfId="4244"/>
    <cellStyle name="หมายเหตุ 6 11 2" xfId="5210"/>
    <cellStyle name="หมายเหตุ 6 12" xfId="4245"/>
    <cellStyle name="หมายเหตุ 6 12 2" xfId="5211"/>
    <cellStyle name="หมายเหตุ 6 13" xfId="4246"/>
    <cellStyle name="หมายเหตุ 6 13 2" xfId="5212"/>
    <cellStyle name="หมายเหตุ 6 14" xfId="4247"/>
    <cellStyle name="หมายเหตุ 6 14 2" xfId="5213"/>
    <cellStyle name="หมายเหตุ 6 15" xfId="4248"/>
    <cellStyle name="หมายเหตุ 6 15 2" xfId="5214"/>
    <cellStyle name="หมายเหตุ 6 16" xfId="4249"/>
    <cellStyle name="หมายเหตุ 6 16 2" xfId="5215"/>
    <cellStyle name="หมายเหตุ 6 17" xfId="4250"/>
    <cellStyle name="หมายเหตุ 6 17 2" xfId="5216"/>
    <cellStyle name="หมายเหตุ 6 18" xfId="4251"/>
    <cellStyle name="หมายเหตุ 6 18 2" xfId="5217"/>
    <cellStyle name="หมายเหตุ 6 19" xfId="4252"/>
    <cellStyle name="หมายเหตุ 6 19 2" xfId="5218"/>
    <cellStyle name="หมายเหตุ 6 2" xfId="4253"/>
    <cellStyle name="หมายเหตุ 6 2 2" xfId="5219"/>
    <cellStyle name="หมายเหตุ 6 20" xfId="4254"/>
    <cellStyle name="หมายเหตุ 6 20 2" xfId="5220"/>
    <cellStyle name="หมายเหตุ 6 21" xfId="4255"/>
    <cellStyle name="หมายเหตุ 6 21 2" xfId="5221"/>
    <cellStyle name="หมายเหตุ 6 22" xfId="4256"/>
    <cellStyle name="หมายเหตุ 6 22 2" xfId="5222"/>
    <cellStyle name="หมายเหตุ 6 23" xfId="4257"/>
    <cellStyle name="หมายเหตุ 6 23 2" xfId="5223"/>
    <cellStyle name="หมายเหตุ 6 24" xfId="4258"/>
    <cellStyle name="หมายเหตุ 6 24 2" xfId="5224"/>
    <cellStyle name="หมายเหตุ 6 25" xfId="4259"/>
    <cellStyle name="หมายเหตุ 6 25 2" xfId="5225"/>
    <cellStyle name="หมายเหตุ 6 26" xfId="4260"/>
    <cellStyle name="หมายเหตุ 6 26 2" xfId="5226"/>
    <cellStyle name="หมายเหตุ 6 27" xfId="4261"/>
    <cellStyle name="หมายเหตุ 6 27 2" xfId="5227"/>
    <cellStyle name="หมายเหตุ 6 28" xfId="4262"/>
    <cellStyle name="หมายเหตุ 6 28 2" xfId="5228"/>
    <cellStyle name="หมายเหตุ 6 29" xfId="4263"/>
    <cellStyle name="หมายเหตุ 6 29 2" xfId="5229"/>
    <cellStyle name="หมายเหตุ 6 3" xfId="4264"/>
    <cellStyle name="หมายเหตุ 6 3 2" xfId="5230"/>
    <cellStyle name="หมายเหตุ 6 30" xfId="4265"/>
    <cellStyle name="หมายเหตุ 6 30 2" xfId="5231"/>
    <cellStyle name="หมายเหตุ 6 31" xfId="4266"/>
    <cellStyle name="หมายเหตุ 6 31 2" xfId="5232"/>
    <cellStyle name="หมายเหตุ 6 32" xfId="4267"/>
    <cellStyle name="หมายเหตุ 6 32 2" xfId="5233"/>
    <cellStyle name="หมายเหตุ 6 33" xfId="4268"/>
    <cellStyle name="หมายเหตุ 6 33 2" xfId="5234"/>
    <cellStyle name="หมายเหตุ 6 34" xfId="4269"/>
    <cellStyle name="หมายเหตุ 6 34 2" xfId="5235"/>
    <cellStyle name="หมายเหตุ 6 35" xfId="4270"/>
    <cellStyle name="หมายเหตุ 6 35 2" xfId="5236"/>
    <cellStyle name="หมายเหตุ 6 36" xfId="4271"/>
    <cellStyle name="หมายเหตุ 6 36 2" xfId="5237"/>
    <cellStyle name="หมายเหตุ 6 37" xfId="5238"/>
    <cellStyle name="หมายเหตุ 6 4" xfId="4272"/>
    <cellStyle name="หมายเหตุ 6 4 2" xfId="5239"/>
    <cellStyle name="หมายเหตุ 6 5" xfId="4273"/>
    <cellStyle name="หมายเหตุ 6 5 2" xfId="5240"/>
    <cellStyle name="หมายเหตุ 6 6" xfId="4274"/>
    <cellStyle name="หมายเหตุ 6 6 2" xfId="5241"/>
    <cellStyle name="หมายเหตุ 6 7" xfId="4275"/>
    <cellStyle name="หมายเหตุ 6 7 2" xfId="5242"/>
    <cellStyle name="หมายเหตุ 6 8" xfId="4276"/>
    <cellStyle name="หมายเหตุ 6 8 2" xfId="5243"/>
    <cellStyle name="หมายเหตุ 6 9" xfId="4277"/>
    <cellStyle name="หมายเหตุ 6 9 2" xfId="5244"/>
    <cellStyle name="หมายเหตุ 60" xfId="4278"/>
    <cellStyle name="หมายเหตุ 60 2" xfId="5245"/>
    <cellStyle name="หมายเหตุ 61" xfId="4279"/>
    <cellStyle name="หมายเหตุ 61 2" xfId="5246"/>
    <cellStyle name="หมายเหตุ 62" xfId="4280"/>
    <cellStyle name="หมายเหตุ 62 2" xfId="5247"/>
    <cellStyle name="หมายเหตุ 63" xfId="4281"/>
    <cellStyle name="หมายเหตุ 63 2" xfId="5248"/>
    <cellStyle name="หมายเหตุ 64" xfId="4282"/>
    <cellStyle name="หมายเหตุ 64 2" xfId="5249"/>
    <cellStyle name="หมายเหตุ 65" xfId="4283"/>
    <cellStyle name="หมายเหตุ 65 2" xfId="5250"/>
    <cellStyle name="หมายเหตุ 66" xfId="4284"/>
    <cellStyle name="หมายเหตุ 66 2" xfId="5251"/>
    <cellStyle name="หมายเหตุ 67" xfId="4285"/>
    <cellStyle name="หมายเหตุ 67 2" xfId="5252"/>
    <cellStyle name="หมายเหตุ 68" xfId="4286"/>
    <cellStyle name="หมายเหตุ 68 2" xfId="5253"/>
    <cellStyle name="หมายเหตุ 69" xfId="4287"/>
    <cellStyle name="หมายเหตุ 69 2" xfId="5254"/>
    <cellStyle name="หมายเหตุ 7" xfId="4288"/>
    <cellStyle name="หมายเหตุ 7 10" xfId="4289"/>
    <cellStyle name="หมายเหตุ 7 10 2" xfId="5255"/>
    <cellStyle name="หมายเหตุ 7 11" xfId="4290"/>
    <cellStyle name="หมายเหตุ 7 11 2" xfId="5256"/>
    <cellStyle name="หมายเหตุ 7 12" xfId="4291"/>
    <cellStyle name="หมายเหตุ 7 12 2" xfId="5257"/>
    <cellStyle name="หมายเหตุ 7 13" xfId="4292"/>
    <cellStyle name="หมายเหตุ 7 13 2" xfId="5258"/>
    <cellStyle name="หมายเหตุ 7 14" xfId="4293"/>
    <cellStyle name="หมายเหตุ 7 14 2" xfId="5259"/>
    <cellStyle name="หมายเหตุ 7 15" xfId="4294"/>
    <cellStyle name="หมายเหตุ 7 15 2" xfId="5260"/>
    <cellStyle name="หมายเหตุ 7 16" xfId="4295"/>
    <cellStyle name="หมายเหตุ 7 16 2" xfId="5261"/>
    <cellStyle name="หมายเหตุ 7 17" xfId="4296"/>
    <cellStyle name="หมายเหตุ 7 17 2" xfId="5262"/>
    <cellStyle name="หมายเหตุ 7 18" xfId="4297"/>
    <cellStyle name="หมายเหตุ 7 18 2" xfId="5263"/>
    <cellStyle name="หมายเหตุ 7 19" xfId="4298"/>
    <cellStyle name="หมายเหตุ 7 19 2" xfId="5264"/>
    <cellStyle name="หมายเหตุ 7 2" xfId="4299"/>
    <cellStyle name="หมายเหตุ 7 2 2" xfId="5265"/>
    <cellStyle name="หมายเหตุ 7 20" xfId="4300"/>
    <cellStyle name="หมายเหตุ 7 20 2" xfId="5266"/>
    <cellStyle name="หมายเหตุ 7 21" xfId="4301"/>
    <cellStyle name="หมายเหตุ 7 21 2" xfId="5267"/>
    <cellStyle name="หมายเหตุ 7 22" xfId="4302"/>
    <cellStyle name="หมายเหตุ 7 22 2" xfId="5268"/>
    <cellStyle name="หมายเหตุ 7 23" xfId="4303"/>
    <cellStyle name="หมายเหตุ 7 23 2" xfId="5269"/>
    <cellStyle name="หมายเหตุ 7 24" xfId="4304"/>
    <cellStyle name="หมายเหตุ 7 24 2" xfId="5270"/>
    <cellStyle name="หมายเหตุ 7 25" xfId="4305"/>
    <cellStyle name="หมายเหตุ 7 25 2" xfId="5271"/>
    <cellStyle name="หมายเหตุ 7 26" xfId="4306"/>
    <cellStyle name="หมายเหตุ 7 26 2" xfId="5272"/>
    <cellStyle name="หมายเหตุ 7 27" xfId="4307"/>
    <cellStyle name="หมายเหตุ 7 27 2" xfId="5273"/>
    <cellStyle name="หมายเหตุ 7 28" xfId="4308"/>
    <cellStyle name="หมายเหตุ 7 28 2" xfId="5274"/>
    <cellStyle name="หมายเหตุ 7 29" xfId="4309"/>
    <cellStyle name="หมายเหตุ 7 29 2" xfId="5275"/>
    <cellStyle name="หมายเหตุ 7 3" xfId="4310"/>
    <cellStyle name="หมายเหตุ 7 3 2" xfId="5276"/>
    <cellStyle name="หมายเหตุ 7 30" xfId="4311"/>
    <cellStyle name="หมายเหตุ 7 30 2" xfId="5277"/>
    <cellStyle name="หมายเหตุ 7 31" xfId="4312"/>
    <cellStyle name="หมายเหตุ 7 31 2" xfId="5278"/>
    <cellStyle name="หมายเหตุ 7 32" xfId="4313"/>
    <cellStyle name="หมายเหตุ 7 32 2" xfId="5279"/>
    <cellStyle name="หมายเหตุ 7 33" xfId="4314"/>
    <cellStyle name="หมายเหตุ 7 33 2" xfId="5280"/>
    <cellStyle name="หมายเหตุ 7 34" xfId="4315"/>
    <cellStyle name="หมายเหตุ 7 34 2" xfId="5281"/>
    <cellStyle name="หมายเหตุ 7 35" xfId="4316"/>
    <cellStyle name="หมายเหตุ 7 35 2" xfId="5282"/>
    <cellStyle name="หมายเหตุ 7 36" xfId="4317"/>
    <cellStyle name="หมายเหตุ 7 36 2" xfId="5283"/>
    <cellStyle name="หมายเหตุ 7 37" xfId="5284"/>
    <cellStyle name="หมายเหตุ 7 4" xfId="4318"/>
    <cellStyle name="หมายเหตุ 7 4 2" xfId="5285"/>
    <cellStyle name="หมายเหตุ 7 5" xfId="4319"/>
    <cellStyle name="หมายเหตุ 7 5 2" xfId="5286"/>
    <cellStyle name="หมายเหตุ 7 6" xfId="4320"/>
    <cellStyle name="หมายเหตุ 7 6 2" xfId="5287"/>
    <cellStyle name="หมายเหตุ 7 7" xfId="4321"/>
    <cellStyle name="หมายเหตุ 7 7 2" xfId="5288"/>
    <cellStyle name="หมายเหตุ 7 8" xfId="4322"/>
    <cellStyle name="หมายเหตุ 7 8 2" xfId="5289"/>
    <cellStyle name="หมายเหตุ 7 9" xfId="4323"/>
    <cellStyle name="หมายเหตุ 7 9 2" xfId="5290"/>
    <cellStyle name="หมายเหตุ 70" xfId="4324"/>
    <cellStyle name="หมายเหตุ 70 2" xfId="5291"/>
    <cellStyle name="หมายเหตุ 71" xfId="4325"/>
    <cellStyle name="หมายเหตุ 71 2" xfId="5292"/>
    <cellStyle name="หมายเหตุ 72" xfId="4326"/>
    <cellStyle name="หมายเหตุ 72 2" xfId="5293"/>
    <cellStyle name="หมายเหตุ 73" xfId="4327"/>
    <cellStyle name="หมายเหตุ 73 2" xfId="5294"/>
    <cellStyle name="หมายเหตุ 74" xfId="4328"/>
    <cellStyle name="หมายเหตุ 74 2" xfId="5295"/>
    <cellStyle name="หมายเหตุ 75" xfId="4329"/>
    <cellStyle name="หมายเหตุ 75 2" xfId="5296"/>
    <cellStyle name="หมายเหตุ 76" xfId="4330"/>
    <cellStyle name="หมายเหตุ 76 2" xfId="5297"/>
    <cellStyle name="หมายเหตุ 77" xfId="4331"/>
    <cellStyle name="หมายเหตุ 77 2" xfId="5298"/>
    <cellStyle name="หมายเหตุ 8" xfId="4332"/>
    <cellStyle name="หมายเหตุ 8 10" xfId="4333"/>
    <cellStyle name="หมายเหตุ 8 10 2" xfId="5299"/>
    <cellStyle name="หมายเหตุ 8 11" xfId="4334"/>
    <cellStyle name="หมายเหตุ 8 11 2" xfId="5300"/>
    <cellStyle name="หมายเหตุ 8 12" xfId="4335"/>
    <cellStyle name="หมายเหตุ 8 12 2" xfId="5301"/>
    <cellStyle name="หมายเหตุ 8 13" xfId="4336"/>
    <cellStyle name="หมายเหตุ 8 13 2" xfId="5302"/>
    <cellStyle name="หมายเหตุ 8 14" xfId="4337"/>
    <cellStyle name="หมายเหตุ 8 14 2" xfId="5303"/>
    <cellStyle name="หมายเหตุ 8 15" xfId="4338"/>
    <cellStyle name="หมายเหตุ 8 15 2" xfId="5304"/>
    <cellStyle name="หมายเหตุ 8 16" xfId="4339"/>
    <cellStyle name="หมายเหตุ 8 16 2" xfId="5305"/>
    <cellStyle name="หมายเหตุ 8 17" xfId="4340"/>
    <cellStyle name="หมายเหตุ 8 17 2" xfId="5306"/>
    <cellStyle name="หมายเหตุ 8 18" xfId="4341"/>
    <cellStyle name="หมายเหตุ 8 18 2" xfId="5307"/>
    <cellStyle name="หมายเหตุ 8 19" xfId="4342"/>
    <cellStyle name="หมายเหตุ 8 19 2" xfId="5308"/>
    <cellStyle name="หมายเหตุ 8 2" xfId="4343"/>
    <cellStyle name="หมายเหตุ 8 2 2" xfId="5309"/>
    <cellStyle name="หมายเหตุ 8 20" xfId="4344"/>
    <cellStyle name="หมายเหตุ 8 20 2" xfId="5310"/>
    <cellStyle name="หมายเหตุ 8 21" xfId="4345"/>
    <cellStyle name="หมายเหตุ 8 21 2" xfId="5311"/>
    <cellStyle name="หมายเหตุ 8 22" xfId="4346"/>
    <cellStyle name="หมายเหตุ 8 22 2" xfId="5312"/>
    <cellStyle name="หมายเหตุ 8 23" xfId="4347"/>
    <cellStyle name="หมายเหตุ 8 23 2" xfId="5313"/>
    <cellStyle name="หมายเหตุ 8 24" xfId="4348"/>
    <cellStyle name="หมายเหตุ 8 24 2" xfId="5314"/>
    <cellStyle name="หมายเหตุ 8 25" xfId="4349"/>
    <cellStyle name="หมายเหตุ 8 25 2" xfId="5315"/>
    <cellStyle name="หมายเหตุ 8 26" xfId="4350"/>
    <cellStyle name="หมายเหตุ 8 26 2" xfId="5316"/>
    <cellStyle name="หมายเหตุ 8 27" xfId="4351"/>
    <cellStyle name="หมายเหตุ 8 27 2" xfId="5317"/>
    <cellStyle name="หมายเหตุ 8 28" xfId="4352"/>
    <cellStyle name="หมายเหตุ 8 28 2" xfId="5318"/>
    <cellStyle name="หมายเหตุ 8 29" xfId="4353"/>
    <cellStyle name="หมายเหตุ 8 29 2" xfId="5319"/>
    <cellStyle name="หมายเหตุ 8 3" xfId="4354"/>
    <cellStyle name="หมายเหตุ 8 3 2" xfId="5320"/>
    <cellStyle name="หมายเหตุ 8 30" xfId="4355"/>
    <cellStyle name="หมายเหตุ 8 30 2" xfId="5321"/>
    <cellStyle name="หมายเหตุ 8 31" xfId="4356"/>
    <cellStyle name="หมายเหตุ 8 31 2" xfId="5322"/>
    <cellStyle name="หมายเหตุ 8 32" xfId="4357"/>
    <cellStyle name="หมายเหตุ 8 32 2" xfId="5323"/>
    <cellStyle name="หมายเหตุ 8 33" xfId="4358"/>
    <cellStyle name="หมายเหตุ 8 33 2" xfId="5324"/>
    <cellStyle name="หมายเหตุ 8 34" xfId="4359"/>
    <cellStyle name="หมายเหตุ 8 34 2" xfId="5325"/>
    <cellStyle name="หมายเหตุ 8 35" xfId="4360"/>
    <cellStyle name="หมายเหตุ 8 35 2" xfId="5326"/>
    <cellStyle name="หมายเหตุ 8 36" xfId="4361"/>
    <cellStyle name="หมายเหตุ 8 36 2" xfId="5327"/>
    <cellStyle name="หมายเหตุ 8 37" xfId="5328"/>
    <cellStyle name="หมายเหตุ 8 4" xfId="4362"/>
    <cellStyle name="หมายเหตุ 8 4 2" xfId="5329"/>
    <cellStyle name="หมายเหตุ 8 5" xfId="4363"/>
    <cellStyle name="หมายเหตุ 8 5 2" xfId="5330"/>
    <cellStyle name="หมายเหตุ 8 6" xfId="4364"/>
    <cellStyle name="หมายเหตุ 8 6 2" xfId="5331"/>
    <cellStyle name="หมายเหตุ 8 7" xfId="4365"/>
    <cellStyle name="หมายเหตุ 8 7 2" xfId="5332"/>
    <cellStyle name="หมายเหตุ 8 8" xfId="4366"/>
    <cellStyle name="หมายเหตุ 8 8 2" xfId="5333"/>
    <cellStyle name="หมายเหตุ 8 9" xfId="4367"/>
    <cellStyle name="หมายเหตุ 8 9 2" xfId="5334"/>
    <cellStyle name="หมายเหตุ 9" xfId="4368"/>
    <cellStyle name="หมายเหตุ 9 10" xfId="4369"/>
    <cellStyle name="หมายเหตุ 9 10 2" xfId="5335"/>
    <cellStyle name="หมายเหตุ 9 11" xfId="4370"/>
    <cellStyle name="หมายเหตุ 9 11 2" xfId="5336"/>
    <cellStyle name="หมายเหตุ 9 12" xfId="4371"/>
    <cellStyle name="หมายเหตุ 9 12 2" xfId="5337"/>
    <cellStyle name="หมายเหตุ 9 13" xfId="4372"/>
    <cellStyle name="หมายเหตุ 9 13 2" xfId="5338"/>
    <cellStyle name="หมายเหตุ 9 14" xfId="4373"/>
    <cellStyle name="หมายเหตุ 9 14 2" xfId="5339"/>
    <cellStyle name="หมายเหตุ 9 15" xfId="4374"/>
    <cellStyle name="หมายเหตุ 9 15 2" xfId="5340"/>
    <cellStyle name="หมายเหตุ 9 16" xfId="4375"/>
    <cellStyle name="หมายเหตุ 9 16 2" xfId="5341"/>
    <cellStyle name="หมายเหตุ 9 17" xfId="4376"/>
    <cellStyle name="หมายเหตุ 9 17 2" xfId="5342"/>
    <cellStyle name="หมายเหตุ 9 18" xfId="4377"/>
    <cellStyle name="หมายเหตุ 9 18 2" xfId="5343"/>
    <cellStyle name="หมายเหตุ 9 19" xfId="4378"/>
    <cellStyle name="หมายเหตุ 9 19 2" xfId="5344"/>
    <cellStyle name="หมายเหตุ 9 2" xfId="4379"/>
    <cellStyle name="หมายเหตุ 9 2 2" xfId="5345"/>
    <cellStyle name="หมายเหตุ 9 20" xfId="4380"/>
    <cellStyle name="หมายเหตุ 9 20 2" xfId="5346"/>
    <cellStyle name="หมายเหตุ 9 21" xfId="4381"/>
    <cellStyle name="หมายเหตุ 9 21 2" xfId="5347"/>
    <cellStyle name="หมายเหตุ 9 22" xfId="4382"/>
    <cellStyle name="หมายเหตุ 9 22 2" xfId="5348"/>
    <cellStyle name="หมายเหตุ 9 23" xfId="4383"/>
    <cellStyle name="หมายเหตุ 9 23 2" xfId="5349"/>
    <cellStyle name="หมายเหตุ 9 24" xfId="4384"/>
    <cellStyle name="หมายเหตุ 9 24 2" xfId="5350"/>
    <cellStyle name="หมายเหตุ 9 25" xfId="4385"/>
    <cellStyle name="หมายเหตุ 9 25 2" xfId="5351"/>
    <cellStyle name="หมายเหตุ 9 26" xfId="4386"/>
    <cellStyle name="หมายเหตุ 9 26 2" xfId="5352"/>
    <cellStyle name="หมายเหตุ 9 27" xfId="4387"/>
    <cellStyle name="หมายเหตุ 9 27 2" xfId="5353"/>
    <cellStyle name="หมายเหตุ 9 28" xfId="4388"/>
    <cellStyle name="หมายเหตุ 9 28 2" xfId="5354"/>
    <cellStyle name="หมายเหตุ 9 29" xfId="4389"/>
    <cellStyle name="หมายเหตุ 9 29 2" xfId="5355"/>
    <cellStyle name="หมายเหตุ 9 3" xfId="4390"/>
    <cellStyle name="หมายเหตุ 9 3 2" xfId="5356"/>
    <cellStyle name="หมายเหตุ 9 30" xfId="4391"/>
    <cellStyle name="หมายเหตุ 9 30 2" xfId="5357"/>
    <cellStyle name="หมายเหตุ 9 31" xfId="4392"/>
    <cellStyle name="หมายเหตุ 9 31 2" xfId="5358"/>
    <cellStyle name="หมายเหตุ 9 32" xfId="4393"/>
    <cellStyle name="หมายเหตุ 9 32 2" xfId="5359"/>
    <cellStyle name="หมายเหตุ 9 33" xfId="4394"/>
    <cellStyle name="หมายเหตุ 9 33 2" xfId="5360"/>
    <cellStyle name="หมายเหตุ 9 34" xfId="4395"/>
    <cellStyle name="หมายเหตุ 9 34 2" xfId="5361"/>
    <cellStyle name="หมายเหตุ 9 35" xfId="4396"/>
    <cellStyle name="หมายเหตุ 9 35 2" xfId="5362"/>
    <cellStyle name="หมายเหตุ 9 36" xfId="4397"/>
    <cellStyle name="หมายเหตุ 9 36 2" xfId="5363"/>
    <cellStyle name="หมายเหตุ 9 37" xfId="5364"/>
    <cellStyle name="หมายเหตุ 9 4" xfId="4398"/>
    <cellStyle name="หมายเหตุ 9 4 2" xfId="5365"/>
    <cellStyle name="หมายเหตุ 9 5" xfId="4399"/>
    <cellStyle name="หมายเหตุ 9 5 2" xfId="5366"/>
    <cellStyle name="หมายเหตุ 9 6" xfId="4400"/>
    <cellStyle name="หมายเหตุ 9 6 2" xfId="5367"/>
    <cellStyle name="หมายเหตุ 9 7" xfId="4401"/>
    <cellStyle name="หมายเหตุ 9 7 2" xfId="5368"/>
    <cellStyle name="หมายเหตุ 9 8" xfId="4402"/>
    <cellStyle name="หมายเหตุ 9 8 2" xfId="5369"/>
    <cellStyle name="หมายเหตุ 9 9" xfId="4403"/>
    <cellStyle name="หมายเหตุ 9 9 2" xfId="5370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82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externalLink" Target="externalLinks/externalLink60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1123950</xdr:colOff>
      <xdr:row>124</xdr:row>
      <xdr:rowOff>0</xdr:rowOff>
    </xdr:from>
    <xdr:to>
      <xdr:col>4</xdr:col>
      <xdr:colOff>381000</xdr:colOff>
      <xdr:row>124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xmlns="" id="{000ABBAD-13D9-45B4-ADDA-A80F7B33584C}"/>
            </a:ext>
          </a:extLst>
        </xdr:cNvPr>
        <xdr:cNvSpPr>
          <a:spLocks noChangeShapeType="1"/>
        </xdr:cNvSpPr>
      </xdr:nvSpPr>
      <xdr:spPr bwMode="auto">
        <a:xfrm flipV="1">
          <a:off x="231457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1123950</xdr:colOff>
      <xdr:row>124</xdr:row>
      <xdr:rowOff>0</xdr:rowOff>
    </xdr:from>
    <xdr:to>
      <xdr:col>4</xdr:col>
      <xdr:colOff>381000</xdr:colOff>
      <xdr:row>124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xmlns="" id="{69595F32-9D76-491C-BAD5-A30C0EA8C254}"/>
            </a:ext>
          </a:extLst>
        </xdr:cNvPr>
        <xdr:cNvSpPr>
          <a:spLocks noChangeShapeType="1"/>
        </xdr:cNvSpPr>
      </xdr:nvSpPr>
      <xdr:spPr bwMode="auto">
        <a:xfrm flipV="1">
          <a:off x="2314575" y="998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1123950</xdr:colOff>
      <xdr:row>65</xdr:row>
      <xdr:rowOff>0</xdr:rowOff>
    </xdr:from>
    <xdr:to>
      <xdr:col>4</xdr:col>
      <xdr:colOff>381000</xdr:colOff>
      <xdr:row>65</xdr:row>
      <xdr:rowOff>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xmlns="" id="{000ABBAD-13D9-45B4-ADDA-A80F7B33584C}"/>
            </a:ext>
          </a:extLst>
        </xdr:cNvPr>
        <xdr:cNvSpPr>
          <a:spLocks noChangeShapeType="1"/>
        </xdr:cNvSpPr>
      </xdr:nvSpPr>
      <xdr:spPr bwMode="auto">
        <a:xfrm flipV="1">
          <a:off x="2324100" y="3744383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1123950</xdr:colOff>
      <xdr:row>65</xdr:row>
      <xdr:rowOff>0</xdr:rowOff>
    </xdr:from>
    <xdr:to>
      <xdr:col>4</xdr:col>
      <xdr:colOff>381000</xdr:colOff>
      <xdr:row>65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69595F32-9D76-491C-BAD5-A30C0EA8C254}"/>
            </a:ext>
          </a:extLst>
        </xdr:cNvPr>
        <xdr:cNvSpPr>
          <a:spLocks noChangeShapeType="1"/>
        </xdr:cNvSpPr>
      </xdr:nvSpPr>
      <xdr:spPr bwMode="auto">
        <a:xfrm flipV="1">
          <a:off x="2324100" y="3744383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Group%20-%20AMA\2560\Dec\Lead%20-%20AMA%20Marine%20-%20USD&amp;Bath-Dec'60-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4-60%20&#3629;&#3634;&#3617;&#3656;&#3634;%20&#3617;&#3634;&#3619;&#3637;&#3609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Ratio-นำเสนอ-งบเฉพาะกิจการ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Ratio-นำเสนอ-งบรวม"/>
      <sheetName val="WLS1-AMA"/>
      <sheetName val="WLS2-AMA"/>
      <sheetName val="A"/>
      <sheetName val="B"/>
      <sheetName val="D"/>
      <sheetName val="C"/>
      <sheetName val="E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Detail"/>
      <sheetName val="คำนวณTax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>
        <row r="9">
          <cell r="G9">
            <v>30138.48</v>
          </cell>
        </row>
        <row r="10">
          <cell r="G10">
            <v>68307.41</v>
          </cell>
        </row>
        <row r="11">
          <cell r="G11">
            <v>419812360.75999999</v>
          </cell>
        </row>
        <row r="41">
          <cell r="G41">
            <v>322563.48</v>
          </cell>
        </row>
        <row r="42">
          <cell r="G42">
            <v>117518.97</v>
          </cell>
        </row>
        <row r="43">
          <cell r="G43">
            <v>431922701.59999996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17">
          <cell r="H17">
            <v>1094695.49</v>
          </cell>
        </row>
      </sheetData>
      <sheetData sheetId="1" refreshError="1"/>
      <sheetData sheetId="2">
        <row r="25">
          <cell r="F25">
            <v>261404240.15999991</v>
          </cell>
          <cell r="H25">
            <v>154339081.90000004</v>
          </cell>
          <cell r="J25">
            <v>218262002.49000013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1"/>
  <sheetViews>
    <sheetView topLeftCell="A370" zoomScale="80" zoomScaleNormal="80" zoomScaleSheetLayoutView="100" workbookViewId="0">
      <selection activeCell="C317" sqref="C317"/>
    </sheetView>
  </sheetViews>
  <sheetFormatPr defaultRowHeight="24.75" customHeight="1"/>
  <cols>
    <col min="1" max="1" width="9.140625" style="1"/>
    <col min="2" max="2" width="9.140625" style="1" customWidth="1"/>
    <col min="3" max="3" width="9.140625" style="1"/>
    <col min="4" max="4" width="9.140625" style="1" customWidth="1"/>
    <col min="5" max="6" width="11.140625" style="1" customWidth="1"/>
    <col min="7" max="7" width="1.85546875" style="1" customWidth="1"/>
    <col min="8" max="8" width="18.5703125" style="1" customWidth="1"/>
    <col min="9" max="9" width="1.7109375" style="1" customWidth="1"/>
    <col min="10" max="10" width="18.5703125" style="38" customWidth="1"/>
    <col min="11" max="11" width="5" style="1" customWidth="1"/>
    <col min="12" max="16384" width="9.140625" style="1"/>
  </cols>
  <sheetData>
    <row r="1" spans="1:15" s="225" customFormat="1" ht="26.1" customHeight="1">
      <c r="A1" s="345" t="s">
        <v>297</v>
      </c>
      <c r="B1" s="345"/>
      <c r="C1" s="345"/>
      <c r="D1" s="345"/>
      <c r="E1" s="345"/>
      <c r="F1" s="345"/>
      <c r="G1" s="345"/>
      <c r="H1" s="345"/>
      <c r="I1" s="345"/>
      <c r="J1" s="345"/>
    </row>
    <row r="2" spans="1:15" s="225" customFormat="1" ht="26.1" customHeight="1">
      <c r="A2" s="345" t="s">
        <v>26</v>
      </c>
      <c r="B2" s="345"/>
      <c r="C2" s="345"/>
      <c r="D2" s="345"/>
      <c r="E2" s="345"/>
      <c r="F2" s="345"/>
      <c r="G2" s="345"/>
      <c r="H2" s="345"/>
      <c r="I2" s="345"/>
      <c r="J2" s="345"/>
    </row>
    <row r="3" spans="1:15" s="225" customFormat="1" ht="26.1" customHeight="1">
      <c r="A3" s="345" t="s">
        <v>814</v>
      </c>
      <c r="B3" s="345"/>
      <c r="C3" s="345"/>
      <c r="D3" s="345"/>
      <c r="E3" s="345"/>
      <c r="F3" s="345"/>
      <c r="G3" s="345"/>
      <c r="H3" s="345"/>
      <c r="I3" s="345"/>
      <c r="J3" s="345"/>
    </row>
    <row r="4" spans="1:15" ht="26.1" customHeight="1"/>
    <row r="5" spans="1:15" ht="26.1" customHeight="1">
      <c r="A5" s="225" t="s">
        <v>27</v>
      </c>
    </row>
    <row r="6" spans="1:15" ht="26.1" customHeight="1">
      <c r="A6" s="1" t="s">
        <v>28</v>
      </c>
      <c r="C6" s="1" t="s">
        <v>298</v>
      </c>
    </row>
    <row r="7" spans="1:15" ht="26.1" customHeight="1">
      <c r="C7" s="2" t="s">
        <v>300</v>
      </c>
    </row>
    <row r="8" spans="1:15" ht="26.1" customHeight="1">
      <c r="A8" s="1" t="s">
        <v>29</v>
      </c>
      <c r="C8" s="1" t="s">
        <v>306</v>
      </c>
    </row>
    <row r="9" spans="1:15" ht="26.1" customHeight="1">
      <c r="C9" s="1" t="s">
        <v>307</v>
      </c>
    </row>
    <row r="10" spans="1:15" ht="26.1" customHeight="1">
      <c r="A10" s="1" t="s">
        <v>30</v>
      </c>
      <c r="C10" s="1" t="s">
        <v>218</v>
      </c>
    </row>
    <row r="11" spans="1:15" ht="26.1" customHeight="1">
      <c r="C11" s="1" t="s">
        <v>217</v>
      </c>
    </row>
    <row r="12" spans="1:15" ht="26.1" customHeight="1">
      <c r="A12" s="225" t="s">
        <v>31</v>
      </c>
    </row>
    <row r="13" spans="1:15" ht="26.1" customHeight="1">
      <c r="A13" s="1" t="s">
        <v>32</v>
      </c>
      <c r="J13" s="303"/>
    </row>
    <row r="14" spans="1:15" s="312" customFormat="1" ht="26.1" customHeight="1">
      <c r="A14" s="313" t="s">
        <v>1000</v>
      </c>
      <c r="D14" s="314"/>
      <c r="E14" s="314"/>
      <c r="F14" s="314"/>
      <c r="G14" s="314"/>
      <c r="H14" s="314"/>
      <c r="I14" s="314"/>
      <c r="J14" s="314"/>
      <c r="K14" s="314"/>
      <c r="L14" s="315"/>
      <c r="O14" s="313"/>
    </row>
    <row r="15" spans="1:15" s="312" customFormat="1" ht="26.1" customHeight="1">
      <c r="A15" s="316" t="s">
        <v>1004</v>
      </c>
      <c r="B15" s="317"/>
      <c r="D15" s="314"/>
      <c r="E15" s="314"/>
      <c r="F15" s="314"/>
      <c r="G15" s="314"/>
      <c r="H15" s="314"/>
      <c r="I15" s="314"/>
      <c r="J15" s="314"/>
      <c r="K15" s="314"/>
      <c r="L15" s="315"/>
      <c r="O15" s="313"/>
    </row>
    <row r="16" spans="1:15" s="312" customFormat="1" ht="26.1" customHeight="1">
      <c r="A16" s="313" t="s">
        <v>1003</v>
      </c>
      <c r="B16" s="317"/>
      <c r="D16" s="314"/>
      <c r="E16" s="314"/>
      <c r="F16" s="314"/>
      <c r="G16" s="314"/>
      <c r="H16" s="314"/>
      <c r="I16" s="314"/>
      <c r="J16" s="314"/>
      <c r="K16" s="314"/>
      <c r="L16" s="315"/>
      <c r="O16" s="313"/>
    </row>
    <row r="17" spans="1:15" s="312" customFormat="1" ht="26.1" customHeight="1">
      <c r="A17" s="316" t="s">
        <v>1002</v>
      </c>
      <c r="B17" s="317"/>
      <c r="D17" s="314"/>
      <c r="E17" s="314"/>
      <c r="F17" s="314"/>
      <c r="G17" s="314"/>
      <c r="H17" s="314"/>
      <c r="I17" s="314"/>
      <c r="J17" s="314"/>
      <c r="K17" s="314"/>
      <c r="L17" s="315"/>
      <c r="O17" s="313"/>
    </row>
    <row r="18" spans="1:15" s="312" customFormat="1" ht="26.1" customHeight="1">
      <c r="A18" s="313" t="s">
        <v>1001</v>
      </c>
      <c r="B18" s="317"/>
      <c r="D18" s="314"/>
      <c r="E18" s="314"/>
      <c r="F18" s="314"/>
      <c r="G18" s="314"/>
      <c r="H18" s="314"/>
      <c r="I18" s="314"/>
      <c r="J18" s="314"/>
      <c r="K18" s="314"/>
      <c r="L18" s="315"/>
      <c r="O18" s="313"/>
    </row>
    <row r="19" spans="1:15" s="312" customFormat="1" ht="26.1" customHeight="1">
      <c r="A19" s="313" t="s">
        <v>998</v>
      </c>
      <c r="D19" s="314"/>
      <c r="E19" s="314"/>
      <c r="F19" s="314"/>
      <c r="G19" s="314"/>
      <c r="H19" s="314"/>
      <c r="I19" s="314"/>
      <c r="J19" s="314"/>
      <c r="K19" s="314"/>
      <c r="L19" s="315"/>
      <c r="O19" s="313"/>
    </row>
    <row r="20" spans="1:15" s="312" customFormat="1" ht="26.1" customHeight="1">
      <c r="A20" s="313" t="s">
        <v>999</v>
      </c>
      <c r="B20" s="317"/>
      <c r="D20" s="314"/>
      <c r="E20" s="314"/>
      <c r="F20" s="314"/>
      <c r="G20" s="314"/>
      <c r="H20" s="314"/>
      <c r="I20" s="314"/>
      <c r="J20" s="314"/>
      <c r="K20" s="314"/>
      <c r="L20" s="315"/>
      <c r="O20" s="313"/>
    </row>
    <row r="21" spans="1:15" ht="26.1" customHeight="1">
      <c r="A21" s="1" t="s">
        <v>253</v>
      </c>
      <c r="B21" s="3"/>
      <c r="C21" s="4"/>
      <c r="D21" s="4"/>
      <c r="E21" s="4"/>
      <c r="F21" s="4"/>
      <c r="G21" s="4"/>
      <c r="H21" s="4"/>
      <c r="I21" s="4"/>
      <c r="J21" s="4"/>
    </row>
    <row r="22" spans="1:15" ht="26.1" customHeight="1">
      <c r="A22" s="5"/>
      <c r="B22" s="5" t="s">
        <v>685</v>
      </c>
      <c r="C22" s="4"/>
      <c r="D22" s="4"/>
      <c r="E22" s="4"/>
      <c r="F22" s="4"/>
      <c r="G22" s="4"/>
      <c r="H22" s="4"/>
      <c r="I22" s="4"/>
      <c r="J22" s="4"/>
    </row>
    <row r="23" spans="1:15" ht="26.1" customHeight="1">
      <c r="A23" s="5" t="s">
        <v>180</v>
      </c>
      <c r="B23" s="5"/>
      <c r="C23" s="6"/>
      <c r="D23" s="6"/>
      <c r="E23" s="6"/>
      <c r="F23" s="7"/>
      <c r="G23" s="7"/>
      <c r="H23" s="7"/>
      <c r="I23" s="8"/>
      <c r="J23" s="8"/>
    </row>
    <row r="24" spans="1:15" ht="26.1" customHeight="1">
      <c r="A24" s="5" t="s">
        <v>0</v>
      </c>
      <c r="B24" s="5" t="s">
        <v>686</v>
      </c>
      <c r="C24" s="6"/>
      <c r="D24" s="6"/>
      <c r="E24" s="6"/>
      <c r="F24" s="7"/>
      <c r="G24" s="7"/>
      <c r="H24" s="7"/>
      <c r="I24" s="8"/>
      <c r="J24" s="8"/>
    </row>
    <row r="25" spans="1:15" ht="26.1" customHeight="1">
      <c r="A25" s="5" t="s">
        <v>364</v>
      </c>
      <c r="B25" s="9"/>
      <c r="C25" s="6"/>
      <c r="D25" s="6"/>
      <c r="E25" s="6"/>
      <c r="F25" s="7"/>
      <c r="G25" s="7"/>
      <c r="H25" s="7"/>
      <c r="I25" s="8"/>
      <c r="J25" s="8"/>
    </row>
    <row r="26" spans="1:15" ht="26.1" customHeight="1">
      <c r="A26" s="5" t="s">
        <v>363</v>
      </c>
      <c r="B26" s="10"/>
      <c r="C26" s="6"/>
      <c r="D26" s="6"/>
      <c r="E26" s="6"/>
      <c r="F26" s="7"/>
      <c r="G26" s="7"/>
      <c r="H26" s="7"/>
      <c r="I26" s="8"/>
      <c r="J26" s="8"/>
    </row>
    <row r="27" spans="1:15" ht="26.1" customHeight="1">
      <c r="A27" s="5" t="s">
        <v>0</v>
      </c>
      <c r="B27" s="5" t="s">
        <v>219</v>
      </c>
      <c r="C27" s="6"/>
      <c r="D27" s="6"/>
      <c r="E27" s="6"/>
      <c r="F27" s="7"/>
      <c r="G27" s="7"/>
      <c r="H27" s="7"/>
      <c r="I27" s="8"/>
      <c r="J27" s="8"/>
    </row>
    <row r="28" spans="1:15" ht="26.1" customHeight="1">
      <c r="A28" s="5" t="s">
        <v>220</v>
      </c>
      <c r="B28" s="10"/>
      <c r="C28" s="6"/>
      <c r="D28" s="6"/>
      <c r="E28" s="6"/>
      <c r="F28" s="7"/>
      <c r="G28" s="7"/>
      <c r="H28" s="7"/>
      <c r="I28" s="8"/>
      <c r="J28" s="8"/>
    </row>
    <row r="29" spans="1:15" ht="26.1" customHeight="1">
      <c r="A29" s="5" t="s">
        <v>221</v>
      </c>
      <c r="B29" s="4"/>
      <c r="C29" s="4"/>
      <c r="D29" s="4"/>
      <c r="E29" s="4"/>
      <c r="F29" s="4"/>
      <c r="G29" s="4"/>
      <c r="H29" s="4"/>
      <c r="I29" s="4"/>
      <c r="J29" s="4"/>
    </row>
    <row r="30" spans="1:15" ht="26.1" customHeight="1">
      <c r="A30" s="5" t="s">
        <v>182</v>
      </c>
      <c r="B30" s="5"/>
      <c r="C30" s="6"/>
      <c r="D30" s="6"/>
      <c r="E30" s="6"/>
      <c r="F30" s="7"/>
      <c r="G30" s="7"/>
      <c r="H30" s="7"/>
      <c r="I30" s="8"/>
      <c r="J30" s="8"/>
    </row>
    <row r="31" spans="1:15" ht="26.1" customHeight="1">
      <c r="A31" s="11"/>
      <c r="B31" s="5" t="s">
        <v>400</v>
      </c>
      <c r="C31" s="11"/>
      <c r="D31" s="11"/>
      <c r="E31" s="11"/>
      <c r="F31" s="11"/>
      <c r="G31" s="11"/>
      <c r="H31" s="11"/>
      <c r="I31" s="11"/>
      <c r="J31" s="11"/>
    </row>
    <row r="32" spans="1:15" ht="26.1" customHeight="1">
      <c r="A32" s="5" t="s">
        <v>399</v>
      </c>
      <c r="B32" s="10"/>
      <c r="C32" s="6"/>
      <c r="D32" s="6"/>
      <c r="E32" s="6"/>
      <c r="F32" s="7"/>
      <c r="G32" s="7"/>
      <c r="H32" s="7"/>
      <c r="I32" s="8"/>
      <c r="J32" s="8"/>
    </row>
    <row r="33" spans="1:12" ht="26.1" customHeight="1">
      <c r="A33" s="5" t="s">
        <v>365</v>
      </c>
      <c r="B33" s="5"/>
      <c r="C33" s="6"/>
      <c r="D33" s="6"/>
      <c r="E33" s="6"/>
      <c r="F33" s="7"/>
      <c r="G33" s="7"/>
      <c r="H33" s="7"/>
      <c r="I33" s="8"/>
      <c r="J33" s="8"/>
    </row>
    <row r="34" spans="1:12" ht="26.1" customHeight="1">
      <c r="A34" s="346" t="s">
        <v>181</v>
      </c>
      <c r="B34" s="346"/>
      <c r="C34" s="346"/>
      <c r="D34" s="346"/>
      <c r="E34" s="346"/>
      <c r="F34" s="346"/>
      <c r="G34" s="346"/>
      <c r="H34" s="346"/>
      <c r="I34" s="346"/>
      <c r="J34" s="346"/>
    </row>
    <row r="35" spans="1:12" ht="26.1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2" ht="26.1" customHeight="1">
      <c r="A36" s="12" t="s">
        <v>335</v>
      </c>
      <c r="B36" s="13" t="s">
        <v>183</v>
      </c>
      <c r="C36" s="14"/>
      <c r="D36" s="14"/>
      <c r="E36" s="14"/>
      <c r="F36" s="15"/>
      <c r="G36" s="14"/>
      <c r="H36" s="16"/>
      <c r="I36" s="14"/>
      <c r="J36" s="14"/>
    </row>
    <row r="37" spans="1:12" ht="26.1" customHeight="1">
      <c r="A37" s="12"/>
      <c r="B37" s="13" t="s">
        <v>184</v>
      </c>
      <c r="C37" s="14"/>
      <c r="D37" s="14"/>
      <c r="E37" s="14"/>
      <c r="F37" s="15"/>
      <c r="G37" s="14"/>
      <c r="H37" s="16"/>
      <c r="I37" s="14"/>
      <c r="J37" s="14"/>
    </row>
    <row r="38" spans="1:12" ht="26.1" customHeight="1">
      <c r="A38" s="12" t="s">
        <v>335</v>
      </c>
      <c r="B38" s="13" t="s">
        <v>185</v>
      </c>
      <c r="C38" s="14"/>
      <c r="D38" s="14"/>
      <c r="E38" s="14"/>
      <c r="F38" s="15"/>
      <c r="G38" s="14"/>
      <c r="H38" s="16"/>
      <c r="I38" s="14"/>
      <c r="J38" s="14"/>
    </row>
    <row r="39" spans="1:12" ht="26.1" customHeight="1">
      <c r="A39" s="12"/>
      <c r="B39" s="13" t="s">
        <v>186</v>
      </c>
      <c r="C39" s="14"/>
      <c r="D39" s="14"/>
      <c r="E39" s="14"/>
      <c r="F39" s="15"/>
      <c r="G39" s="14"/>
      <c r="H39" s="16"/>
      <c r="I39" s="14"/>
      <c r="J39" s="14"/>
    </row>
    <row r="40" spans="1:12" ht="26.1" customHeight="1">
      <c r="A40" s="12" t="s">
        <v>335</v>
      </c>
      <c r="B40" s="13" t="s">
        <v>187</v>
      </c>
      <c r="C40" s="14"/>
      <c r="D40" s="14"/>
      <c r="E40" s="14"/>
      <c r="F40" s="15"/>
      <c r="G40" s="14"/>
      <c r="H40" s="16"/>
      <c r="I40" s="14"/>
      <c r="J40" s="14"/>
    </row>
    <row r="41" spans="1:12" ht="26.1" customHeight="1">
      <c r="A41" s="12"/>
      <c r="B41" s="5" t="s">
        <v>222</v>
      </c>
      <c r="C41" s="14"/>
      <c r="D41" s="14"/>
      <c r="E41" s="14"/>
      <c r="F41" s="15"/>
      <c r="G41" s="14"/>
      <c r="H41" s="16"/>
      <c r="I41" s="14"/>
      <c r="J41" s="14"/>
    </row>
    <row r="42" spans="1:12" ht="26.1" customHeight="1">
      <c r="A42" s="16" t="s">
        <v>223</v>
      </c>
      <c r="B42" s="13"/>
      <c r="C42" s="14"/>
      <c r="D42" s="14"/>
      <c r="E42" s="14"/>
      <c r="F42" s="15"/>
      <c r="G42" s="14"/>
      <c r="H42" s="16"/>
      <c r="I42" s="14"/>
      <c r="J42" s="14"/>
    </row>
    <row r="43" spans="1:12" ht="26.1" customHeight="1">
      <c r="A43" s="16" t="s">
        <v>188</v>
      </c>
      <c r="B43" s="13"/>
      <c r="C43" s="14"/>
      <c r="D43" s="14"/>
      <c r="E43" s="14"/>
      <c r="F43" s="15"/>
      <c r="G43" s="14"/>
      <c r="H43" s="16"/>
      <c r="I43" s="14"/>
      <c r="J43" s="14"/>
    </row>
    <row r="44" spans="1:12" ht="26.1" customHeight="1">
      <c r="A44" s="4"/>
      <c r="B44" s="5" t="s">
        <v>366</v>
      </c>
      <c r="C44" s="14"/>
      <c r="D44" s="14"/>
      <c r="E44" s="14"/>
      <c r="F44" s="15"/>
      <c r="G44" s="14"/>
      <c r="H44" s="16"/>
      <c r="I44" s="14"/>
      <c r="J44" s="14"/>
    </row>
    <row r="45" spans="1:12" s="292" customFormat="1" ht="26.1" customHeight="1">
      <c r="A45" s="289" t="s">
        <v>931</v>
      </c>
      <c r="B45" s="288"/>
      <c r="D45" s="290"/>
      <c r="E45" s="291"/>
      <c r="F45" s="291"/>
      <c r="G45" s="291"/>
      <c r="H45" s="291"/>
      <c r="I45" s="291"/>
      <c r="J45" s="291"/>
      <c r="K45" s="291"/>
      <c r="L45" s="291"/>
    </row>
    <row r="46" spans="1:12" s="292" customFormat="1" ht="26.1" customHeight="1">
      <c r="A46" s="293"/>
      <c r="B46" s="292" t="s">
        <v>934</v>
      </c>
      <c r="C46" s="294"/>
      <c r="J46" s="291"/>
    </row>
    <row r="47" spans="1:12" s="292" customFormat="1" ht="26.1" customHeight="1">
      <c r="A47" s="292" t="s">
        <v>935</v>
      </c>
      <c r="D47" s="294"/>
      <c r="J47" s="291"/>
    </row>
    <row r="48" spans="1:12" s="292" customFormat="1" ht="26.1" customHeight="1">
      <c r="A48" s="292" t="s">
        <v>936</v>
      </c>
      <c r="D48" s="294"/>
      <c r="J48" s="291"/>
    </row>
    <row r="49" spans="1:16" s="292" customFormat="1" ht="26.1" customHeight="1">
      <c r="A49" s="292" t="s">
        <v>937</v>
      </c>
      <c r="D49" s="294"/>
      <c r="J49" s="291"/>
    </row>
    <row r="50" spans="1:16" s="292" customFormat="1" ht="26.1" customHeight="1">
      <c r="A50" s="292" t="s">
        <v>938</v>
      </c>
      <c r="D50" s="294"/>
      <c r="J50" s="291"/>
    </row>
    <row r="51" spans="1:16" s="295" customFormat="1" ht="26.1" customHeight="1">
      <c r="A51" s="292" t="s">
        <v>932</v>
      </c>
      <c r="G51" s="296"/>
      <c r="I51" s="297"/>
      <c r="J51" s="298"/>
      <c r="P51" s="299"/>
    </row>
    <row r="52" spans="1:16" s="295" customFormat="1" ht="26.1" customHeight="1">
      <c r="A52" s="292" t="s">
        <v>933</v>
      </c>
      <c r="G52" s="296"/>
      <c r="I52" s="297"/>
      <c r="J52" s="298"/>
      <c r="P52" s="299"/>
    </row>
    <row r="53" spans="1:16" s="32" customFormat="1" ht="26.1" customHeight="1">
      <c r="A53" s="1" t="s">
        <v>752</v>
      </c>
      <c r="B53" s="99"/>
      <c r="C53" s="31"/>
      <c r="D53" s="31"/>
      <c r="E53" s="33"/>
      <c r="F53" s="17"/>
      <c r="G53" s="17"/>
      <c r="H53" s="100"/>
      <c r="I53" s="101"/>
      <c r="J53" s="17"/>
    </row>
    <row r="54" spans="1:16" s="32" customFormat="1" ht="26.1" customHeight="1">
      <c r="A54" s="102" t="s">
        <v>753</v>
      </c>
      <c r="C54" s="31"/>
      <c r="D54" s="102"/>
      <c r="E54" s="33"/>
      <c r="F54" s="17"/>
      <c r="G54" s="17"/>
      <c r="H54" s="100"/>
      <c r="I54" s="101"/>
      <c r="J54" s="17"/>
    </row>
    <row r="55" spans="1:16" s="32" customFormat="1" ht="26.1" customHeight="1">
      <c r="A55" s="102" t="s">
        <v>754</v>
      </c>
      <c r="C55" s="102"/>
      <c r="E55" s="33"/>
      <c r="F55" s="17"/>
      <c r="G55" s="17"/>
      <c r="H55" s="100"/>
      <c r="I55" s="101"/>
      <c r="J55" s="17"/>
    </row>
    <row r="56" spans="1:16" s="32" customFormat="1" ht="26.1" customHeight="1">
      <c r="A56" s="102" t="s">
        <v>755</v>
      </c>
      <c r="B56" s="31"/>
      <c r="C56" s="102"/>
      <c r="D56" s="31"/>
      <c r="E56" s="33"/>
      <c r="F56" s="17"/>
      <c r="G56" s="17"/>
      <c r="H56" s="100"/>
      <c r="I56" s="101"/>
      <c r="J56" s="17"/>
    </row>
    <row r="57" spans="1:16" s="103" customFormat="1" ht="26.1" customHeight="1">
      <c r="B57" s="104" t="s">
        <v>71</v>
      </c>
      <c r="C57" s="105"/>
      <c r="D57" s="106"/>
      <c r="F57" s="107"/>
      <c r="G57" s="107"/>
      <c r="H57" s="108"/>
      <c r="I57" s="109"/>
      <c r="J57" s="106"/>
    </row>
    <row r="58" spans="1:16" s="103" customFormat="1" ht="26.1" customHeight="1">
      <c r="B58" s="107" t="s">
        <v>699</v>
      </c>
      <c r="C58" s="105"/>
      <c r="D58" s="106"/>
      <c r="E58" s="107" t="s">
        <v>33</v>
      </c>
      <c r="F58" s="107"/>
      <c r="G58" s="107"/>
      <c r="H58" s="108"/>
      <c r="I58" s="109"/>
      <c r="J58" s="106"/>
    </row>
    <row r="59" spans="1:16" s="103" customFormat="1" ht="26.1" customHeight="1">
      <c r="B59" s="107" t="s">
        <v>700</v>
      </c>
      <c r="C59" s="105"/>
      <c r="D59" s="106"/>
      <c r="E59" s="107" t="s">
        <v>76</v>
      </c>
      <c r="F59" s="107"/>
      <c r="G59" s="107"/>
      <c r="H59" s="108"/>
      <c r="I59" s="109"/>
      <c r="J59" s="106"/>
    </row>
    <row r="60" spans="1:16" s="103" customFormat="1" ht="26.1" customHeight="1">
      <c r="B60" s="110" t="s">
        <v>701</v>
      </c>
      <c r="C60" s="105"/>
      <c r="D60" s="106"/>
      <c r="E60" s="110" t="s">
        <v>72</v>
      </c>
      <c r="F60" s="110"/>
      <c r="G60" s="110"/>
      <c r="H60" s="108"/>
      <c r="I60" s="109"/>
      <c r="J60" s="106"/>
    </row>
    <row r="61" spans="1:16" s="103" customFormat="1" ht="26.1" customHeight="1">
      <c r="B61" s="110" t="s">
        <v>702</v>
      </c>
      <c r="C61" s="105"/>
      <c r="D61" s="106"/>
      <c r="E61" s="110" t="s">
        <v>170</v>
      </c>
      <c r="F61" s="110"/>
      <c r="G61" s="110"/>
      <c r="H61" s="108"/>
      <c r="I61" s="109"/>
      <c r="J61" s="106"/>
    </row>
    <row r="62" spans="1:16" s="103" customFormat="1" ht="26.1" customHeight="1">
      <c r="B62" s="110" t="s">
        <v>703</v>
      </c>
      <c r="C62" s="105"/>
      <c r="D62" s="106"/>
      <c r="E62" s="110" t="s">
        <v>77</v>
      </c>
      <c r="F62" s="110"/>
      <c r="G62" s="110"/>
      <c r="H62" s="108"/>
      <c r="I62" s="109"/>
      <c r="J62" s="106"/>
    </row>
    <row r="63" spans="1:16" s="103" customFormat="1" ht="26.1" customHeight="1">
      <c r="B63" s="110" t="s">
        <v>704</v>
      </c>
      <c r="C63" s="105"/>
      <c r="D63" s="106"/>
      <c r="E63" s="110" t="s">
        <v>78</v>
      </c>
      <c r="F63" s="110"/>
      <c r="G63" s="110"/>
      <c r="H63" s="108"/>
      <c r="I63" s="109"/>
      <c r="J63" s="106"/>
    </row>
    <row r="64" spans="1:16" s="103" customFormat="1" ht="26.1" customHeight="1">
      <c r="B64" s="110" t="s">
        <v>705</v>
      </c>
      <c r="C64" s="105"/>
      <c r="D64" s="106"/>
      <c r="E64" s="110" t="s">
        <v>1</v>
      </c>
      <c r="F64" s="110"/>
      <c r="G64" s="110"/>
      <c r="H64" s="108"/>
      <c r="I64" s="109"/>
      <c r="J64" s="106"/>
    </row>
    <row r="65" spans="1:10" s="103" customFormat="1" ht="26.1" customHeight="1">
      <c r="B65" s="110" t="s">
        <v>706</v>
      </c>
      <c r="C65" s="105"/>
      <c r="D65" s="106"/>
      <c r="E65" s="110" t="s">
        <v>87</v>
      </c>
      <c r="F65" s="110"/>
      <c r="G65" s="110"/>
      <c r="H65" s="108"/>
      <c r="I65" s="109"/>
      <c r="J65" s="106"/>
    </row>
    <row r="66" spans="1:10" s="103" customFormat="1" ht="27.75" customHeight="1">
      <c r="B66" s="110"/>
      <c r="C66" s="105"/>
      <c r="D66" s="106"/>
      <c r="E66" s="110"/>
      <c r="F66" s="110"/>
      <c r="G66" s="110"/>
      <c r="H66" s="108"/>
      <c r="I66" s="109"/>
      <c r="J66" s="106"/>
    </row>
    <row r="67" spans="1:10" s="283" customFormat="1" ht="26.1" customHeight="1">
      <c r="A67" s="347" t="s">
        <v>940</v>
      </c>
      <c r="B67" s="347"/>
      <c r="C67" s="347"/>
      <c r="D67" s="347"/>
      <c r="E67" s="347"/>
      <c r="F67" s="347"/>
      <c r="G67" s="347"/>
      <c r="H67" s="347"/>
      <c r="I67" s="347"/>
      <c r="J67" s="347"/>
    </row>
    <row r="68" spans="1:10" s="283" customFormat="1" ht="26.1" customHeight="1">
      <c r="A68" s="111"/>
      <c r="B68" s="111"/>
      <c r="C68" s="112"/>
      <c r="D68" s="111"/>
      <c r="E68" s="113"/>
      <c r="F68" s="113"/>
      <c r="G68" s="113"/>
      <c r="H68" s="113"/>
      <c r="I68" s="113"/>
      <c r="J68" s="114"/>
    </row>
    <row r="69" spans="1:10" s="103" customFormat="1" ht="26.1" customHeight="1">
      <c r="B69" s="104" t="s">
        <v>343</v>
      </c>
      <c r="C69" s="105"/>
      <c r="D69" s="106"/>
      <c r="F69" s="107"/>
      <c r="G69" s="108"/>
      <c r="H69" s="108"/>
      <c r="I69" s="109"/>
      <c r="J69" s="106"/>
    </row>
    <row r="70" spans="1:10" s="103" customFormat="1" ht="26.1" customHeight="1">
      <c r="B70" s="110" t="s">
        <v>707</v>
      </c>
      <c r="C70" s="105"/>
      <c r="D70" s="106"/>
      <c r="E70" s="110" t="s">
        <v>34</v>
      </c>
      <c r="F70" s="110"/>
      <c r="G70" s="110"/>
      <c r="H70" s="108"/>
      <c r="I70" s="109"/>
      <c r="J70" s="106"/>
    </row>
    <row r="71" spans="1:10" s="103" customFormat="1" ht="26.1" customHeight="1">
      <c r="B71" s="110" t="s">
        <v>708</v>
      </c>
      <c r="C71" s="105"/>
      <c r="D71" s="106"/>
      <c r="E71" s="110" t="s">
        <v>13</v>
      </c>
      <c r="F71" s="110"/>
      <c r="G71" s="110"/>
      <c r="H71" s="108"/>
      <c r="I71" s="109"/>
      <c r="J71" s="106"/>
    </row>
    <row r="72" spans="1:10" s="103" customFormat="1" ht="26.1" customHeight="1">
      <c r="B72" s="110" t="s">
        <v>709</v>
      </c>
      <c r="C72" s="105"/>
      <c r="D72" s="106"/>
      <c r="E72" s="110" t="s">
        <v>73</v>
      </c>
      <c r="F72" s="110"/>
      <c r="G72" s="110"/>
      <c r="H72" s="108"/>
      <c r="I72" s="109"/>
      <c r="J72" s="106"/>
    </row>
    <row r="73" spans="1:10" s="103" customFormat="1" ht="26.1" customHeight="1">
      <c r="B73" s="110" t="s">
        <v>710</v>
      </c>
      <c r="C73" s="105"/>
      <c r="D73" s="106"/>
      <c r="E73" s="110" t="s">
        <v>748</v>
      </c>
      <c r="F73" s="110"/>
      <c r="G73" s="110"/>
      <c r="H73" s="108"/>
      <c r="I73" s="109"/>
      <c r="J73" s="106"/>
    </row>
    <row r="74" spans="1:10" s="103" customFormat="1" ht="26.1" customHeight="1">
      <c r="B74" s="110"/>
      <c r="C74" s="105"/>
      <c r="D74" s="106"/>
      <c r="E74" s="110" t="s">
        <v>749</v>
      </c>
      <c r="F74" s="110"/>
      <c r="G74" s="110"/>
      <c r="H74" s="108"/>
      <c r="I74" s="109"/>
      <c r="J74" s="106"/>
    </row>
    <row r="75" spans="1:10" s="103" customFormat="1" ht="26.1" customHeight="1">
      <c r="B75" s="110" t="s">
        <v>711</v>
      </c>
      <c r="C75" s="105"/>
      <c r="D75" s="106"/>
      <c r="E75" s="110" t="s">
        <v>171</v>
      </c>
      <c r="F75" s="110"/>
      <c r="G75" s="110"/>
      <c r="H75" s="108"/>
      <c r="I75" s="109"/>
      <c r="J75" s="106"/>
    </row>
    <row r="76" spans="1:10" s="103" customFormat="1" ht="26.1" customHeight="1">
      <c r="B76" s="110" t="s">
        <v>712</v>
      </c>
      <c r="C76" s="105"/>
      <c r="D76" s="106"/>
      <c r="E76" s="110" t="s">
        <v>79</v>
      </c>
      <c r="F76" s="110"/>
      <c r="G76" s="110"/>
      <c r="H76" s="108"/>
      <c r="I76" s="109"/>
      <c r="J76" s="106"/>
    </row>
    <row r="77" spans="1:10" s="103" customFormat="1" ht="26.1" customHeight="1">
      <c r="B77" s="110" t="s">
        <v>713</v>
      </c>
      <c r="C77" s="105"/>
      <c r="D77" s="106"/>
      <c r="E77" s="110" t="s">
        <v>341</v>
      </c>
      <c r="F77" s="110"/>
      <c r="G77" s="110"/>
      <c r="H77" s="108"/>
      <c r="I77" s="109"/>
      <c r="J77" s="106"/>
    </row>
    <row r="78" spans="1:10" s="103" customFormat="1" ht="26.1" customHeight="1">
      <c r="B78" s="110" t="s">
        <v>714</v>
      </c>
      <c r="C78" s="105"/>
      <c r="D78" s="106"/>
      <c r="E78" s="110" t="s">
        <v>172</v>
      </c>
      <c r="F78" s="110"/>
      <c r="G78" s="110"/>
      <c r="H78" s="108"/>
      <c r="I78" s="109"/>
      <c r="J78" s="106"/>
    </row>
    <row r="79" spans="1:10" s="103" customFormat="1" ht="26.1" customHeight="1">
      <c r="B79" s="110" t="s">
        <v>715</v>
      </c>
      <c r="C79" s="105"/>
      <c r="D79" s="106"/>
      <c r="E79" s="110" t="s">
        <v>10</v>
      </c>
      <c r="F79" s="110"/>
      <c r="G79" s="110"/>
      <c r="H79" s="108"/>
      <c r="I79" s="109"/>
      <c r="J79" s="106"/>
    </row>
    <row r="80" spans="1:10" s="103" customFormat="1" ht="26.1" customHeight="1">
      <c r="B80" s="110" t="s">
        <v>716</v>
      </c>
      <c r="C80" s="105"/>
      <c r="D80" s="106"/>
      <c r="E80" s="110" t="s">
        <v>88</v>
      </c>
      <c r="F80" s="110"/>
      <c r="G80" s="108"/>
      <c r="H80" s="108"/>
      <c r="I80" s="109"/>
      <c r="J80" s="106"/>
    </row>
    <row r="81" spans="2:10" s="103" customFormat="1" ht="26.1" customHeight="1">
      <c r="B81" s="110" t="s">
        <v>717</v>
      </c>
      <c r="C81" s="105"/>
      <c r="D81" s="106"/>
      <c r="E81" s="110" t="s">
        <v>173</v>
      </c>
      <c r="F81" s="110"/>
      <c r="G81" s="108"/>
      <c r="H81" s="108"/>
      <c r="I81" s="109"/>
      <c r="J81" s="106"/>
    </row>
    <row r="82" spans="2:10" s="103" customFormat="1" ht="26.1" customHeight="1">
      <c r="B82" s="110" t="s">
        <v>718</v>
      </c>
      <c r="C82" s="105"/>
      <c r="D82" s="106"/>
      <c r="E82" s="110" t="s">
        <v>80</v>
      </c>
      <c r="F82" s="110"/>
      <c r="G82" s="108"/>
      <c r="H82" s="108"/>
      <c r="I82" s="109"/>
      <c r="J82" s="106"/>
    </row>
    <row r="83" spans="2:10" s="103" customFormat="1" ht="26.1" customHeight="1">
      <c r="B83" s="110" t="s">
        <v>719</v>
      </c>
      <c r="C83" s="105"/>
      <c r="D83" s="106"/>
      <c r="E83" s="110" t="s">
        <v>342</v>
      </c>
      <c r="F83" s="110"/>
      <c r="G83" s="108"/>
      <c r="H83" s="108"/>
      <c r="I83" s="109"/>
      <c r="J83" s="106"/>
    </row>
    <row r="84" spans="2:10" s="103" customFormat="1" ht="26.1" customHeight="1">
      <c r="B84" s="110" t="s">
        <v>720</v>
      </c>
      <c r="C84" s="105"/>
      <c r="D84" s="106"/>
      <c r="E84" s="110" t="s">
        <v>74</v>
      </c>
      <c r="F84" s="110"/>
      <c r="G84" s="108"/>
      <c r="H84" s="108"/>
      <c r="I84" s="109"/>
      <c r="J84" s="106"/>
    </row>
    <row r="85" spans="2:10" s="32" customFormat="1" ht="26.1" customHeight="1">
      <c r="B85" s="115" t="s">
        <v>721</v>
      </c>
      <c r="C85" s="31"/>
      <c r="D85" s="33"/>
      <c r="E85" s="115" t="s">
        <v>174</v>
      </c>
      <c r="F85" s="115"/>
      <c r="G85" s="100"/>
      <c r="H85" s="100"/>
      <c r="I85" s="101"/>
      <c r="J85" s="17"/>
    </row>
    <row r="86" spans="2:10" s="32" customFormat="1" ht="26.1" customHeight="1">
      <c r="B86" s="115" t="s">
        <v>722</v>
      </c>
      <c r="C86" s="31"/>
      <c r="D86" s="33"/>
      <c r="E86" s="115" t="s">
        <v>81</v>
      </c>
      <c r="F86" s="115"/>
      <c r="G86" s="100"/>
      <c r="H86" s="100"/>
      <c r="I86" s="101"/>
      <c r="J86" s="17"/>
    </row>
    <row r="87" spans="2:10" s="32" customFormat="1" ht="26.1" customHeight="1">
      <c r="B87" s="115" t="s">
        <v>723</v>
      </c>
      <c r="C87" s="31"/>
      <c r="D87" s="33"/>
      <c r="E87" s="115" t="s">
        <v>82</v>
      </c>
      <c r="F87" s="115"/>
      <c r="G87" s="100"/>
      <c r="H87" s="100"/>
      <c r="I87" s="101"/>
      <c r="J87" s="17"/>
    </row>
    <row r="88" spans="2:10" s="32" customFormat="1" ht="26.1" customHeight="1">
      <c r="B88" s="115" t="s">
        <v>724</v>
      </c>
      <c r="C88" s="31"/>
      <c r="D88" s="33"/>
      <c r="E88" s="115" t="s">
        <v>177</v>
      </c>
      <c r="F88" s="115"/>
      <c r="G88" s="100"/>
      <c r="H88" s="100"/>
      <c r="I88" s="101"/>
      <c r="J88" s="17"/>
    </row>
    <row r="89" spans="2:10" s="32" customFormat="1" ht="26.1" customHeight="1">
      <c r="B89" s="116" t="s">
        <v>344</v>
      </c>
      <c r="C89" s="116"/>
      <c r="D89" s="33"/>
      <c r="E89" s="17"/>
      <c r="F89" s="17"/>
      <c r="G89" s="100"/>
      <c r="H89" s="100"/>
      <c r="I89" s="101"/>
      <c r="J89" s="17"/>
    </row>
    <row r="90" spans="2:10" s="32" customFormat="1" ht="26.1" customHeight="1">
      <c r="B90" s="115" t="s">
        <v>700</v>
      </c>
      <c r="C90" s="117"/>
      <c r="D90" s="33"/>
      <c r="E90" s="115" t="s">
        <v>35</v>
      </c>
      <c r="F90" s="115"/>
      <c r="G90" s="100"/>
      <c r="H90" s="100"/>
      <c r="I90" s="101"/>
      <c r="J90" s="17"/>
    </row>
    <row r="91" spans="2:10" s="32" customFormat="1" ht="26.1" customHeight="1">
      <c r="B91" s="115" t="s">
        <v>725</v>
      </c>
      <c r="C91" s="117"/>
      <c r="D91" s="33"/>
      <c r="E91" s="115" t="s">
        <v>36</v>
      </c>
      <c r="F91" s="115"/>
      <c r="G91" s="100"/>
      <c r="H91" s="100"/>
      <c r="I91" s="101"/>
      <c r="J91" s="17"/>
    </row>
    <row r="92" spans="2:10" s="32" customFormat="1" ht="26.1" customHeight="1">
      <c r="B92" s="115" t="s">
        <v>726</v>
      </c>
      <c r="C92" s="117"/>
      <c r="D92" s="33"/>
      <c r="E92" s="115" t="s">
        <v>89</v>
      </c>
      <c r="F92" s="115"/>
      <c r="G92" s="100"/>
      <c r="H92" s="100"/>
      <c r="I92" s="101"/>
      <c r="J92" s="17"/>
    </row>
    <row r="93" spans="2:10" s="32" customFormat="1" ht="26.1" customHeight="1">
      <c r="B93" s="115" t="s">
        <v>727</v>
      </c>
      <c r="C93" s="117"/>
      <c r="D93" s="33"/>
      <c r="E93" s="115" t="s">
        <v>175</v>
      </c>
      <c r="F93" s="115"/>
      <c r="G93" s="100"/>
      <c r="H93" s="100"/>
      <c r="I93" s="101"/>
      <c r="J93" s="17"/>
    </row>
    <row r="94" spans="2:10" s="32" customFormat="1" ht="26.1" customHeight="1">
      <c r="B94" s="115" t="s">
        <v>728</v>
      </c>
      <c r="C94" s="117"/>
      <c r="D94" s="33"/>
      <c r="E94" s="115" t="s">
        <v>90</v>
      </c>
      <c r="F94" s="115"/>
      <c r="G94" s="100"/>
      <c r="H94" s="100"/>
      <c r="I94" s="101"/>
      <c r="J94" s="17"/>
    </row>
    <row r="95" spans="2:10" s="32" customFormat="1" ht="26.1" customHeight="1">
      <c r="B95" s="115" t="s">
        <v>702</v>
      </c>
      <c r="C95" s="117"/>
      <c r="D95" s="33"/>
      <c r="E95" s="115" t="s">
        <v>8</v>
      </c>
      <c r="F95" s="115"/>
      <c r="G95" s="100"/>
      <c r="H95" s="100"/>
      <c r="I95" s="101"/>
      <c r="J95" s="17"/>
    </row>
    <row r="96" spans="2:10" s="32" customFormat="1" ht="26.1" customHeight="1">
      <c r="B96" s="115" t="s">
        <v>703</v>
      </c>
      <c r="C96" s="117"/>
      <c r="D96" s="33"/>
      <c r="E96" s="115" t="s">
        <v>9</v>
      </c>
      <c r="F96" s="115"/>
      <c r="G96" s="100"/>
      <c r="H96" s="100"/>
      <c r="I96" s="101"/>
      <c r="J96" s="17"/>
    </row>
    <row r="97" spans="1:10" s="32" customFormat="1" ht="26.1" customHeight="1">
      <c r="B97" s="115" t="s">
        <v>704</v>
      </c>
      <c r="C97" s="117"/>
      <c r="D97" s="33"/>
      <c r="E97" s="115" t="s">
        <v>83</v>
      </c>
      <c r="F97" s="115"/>
      <c r="G97" s="100"/>
      <c r="H97" s="100"/>
      <c r="I97" s="101"/>
      <c r="J97" s="17"/>
    </row>
    <row r="98" spans="1:10" s="32" customFormat="1" ht="26.1" customHeight="1">
      <c r="B98" s="115" t="s">
        <v>705</v>
      </c>
      <c r="C98" s="117"/>
      <c r="D98" s="33"/>
      <c r="E98" s="115" t="s">
        <v>84</v>
      </c>
      <c r="F98" s="115"/>
      <c r="G98" s="100"/>
      <c r="H98" s="100"/>
      <c r="I98" s="101"/>
      <c r="J98" s="17"/>
    </row>
    <row r="99" spans="1:10" s="32" customFormat="1" ht="26.1" customHeight="1">
      <c r="B99" s="115" t="s">
        <v>729</v>
      </c>
      <c r="C99" s="117"/>
      <c r="D99" s="33"/>
      <c r="E99" s="115" t="s">
        <v>85</v>
      </c>
      <c r="F99" s="115"/>
      <c r="G99" s="100"/>
      <c r="H99" s="100"/>
      <c r="I99" s="101"/>
      <c r="J99" s="17"/>
    </row>
    <row r="100" spans="1:10" s="32" customFormat="1" ht="27" customHeight="1">
      <c r="A100" s="347" t="s">
        <v>941</v>
      </c>
      <c r="B100" s="347"/>
      <c r="C100" s="347"/>
      <c r="D100" s="347"/>
      <c r="E100" s="347"/>
      <c r="F100" s="347"/>
      <c r="G100" s="347"/>
      <c r="H100" s="347"/>
      <c r="I100" s="347"/>
      <c r="J100" s="347"/>
    </row>
    <row r="101" spans="1:10" s="32" customFormat="1" ht="27" customHeight="1">
      <c r="B101" s="115"/>
      <c r="C101" s="117"/>
      <c r="D101" s="33"/>
      <c r="E101" s="115"/>
      <c r="F101" s="115"/>
      <c r="G101" s="100"/>
      <c r="H101" s="100"/>
      <c r="I101" s="101"/>
      <c r="J101" s="17"/>
    </row>
    <row r="102" spans="1:10" s="32" customFormat="1" ht="27" customHeight="1">
      <c r="B102" s="118" t="s">
        <v>75</v>
      </c>
      <c r="C102" s="31"/>
      <c r="D102" s="33"/>
      <c r="E102" s="17"/>
      <c r="F102" s="115"/>
      <c r="G102" s="100"/>
      <c r="H102" s="100"/>
      <c r="I102" s="101"/>
      <c r="J102" s="17"/>
    </row>
    <row r="103" spans="1:10" s="32" customFormat="1" ht="27" customHeight="1">
      <c r="B103" s="115" t="s">
        <v>730</v>
      </c>
      <c r="C103" s="31"/>
      <c r="D103" s="33"/>
      <c r="E103" s="115" t="s">
        <v>756</v>
      </c>
      <c r="F103" s="115"/>
      <c r="G103" s="100"/>
      <c r="H103" s="100"/>
      <c r="I103" s="101"/>
      <c r="J103" s="17"/>
    </row>
    <row r="104" spans="1:10" s="32" customFormat="1" ht="27" customHeight="1">
      <c r="B104" s="115"/>
      <c r="C104" s="31"/>
      <c r="D104" s="33"/>
      <c r="E104" s="115" t="s">
        <v>757</v>
      </c>
      <c r="F104" s="115"/>
      <c r="G104" s="100"/>
      <c r="H104" s="100"/>
      <c r="I104" s="101"/>
      <c r="J104" s="17"/>
    </row>
    <row r="105" spans="1:10" s="32" customFormat="1" ht="27" customHeight="1">
      <c r="B105" s="115" t="s">
        <v>731</v>
      </c>
      <c r="C105" s="31"/>
      <c r="D105" s="33"/>
      <c r="E105" s="115" t="s">
        <v>346</v>
      </c>
      <c r="F105" s="115"/>
      <c r="G105" s="100"/>
      <c r="H105" s="100"/>
      <c r="I105" s="101"/>
      <c r="J105" s="17"/>
    </row>
    <row r="106" spans="1:10" s="32" customFormat="1" ht="27" customHeight="1">
      <c r="B106" s="115" t="s">
        <v>732</v>
      </c>
      <c r="C106" s="31"/>
      <c r="D106" s="33"/>
      <c r="E106" s="115" t="s">
        <v>347</v>
      </c>
      <c r="F106" s="115"/>
      <c r="G106" s="100"/>
      <c r="H106" s="100"/>
      <c r="I106" s="101"/>
      <c r="J106" s="17"/>
    </row>
    <row r="107" spans="1:10" s="32" customFormat="1" ht="27" customHeight="1">
      <c r="B107" s="115" t="s">
        <v>733</v>
      </c>
      <c r="C107" s="31"/>
      <c r="D107" s="33"/>
      <c r="E107" s="115" t="s">
        <v>91</v>
      </c>
      <c r="F107" s="115"/>
      <c r="G107" s="100"/>
      <c r="H107" s="100"/>
      <c r="I107" s="101"/>
      <c r="J107" s="17"/>
    </row>
    <row r="108" spans="1:10" s="32" customFormat="1" ht="27" customHeight="1">
      <c r="B108" s="115" t="s">
        <v>734</v>
      </c>
      <c r="C108" s="31"/>
      <c r="D108" s="33"/>
      <c r="E108" s="115" t="s">
        <v>5</v>
      </c>
      <c r="F108" s="115"/>
      <c r="G108" s="100"/>
      <c r="H108" s="100"/>
      <c r="I108" s="101"/>
      <c r="J108" s="17"/>
    </row>
    <row r="109" spans="1:10" s="32" customFormat="1" ht="27" customHeight="1">
      <c r="B109" s="115" t="s">
        <v>735</v>
      </c>
      <c r="C109" s="31"/>
      <c r="D109" s="33"/>
      <c r="E109" s="115" t="s">
        <v>348</v>
      </c>
      <c r="F109" s="115"/>
      <c r="G109" s="100"/>
      <c r="H109" s="100"/>
      <c r="I109" s="101"/>
      <c r="J109" s="17"/>
    </row>
    <row r="110" spans="1:10" s="32" customFormat="1" ht="27" customHeight="1">
      <c r="B110" s="115" t="s">
        <v>736</v>
      </c>
      <c r="C110" s="31"/>
      <c r="D110" s="33"/>
      <c r="E110" s="115" t="s">
        <v>349</v>
      </c>
      <c r="F110" s="115"/>
      <c r="G110" s="100"/>
      <c r="H110" s="100"/>
      <c r="I110" s="101"/>
      <c r="J110" s="17"/>
    </row>
    <row r="111" spans="1:10" s="32" customFormat="1" ht="27" customHeight="1">
      <c r="B111" s="119" t="s">
        <v>345</v>
      </c>
      <c r="C111" s="119"/>
      <c r="D111" s="33"/>
      <c r="E111" s="17"/>
      <c r="H111" s="100"/>
      <c r="I111" s="101"/>
      <c r="J111" s="17"/>
    </row>
    <row r="112" spans="1:10" s="32" customFormat="1" ht="27" customHeight="1">
      <c r="B112" s="120" t="s">
        <v>737</v>
      </c>
      <c r="C112" s="117"/>
      <c r="D112" s="33"/>
      <c r="E112" s="120" t="s">
        <v>352</v>
      </c>
      <c r="F112" s="120"/>
      <c r="G112" s="120"/>
      <c r="H112" s="100"/>
      <c r="I112" s="101"/>
      <c r="J112" s="17"/>
    </row>
    <row r="113" spans="2:10" s="32" customFormat="1" ht="27" customHeight="1">
      <c r="B113" s="120"/>
      <c r="C113" s="117"/>
      <c r="D113" s="33"/>
      <c r="E113" s="120" t="s">
        <v>353</v>
      </c>
      <c r="F113" s="120"/>
      <c r="G113" s="120"/>
      <c r="H113" s="100"/>
      <c r="I113" s="101"/>
      <c r="J113" s="17"/>
    </row>
    <row r="114" spans="2:10" s="32" customFormat="1" ht="27" customHeight="1">
      <c r="B114" s="120" t="s">
        <v>738</v>
      </c>
      <c r="C114" s="117"/>
      <c r="D114" s="33"/>
      <c r="E114" s="120" t="s">
        <v>86</v>
      </c>
      <c r="F114" s="120"/>
      <c r="G114" s="120"/>
      <c r="H114" s="100"/>
      <c r="I114" s="101"/>
      <c r="J114" s="17"/>
    </row>
    <row r="115" spans="2:10" s="32" customFormat="1" ht="27" customHeight="1">
      <c r="B115" s="120" t="s">
        <v>739</v>
      </c>
      <c r="C115" s="117"/>
      <c r="D115" s="33"/>
      <c r="E115" s="120" t="s">
        <v>354</v>
      </c>
      <c r="F115" s="120"/>
      <c r="G115" s="120"/>
      <c r="H115" s="100"/>
      <c r="I115" s="101"/>
      <c r="J115" s="17"/>
    </row>
    <row r="116" spans="2:10" s="32" customFormat="1" ht="27" customHeight="1">
      <c r="B116" s="120"/>
      <c r="C116" s="117"/>
      <c r="D116" s="33"/>
      <c r="E116" s="120" t="s">
        <v>767</v>
      </c>
      <c r="F116" s="120"/>
      <c r="G116" s="120"/>
      <c r="H116" s="100"/>
      <c r="I116" s="101"/>
      <c r="J116" s="17"/>
    </row>
    <row r="117" spans="2:10" s="32" customFormat="1" ht="27" customHeight="1">
      <c r="B117" s="120" t="s">
        <v>740</v>
      </c>
      <c r="C117" s="117"/>
      <c r="D117" s="33"/>
      <c r="E117" s="120" t="s">
        <v>768</v>
      </c>
      <c r="F117" s="120"/>
      <c r="G117" s="120"/>
      <c r="H117" s="100"/>
      <c r="I117" s="101"/>
      <c r="J117" s="17"/>
    </row>
    <row r="118" spans="2:10" s="32" customFormat="1" ht="27" customHeight="1">
      <c r="C118" s="117"/>
      <c r="D118" s="33"/>
      <c r="E118" s="120" t="s">
        <v>1038</v>
      </c>
      <c r="F118" s="120"/>
      <c r="G118" s="120"/>
      <c r="H118" s="100"/>
      <c r="I118" s="101"/>
      <c r="J118" s="17"/>
    </row>
    <row r="119" spans="2:10" s="32" customFormat="1" ht="27" customHeight="1">
      <c r="B119" s="120" t="s">
        <v>730</v>
      </c>
      <c r="C119" s="117"/>
      <c r="D119" s="33"/>
      <c r="E119" s="115" t="s">
        <v>350</v>
      </c>
      <c r="F119" s="115"/>
      <c r="G119" s="115"/>
      <c r="H119" s="100"/>
      <c r="I119" s="101"/>
      <c r="J119" s="17"/>
    </row>
    <row r="120" spans="2:10" s="32" customFormat="1" ht="27" customHeight="1">
      <c r="B120" s="120" t="s">
        <v>741</v>
      </c>
      <c r="C120" s="117"/>
      <c r="D120" s="33"/>
      <c r="E120" s="120" t="s">
        <v>6</v>
      </c>
      <c r="F120" s="120"/>
      <c r="G120" s="120"/>
      <c r="H120" s="100"/>
      <c r="I120" s="101"/>
      <c r="J120" s="17"/>
    </row>
    <row r="121" spans="2:10" s="32" customFormat="1" ht="27" customHeight="1">
      <c r="B121" s="120" t="s">
        <v>742</v>
      </c>
      <c r="C121" s="117"/>
      <c r="D121" s="33"/>
      <c r="E121" s="120" t="s">
        <v>7</v>
      </c>
      <c r="F121" s="120"/>
      <c r="G121" s="120"/>
      <c r="H121" s="100"/>
      <c r="I121" s="101"/>
      <c r="J121" s="17"/>
    </row>
    <row r="122" spans="2:10" s="32" customFormat="1" ht="27" customHeight="1">
      <c r="B122" s="120" t="s">
        <v>743</v>
      </c>
      <c r="C122" s="117"/>
      <c r="D122" s="33"/>
      <c r="E122" s="120" t="s">
        <v>355</v>
      </c>
      <c r="F122" s="120"/>
      <c r="G122" s="120"/>
      <c r="H122" s="100"/>
      <c r="I122" s="101"/>
      <c r="J122" s="17"/>
    </row>
    <row r="123" spans="2:10" s="32" customFormat="1" ht="27" customHeight="1">
      <c r="C123" s="117"/>
      <c r="D123" s="33"/>
      <c r="E123" s="120" t="s">
        <v>766</v>
      </c>
      <c r="F123" s="120"/>
      <c r="G123" s="120"/>
      <c r="H123" s="100"/>
      <c r="I123" s="101"/>
      <c r="J123" s="17"/>
    </row>
    <row r="124" spans="2:10" s="32" customFormat="1" ht="27" customHeight="1">
      <c r="B124" s="120"/>
      <c r="C124" s="117"/>
      <c r="D124" s="33"/>
      <c r="E124" s="120" t="s">
        <v>1039</v>
      </c>
      <c r="F124" s="120"/>
      <c r="G124" s="120"/>
      <c r="H124" s="100"/>
      <c r="I124" s="101"/>
      <c r="J124" s="17"/>
    </row>
    <row r="125" spans="2:10" s="32" customFormat="1" ht="27" customHeight="1">
      <c r="B125" s="120" t="s">
        <v>731</v>
      </c>
      <c r="C125" s="117"/>
      <c r="D125" s="33"/>
      <c r="E125" s="120" t="s">
        <v>351</v>
      </c>
      <c r="F125" s="120"/>
      <c r="G125" s="120"/>
      <c r="H125" s="100"/>
      <c r="I125" s="101"/>
      <c r="J125" s="17"/>
    </row>
    <row r="126" spans="2:10" s="32" customFormat="1" ht="27" customHeight="1">
      <c r="B126" s="120" t="s">
        <v>744</v>
      </c>
      <c r="C126" s="117"/>
      <c r="D126" s="33"/>
      <c r="E126" s="120" t="s">
        <v>24</v>
      </c>
      <c r="F126" s="120"/>
      <c r="G126" s="120"/>
      <c r="H126" s="100"/>
      <c r="I126" s="101"/>
      <c r="J126" s="17"/>
    </row>
    <row r="127" spans="2:10" s="32" customFormat="1" ht="27" customHeight="1">
      <c r="B127" s="120" t="s">
        <v>745</v>
      </c>
      <c r="C127" s="117"/>
      <c r="D127" s="33"/>
      <c r="E127" s="120" t="s">
        <v>25</v>
      </c>
      <c r="F127" s="120"/>
      <c r="G127" s="120"/>
      <c r="H127" s="100"/>
      <c r="I127" s="101"/>
      <c r="J127" s="17"/>
    </row>
    <row r="128" spans="2:10" s="32" customFormat="1" ht="27" customHeight="1">
      <c r="B128" s="120" t="s">
        <v>746</v>
      </c>
      <c r="C128" s="117"/>
      <c r="D128" s="33"/>
      <c r="E128" s="120" t="s">
        <v>176</v>
      </c>
      <c r="F128" s="120"/>
      <c r="G128" s="120"/>
      <c r="H128" s="100"/>
      <c r="I128" s="101"/>
      <c r="J128" s="17"/>
    </row>
    <row r="129" spans="1:10" s="32" customFormat="1" ht="27" customHeight="1">
      <c r="B129" s="120" t="s">
        <v>747</v>
      </c>
      <c r="C129" s="117"/>
      <c r="D129" s="33"/>
      <c r="E129" s="120" t="s">
        <v>190</v>
      </c>
      <c r="F129" s="120"/>
      <c r="G129" s="120"/>
      <c r="H129" s="100"/>
      <c r="I129" s="101"/>
      <c r="J129" s="17"/>
    </row>
    <row r="130" spans="1:10" s="32" customFormat="1" ht="27" customHeight="1">
      <c r="A130" s="31"/>
      <c r="B130" s="31" t="s">
        <v>758</v>
      </c>
      <c r="C130" s="31"/>
      <c r="D130" s="33"/>
      <c r="E130" s="17"/>
      <c r="F130" s="17"/>
      <c r="G130" s="17"/>
      <c r="H130" s="100"/>
      <c r="I130" s="101"/>
      <c r="J130" s="17"/>
    </row>
    <row r="131" spans="1:10" s="32" customFormat="1" ht="27" customHeight="1">
      <c r="A131" s="31" t="s">
        <v>759</v>
      </c>
      <c r="B131" s="31"/>
      <c r="C131" s="31"/>
      <c r="D131" s="33"/>
      <c r="E131" s="17"/>
      <c r="F131" s="17"/>
      <c r="G131" s="17"/>
      <c r="H131" s="100"/>
      <c r="I131" s="101"/>
      <c r="J131" s="17"/>
    </row>
    <row r="132" spans="1:10" ht="27.95" customHeight="1">
      <c r="A132" s="346" t="s">
        <v>942</v>
      </c>
      <c r="B132" s="346"/>
      <c r="C132" s="346"/>
      <c r="D132" s="346"/>
      <c r="E132" s="346"/>
      <c r="F132" s="346"/>
      <c r="G132" s="346"/>
      <c r="H132" s="346"/>
      <c r="I132" s="346"/>
      <c r="J132" s="346"/>
    </row>
    <row r="133" spans="1:10" ht="27.95" customHeight="1"/>
    <row r="134" spans="1:10" ht="27.95" customHeight="1">
      <c r="A134" s="225" t="s">
        <v>110</v>
      </c>
    </row>
    <row r="135" spans="1:10" ht="27.95" customHeight="1">
      <c r="A135" s="1" t="s">
        <v>760</v>
      </c>
    </row>
    <row r="136" spans="1:10" ht="27.95" customHeight="1">
      <c r="A136" s="1" t="s">
        <v>939</v>
      </c>
    </row>
    <row r="137" spans="1:10" ht="27.95" customHeight="1">
      <c r="A137" s="1" t="s">
        <v>368</v>
      </c>
    </row>
    <row r="138" spans="1:10" ht="27.95" customHeight="1">
      <c r="A138" s="1" t="s">
        <v>761</v>
      </c>
    </row>
    <row r="139" spans="1:10" ht="27.95" customHeight="1">
      <c r="A139" s="1" t="s">
        <v>762</v>
      </c>
    </row>
    <row r="140" spans="1:10" ht="27.95" customHeight="1">
      <c r="A140" s="1" t="s">
        <v>765</v>
      </c>
    </row>
    <row r="141" spans="1:10" ht="27.95" customHeight="1">
      <c r="A141" s="1" t="s">
        <v>367</v>
      </c>
    </row>
    <row r="142" spans="1:10" ht="27.95" customHeight="1">
      <c r="A142" s="1" t="s">
        <v>301</v>
      </c>
    </row>
    <row r="143" spans="1:10" ht="27.95" customHeight="1">
      <c r="A143" s="1" t="s">
        <v>764</v>
      </c>
    </row>
    <row r="144" spans="1:10" ht="27.95" customHeight="1">
      <c r="A144" s="1" t="s">
        <v>763</v>
      </c>
    </row>
    <row r="145" spans="1:10" ht="27.95" customHeight="1">
      <c r="E145" s="348" t="s">
        <v>113</v>
      </c>
      <c r="F145" s="348"/>
      <c r="G145" s="38"/>
      <c r="H145" s="214" t="s">
        <v>37</v>
      </c>
      <c r="I145" s="38"/>
      <c r="J145" s="214" t="s">
        <v>38</v>
      </c>
    </row>
    <row r="146" spans="1:10" ht="27.95" customHeight="1">
      <c r="E146" s="38">
        <v>2560</v>
      </c>
      <c r="F146" s="38">
        <v>2559</v>
      </c>
      <c r="G146" s="38"/>
      <c r="H146" s="38"/>
      <c r="I146" s="38"/>
    </row>
    <row r="147" spans="1:10" ht="27.95" customHeight="1">
      <c r="A147" s="1" t="s">
        <v>112</v>
      </c>
      <c r="E147" s="38" t="s">
        <v>119</v>
      </c>
      <c r="F147" s="38" t="s">
        <v>119</v>
      </c>
      <c r="G147" s="38"/>
      <c r="H147" s="38" t="s">
        <v>111</v>
      </c>
      <c r="I147" s="38"/>
      <c r="J147" s="38" t="s">
        <v>3</v>
      </c>
    </row>
    <row r="148" spans="1:10" ht="27.95" customHeight="1">
      <c r="A148" s="284" t="s">
        <v>191</v>
      </c>
    </row>
    <row r="149" spans="1:10" ht="27.95" customHeight="1">
      <c r="A149" s="1" t="s">
        <v>224</v>
      </c>
    </row>
    <row r="150" spans="1:10" ht="27.95" customHeight="1">
      <c r="A150" s="1" t="s">
        <v>225</v>
      </c>
    </row>
    <row r="151" spans="1:10" ht="27.95" customHeight="1">
      <c r="A151" s="1" t="s">
        <v>256</v>
      </c>
    </row>
    <row r="152" spans="1:10" ht="27.95" customHeight="1">
      <c r="A152" s="1" t="s">
        <v>258</v>
      </c>
    </row>
    <row r="153" spans="1:10" ht="27.95" customHeight="1">
      <c r="A153" s="1" t="s">
        <v>257</v>
      </c>
    </row>
    <row r="154" spans="1:10" ht="27.95" customHeight="1">
      <c r="A154" s="1" t="s">
        <v>401</v>
      </c>
    </row>
    <row r="155" spans="1:10" ht="27.95" customHeight="1">
      <c r="A155" s="1" t="s">
        <v>402</v>
      </c>
    </row>
    <row r="156" spans="1:10" ht="27.95" customHeight="1">
      <c r="A156" s="1" t="s">
        <v>226</v>
      </c>
    </row>
    <row r="157" spans="1:10" ht="27.95" customHeight="1">
      <c r="A157" s="284" t="s">
        <v>189</v>
      </c>
    </row>
    <row r="158" spans="1:10" ht="27.95" customHeight="1">
      <c r="A158" s="1" t="s">
        <v>255</v>
      </c>
    </row>
    <row r="159" spans="1:10" ht="27.95" customHeight="1">
      <c r="A159" s="1" t="s">
        <v>228</v>
      </c>
    </row>
    <row r="160" spans="1:10" ht="27.95" customHeight="1">
      <c r="A160" s="1" t="s">
        <v>229</v>
      </c>
    </row>
    <row r="161" spans="1:10" ht="27.95" customHeight="1">
      <c r="A161" s="1" t="s">
        <v>227</v>
      </c>
    </row>
    <row r="162" spans="1:10" ht="27.95" customHeight="1"/>
    <row r="163" spans="1:10" ht="27" customHeight="1">
      <c r="A163" s="346" t="s">
        <v>358</v>
      </c>
      <c r="B163" s="346"/>
      <c r="C163" s="346"/>
      <c r="D163" s="346"/>
      <c r="E163" s="346"/>
      <c r="F163" s="346"/>
      <c r="G163" s="346"/>
      <c r="H163" s="346"/>
      <c r="I163" s="346"/>
      <c r="J163" s="346"/>
    </row>
    <row r="164" spans="1:10" ht="27" customHeight="1"/>
    <row r="165" spans="1:10" ht="27" customHeight="1">
      <c r="A165" s="284" t="s">
        <v>192</v>
      </c>
    </row>
    <row r="166" spans="1:10" ht="27" customHeight="1">
      <c r="A166" s="1" t="s">
        <v>233</v>
      </c>
    </row>
    <row r="167" spans="1:10" ht="27" customHeight="1">
      <c r="A167" s="1" t="s">
        <v>232</v>
      </c>
    </row>
    <row r="168" spans="1:10" ht="27" customHeight="1">
      <c r="A168" s="1" t="s">
        <v>231</v>
      </c>
    </row>
    <row r="169" spans="1:10" ht="27" customHeight="1">
      <c r="A169" s="1" t="s">
        <v>230</v>
      </c>
    </row>
    <row r="170" spans="1:10" ht="27" customHeight="1">
      <c r="A170" s="225" t="s">
        <v>114</v>
      </c>
    </row>
    <row r="171" spans="1:10" ht="27" customHeight="1">
      <c r="A171" s="18" t="s">
        <v>115</v>
      </c>
    </row>
    <row r="172" spans="1:10" ht="27" customHeight="1">
      <c r="A172" s="19" t="s">
        <v>405</v>
      </c>
    </row>
    <row r="173" spans="1:10" ht="27" customHeight="1">
      <c r="A173" s="20" t="s">
        <v>404</v>
      </c>
    </row>
    <row r="174" spans="1:10" ht="27" customHeight="1">
      <c r="A174" s="20" t="s">
        <v>403</v>
      </c>
    </row>
    <row r="175" spans="1:10" ht="27" customHeight="1">
      <c r="A175" s="21" t="s">
        <v>339</v>
      </c>
    </row>
    <row r="176" spans="1:10" ht="27" customHeight="1">
      <c r="A176" s="21" t="s">
        <v>338</v>
      </c>
    </row>
    <row r="177" spans="1:10" ht="27" customHeight="1">
      <c r="A177" s="1" t="s">
        <v>116</v>
      </c>
    </row>
    <row r="178" spans="1:10" ht="27" customHeight="1">
      <c r="A178" s="22" t="s">
        <v>687</v>
      </c>
    </row>
    <row r="179" spans="1:10" ht="27" customHeight="1">
      <c r="A179" s="22" t="s">
        <v>688</v>
      </c>
    </row>
    <row r="180" spans="1:10" ht="27" customHeight="1">
      <c r="A180" s="1" t="s">
        <v>373</v>
      </c>
      <c r="C180" s="29"/>
      <c r="D180" s="29"/>
      <c r="E180" s="29"/>
      <c r="F180" s="29"/>
      <c r="G180" s="29"/>
      <c r="H180" s="29"/>
      <c r="I180" s="29"/>
      <c r="J180" s="34"/>
    </row>
    <row r="181" spans="1:10" ht="27" customHeight="1">
      <c r="A181" s="22" t="s">
        <v>689</v>
      </c>
      <c r="C181" s="29"/>
      <c r="D181" s="29"/>
      <c r="E181" s="29"/>
      <c r="F181" s="29"/>
      <c r="G181" s="29"/>
      <c r="H181" s="29"/>
      <c r="I181" s="29"/>
      <c r="J181" s="34"/>
    </row>
    <row r="182" spans="1:10" ht="27" customHeight="1">
      <c r="A182" s="22" t="s">
        <v>406</v>
      </c>
      <c r="C182" s="29"/>
      <c r="D182" s="29"/>
      <c r="E182" s="29"/>
      <c r="F182" s="29"/>
      <c r="G182" s="29"/>
      <c r="H182" s="29"/>
      <c r="I182" s="29"/>
      <c r="J182" s="34"/>
    </row>
    <row r="183" spans="1:10" ht="27" customHeight="1">
      <c r="A183" s="22" t="s">
        <v>398</v>
      </c>
      <c r="C183" s="29"/>
      <c r="D183" s="29"/>
      <c r="E183" s="29"/>
      <c r="F183" s="29"/>
      <c r="G183" s="29"/>
      <c r="H183" s="29"/>
      <c r="I183" s="29"/>
      <c r="J183" s="34"/>
    </row>
    <row r="184" spans="1:10" ht="27" customHeight="1">
      <c r="A184" s="22" t="s">
        <v>408</v>
      </c>
      <c r="C184" s="29"/>
      <c r="D184" s="29"/>
      <c r="E184" s="29"/>
      <c r="F184" s="29"/>
      <c r="G184" s="29"/>
      <c r="H184" s="29"/>
      <c r="I184" s="29"/>
      <c r="J184" s="34"/>
    </row>
    <row r="185" spans="1:10" ht="27" customHeight="1">
      <c r="A185" s="22" t="s">
        <v>407</v>
      </c>
      <c r="C185" s="29"/>
      <c r="D185" s="29"/>
      <c r="E185" s="29"/>
      <c r="F185" s="29"/>
      <c r="G185" s="29"/>
      <c r="H185" s="29"/>
      <c r="I185" s="29"/>
      <c r="J185" s="34"/>
    </row>
    <row r="186" spans="1:10" ht="27" customHeight="1">
      <c r="A186" s="1" t="s">
        <v>1035</v>
      </c>
    </row>
    <row r="187" spans="1:10" ht="27" customHeight="1">
      <c r="A187" s="1" t="s">
        <v>1040</v>
      </c>
    </row>
    <row r="188" spans="1:10" ht="27" customHeight="1">
      <c r="A188" s="1" t="s">
        <v>260</v>
      </c>
    </row>
    <row r="189" spans="1:10" ht="27" customHeight="1">
      <c r="A189" s="1" t="s">
        <v>259</v>
      </c>
    </row>
    <row r="190" spans="1:10" ht="27" customHeight="1">
      <c r="A190" s="1" t="s">
        <v>261</v>
      </c>
    </row>
    <row r="191" spans="1:10" ht="27" customHeight="1">
      <c r="A191" s="1" t="s">
        <v>374</v>
      </c>
    </row>
    <row r="192" spans="1:10" ht="27" customHeight="1">
      <c r="A192" s="1" t="s">
        <v>663</v>
      </c>
    </row>
    <row r="193" spans="1:10" ht="27" customHeight="1">
      <c r="A193" s="1" t="s">
        <v>661</v>
      </c>
    </row>
    <row r="194" spans="1:10" ht="27" customHeight="1">
      <c r="A194" s="23"/>
    </row>
    <row r="195" spans="1:10" ht="27" customHeight="1">
      <c r="A195" s="346" t="s">
        <v>359</v>
      </c>
      <c r="B195" s="346"/>
      <c r="C195" s="346"/>
      <c r="D195" s="346"/>
      <c r="E195" s="346"/>
      <c r="F195" s="346"/>
      <c r="G195" s="346"/>
      <c r="H195" s="346"/>
      <c r="I195" s="346"/>
      <c r="J195" s="346"/>
    </row>
    <row r="196" spans="1:10" ht="27" customHeight="1">
      <c r="A196" s="23"/>
    </row>
    <row r="197" spans="1:10" ht="27" customHeight="1">
      <c r="A197" s="1" t="s">
        <v>946</v>
      </c>
    </row>
    <row r="198" spans="1:10" ht="27" customHeight="1">
      <c r="A198" s="23" t="s">
        <v>179</v>
      </c>
    </row>
    <row r="199" spans="1:10" ht="27" customHeight="1">
      <c r="A199" s="1" t="s">
        <v>375</v>
      </c>
    </row>
    <row r="200" spans="1:10" ht="27" customHeight="1">
      <c r="A200" s="1" t="s">
        <v>263</v>
      </c>
    </row>
    <row r="201" spans="1:10" ht="27" customHeight="1">
      <c r="A201" s="1" t="s">
        <v>262</v>
      </c>
    </row>
    <row r="202" spans="1:10" ht="27" customHeight="1">
      <c r="A202" s="1" t="s">
        <v>264</v>
      </c>
    </row>
    <row r="203" spans="1:10" ht="27" customHeight="1">
      <c r="A203" s="1" t="s">
        <v>265</v>
      </c>
    </row>
    <row r="204" spans="1:10" ht="27" customHeight="1">
      <c r="A204" s="1" t="s">
        <v>267</v>
      </c>
    </row>
    <row r="205" spans="1:10" ht="27" customHeight="1">
      <c r="A205" s="1" t="s">
        <v>266</v>
      </c>
    </row>
    <row r="206" spans="1:10" ht="27" customHeight="1">
      <c r="A206" s="1" t="s">
        <v>376</v>
      </c>
    </row>
    <row r="207" spans="1:10" ht="27" customHeight="1">
      <c r="A207" s="18" t="s">
        <v>325</v>
      </c>
    </row>
    <row r="208" spans="1:10" ht="27" customHeight="1">
      <c r="A208" s="18" t="s">
        <v>324</v>
      </c>
    </row>
    <row r="209" spans="1:8" ht="27" customHeight="1">
      <c r="A209" s="18" t="s">
        <v>318</v>
      </c>
    </row>
    <row r="210" spans="1:8" ht="27" customHeight="1">
      <c r="A210" s="18" t="s">
        <v>317</v>
      </c>
    </row>
    <row r="211" spans="1:8" ht="27" customHeight="1">
      <c r="A211" s="20" t="s">
        <v>319</v>
      </c>
    </row>
    <row r="212" spans="1:8" ht="27" customHeight="1">
      <c r="A212" s="20" t="s">
        <v>314</v>
      </c>
    </row>
    <row r="213" spans="1:8" ht="27" customHeight="1">
      <c r="A213" s="20"/>
      <c r="B213" s="1" t="s">
        <v>309</v>
      </c>
      <c r="H213" s="30" t="s">
        <v>328</v>
      </c>
    </row>
    <row r="214" spans="1:8" ht="27" customHeight="1">
      <c r="B214" s="1" t="s">
        <v>39</v>
      </c>
      <c r="H214" s="30" t="s">
        <v>340</v>
      </c>
    </row>
    <row r="215" spans="1:8" ht="27" customHeight="1">
      <c r="B215" s="1" t="s">
        <v>40</v>
      </c>
      <c r="H215" s="30" t="s">
        <v>41</v>
      </c>
    </row>
    <row r="216" spans="1:8" ht="27" customHeight="1">
      <c r="B216" s="1" t="s">
        <v>120</v>
      </c>
      <c r="H216" s="30" t="s">
        <v>121</v>
      </c>
    </row>
    <row r="217" spans="1:8" ht="27" customHeight="1">
      <c r="B217" s="1" t="s">
        <v>304</v>
      </c>
      <c r="H217" s="30" t="s">
        <v>329</v>
      </c>
    </row>
    <row r="218" spans="1:8" ht="27" customHeight="1">
      <c r="B218" s="1" t="s">
        <v>305</v>
      </c>
      <c r="H218" s="30" t="s">
        <v>123</v>
      </c>
    </row>
    <row r="219" spans="1:8" ht="27" customHeight="1">
      <c r="B219" s="1" t="s">
        <v>122</v>
      </c>
      <c r="H219" s="30" t="s">
        <v>123</v>
      </c>
    </row>
    <row r="220" spans="1:8" ht="27" customHeight="1">
      <c r="B220" s="1" t="s">
        <v>42</v>
      </c>
      <c r="H220" s="30" t="s">
        <v>43</v>
      </c>
    </row>
    <row r="221" spans="1:8" ht="27" customHeight="1">
      <c r="B221" s="1" t="s">
        <v>44</v>
      </c>
      <c r="H221" s="30" t="s">
        <v>43</v>
      </c>
    </row>
    <row r="222" spans="1:8" ht="27" customHeight="1">
      <c r="B222" s="1" t="s">
        <v>45</v>
      </c>
      <c r="H222" s="30" t="s">
        <v>43</v>
      </c>
    </row>
    <row r="223" spans="1:8" ht="27" customHeight="1">
      <c r="A223" s="1" t="s">
        <v>270</v>
      </c>
    </row>
    <row r="224" spans="1:8" ht="27" customHeight="1">
      <c r="A224" s="1" t="s">
        <v>269</v>
      </c>
    </row>
    <row r="225" spans="1:10" ht="27" customHeight="1">
      <c r="A225" s="1" t="s">
        <v>268</v>
      </c>
    </row>
    <row r="226" spans="1:10" ht="27" customHeight="1">
      <c r="H226" s="30"/>
    </row>
    <row r="227" spans="1:10" ht="30.75" customHeight="1">
      <c r="A227" s="346" t="s">
        <v>360</v>
      </c>
      <c r="B227" s="346"/>
      <c r="C227" s="346"/>
      <c r="D227" s="346"/>
      <c r="E227" s="346"/>
      <c r="F227" s="346"/>
      <c r="G227" s="346"/>
      <c r="H227" s="346"/>
      <c r="I227" s="346"/>
      <c r="J227" s="346"/>
    </row>
    <row r="228" spans="1:10" ht="30.75" customHeight="1">
      <c r="H228" s="30"/>
    </row>
    <row r="229" spans="1:10" ht="30.75" customHeight="1">
      <c r="A229" s="1" t="s">
        <v>772</v>
      </c>
    </row>
    <row r="230" spans="1:10" ht="30.75" customHeight="1">
      <c r="A230" s="1" t="s">
        <v>771</v>
      </c>
    </row>
    <row r="231" spans="1:10" ht="30.75" customHeight="1">
      <c r="A231" s="1" t="s">
        <v>769</v>
      </c>
    </row>
    <row r="232" spans="1:10" ht="30.75" customHeight="1">
      <c r="A232" s="1" t="s">
        <v>770</v>
      </c>
    </row>
    <row r="233" spans="1:10" ht="30.75" customHeight="1">
      <c r="A233" s="20" t="s">
        <v>234</v>
      </c>
    </row>
    <row r="234" spans="1:10" ht="30.75" customHeight="1">
      <c r="A234" s="20" t="s">
        <v>235</v>
      </c>
    </row>
    <row r="235" spans="1:10" ht="30.75" customHeight="1">
      <c r="A235" s="20" t="s">
        <v>773</v>
      </c>
    </row>
    <row r="236" spans="1:10" ht="30.75" customHeight="1">
      <c r="A236" s="20" t="s">
        <v>323</v>
      </c>
    </row>
    <row r="237" spans="1:10" ht="30.75" customHeight="1">
      <c r="A237" s="1" t="s">
        <v>1041</v>
      </c>
    </row>
    <row r="238" spans="1:10" ht="30.75" customHeight="1">
      <c r="A238" s="1" t="s">
        <v>1043</v>
      </c>
    </row>
    <row r="239" spans="1:10" ht="30.75" customHeight="1">
      <c r="A239" s="1" t="s">
        <v>1042</v>
      </c>
    </row>
    <row r="240" spans="1:10" ht="30.75" customHeight="1">
      <c r="C240" s="1" t="s">
        <v>124</v>
      </c>
      <c r="H240" s="30" t="s">
        <v>302</v>
      </c>
    </row>
    <row r="241" spans="1:10" ht="30.75" customHeight="1">
      <c r="A241" s="1" t="s">
        <v>125</v>
      </c>
    </row>
    <row r="242" spans="1:10" ht="30.75" customHeight="1">
      <c r="A242" s="1" t="s">
        <v>377</v>
      </c>
    </row>
    <row r="243" spans="1:10" ht="30.75" customHeight="1">
      <c r="A243" s="1" t="s">
        <v>774</v>
      </c>
    </row>
    <row r="244" spans="1:10" ht="30.75" customHeight="1">
      <c r="A244" s="1" t="s">
        <v>775</v>
      </c>
    </row>
    <row r="245" spans="1:10" ht="30.75" customHeight="1">
      <c r="A245" s="1" t="s">
        <v>271</v>
      </c>
    </row>
    <row r="246" spans="1:10" ht="30.75" customHeight="1">
      <c r="A246" s="1" t="s">
        <v>792</v>
      </c>
    </row>
    <row r="247" spans="1:10" ht="30.75" customHeight="1">
      <c r="A247" s="1" t="s">
        <v>273</v>
      </c>
    </row>
    <row r="248" spans="1:10" ht="30.75" customHeight="1">
      <c r="A248" s="1" t="s">
        <v>272</v>
      </c>
    </row>
    <row r="249" spans="1:10" ht="30.75" customHeight="1">
      <c r="A249" s="1" t="s">
        <v>378</v>
      </c>
    </row>
    <row r="250" spans="1:10" ht="30.75" customHeight="1">
      <c r="A250" s="1" t="s">
        <v>275</v>
      </c>
    </row>
    <row r="251" spans="1:10" ht="30.75" customHeight="1">
      <c r="A251" s="1" t="s">
        <v>276</v>
      </c>
    </row>
    <row r="252" spans="1:10" ht="30.75" customHeight="1">
      <c r="A252" s="1" t="s">
        <v>277</v>
      </c>
    </row>
    <row r="253" spans="1:10" ht="30.75" customHeight="1">
      <c r="A253" s="1" t="s">
        <v>274</v>
      </c>
    </row>
    <row r="254" spans="1:10" ht="30.75" customHeight="1"/>
    <row r="255" spans="1:10" ht="27" customHeight="1">
      <c r="A255" s="346" t="s">
        <v>361</v>
      </c>
      <c r="B255" s="346"/>
      <c r="C255" s="346"/>
      <c r="D255" s="346"/>
      <c r="E255" s="346"/>
      <c r="F255" s="346"/>
      <c r="G255" s="346"/>
      <c r="H255" s="346"/>
      <c r="I255" s="346"/>
      <c r="J255" s="346"/>
    </row>
    <row r="256" spans="1:10" ht="27" customHeight="1">
      <c r="A256" s="16"/>
    </row>
    <row r="257" spans="1:1" ht="27" customHeight="1">
      <c r="A257" s="1" t="s">
        <v>278</v>
      </c>
    </row>
    <row r="258" spans="1:1" ht="27" customHeight="1">
      <c r="A258" s="1" t="s">
        <v>282</v>
      </c>
    </row>
    <row r="259" spans="1:1" ht="27" customHeight="1">
      <c r="A259" s="1" t="s">
        <v>281</v>
      </c>
    </row>
    <row r="260" spans="1:1" ht="27" customHeight="1">
      <c r="A260" s="1" t="s">
        <v>284</v>
      </c>
    </row>
    <row r="261" spans="1:1" ht="27" customHeight="1">
      <c r="A261" s="1" t="s">
        <v>283</v>
      </c>
    </row>
    <row r="262" spans="1:1" ht="27" customHeight="1">
      <c r="A262" s="1" t="s">
        <v>193</v>
      </c>
    </row>
    <row r="263" spans="1:1" ht="27" customHeight="1">
      <c r="A263" s="1" t="s">
        <v>204</v>
      </c>
    </row>
    <row r="264" spans="1:1" ht="27" customHeight="1">
      <c r="A264" s="1" t="s">
        <v>205</v>
      </c>
    </row>
    <row r="265" spans="1:1" ht="27" customHeight="1">
      <c r="A265" s="1" t="s">
        <v>206</v>
      </c>
    </row>
    <row r="266" spans="1:1" ht="27" customHeight="1">
      <c r="A266" s="1" t="s">
        <v>280</v>
      </c>
    </row>
    <row r="267" spans="1:1" ht="27" customHeight="1">
      <c r="A267" s="1" t="s">
        <v>279</v>
      </c>
    </row>
    <row r="268" spans="1:1" ht="27" customHeight="1">
      <c r="A268" s="24" t="s">
        <v>289</v>
      </c>
    </row>
    <row r="269" spans="1:1" ht="27" customHeight="1">
      <c r="A269" s="19" t="s">
        <v>285</v>
      </c>
    </row>
    <row r="270" spans="1:1" ht="27" customHeight="1">
      <c r="A270" s="19" t="s">
        <v>288</v>
      </c>
    </row>
    <row r="271" spans="1:1" ht="27" customHeight="1">
      <c r="A271" s="19" t="s">
        <v>286</v>
      </c>
    </row>
    <row r="272" spans="1:1" ht="27" customHeight="1">
      <c r="A272" s="19" t="s">
        <v>287</v>
      </c>
    </row>
    <row r="273" spans="1:10" ht="27" customHeight="1">
      <c r="A273" s="19" t="s">
        <v>793</v>
      </c>
    </row>
    <row r="274" spans="1:10" ht="27" customHeight="1">
      <c r="A274" s="19" t="s">
        <v>290</v>
      </c>
    </row>
    <row r="275" spans="1:10" ht="27" customHeight="1">
      <c r="A275" s="19" t="s">
        <v>299</v>
      </c>
    </row>
    <row r="276" spans="1:10" ht="27" customHeight="1">
      <c r="A276" s="19" t="s">
        <v>794</v>
      </c>
    </row>
    <row r="277" spans="1:10" ht="27" customHeight="1">
      <c r="A277" s="19" t="s">
        <v>291</v>
      </c>
    </row>
    <row r="278" spans="1:10" ht="27" customHeight="1">
      <c r="A278" s="1" t="s">
        <v>379</v>
      </c>
    </row>
    <row r="279" spans="1:10" ht="27" customHeight="1">
      <c r="A279" s="1" t="s">
        <v>292</v>
      </c>
    </row>
    <row r="280" spans="1:10" ht="27" customHeight="1">
      <c r="A280" s="1" t="s">
        <v>293</v>
      </c>
    </row>
    <row r="281" spans="1:10" ht="27" customHeight="1">
      <c r="A281" s="1" t="s">
        <v>947</v>
      </c>
    </row>
    <row r="282" spans="1:10" ht="27" customHeight="1">
      <c r="A282" s="1" t="s">
        <v>948</v>
      </c>
    </row>
    <row r="283" spans="1:10" ht="27" customHeight="1">
      <c r="A283" s="1" t="s">
        <v>949</v>
      </c>
    </row>
    <row r="284" spans="1:10" ht="27" customHeight="1">
      <c r="A284" s="1" t="s">
        <v>950</v>
      </c>
    </row>
    <row r="285" spans="1:10" ht="27" customHeight="1">
      <c r="A285" s="1" t="s">
        <v>795</v>
      </c>
    </row>
    <row r="286" spans="1:10" ht="27" customHeight="1"/>
    <row r="287" spans="1:10" ht="28.5" customHeight="1">
      <c r="A287" s="343" t="s">
        <v>943</v>
      </c>
      <c r="B287" s="344"/>
      <c r="C287" s="344"/>
      <c r="D287" s="344"/>
      <c r="E287" s="344"/>
      <c r="F287" s="344"/>
      <c r="G287" s="344"/>
      <c r="H287" s="344"/>
      <c r="I287" s="344"/>
      <c r="J287" s="344"/>
    </row>
    <row r="288" spans="1:10" ht="28.5" customHeight="1">
      <c r="H288" s="285"/>
      <c r="I288" s="286"/>
      <c r="J288" s="285"/>
    </row>
    <row r="289" spans="1:1" ht="28.5" customHeight="1">
      <c r="A289" s="1" t="s">
        <v>380</v>
      </c>
    </row>
    <row r="290" spans="1:1" ht="28.5" customHeight="1">
      <c r="A290" s="1" t="s">
        <v>295</v>
      </c>
    </row>
    <row r="291" spans="1:1" ht="28.5" customHeight="1">
      <c r="A291" s="1" t="s">
        <v>294</v>
      </c>
    </row>
    <row r="292" spans="1:1" ht="28.5" customHeight="1">
      <c r="A292" s="1" t="s">
        <v>381</v>
      </c>
    </row>
    <row r="293" spans="1:1" ht="28.5" customHeight="1">
      <c r="A293" s="1" t="s">
        <v>46</v>
      </c>
    </row>
    <row r="294" spans="1:1" ht="28.5" customHeight="1">
      <c r="A294" s="1" t="s">
        <v>382</v>
      </c>
    </row>
    <row r="295" spans="1:1" ht="28.5" customHeight="1">
      <c r="A295" s="1" t="s">
        <v>215</v>
      </c>
    </row>
    <row r="296" spans="1:1" ht="28.5" customHeight="1">
      <c r="A296" s="1" t="s">
        <v>296</v>
      </c>
    </row>
    <row r="297" spans="1:1" ht="28.5" customHeight="1">
      <c r="A297" s="1" t="s">
        <v>409</v>
      </c>
    </row>
    <row r="298" spans="1:1" ht="28.5" customHeight="1">
      <c r="A298" s="1" t="s">
        <v>214</v>
      </c>
    </row>
    <row r="299" spans="1:1" ht="28.5" customHeight="1">
      <c r="A299" s="1" t="s">
        <v>212</v>
      </c>
    </row>
    <row r="300" spans="1:1" ht="28.5" customHeight="1">
      <c r="A300" s="1" t="s">
        <v>213</v>
      </c>
    </row>
    <row r="301" spans="1:1" ht="28.5" customHeight="1">
      <c r="A301" s="1" t="s">
        <v>383</v>
      </c>
    </row>
    <row r="302" spans="1:1" ht="28.5" customHeight="1">
      <c r="A302" s="1" t="s">
        <v>47</v>
      </c>
    </row>
    <row r="303" spans="1:1" ht="28.5" customHeight="1">
      <c r="A303" s="1" t="s">
        <v>61</v>
      </c>
    </row>
    <row r="304" spans="1:1" ht="28.5" customHeight="1">
      <c r="A304" s="1" t="s">
        <v>48</v>
      </c>
    </row>
    <row r="305" spans="1:10" ht="28.5" customHeight="1">
      <c r="A305" s="1" t="s">
        <v>423</v>
      </c>
    </row>
    <row r="306" spans="1:10" ht="28.5" customHeight="1">
      <c r="A306" s="1" t="s">
        <v>420</v>
      </c>
    </row>
    <row r="307" spans="1:10" ht="28.5" customHeight="1">
      <c r="A307" s="1" t="s">
        <v>422</v>
      </c>
    </row>
    <row r="308" spans="1:10" ht="28.5" customHeight="1">
      <c r="A308" s="1" t="s">
        <v>421</v>
      </c>
    </row>
    <row r="309" spans="1:10" ht="28.5" customHeight="1">
      <c r="A309" s="1" t="s">
        <v>62</v>
      </c>
    </row>
    <row r="310" spans="1:10" ht="28.5" customHeight="1">
      <c r="A310" s="1" t="s">
        <v>63</v>
      </c>
    </row>
    <row r="311" spans="1:10" ht="28.5" customHeight="1">
      <c r="A311" s="1" t="s">
        <v>49</v>
      </c>
    </row>
    <row r="312" spans="1:10" ht="28.5" customHeight="1">
      <c r="A312" s="1" t="s">
        <v>64</v>
      </c>
    </row>
    <row r="313" spans="1:10" ht="28.5" customHeight="1">
      <c r="A313" s="1" t="s">
        <v>50</v>
      </c>
    </row>
    <row r="314" spans="1:10" ht="28.5" customHeight="1">
      <c r="A314" s="1" t="s">
        <v>384</v>
      </c>
    </row>
    <row r="315" spans="1:10" ht="28.5" customHeight="1">
      <c r="A315" s="1" t="s">
        <v>308</v>
      </c>
    </row>
    <row r="316" spans="1:10" ht="28.5" customHeight="1">
      <c r="A316" s="1" t="s">
        <v>669</v>
      </c>
    </row>
    <row r="317" spans="1:10" ht="28.5" customHeight="1"/>
    <row r="318" spans="1:10" ht="27" customHeight="1">
      <c r="A318" s="343" t="s">
        <v>944</v>
      </c>
      <c r="B318" s="344"/>
      <c r="C318" s="344"/>
      <c r="D318" s="344"/>
      <c r="E318" s="344"/>
      <c r="F318" s="344"/>
      <c r="G318" s="344"/>
      <c r="H318" s="344"/>
      <c r="I318" s="344"/>
      <c r="J318" s="344"/>
    </row>
    <row r="319" spans="1:10" ht="27" customHeight="1">
      <c r="C319" s="25"/>
      <c r="D319" s="25"/>
      <c r="E319" s="25"/>
      <c r="F319" s="25"/>
      <c r="G319" s="25"/>
      <c r="H319" s="26"/>
      <c r="I319" s="26"/>
      <c r="J319" s="26"/>
    </row>
    <row r="320" spans="1:10" ht="27" customHeight="1">
      <c r="A320" s="1" t="s">
        <v>385</v>
      </c>
      <c r="H320" s="213"/>
      <c r="I320" s="213"/>
      <c r="J320" s="287"/>
    </row>
    <row r="321" spans="1:1" ht="27" customHeight="1">
      <c r="A321" s="1" t="s">
        <v>65</v>
      </c>
    </row>
    <row r="322" spans="1:1" ht="27" customHeight="1">
      <c r="A322" s="1" t="s">
        <v>51</v>
      </c>
    </row>
    <row r="323" spans="1:1" ht="27" customHeight="1">
      <c r="A323" s="1" t="s">
        <v>52</v>
      </c>
    </row>
    <row r="324" spans="1:1" ht="27" customHeight="1">
      <c r="A324" s="1" t="s">
        <v>53</v>
      </c>
    </row>
    <row r="325" spans="1:1" ht="27" customHeight="1">
      <c r="A325" s="1" t="s">
        <v>54</v>
      </c>
    </row>
    <row r="326" spans="1:1" ht="27" customHeight="1">
      <c r="A326" s="1" t="s">
        <v>386</v>
      </c>
    </row>
    <row r="327" spans="1:1" ht="27" customHeight="1">
      <c r="A327" s="1" t="s">
        <v>387</v>
      </c>
    </row>
    <row r="328" spans="1:1" ht="27" customHeight="1">
      <c r="A328" s="1" t="s">
        <v>410</v>
      </c>
    </row>
    <row r="329" spans="1:1" ht="27" customHeight="1">
      <c r="A329" s="1" t="s">
        <v>411</v>
      </c>
    </row>
    <row r="330" spans="1:1" ht="27" customHeight="1">
      <c r="A330" s="1" t="s">
        <v>414</v>
      </c>
    </row>
    <row r="331" spans="1:1" ht="27" customHeight="1">
      <c r="A331" s="1" t="s">
        <v>412</v>
      </c>
    </row>
    <row r="332" spans="1:1" ht="27" customHeight="1">
      <c r="A332" s="1" t="s">
        <v>413</v>
      </c>
    </row>
    <row r="333" spans="1:1" ht="27" customHeight="1">
      <c r="A333" s="1" t="s">
        <v>388</v>
      </c>
    </row>
    <row r="334" spans="1:1" ht="27" customHeight="1">
      <c r="A334" s="1" t="s">
        <v>416</v>
      </c>
    </row>
    <row r="335" spans="1:1" ht="27" customHeight="1">
      <c r="A335" s="1" t="s">
        <v>415</v>
      </c>
    </row>
    <row r="336" spans="1:1" ht="27" customHeight="1">
      <c r="A336" s="1" t="s">
        <v>417</v>
      </c>
    </row>
    <row r="337" spans="1:10" ht="27" customHeight="1">
      <c r="A337" s="1" t="s">
        <v>418</v>
      </c>
    </row>
    <row r="338" spans="1:10" ht="27" customHeight="1">
      <c r="A338" s="1" t="s">
        <v>796</v>
      </c>
    </row>
    <row r="339" spans="1:10" ht="27" customHeight="1">
      <c r="A339" s="1" t="s">
        <v>797</v>
      </c>
    </row>
    <row r="340" spans="1:10" ht="27" customHeight="1">
      <c r="A340" s="1" t="s">
        <v>798</v>
      </c>
    </row>
    <row r="341" spans="1:10" ht="27" customHeight="1">
      <c r="A341" s="1" t="s">
        <v>799</v>
      </c>
    </row>
    <row r="342" spans="1:10" ht="27" customHeight="1">
      <c r="A342" s="1" t="s">
        <v>801</v>
      </c>
    </row>
    <row r="343" spans="1:10" ht="27" customHeight="1">
      <c r="A343" s="1" t="s">
        <v>800</v>
      </c>
    </row>
    <row r="344" spans="1:10" ht="27" customHeight="1">
      <c r="A344" s="1" t="s">
        <v>389</v>
      </c>
    </row>
    <row r="345" spans="1:10" ht="27" customHeight="1">
      <c r="A345" s="1" t="s">
        <v>316</v>
      </c>
    </row>
    <row r="346" spans="1:10" ht="27" customHeight="1">
      <c r="A346" s="1" t="s">
        <v>315</v>
      </c>
    </row>
    <row r="347" spans="1:10" ht="27" customHeight="1">
      <c r="A347" s="1" t="s">
        <v>803</v>
      </c>
      <c r="C347" s="25"/>
      <c r="D347" s="25"/>
      <c r="E347" s="25"/>
      <c r="F347" s="25"/>
      <c r="G347" s="25"/>
      <c r="H347" s="25"/>
      <c r="I347" s="25"/>
      <c r="J347" s="25"/>
    </row>
    <row r="348" spans="1:10" ht="27" customHeight="1">
      <c r="A348" s="1" t="s">
        <v>802</v>
      </c>
      <c r="C348" s="25"/>
      <c r="D348" s="25"/>
      <c r="E348" s="25"/>
      <c r="F348" s="25"/>
      <c r="G348" s="25"/>
      <c r="H348" s="26"/>
      <c r="I348" s="26"/>
      <c r="J348" s="26"/>
    </row>
    <row r="349" spans="1:10" ht="27" customHeight="1"/>
    <row r="350" spans="1:10" ht="28.5" customHeight="1">
      <c r="A350" s="343" t="s">
        <v>945</v>
      </c>
      <c r="B350" s="344"/>
      <c r="C350" s="344"/>
      <c r="D350" s="344"/>
      <c r="E350" s="344"/>
      <c r="F350" s="344"/>
      <c r="G350" s="344"/>
      <c r="H350" s="344"/>
      <c r="I350" s="344"/>
      <c r="J350" s="344"/>
    </row>
    <row r="351" spans="1:10" ht="28.5" customHeight="1"/>
    <row r="352" spans="1:10" ht="28.5" customHeight="1">
      <c r="A352" s="1" t="s">
        <v>390</v>
      </c>
    </row>
    <row r="353" spans="1:1" ht="28.5" customHeight="1">
      <c r="A353" s="1" t="s">
        <v>787</v>
      </c>
    </row>
    <row r="354" spans="1:1" ht="28.5" customHeight="1">
      <c r="A354" s="1" t="s">
        <v>786</v>
      </c>
    </row>
    <row r="355" spans="1:1" ht="28.5" customHeight="1">
      <c r="A355" s="1" t="s">
        <v>369</v>
      </c>
    </row>
    <row r="356" spans="1:1" ht="28.5" customHeight="1">
      <c r="A356" s="1" t="s">
        <v>370</v>
      </c>
    </row>
    <row r="357" spans="1:1" ht="28.5" customHeight="1">
      <c r="A357" s="1" t="s">
        <v>1060</v>
      </c>
    </row>
    <row r="358" spans="1:1" ht="28.5" customHeight="1">
      <c r="A358" s="1" t="s">
        <v>194</v>
      </c>
    </row>
    <row r="359" spans="1:1" ht="28.5" customHeight="1">
      <c r="A359" s="1" t="s">
        <v>195</v>
      </c>
    </row>
    <row r="360" spans="1:1" ht="28.5" customHeight="1">
      <c r="A360" s="1" t="s">
        <v>196</v>
      </c>
    </row>
    <row r="361" spans="1:1" ht="28.5" customHeight="1">
      <c r="A361" s="1" t="s">
        <v>197</v>
      </c>
    </row>
    <row r="362" spans="1:1" ht="28.5" customHeight="1">
      <c r="A362" s="1" t="s">
        <v>320</v>
      </c>
    </row>
    <row r="363" spans="1:1" ht="28.5" customHeight="1">
      <c r="A363" s="1" t="s">
        <v>198</v>
      </c>
    </row>
    <row r="364" spans="1:1" ht="28.5" customHeight="1">
      <c r="A364" s="1" t="s">
        <v>199</v>
      </c>
    </row>
    <row r="365" spans="1:1" ht="28.5" customHeight="1">
      <c r="A365" s="1" t="s">
        <v>419</v>
      </c>
    </row>
    <row r="366" spans="1:1" ht="28.5" customHeight="1">
      <c r="A366" s="1" t="s">
        <v>321</v>
      </c>
    </row>
    <row r="367" spans="1:1" ht="28.5" customHeight="1">
      <c r="A367" s="1" t="s">
        <v>789</v>
      </c>
    </row>
    <row r="368" spans="1:1" ht="28.5" customHeight="1">
      <c r="A368" s="1" t="s">
        <v>788</v>
      </c>
    </row>
    <row r="369" spans="1:1" ht="28.5" customHeight="1">
      <c r="A369" s="1" t="s">
        <v>790</v>
      </c>
    </row>
    <row r="370" spans="1:1" ht="28.5" customHeight="1">
      <c r="A370" s="1" t="s">
        <v>791</v>
      </c>
    </row>
    <row r="371" spans="1:1" ht="28.5" customHeight="1">
      <c r="A371" s="1" t="s">
        <v>207</v>
      </c>
    </row>
    <row r="372" spans="1:1" ht="28.5" customHeight="1">
      <c r="A372" s="1" t="s">
        <v>208</v>
      </c>
    </row>
    <row r="373" spans="1:1" ht="28.5" customHeight="1">
      <c r="A373" s="1" t="s">
        <v>209</v>
      </c>
    </row>
    <row r="374" spans="1:1" ht="28.5" customHeight="1">
      <c r="A374" s="1" t="s">
        <v>210</v>
      </c>
    </row>
    <row r="375" spans="1:1" ht="28.5" customHeight="1">
      <c r="A375" s="1" t="s">
        <v>211</v>
      </c>
    </row>
    <row r="376" spans="1:1" ht="28.5" customHeight="1">
      <c r="A376" s="1" t="s">
        <v>200</v>
      </c>
    </row>
    <row r="377" spans="1:1" ht="28.5" customHeight="1">
      <c r="A377" s="1" t="s">
        <v>201</v>
      </c>
    </row>
    <row r="378" spans="1:1" ht="28.5" customHeight="1">
      <c r="A378" s="1" t="s">
        <v>202</v>
      </c>
    </row>
    <row r="379" spans="1:1" ht="28.5" customHeight="1">
      <c r="A379" s="1" t="s">
        <v>203</v>
      </c>
    </row>
    <row r="380" spans="1:1" ht="28.5" customHeight="1">
      <c r="A380" s="225"/>
    </row>
    <row r="381" spans="1:1" ht="28.5" customHeight="1"/>
    <row r="382" spans="1:1" ht="28.5" customHeight="1"/>
    <row r="383" spans="1:1" ht="28.5" customHeight="1"/>
    <row r="384" spans="1:1" ht="28.5" customHeight="1"/>
    <row r="385" ht="35.25" customHeight="1"/>
    <row r="386" ht="27" customHeight="1"/>
    <row r="387" ht="27" customHeight="1"/>
    <row r="388" ht="27" customHeight="1"/>
    <row r="389" ht="27" customHeight="1"/>
    <row r="390" ht="27" customHeight="1"/>
    <row r="391" ht="27" customHeight="1"/>
    <row r="392" ht="27" customHeight="1"/>
    <row r="393" ht="27" customHeight="1"/>
    <row r="394" ht="27" customHeight="1"/>
    <row r="395" ht="27" customHeight="1"/>
    <row r="396" ht="27" customHeight="1"/>
    <row r="397" ht="27" customHeight="1"/>
    <row r="398" ht="27" customHeight="1"/>
    <row r="399" ht="27" customHeight="1"/>
    <row r="400" ht="27" customHeight="1"/>
    <row r="401" ht="27" customHeight="1"/>
    <row r="402" ht="27" customHeight="1"/>
    <row r="403" ht="27" customHeight="1"/>
    <row r="404" ht="27" customHeight="1"/>
    <row r="405" ht="27" customHeight="1"/>
    <row r="406" ht="27" customHeight="1"/>
    <row r="407" ht="27" customHeight="1"/>
    <row r="408" ht="27" customHeight="1"/>
    <row r="409" ht="27" customHeight="1"/>
    <row r="410" ht="27" customHeight="1"/>
    <row r="411" ht="27" customHeight="1"/>
  </sheetData>
  <mergeCells count="15">
    <mergeCell ref="A350:J350"/>
    <mergeCell ref="A318:J318"/>
    <mergeCell ref="A1:J1"/>
    <mergeCell ref="A2:J2"/>
    <mergeCell ref="A3:J3"/>
    <mergeCell ref="A287:J287"/>
    <mergeCell ref="A132:J132"/>
    <mergeCell ref="A34:J34"/>
    <mergeCell ref="A67:J67"/>
    <mergeCell ref="E145:F145"/>
    <mergeCell ref="A163:J163"/>
    <mergeCell ref="A227:J227"/>
    <mergeCell ref="A255:J255"/>
    <mergeCell ref="A195:J195"/>
    <mergeCell ref="A100:J100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8"/>
  <sheetViews>
    <sheetView topLeftCell="A13" zoomScale="80" zoomScaleNormal="80" zoomScaleSheetLayoutView="90" workbookViewId="0">
      <selection activeCell="K22" sqref="K22"/>
    </sheetView>
  </sheetViews>
  <sheetFormatPr defaultRowHeight="24.75" customHeight="1"/>
  <cols>
    <col min="1" max="2" width="3.7109375" style="123" customWidth="1"/>
    <col min="3" max="3" width="9.140625" style="123" customWidth="1"/>
    <col min="4" max="4" width="9.140625" style="123"/>
    <col min="5" max="6" width="9.140625" style="123" customWidth="1"/>
    <col min="7" max="7" width="13.7109375" style="123" customWidth="1"/>
    <col min="8" max="8" width="1.7109375" style="123" customWidth="1"/>
    <col min="9" max="9" width="14.7109375" style="123" customWidth="1"/>
    <col min="10" max="10" width="1.7109375" style="123" customWidth="1"/>
    <col min="11" max="11" width="14.7109375" style="123" customWidth="1"/>
    <col min="12" max="12" width="1.85546875" style="123" customWidth="1"/>
    <col min="13" max="13" width="14.7109375" style="123" customWidth="1"/>
    <col min="14" max="14" width="1.5703125" style="123" customWidth="1"/>
    <col min="15" max="16384" width="9.140625" style="123"/>
  </cols>
  <sheetData>
    <row r="1" spans="1:13" s="121" customFormat="1" ht="26.1" customHeight="1">
      <c r="A1" s="352" t="s">
        <v>960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</row>
    <row r="2" spans="1:13" s="121" customFormat="1" ht="26.1" customHeight="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</row>
    <row r="3" spans="1:13" s="121" customFormat="1" ht="26.1" customHeight="1">
      <c r="A3" s="145" t="s">
        <v>954</v>
      </c>
      <c r="B3" s="145" t="s">
        <v>953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s="121" customFormat="1" ht="26.1" customHeight="1">
      <c r="A4" s="145"/>
      <c r="C4" s="146" t="s">
        <v>1073</v>
      </c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s="121" customFormat="1" ht="26.1" customHeight="1">
      <c r="A5" s="145"/>
      <c r="B5" s="146" t="s">
        <v>1074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3" s="121" customFormat="1" ht="26.1" customHeight="1">
      <c r="A6" s="145"/>
      <c r="B6" s="146" t="s">
        <v>1077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</row>
    <row r="7" spans="1:13" s="121" customFormat="1" ht="26.1" customHeight="1">
      <c r="A7" s="145"/>
      <c r="B7" s="146" t="s">
        <v>1075</v>
      </c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</row>
    <row r="8" spans="1:13" s="121" customFormat="1" ht="26.1" customHeight="1">
      <c r="A8" s="145"/>
      <c r="B8" s="146" t="s">
        <v>1078</v>
      </c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</row>
    <row r="9" spans="1:13" s="121" customFormat="1" ht="26.1" customHeight="1">
      <c r="A9" s="145"/>
      <c r="B9" s="146" t="s">
        <v>1076</v>
      </c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</row>
    <row r="10" spans="1:13" s="121" customFormat="1" ht="26.1" customHeight="1">
      <c r="A10" s="145"/>
      <c r="B10" s="281" t="s">
        <v>1085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</row>
    <row r="11" spans="1:13" s="121" customFormat="1" ht="26.1" customHeight="1">
      <c r="A11" s="145"/>
      <c r="B11" s="146" t="s">
        <v>1079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s="121" customFormat="1" ht="26.1" customHeight="1">
      <c r="A12" s="145"/>
      <c r="B12" s="146" t="s">
        <v>1086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</row>
    <row r="13" spans="1:13" s="121" customFormat="1" ht="26.1" customHeight="1">
      <c r="A13" s="145"/>
      <c r="B13" s="146" t="s">
        <v>1080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s="121" customFormat="1" ht="26.1" customHeight="1">
      <c r="A14" s="145"/>
      <c r="B14" s="146" t="s">
        <v>1081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1:13" s="121" customFormat="1" ht="26.1" customHeight="1">
      <c r="A15" s="145"/>
      <c r="B15" s="146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</row>
    <row r="16" spans="1:13" s="121" customFormat="1" ht="26.1" customHeight="1">
      <c r="A16" s="145"/>
      <c r="B16" s="146" t="s">
        <v>920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</row>
    <row r="17" spans="2:13" s="122" customFormat="1" ht="26.1" customHeight="1">
      <c r="B17" s="282"/>
      <c r="C17" s="282"/>
      <c r="D17" s="282"/>
      <c r="E17" s="282"/>
      <c r="F17" s="124"/>
      <c r="G17" s="125"/>
      <c r="I17" s="349" t="s">
        <v>17</v>
      </c>
      <c r="J17" s="349"/>
      <c r="K17" s="349"/>
      <c r="L17" s="349"/>
      <c r="M17" s="349"/>
    </row>
    <row r="18" spans="2:13" s="122" customFormat="1" ht="26.1" customHeight="1">
      <c r="B18" s="124"/>
      <c r="C18" s="124"/>
      <c r="D18" s="124"/>
      <c r="E18" s="124"/>
      <c r="F18" s="124"/>
      <c r="G18" s="125"/>
      <c r="I18" s="353" t="s">
        <v>913</v>
      </c>
      <c r="J18" s="353"/>
      <c r="K18" s="353"/>
      <c r="L18" s="353"/>
      <c r="M18" s="353"/>
    </row>
    <row r="19" spans="2:13" s="122" customFormat="1" ht="26.1" customHeight="1">
      <c r="F19" s="126"/>
      <c r="G19" s="124"/>
      <c r="I19" s="127" t="s">
        <v>866</v>
      </c>
      <c r="K19" s="150" t="s">
        <v>852</v>
      </c>
      <c r="M19" s="127" t="s">
        <v>853</v>
      </c>
    </row>
    <row r="20" spans="2:13" s="122" customFormat="1" ht="26.1" customHeight="1">
      <c r="B20" s="122" t="s">
        <v>617</v>
      </c>
      <c r="G20" s="132"/>
      <c r="I20" s="151"/>
      <c r="K20" s="151"/>
      <c r="M20" s="151"/>
    </row>
    <row r="21" spans="2:13" s="122" customFormat="1" ht="26.1" customHeight="1">
      <c r="C21" s="144" t="s">
        <v>854</v>
      </c>
      <c r="D21" s="144"/>
      <c r="F21" s="152"/>
      <c r="G21" s="153"/>
      <c r="I21" s="154">
        <v>35983346.780000001</v>
      </c>
      <c r="J21" s="137"/>
      <c r="K21" s="154">
        <f>+M21-I21</f>
        <v>-36644.480000004172</v>
      </c>
      <c r="L21" s="137"/>
      <c r="M21" s="154">
        <v>35946702.299999997</v>
      </c>
    </row>
    <row r="22" spans="2:13" s="122" customFormat="1" ht="26.1" customHeight="1">
      <c r="C22" s="144" t="s">
        <v>1005</v>
      </c>
      <c r="D22" s="144"/>
      <c r="F22" s="152"/>
      <c r="G22" s="155"/>
      <c r="I22" s="154">
        <v>35437643.030000001</v>
      </c>
      <c r="J22" s="137"/>
      <c r="K22" s="154">
        <f>+M22-I22</f>
        <v>-14159.070000000298</v>
      </c>
      <c r="L22" s="137"/>
      <c r="M22" s="154">
        <v>35423483.960000001</v>
      </c>
    </row>
    <row r="23" spans="2:13" s="122" customFormat="1" ht="26.1" customHeight="1">
      <c r="C23" s="144" t="s">
        <v>76</v>
      </c>
      <c r="D23" s="144"/>
      <c r="F23" s="152"/>
      <c r="G23" s="153"/>
      <c r="I23" s="154">
        <v>19835646.469999999</v>
      </c>
      <c r="J23" s="137"/>
      <c r="K23" s="154">
        <f>+M23-I23</f>
        <v>727.57000000029802</v>
      </c>
      <c r="L23" s="137"/>
      <c r="M23" s="154">
        <v>19836374.039999999</v>
      </c>
    </row>
    <row r="24" spans="2:13" s="122" customFormat="1" ht="26.1" customHeight="1">
      <c r="D24" s="122" t="s">
        <v>959</v>
      </c>
      <c r="F24" s="156"/>
      <c r="G24" s="157"/>
      <c r="I24" s="158">
        <f>SUM(I21:I23)</f>
        <v>91256636.280000001</v>
      </c>
      <c r="J24" s="137"/>
      <c r="K24" s="158">
        <f>SUM(K21:K23)</f>
        <v>-50075.980000004172</v>
      </c>
      <c r="L24" s="137"/>
      <c r="M24" s="158">
        <f>SUM(M21:M23)</f>
        <v>91206560.299999982</v>
      </c>
    </row>
    <row r="25" spans="2:13" s="122" customFormat="1" ht="26.1" customHeight="1">
      <c r="B25" s="122" t="s">
        <v>619</v>
      </c>
      <c r="F25" s="156"/>
      <c r="G25" s="153"/>
      <c r="I25" s="133"/>
      <c r="J25" s="137"/>
      <c r="K25" s="133"/>
      <c r="L25" s="137"/>
      <c r="M25" s="133"/>
    </row>
    <row r="26" spans="2:13" s="122" customFormat="1" ht="26.1" customHeight="1">
      <c r="C26" s="147" t="s">
        <v>82</v>
      </c>
      <c r="F26" s="156"/>
      <c r="G26" s="153"/>
      <c r="I26" s="133">
        <v>1247572.3500000001</v>
      </c>
      <c r="J26" s="137"/>
      <c r="K26" s="154">
        <f t="shared" ref="K26:K31" si="0">+M26-I26</f>
        <v>0</v>
      </c>
      <c r="L26" s="137"/>
      <c r="M26" s="133">
        <v>1247572.3500000001</v>
      </c>
    </row>
    <row r="27" spans="2:13" s="122" customFormat="1" ht="26.1" customHeight="1">
      <c r="C27" s="144" t="s">
        <v>87</v>
      </c>
      <c r="F27" s="152"/>
      <c r="G27" s="159"/>
      <c r="I27" s="154">
        <v>821836356.37</v>
      </c>
      <c r="J27" s="137"/>
      <c r="K27" s="154">
        <f t="shared" si="0"/>
        <v>-19902222.730000019</v>
      </c>
      <c r="L27" s="137"/>
      <c r="M27" s="154">
        <v>801934133.63999999</v>
      </c>
    </row>
    <row r="28" spans="2:13" s="122" customFormat="1" ht="26.1" customHeight="1">
      <c r="C28" s="144" t="s">
        <v>1044</v>
      </c>
      <c r="F28" s="152"/>
      <c r="G28" s="159"/>
      <c r="I28" s="154">
        <v>2265930.63</v>
      </c>
      <c r="J28" s="137"/>
      <c r="K28" s="154">
        <f t="shared" si="0"/>
        <v>-86489.569999999832</v>
      </c>
      <c r="L28" s="137"/>
      <c r="M28" s="154">
        <v>2179441.06</v>
      </c>
    </row>
    <row r="29" spans="2:13" s="122" customFormat="1" ht="26.1" customHeight="1">
      <c r="C29" s="144" t="s">
        <v>149</v>
      </c>
      <c r="F29" s="152"/>
      <c r="G29" s="159"/>
      <c r="I29" s="154">
        <v>26818201.539999999</v>
      </c>
      <c r="J29" s="137"/>
      <c r="K29" s="154">
        <f t="shared" si="0"/>
        <v>-20977.589999999851</v>
      </c>
      <c r="L29" s="137"/>
      <c r="M29" s="154">
        <v>26797223.949999999</v>
      </c>
    </row>
    <row r="30" spans="2:13" s="122" customFormat="1" ht="26.1" customHeight="1">
      <c r="C30" s="144" t="s">
        <v>855</v>
      </c>
      <c r="F30" s="152"/>
      <c r="G30" s="159"/>
      <c r="I30" s="154">
        <v>5155898.5199999996</v>
      </c>
      <c r="J30" s="137"/>
      <c r="K30" s="154">
        <f t="shared" si="0"/>
        <v>-408708.72999999952</v>
      </c>
      <c r="L30" s="137"/>
      <c r="M30" s="154">
        <v>4747189.79</v>
      </c>
    </row>
    <row r="31" spans="2:13" s="122" customFormat="1" ht="26.1" customHeight="1">
      <c r="C31" s="144" t="s">
        <v>856</v>
      </c>
      <c r="F31" s="152"/>
      <c r="I31" s="154">
        <v>38422074.130000003</v>
      </c>
      <c r="J31" s="137"/>
      <c r="K31" s="154">
        <f t="shared" si="0"/>
        <v>-502.57000000029802</v>
      </c>
      <c r="L31" s="137"/>
      <c r="M31" s="154">
        <v>38421571.560000002</v>
      </c>
    </row>
    <row r="32" spans="2:13" s="122" customFormat="1" ht="26.1" customHeight="1">
      <c r="D32" s="122" t="s">
        <v>958</v>
      </c>
      <c r="G32" s="157"/>
      <c r="I32" s="158">
        <f>SUM(I26:I31)</f>
        <v>895746033.53999996</v>
      </c>
      <c r="J32" s="137"/>
      <c r="K32" s="158">
        <f>SUM(K26:K31)</f>
        <v>-20418901.19000002</v>
      </c>
      <c r="L32" s="137"/>
      <c r="M32" s="158">
        <f>SUM(M26:M31)</f>
        <v>875327132.3499999</v>
      </c>
    </row>
    <row r="33" spans="1:13" s="122" customFormat="1" ht="26.1" customHeight="1" thickBot="1">
      <c r="B33" s="122" t="s">
        <v>621</v>
      </c>
      <c r="G33" s="157"/>
      <c r="I33" s="160">
        <f>SUM(I24+I32)</f>
        <v>987002669.81999993</v>
      </c>
      <c r="J33" s="137"/>
      <c r="K33" s="160">
        <f>SUM(K24+K32)</f>
        <v>-20468977.170000024</v>
      </c>
      <c r="L33" s="137"/>
      <c r="M33" s="160">
        <f>SUM(M24+M32)</f>
        <v>966533692.64999986</v>
      </c>
    </row>
    <row r="34" spans="1:13" s="122" customFormat="1" ht="26.1" customHeight="1" thickTop="1">
      <c r="G34" s="157"/>
      <c r="I34" s="192"/>
      <c r="J34" s="137"/>
      <c r="K34" s="192"/>
      <c r="L34" s="137"/>
      <c r="M34" s="192"/>
    </row>
    <row r="35" spans="1:13" s="121" customFormat="1" ht="24" customHeight="1">
      <c r="A35" s="352" t="s">
        <v>961</v>
      </c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</row>
    <row r="36" spans="1:13" s="121" customFormat="1" ht="24" customHeight="1">
      <c r="A36" s="300"/>
      <c r="B36" s="300"/>
      <c r="C36" s="300"/>
      <c r="D36" s="300"/>
      <c r="E36" s="300"/>
      <c r="F36" s="300"/>
      <c r="G36" s="300"/>
      <c r="H36" s="300"/>
      <c r="I36" s="300"/>
      <c r="J36" s="300"/>
      <c r="K36" s="300"/>
      <c r="L36" s="300"/>
      <c r="M36" s="300"/>
    </row>
    <row r="37" spans="1:13" s="122" customFormat="1" ht="24" customHeight="1">
      <c r="F37" s="156"/>
      <c r="G37" s="157"/>
      <c r="I37" s="349" t="s">
        <v>17</v>
      </c>
      <c r="J37" s="349"/>
      <c r="K37" s="349"/>
      <c r="L37" s="349"/>
      <c r="M37" s="349"/>
    </row>
    <row r="38" spans="1:13" s="122" customFormat="1" ht="24" customHeight="1">
      <c r="F38" s="156"/>
      <c r="G38" s="157"/>
      <c r="I38" s="353" t="s">
        <v>921</v>
      </c>
      <c r="J38" s="353"/>
      <c r="K38" s="353"/>
      <c r="L38" s="353"/>
      <c r="M38" s="353"/>
    </row>
    <row r="39" spans="1:13" s="122" customFormat="1" ht="24" customHeight="1">
      <c r="F39" s="156"/>
      <c r="G39" s="157"/>
      <c r="I39" s="127" t="s">
        <v>866</v>
      </c>
      <c r="K39" s="150" t="s">
        <v>852</v>
      </c>
      <c r="M39" s="127" t="s">
        <v>853</v>
      </c>
    </row>
    <row r="40" spans="1:13" s="122" customFormat="1" ht="24" customHeight="1">
      <c r="B40" s="122" t="s">
        <v>624</v>
      </c>
      <c r="G40" s="128"/>
      <c r="I40" s="161"/>
      <c r="J40" s="137"/>
      <c r="K40" s="161"/>
      <c r="L40" s="137"/>
      <c r="M40" s="161"/>
    </row>
    <row r="41" spans="1:13" s="122" customFormat="1" ht="24" customHeight="1">
      <c r="C41" s="144" t="s">
        <v>1006</v>
      </c>
      <c r="F41" s="152"/>
      <c r="G41" s="126"/>
      <c r="I41" s="154">
        <v>28489795.100000001</v>
      </c>
      <c r="J41" s="137"/>
      <c r="K41" s="154">
        <f>+M41-I41</f>
        <v>32201.029999997467</v>
      </c>
      <c r="L41" s="137"/>
      <c r="M41" s="154">
        <v>28521996.129999999</v>
      </c>
    </row>
    <row r="42" spans="1:13" s="122" customFormat="1" ht="24" customHeight="1">
      <c r="C42" s="144" t="s">
        <v>857</v>
      </c>
      <c r="F42" s="152"/>
      <c r="G42" s="126"/>
      <c r="I42" s="154">
        <v>40947644.840000004</v>
      </c>
      <c r="J42" s="137"/>
      <c r="K42" s="154">
        <f>+M42-I42</f>
        <v>141883.91999999434</v>
      </c>
      <c r="L42" s="137"/>
      <c r="M42" s="154">
        <v>41089528.759999998</v>
      </c>
    </row>
    <row r="43" spans="1:13" s="122" customFormat="1" ht="24" customHeight="1">
      <c r="C43" s="147" t="s">
        <v>951</v>
      </c>
      <c r="F43" s="152"/>
      <c r="G43" s="126"/>
      <c r="I43" s="154"/>
      <c r="J43" s="137"/>
      <c r="K43" s="154"/>
      <c r="L43" s="137"/>
      <c r="M43" s="154"/>
    </row>
    <row r="44" spans="1:13" s="122" customFormat="1" ht="24" customHeight="1">
      <c r="C44" s="147" t="s">
        <v>952</v>
      </c>
      <c r="F44" s="152"/>
      <c r="G44" s="126"/>
      <c r="I44" s="154">
        <v>54024915.310000002</v>
      </c>
      <c r="J44" s="137"/>
      <c r="K44" s="154">
        <f>+M44-I44</f>
        <v>0</v>
      </c>
      <c r="L44" s="137"/>
      <c r="M44" s="154">
        <v>54024915.310000002</v>
      </c>
    </row>
    <row r="45" spans="1:13" s="122" customFormat="1" ht="24" customHeight="1">
      <c r="C45" s="162" t="s">
        <v>1045</v>
      </c>
      <c r="F45" s="163"/>
      <c r="G45" s="126"/>
      <c r="I45" s="154">
        <v>3501911.38</v>
      </c>
      <c r="J45" s="137"/>
      <c r="K45" s="154">
        <f>+M45-I45</f>
        <v>-129081.33000000007</v>
      </c>
      <c r="L45" s="137"/>
      <c r="M45" s="154">
        <v>3372830.05</v>
      </c>
    </row>
    <row r="46" spans="1:13" s="122" customFormat="1" ht="24" customHeight="1">
      <c r="C46" s="148" t="s">
        <v>625</v>
      </c>
      <c r="F46" s="163"/>
      <c r="G46" s="126"/>
      <c r="I46" s="154">
        <v>1685354.01</v>
      </c>
      <c r="J46" s="137"/>
      <c r="K46" s="154">
        <f>+M46-I46</f>
        <v>0</v>
      </c>
      <c r="L46" s="137"/>
      <c r="M46" s="154">
        <v>1685354.01</v>
      </c>
    </row>
    <row r="47" spans="1:13" s="122" customFormat="1" ht="24" customHeight="1">
      <c r="D47" s="122" t="s">
        <v>957</v>
      </c>
      <c r="F47" s="156"/>
      <c r="G47" s="157"/>
      <c r="I47" s="158">
        <f>SUM(I41:I46)</f>
        <v>128649620.64</v>
      </c>
      <c r="J47" s="137"/>
      <c r="K47" s="158">
        <f>SUM(K41:K46)</f>
        <v>45003.61999999173</v>
      </c>
      <c r="L47" s="137"/>
      <c r="M47" s="158">
        <f>SUM(M41:M46)</f>
        <v>128694624.26000001</v>
      </c>
    </row>
    <row r="48" spans="1:13" s="122" customFormat="1" ht="24" customHeight="1">
      <c r="F48" s="156"/>
      <c r="G48" s="157"/>
      <c r="I48" s="192"/>
      <c r="J48" s="137"/>
      <c r="K48" s="192"/>
      <c r="L48" s="137"/>
      <c r="M48" s="192"/>
    </row>
    <row r="49" spans="2:13" s="122" customFormat="1" ht="24" customHeight="1">
      <c r="B49" s="122" t="s">
        <v>627</v>
      </c>
      <c r="F49" s="156"/>
      <c r="G49" s="155"/>
      <c r="I49" s="133"/>
      <c r="J49" s="137"/>
      <c r="K49" s="133"/>
      <c r="L49" s="137"/>
      <c r="M49" s="133"/>
    </row>
    <row r="50" spans="2:13" s="122" customFormat="1" ht="24" customHeight="1">
      <c r="C50" s="144" t="s">
        <v>575</v>
      </c>
      <c r="D50" s="144"/>
      <c r="F50" s="152"/>
      <c r="G50" s="126"/>
      <c r="I50" s="138">
        <v>147152548.00999999</v>
      </c>
      <c r="J50" s="137"/>
      <c r="K50" s="154">
        <f>+M50-I50</f>
        <v>509884.15000000596</v>
      </c>
      <c r="L50" s="137"/>
      <c r="M50" s="138">
        <v>147662432.16</v>
      </c>
    </row>
    <row r="51" spans="2:13" s="122" customFormat="1" ht="24" customHeight="1">
      <c r="C51" s="147" t="s">
        <v>450</v>
      </c>
      <c r="D51" s="144"/>
      <c r="F51" s="152"/>
      <c r="G51" s="126"/>
      <c r="I51" s="138">
        <v>192372943.99000001</v>
      </c>
      <c r="J51" s="137"/>
      <c r="K51" s="154">
        <f>+M51-I51</f>
        <v>0</v>
      </c>
      <c r="L51" s="137"/>
      <c r="M51" s="138">
        <v>192372943.99000001</v>
      </c>
    </row>
    <row r="52" spans="2:13" s="122" customFormat="1" ht="24" customHeight="1">
      <c r="C52" s="144" t="s">
        <v>628</v>
      </c>
      <c r="D52" s="144"/>
      <c r="F52" s="152"/>
      <c r="G52" s="126"/>
      <c r="I52" s="138">
        <v>4113164.36</v>
      </c>
      <c r="J52" s="137"/>
      <c r="K52" s="154">
        <f>+M52-I52</f>
        <v>-319511.9299999997</v>
      </c>
      <c r="L52" s="137"/>
      <c r="M52" s="138">
        <v>3793652.43</v>
      </c>
    </row>
    <row r="53" spans="2:13" s="122" customFormat="1" ht="24" customHeight="1">
      <c r="C53" s="144" t="s">
        <v>1007</v>
      </c>
      <c r="D53" s="144"/>
      <c r="F53" s="152"/>
      <c r="G53" s="126"/>
      <c r="I53" s="138">
        <v>12768473.16</v>
      </c>
      <c r="J53" s="137"/>
      <c r="K53" s="154">
        <f>+M53-I53</f>
        <v>907.39000000059605</v>
      </c>
      <c r="L53" s="137"/>
      <c r="M53" s="138">
        <v>12769380.550000001</v>
      </c>
    </row>
    <row r="54" spans="2:13" s="122" customFormat="1" ht="24" customHeight="1">
      <c r="C54" s="144" t="s">
        <v>629</v>
      </c>
      <c r="D54" s="144"/>
      <c r="F54" s="152"/>
      <c r="G54" s="126"/>
      <c r="I54" s="138">
        <v>846873.97</v>
      </c>
      <c r="J54" s="137"/>
      <c r="K54" s="154">
        <f>+M54-I54</f>
        <v>-13143.54999999993</v>
      </c>
      <c r="L54" s="137"/>
      <c r="M54" s="138">
        <v>833730.42</v>
      </c>
    </row>
    <row r="55" spans="2:13" s="122" customFormat="1" ht="24" customHeight="1">
      <c r="D55" s="122" t="s">
        <v>956</v>
      </c>
      <c r="G55" s="157"/>
      <c r="I55" s="158">
        <f>SUM(I50:I54)</f>
        <v>357254003.49000007</v>
      </c>
      <c r="J55" s="137"/>
      <c r="K55" s="158">
        <f>SUM(K50:K54)</f>
        <v>178136.06000000692</v>
      </c>
      <c r="L55" s="137"/>
      <c r="M55" s="158">
        <f>SUM(M50:M54)</f>
        <v>357432139.55000001</v>
      </c>
    </row>
    <row r="56" spans="2:13" s="122" customFormat="1" ht="24" customHeight="1">
      <c r="B56" s="122" t="s">
        <v>631</v>
      </c>
      <c r="G56" s="157"/>
      <c r="I56" s="158">
        <f>I47+I55</f>
        <v>485903624.13000005</v>
      </c>
      <c r="J56" s="137"/>
      <c r="K56" s="158">
        <f>K47+K55</f>
        <v>223139.67999999865</v>
      </c>
      <c r="L56" s="137"/>
      <c r="M56" s="158">
        <f>M47+M55</f>
        <v>486126763.81</v>
      </c>
    </row>
    <row r="57" spans="2:13" s="122" customFormat="1" ht="24" customHeight="1">
      <c r="B57" s="122" t="s">
        <v>632</v>
      </c>
      <c r="G57" s="128"/>
      <c r="I57" s="161"/>
      <c r="J57" s="161"/>
      <c r="K57" s="161"/>
      <c r="L57" s="161"/>
      <c r="M57" s="137"/>
    </row>
    <row r="58" spans="2:13" s="122" customFormat="1" ht="24" customHeight="1">
      <c r="C58" s="164" t="s">
        <v>633</v>
      </c>
      <c r="F58" s="159"/>
      <c r="G58" s="132"/>
      <c r="I58" s="161"/>
      <c r="J58" s="161"/>
      <c r="K58" s="165"/>
      <c r="L58" s="161"/>
      <c r="M58" s="137"/>
    </row>
    <row r="59" spans="2:13" s="122" customFormat="1" ht="24" customHeight="1">
      <c r="C59" s="122" t="s">
        <v>858</v>
      </c>
      <c r="G59" s="128"/>
      <c r="I59" s="161"/>
      <c r="J59" s="161"/>
      <c r="K59" s="161"/>
      <c r="L59" s="161"/>
      <c r="M59" s="137"/>
    </row>
    <row r="60" spans="2:13" s="122" customFormat="1" ht="24" customHeight="1" thickBot="1">
      <c r="C60" s="144" t="s">
        <v>914</v>
      </c>
      <c r="I60" s="166">
        <v>110000000</v>
      </c>
      <c r="J60" s="137"/>
      <c r="K60" s="166">
        <v>0</v>
      </c>
      <c r="L60" s="137"/>
      <c r="M60" s="166">
        <v>110000000</v>
      </c>
    </row>
    <row r="61" spans="2:13" s="122" customFormat="1" ht="24" customHeight="1" thickTop="1">
      <c r="C61" s="122" t="s">
        <v>859</v>
      </c>
      <c r="G61" s="167"/>
      <c r="I61" s="168"/>
      <c r="J61" s="137"/>
      <c r="K61" s="168"/>
      <c r="L61" s="137"/>
      <c r="M61" s="168"/>
    </row>
    <row r="62" spans="2:13" s="122" customFormat="1" ht="24" customHeight="1">
      <c r="C62" s="144" t="s">
        <v>914</v>
      </c>
      <c r="G62" s="169"/>
      <c r="I62" s="168">
        <v>110000000</v>
      </c>
      <c r="J62" s="137"/>
      <c r="K62" s="154">
        <f>+M62-I62</f>
        <v>0</v>
      </c>
      <c r="L62" s="137"/>
      <c r="M62" s="168">
        <v>110000000</v>
      </c>
    </row>
    <row r="63" spans="2:13" s="122" customFormat="1" ht="24" customHeight="1">
      <c r="C63" s="122" t="s">
        <v>860</v>
      </c>
      <c r="G63" s="169"/>
      <c r="I63" s="138"/>
      <c r="J63" s="137"/>
      <c r="K63" s="138"/>
      <c r="L63" s="137"/>
      <c r="M63" s="138"/>
    </row>
    <row r="64" spans="2:13" s="122" customFormat="1" ht="24" customHeight="1">
      <c r="C64" s="122" t="s">
        <v>639</v>
      </c>
      <c r="G64" s="169"/>
      <c r="I64" s="138"/>
      <c r="J64" s="137"/>
      <c r="K64" s="138"/>
      <c r="L64" s="137"/>
      <c r="M64" s="138"/>
    </row>
    <row r="65" spans="1:13" s="122" customFormat="1" ht="24" customHeight="1">
      <c r="C65" s="122" t="s">
        <v>869</v>
      </c>
      <c r="G65" s="169"/>
      <c r="I65" s="138">
        <v>11000000</v>
      </c>
      <c r="J65" s="137"/>
      <c r="K65" s="138">
        <v>0</v>
      </c>
      <c r="L65" s="137"/>
      <c r="M65" s="138">
        <v>11000000</v>
      </c>
    </row>
    <row r="66" spans="1:13" s="122" customFormat="1" ht="24" customHeight="1">
      <c r="C66" s="122" t="s">
        <v>640</v>
      </c>
      <c r="E66" s="164"/>
      <c r="F66" s="170"/>
      <c r="G66" s="171"/>
      <c r="I66" s="133">
        <v>329664741.25999999</v>
      </c>
      <c r="J66" s="137"/>
      <c r="K66" s="154">
        <f>+M66-I66</f>
        <v>-14295284.25</v>
      </c>
      <c r="L66" s="137"/>
      <c r="M66" s="133">
        <v>315369457.00999999</v>
      </c>
    </row>
    <row r="67" spans="1:13" s="122" customFormat="1" ht="24" customHeight="1">
      <c r="C67" s="122" t="s">
        <v>641</v>
      </c>
      <c r="F67" s="159"/>
      <c r="G67" s="169"/>
      <c r="I67" s="138">
        <v>50433680.310000002</v>
      </c>
      <c r="J67" s="134"/>
      <c r="K67" s="154">
        <f t="shared" ref="K67:K69" si="1">+M67-I67</f>
        <v>-6396677.4200000018</v>
      </c>
      <c r="L67" s="134"/>
      <c r="M67" s="138">
        <v>44037002.890000001</v>
      </c>
    </row>
    <row r="68" spans="1:13" s="122" customFormat="1" ht="24" customHeight="1">
      <c r="C68" s="194" t="s">
        <v>642</v>
      </c>
      <c r="F68" s="159"/>
      <c r="G68" s="169"/>
      <c r="I68" s="195">
        <f>SUM(I62:I67)</f>
        <v>501098421.56999999</v>
      </c>
      <c r="J68" s="134"/>
      <c r="K68" s="196">
        <f t="shared" si="1"/>
        <v>-20691961.670000017</v>
      </c>
      <c r="L68" s="134"/>
      <c r="M68" s="195">
        <f>SUM(M62:M67)</f>
        <v>480406459.89999998</v>
      </c>
    </row>
    <row r="69" spans="1:13" s="122" customFormat="1" ht="24" customHeight="1">
      <c r="C69" s="149" t="s">
        <v>643</v>
      </c>
      <c r="F69" s="159"/>
      <c r="G69" s="169"/>
      <c r="I69" s="139">
        <v>624.12</v>
      </c>
      <c r="J69" s="134"/>
      <c r="K69" s="192">
        <f t="shared" si="1"/>
        <v>-155.18</v>
      </c>
      <c r="L69" s="134"/>
      <c r="M69" s="139">
        <v>468.94</v>
      </c>
    </row>
    <row r="70" spans="1:13" s="122" customFormat="1" ht="24" customHeight="1">
      <c r="D70" s="122" t="s">
        <v>955</v>
      </c>
      <c r="G70" s="143"/>
      <c r="I70" s="136">
        <f>SUM(I68:I69)</f>
        <v>501099045.69</v>
      </c>
      <c r="J70" s="137"/>
      <c r="K70" s="136">
        <f>SUM(K68:K69)</f>
        <v>-20692116.850000016</v>
      </c>
      <c r="L70" s="137"/>
      <c r="M70" s="136">
        <f>SUM(M68:M69)</f>
        <v>480406928.83999997</v>
      </c>
    </row>
    <row r="71" spans="1:13" s="122" customFormat="1" ht="24" customHeight="1" thickBot="1">
      <c r="B71" s="122" t="s">
        <v>645</v>
      </c>
      <c r="G71" s="143"/>
      <c r="I71" s="142">
        <f>+I56+I70</f>
        <v>987002669.82000005</v>
      </c>
      <c r="J71" s="137"/>
      <c r="K71" s="142">
        <f>+K56+K70</f>
        <v>-20468977.170000017</v>
      </c>
      <c r="L71" s="137"/>
      <c r="M71" s="142">
        <f>+M56+M70</f>
        <v>966533692.64999998</v>
      </c>
    </row>
    <row r="72" spans="1:13" s="121" customFormat="1" ht="30" customHeight="1" thickTop="1">
      <c r="A72" s="352" t="s">
        <v>962</v>
      </c>
      <c r="B72" s="352"/>
      <c r="C72" s="352"/>
      <c r="D72" s="352"/>
      <c r="E72" s="352"/>
      <c r="F72" s="352"/>
      <c r="G72" s="352"/>
      <c r="H72" s="352"/>
      <c r="I72" s="352"/>
      <c r="J72" s="352"/>
      <c r="K72" s="352"/>
      <c r="L72" s="352"/>
      <c r="M72" s="352"/>
    </row>
    <row r="73" spans="1:13" s="121" customFormat="1" ht="30" customHeight="1">
      <c r="A73" s="300"/>
      <c r="B73" s="300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</row>
    <row r="74" spans="1:13" s="121" customFormat="1" ht="30" customHeight="1">
      <c r="A74" s="204"/>
      <c r="B74" s="146" t="s">
        <v>922</v>
      </c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  <row r="75" spans="1:13" s="122" customFormat="1" ht="30" customHeight="1">
      <c r="B75" s="282"/>
      <c r="C75" s="282"/>
      <c r="D75" s="282"/>
      <c r="E75" s="282"/>
      <c r="F75" s="124"/>
      <c r="G75" s="125"/>
      <c r="I75" s="349" t="s">
        <v>17</v>
      </c>
      <c r="J75" s="349"/>
      <c r="K75" s="349"/>
      <c r="L75" s="349"/>
      <c r="M75" s="349"/>
    </row>
    <row r="76" spans="1:13" s="122" customFormat="1" ht="30" customHeight="1">
      <c r="B76" s="124"/>
      <c r="C76" s="124"/>
      <c r="D76" s="124"/>
      <c r="E76" s="124"/>
      <c r="F76" s="124"/>
      <c r="G76" s="125"/>
      <c r="I76" s="353" t="s">
        <v>867</v>
      </c>
      <c r="J76" s="353"/>
      <c r="K76" s="353"/>
      <c r="L76" s="353"/>
      <c r="M76" s="353"/>
    </row>
    <row r="77" spans="1:13" s="122" customFormat="1" ht="30" customHeight="1">
      <c r="F77" s="126"/>
      <c r="G77" s="124"/>
      <c r="I77" s="127" t="s">
        <v>866</v>
      </c>
      <c r="K77" s="150" t="s">
        <v>852</v>
      </c>
      <c r="M77" s="127" t="s">
        <v>853</v>
      </c>
    </row>
    <row r="78" spans="1:13" s="122" customFormat="1" ht="30" customHeight="1">
      <c r="B78" s="122" t="s">
        <v>617</v>
      </c>
      <c r="G78" s="132"/>
      <c r="I78" s="151"/>
      <c r="K78" s="151"/>
      <c r="M78" s="151"/>
    </row>
    <row r="79" spans="1:13" s="122" customFormat="1" ht="30" customHeight="1">
      <c r="C79" s="144" t="s">
        <v>854</v>
      </c>
      <c r="D79" s="144"/>
      <c r="F79" s="152"/>
      <c r="G79" s="153"/>
      <c r="I79" s="154">
        <v>1241947679.79</v>
      </c>
      <c r="J79" s="137"/>
      <c r="K79" s="154">
        <f>+M79-I79</f>
        <v>-122508.3599998951</v>
      </c>
      <c r="L79" s="137"/>
      <c r="M79" s="154">
        <v>1241825171.4300001</v>
      </c>
    </row>
    <row r="80" spans="1:13" s="122" customFormat="1" ht="30" customHeight="1">
      <c r="C80" s="144" t="s">
        <v>1005</v>
      </c>
      <c r="D80" s="144"/>
      <c r="F80" s="152"/>
      <c r="G80" s="155"/>
      <c r="I80" s="154">
        <v>59915028.060000002</v>
      </c>
      <c r="J80" s="137"/>
      <c r="K80" s="154">
        <f>+M80-I80</f>
        <v>-200389.60000000149</v>
      </c>
      <c r="L80" s="137"/>
      <c r="M80" s="154">
        <v>59714638.460000001</v>
      </c>
    </row>
    <row r="81" spans="2:13" s="122" customFormat="1" ht="30" customHeight="1">
      <c r="C81" s="144" t="s">
        <v>76</v>
      </c>
      <c r="D81" s="144"/>
      <c r="F81" s="152"/>
      <c r="G81" s="153"/>
      <c r="I81" s="154">
        <v>29269235.949999999</v>
      </c>
      <c r="J81" s="137"/>
      <c r="K81" s="154">
        <f>+M81-I81</f>
        <v>5280.6700000017881</v>
      </c>
      <c r="L81" s="137"/>
      <c r="M81" s="154">
        <v>29274516.620000001</v>
      </c>
    </row>
    <row r="82" spans="2:13" s="122" customFormat="1" ht="30" customHeight="1">
      <c r="D82" s="122" t="s">
        <v>959</v>
      </c>
      <c r="F82" s="156"/>
      <c r="G82" s="157"/>
      <c r="I82" s="158">
        <f>SUM(I79:I81)</f>
        <v>1331131943.8</v>
      </c>
      <c r="J82" s="137"/>
      <c r="K82" s="158">
        <f>SUM(K79:K81)</f>
        <v>-317617.2899998948</v>
      </c>
      <c r="L82" s="137"/>
      <c r="M82" s="158">
        <f>SUM(M79:M81)</f>
        <v>1330814326.51</v>
      </c>
    </row>
    <row r="83" spans="2:13" s="122" customFormat="1" ht="30" customHeight="1">
      <c r="B83" s="122" t="s">
        <v>619</v>
      </c>
      <c r="F83" s="156"/>
      <c r="G83" s="153"/>
      <c r="I83" s="133"/>
      <c r="J83" s="137"/>
      <c r="K83" s="133"/>
      <c r="L83" s="137"/>
      <c r="M83" s="133"/>
    </row>
    <row r="84" spans="2:13" s="122" customFormat="1" ht="30" customHeight="1">
      <c r="C84" s="147" t="s">
        <v>82</v>
      </c>
      <c r="F84" s="156"/>
      <c r="G84" s="153"/>
      <c r="I84" s="133">
        <v>1094695.49</v>
      </c>
      <c r="J84" s="137"/>
      <c r="K84" s="154">
        <f t="shared" ref="K84:K89" si="2">+M84-I84</f>
        <v>0</v>
      </c>
      <c r="L84" s="137"/>
      <c r="M84" s="133">
        <v>1094695.49</v>
      </c>
    </row>
    <row r="85" spans="2:13" s="122" customFormat="1" ht="30" customHeight="1">
      <c r="C85" s="144" t="s">
        <v>87</v>
      </c>
      <c r="F85" s="152"/>
      <c r="G85" s="159"/>
      <c r="I85" s="154">
        <v>1859249328.5899999</v>
      </c>
      <c r="J85" s="137"/>
      <c r="K85" s="154">
        <f t="shared" si="2"/>
        <v>-19539209.409999847</v>
      </c>
      <c r="L85" s="137"/>
      <c r="M85" s="154">
        <v>1839710119.1800001</v>
      </c>
    </row>
    <row r="86" spans="2:13" s="122" customFormat="1" ht="30" customHeight="1">
      <c r="C86" s="144" t="s">
        <v>1044</v>
      </c>
      <c r="F86" s="152"/>
      <c r="G86" s="159"/>
      <c r="I86" s="154">
        <v>5194311.8499999996</v>
      </c>
      <c r="J86" s="137"/>
      <c r="K86" s="154">
        <f t="shared" si="2"/>
        <v>-97364.179999999702</v>
      </c>
      <c r="L86" s="137"/>
      <c r="M86" s="154">
        <v>5096947.67</v>
      </c>
    </row>
    <row r="87" spans="2:13" s="122" customFormat="1" ht="30" customHeight="1">
      <c r="C87" s="144" t="s">
        <v>149</v>
      </c>
      <c r="F87" s="152"/>
      <c r="G87" s="159"/>
      <c r="I87" s="154">
        <v>10837993.65</v>
      </c>
      <c r="J87" s="137"/>
      <c r="K87" s="154">
        <f t="shared" si="2"/>
        <v>-42484.830000000075</v>
      </c>
      <c r="L87" s="137"/>
      <c r="M87" s="154">
        <v>10795508.82</v>
      </c>
    </row>
    <row r="88" spans="2:13" s="122" customFormat="1" ht="30" customHeight="1">
      <c r="C88" s="144" t="s">
        <v>855</v>
      </c>
      <c r="F88" s="152"/>
      <c r="G88" s="159"/>
      <c r="I88" s="154">
        <v>10668787.119999999</v>
      </c>
      <c r="J88" s="137"/>
      <c r="K88" s="154">
        <f t="shared" si="2"/>
        <v>-371906.87999999896</v>
      </c>
      <c r="L88" s="137"/>
      <c r="M88" s="154">
        <v>10296880.24</v>
      </c>
    </row>
    <row r="89" spans="2:13" s="122" customFormat="1" ht="30" customHeight="1">
      <c r="C89" s="144" t="s">
        <v>856</v>
      </c>
      <c r="F89" s="152"/>
      <c r="I89" s="154">
        <v>42029389.520000003</v>
      </c>
      <c r="J89" s="137"/>
      <c r="K89" s="154">
        <f t="shared" si="2"/>
        <v>-383.53000000119209</v>
      </c>
      <c r="L89" s="137"/>
      <c r="M89" s="154">
        <v>42029005.990000002</v>
      </c>
    </row>
    <row r="90" spans="2:13" s="122" customFormat="1" ht="30" customHeight="1">
      <c r="D90" s="122" t="s">
        <v>958</v>
      </c>
      <c r="G90" s="157"/>
      <c r="I90" s="158">
        <f>SUM(I84:I89)</f>
        <v>1929074506.2199998</v>
      </c>
      <c r="J90" s="137"/>
      <c r="K90" s="158">
        <f>SUM(K84:K89)</f>
        <v>-20051348.829999845</v>
      </c>
      <c r="L90" s="137"/>
      <c r="M90" s="158">
        <f>SUM(M84:M89)</f>
        <v>1909023157.3900001</v>
      </c>
    </row>
    <row r="91" spans="2:13" s="122" customFormat="1" ht="30" customHeight="1" thickBot="1">
      <c r="B91" s="122" t="s">
        <v>621</v>
      </c>
      <c r="G91" s="157"/>
      <c r="I91" s="160">
        <f>SUM(I82+I90)</f>
        <v>3260206450.0199995</v>
      </c>
      <c r="J91" s="137"/>
      <c r="K91" s="160">
        <f>SUM(K82+K90)</f>
        <v>-20368966.11999974</v>
      </c>
      <c r="L91" s="137"/>
      <c r="M91" s="160">
        <f>SUM(M82+M90)</f>
        <v>3239837483.9000001</v>
      </c>
    </row>
    <row r="92" spans="2:13" s="122" customFormat="1" ht="30" customHeight="1" thickTop="1">
      <c r="G92" s="157"/>
      <c r="I92" s="192"/>
      <c r="J92" s="137"/>
      <c r="K92" s="192"/>
      <c r="L92" s="137"/>
      <c r="M92" s="192"/>
    </row>
    <row r="93" spans="2:13" s="122" customFormat="1" ht="30" customHeight="1">
      <c r="B93" s="122" t="s">
        <v>624</v>
      </c>
      <c r="G93" s="128"/>
      <c r="I93" s="161"/>
      <c r="J93" s="137"/>
      <c r="K93" s="161"/>
      <c r="L93" s="137"/>
      <c r="M93" s="161"/>
    </row>
    <row r="94" spans="2:13" s="122" customFormat="1" ht="30" customHeight="1">
      <c r="C94" s="144" t="s">
        <v>1006</v>
      </c>
      <c r="F94" s="152"/>
      <c r="G94" s="126"/>
      <c r="I94" s="154">
        <v>56699549.240000002</v>
      </c>
      <c r="J94" s="137"/>
      <c r="K94" s="154">
        <f>+M94-I94</f>
        <v>20358.890000000596</v>
      </c>
      <c r="L94" s="137"/>
      <c r="M94" s="154">
        <v>56719908.130000003</v>
      </c>
    </row>
    <row r="95" spans="2:13" s="122" customFormat="1" ht="30" customHeight="1">
      <c r="C95" s="144" t="s">
        <v>857</v>
      </c>
      <c r="F95" s="152"/>
      <c r="G95" s="126"/>
      <c r="I95" s="154">
        <v>100147714.72</v>
      </c>
      <c r="J95" s="137"/>
      <c r="K95" s="154">
        <f>+M95-I95</f>
        <v>419730.43000000715</v>
      </c>
      <c r="L95" s="137"/>
      <c r="M95" s="154">
        <v>100567445.15000001</v>
      </c>
    </row>
    <row r="96" spans="2:13" s="122" customFormat="1" ht="30" customHeight="1">
      <c r="C96" s="147" t="s">
        <v>951</v>
      </c>
      <c r="F96" s="152"/>
      <c r="G96" s="126"/>
      <c r="I96" s="154"/>
      <c r="J96" s="137"/>
      <c r="K96" s="154"/>
      <c r="L96" s="137"/>
      <c r="M96" s="154"/>
    </row>
    <row r="97" spans="1:13" s="122" customFormat="1" ht="30" customHeight="1">
      <c r="C97" s="147" t="s">
        <v>952</v>
      </c>
      <c r="F97" s="152"/>
      <c r="G97" s="126"/>
      <c r="I97" s="154">
        <v>122109753.59999999</v>
      </c>
      <c r="J97" s="137"/>
      <c r="K97" s="154">
        <f>+M97-I97</f>
        <v>0</v>
      </c>
      <c r="L97" s="137"/>
      <c r="M97" s="154">
        <v>122109753.59999999</v>
      </c>
    </row>
    <row r="98" spans="1:13" s="122" customFormat="1" ht="30" customHeight="1">
      <c r="C98" s="162" t="s">
        <v>1045</v>
      </c>
      <c r="F98" s="163"/>
      <c r="G98" s="126"/>
      <c r="I98" s="154">
        <v>2763107.04</v>
      </c>
      <c r="J98" s="137"/>
      <c r="K98" s="154">
        <f>+M98-I98</f>
        <v>-126993.24000000022</v>
      </c>
      <c r="L98" s="137"/>
      <c r="M98" s="154">
        <v>2636113.7999999998</v>
      </c>
    </row>
    <row r="99" spans="1:13" s="122" customFormat="1" ht="30" customHeight="1">
      <c r="C99" s="148" t="s">
        <v>625</v>
      </c>
      <c r="F99" s="163"/>
      <c r="G99" s="126"/>
      <c r="I99" s="154">
        <v>4380189.57</v>
      </c>
      <c r="J99" s="137"/>
      <c r="K99" s="154">
        <f>+M99-I99</f>
        <v>0</v>
      </c>
      <c r="L99" s="137"/>
      <c r="M99" s="154">
        <v>4380189.57</v>
      </c>
    </row>
    <row r="100" spans="1:13" s="122" customFormat="1" ht="30" customHeight="1">
      <c r="D100" s="122" t="s">
        <v>957</v>
      </c>
      <c r="F100" s="156"/>
      <c r="G100" s="157"/>
      <c r="I100" s="158">
        <f>SUM(I94:I99)</f>
        <v>286100314.17000002</v>
      </c>
      <c r="J100" s="137"/>
      <c r="K100" s="158">
        <f>SUM(K94:K99)</f>
        <v>313096.08000000753</v>
      </c>
      <c r="L100" s="137"/>
      <c r="M100" s="158">
        <f>SUM(M94:M99)</f>
        <v>286413410.25</v>
      </c>
    </row>
    <row r="101" spans="1:13" s="122" customFormat="1" ht="30" customHeight="1">
      <c r="F101" s="156"/>
      <c r="G101" s="157"/>
      <c r="I101" s="192"/>
      <c r="J101" s="137"/>
      <c r="K101" s="192"/>
      <c r="L101" s="137"/>
      <c r="M101" s="192"/>
    </row>
    <row r="102" spans="1:13" s="121" customFormat="1" ht="30" customHeight="1">
      <c r="A102" s="352" t="s">
        <v>356</v>
      </c>
      <c r="B102" s="352"/>
      <c r="C102" s="352"/>
      <c r="D102" s="352"/>
      <c r="E102" s="352"/>
      <c r="F102" s="352"/>
      <c r="G102" s="352"/>
      <c r="H102" s="352"/>
      <c r="I102" s="352"/>
      <c r="J102" s="352"/>
      <c r="K102" s="352"/>
      <c r="L102" s="352"/>
      <c r="M102" s="352"/>
    </row>
    <row r="103" spans="1:13" s="121" customFormat="1" ht="30" customHeight="1">
      <c r="A103" s="300"/>
      <c r="B103" s="300"/>
      <c r="C103" s="300"/>
      <c r="D103" s="300"/>
      <c r="E103" s="300"/>
      <c r="F103" s="300"/>
      <c r="G103" s="300"/>
      <c r="H103" s="300"/>
      <c r="I103" s="300"/>
      <c r="J103" s="300"/>
      <c r="K103" s="300"/>
      <c r="L103" s="300"/>
      <c r="M103" s="300"/>
    </row>
    <row r="104" spans="1:13" s="122" customFormat="1" ht="30" customHeight="1">
      <c r="F104" s="156"/>
      <c r="G104" s="157"/>
      <c r="I104" s="349" t="s">
        <v>17</v>
      </c>
      <c r="J104" s="349"/>
      <c r="K104" s="349"/>
      <c r="L104" s="349"/>
      <c r="M104" s="349"/>
    </row>
    <row r="105" spans="1:13" s="122" customFormat="1" ht="30" customHeight="1">
      <c r="F105" s="156"/>
      <c r="G105" s="157"/>
      <c r="I105" s="353" t="s">
        <v>923</v>
      </c>
      <c r="J105" s="353"/>
      <c r="K105" s="353"/>
      <c r="L105" s="353"/>
      <c r="M105" s="353"/>
    </row>
    <row r="106" spans="1:13" s="122" customFormat="1" ht="30" customHeight="1">
      <c r="F106" s="156"/>
      <c r="G106" s="157"/>
      <c r="I106" s="127" t="s">
        <v>866</v>
      </c>
      <c r="K106" s="150" t="s">
        <v>852</v>
      </c>
      <c r="M106" s="127" t="s">
        <v>853</v>
      </c>
    </row>
    <row r="107" spans="1:13" s="122" customFormat="1" ht="30" customHeight="1">
      <c r="B107" s="122" t="s">
        <v>627</v>
      </c>
      <c r="F107" s="156"/>
      <c r="G107" s="155"/>
      <c r="I107" s="133"/>
      <c r="J107" s="137"/>
      <c r="K107" s="133"/>
      <c r="L107" s="137"/>
      <c r="M107" s="133"/>
    </row>
    <row r="108" spans="1:13" s="122" customFormat="1" ht="30" customHeight="1">
      <c r="C108" s="144" t="s">
        <v>575</v>
      </c>
      <c r="D108" s="144"/>
      <c r="F108" s="152"/>
      <c r="G108" s="126"/>
      <c r="I108" s="138">
        <v>325338659.92000002</v>
      </c>
      <c r="J108" s="137"/>
      <c r="K108" s="154">
        <f>+M108-I108</f>
        <v>1363531.7699999809</v>
      </c>
      <c r="L108" s="137"/>
      <c r="M108" s="138">
        <v>326702191.69</v>
      </c>
    </row>
    <row r="109" spans="1:13" s="122" customFormat="1" ht="30" customHeight="1">
      <c r="C109" s="147" t="s">
        <v>450</v>
      </c>
      <c r="D109" s="144"/>
      <c r="F109" s="152"/>
      <c r="G109" s="126"/>
      <c r="I109" s="138">
        <v>525475060.79000002</v>
      </c>
      <c r="J109" s="137"/>
      <c r="K109" s="154">
        <f>+M109-I109</f>
        <v>0</v>
      </c>
      <c r="L109" s="137"/>
      <c r="M109" s="138">
        <v>525475060.79000002</v>
      </c>
    </row>
    <row r="110" spans="1:13" s="122" customFormat="1" ht="30" customHeight="1">
      <c r="C110" s="144" t="s">
        <v>628</v>
      </c>
      <c r="D110" s="144"/>
      <c r="F110" s="152"/>
      <c r="G110" s="126"/>
      <c r="I110" s="138">
        <v>7671947.2599999998</v>
      </c>
      <c r="J110" s="137"/>
      <c r="K110" s="154">
        <f>+M110-I110</f>
        <v>-215134.63999999966</v>
      </c>
      <c r="L110" s="137"/>
      <c r="M110" s="138">
        <v>7456812.6200000001</v>
      </c>
    </row>
    <row r="111" spans="1:13" s="122" customFormat="1" ht="30" customHeight="1">
      <c r="C111" s="144" t="s">
        <v>1007</v>
      </c>
      <c r="D111" s="144"/>
      <c r="F111" s="152"/>
      <c r="G111" s="126"/>
      <c r="I111" s="138">
        <v>13964885.43</v>
      </c>
      <c r="J111" s="137"/>
      <c r="K111" s="154">
        <f>+M111-I111</f>
        <v>6307.269999999553</v>
      </c>
      <c r="L111" s="137"/>
      <c r="M111" s="138">
        <v>13971192.699999999</v>
      </c>
    </row>
    <row r="112" spans="1:13" s="122" customFormat="1" ht="30" customHeight="1">
      <c r="C112" s="144" t="s">
        <v>629</v>
      </c>
      <c r="D112" s="144"/>
      <c r="F112" s="152"/>
      <c r="G112" s="126"/>
      <c r="I112" s="138">
        <v>2152229.87</v>
      </c>
      <c r="J112" s="137"/>
      <c r="K112" s="154">
        <f>+M112-I112</f>
        <v>4390.5499999998137</v>
      </c>
      <c r="L112" s="137"/>
      <c r="M112" s="138">
        <v>2156620.42</v>
      </c>
    </row>
    <row r="113" spans="2:13" s="122" customFormat="1" ht="30" customHeight="1">
      <c r="D113" s="122" t="s">
        <v>956</v>
      </c>
      <c r="G113" s="157"/>
      <c r="I113" s="158">
        <f>SUM(I108:I112)</f>
        <v>874602783.26999998</v>
      </c>
      <c r="J113" s="137"/>
      <c r="K113" s="158">
        <f>SUM(K108:K112)</f>
        <v>1159094.9499999806</v>
      </c>
      <c r="L113" s="137"/>
      <c r="M113" s="158">
        <f>SUM(M108:M112)</f>
        <v>875761878.22000003</v>
      </c>
    </row>
    <row r="114" spans="2:13" s="122" customFormat="1" ht="30" customHeight="1">
      <c r="B114" s="122" t="s">
        <v>631</v>
      </c>
      <c r="G114" s="157"/>
      <c r="I114" s="158">
        <f>I100+I113</f>
        <v>1160703097.4400001</v>
      </c>
      <c r="J114" s="137"/>
      <c r="K114" s="158">
        <f>K100+K113</f>
        <v>1472191.0299999882</v>
      </c>
      <c r="L114" s="137"/>
      <c r="M114" s="158">
        <f>M100+M113</f>
        <v>1162175288.47</v>
      </c>
    </row>
    <row r="115" spans="2:13" s="122" customFormat="1" ht="30" customHeight="1">
      <c r="B115" s="122" t="s">
        <v>632</v>
      </c>
      <c r="G115" s="128"/>
      <c r="I115" s="161"/>
      <c r="J115" s="161"/>
      <c r="K115" s="161"/>
      <c r="L115" s="161"/>
      <c r="M115" s="137"/>
    </row>
    <row r="116" spans="2:13" s="122" customFormat="1" ht="30" customHeight="1">
      <c r="C116" s="164" t="s">
        <v>633</v>
      </c>
      <c r="F116" s="159"/>
      <c r="G116" s="132"/>
      <c r="I116" s="161"/>
      <c r="J116" s="161"/>
      <c r="K116" s="165"/>
      <c r="L116" s="161"/>
      <c r="M116" s="137"/>
    </row>
    <row r="117" spans="2:13" s="122" customFormat="1" ht="30" customHeight="1">
      <c r="C117" s="122" t="s">
        <v>858</v>
      </c>
      <c r="G117" s="128"/>
      <c r="I117" s="161"/>
      <c r="J117" s="161"/>
      <c r="K117" s="161"/>
      <c r="L117" s="161"/>
      <c r="M117" s="137"/>
    </row>
    <row r="118" spans="2:13" s="122" customFormat="1" ht="30" customHeight="1" thickBot="1">
      <c r="C118" s="144" t="s">
        <v>868</v>
      </c>
      <c r="I118" s="166">
        <v>215800000</v>
      </c>
      <c r="J118" s="137"/>
      <c r="K118" s="166">
        <v>0</v>
      </c>
      <c r="L118" s="137"/>
      <c r="M118" s="166">
        <v>215800000</v>
      </c>
    </row>
    <row r="119" spans="2:13" s="122" customFormat="1" ht="30" customHeight="1" thickTop="1">
      <c r="C119" s="122" t="s">
        <v>859</v>
      </c>
      <c r="G119" s="167"/>
      <c r="I119" s="168"/>
      <c r="J119" s="137"/>
      <c r="K119" s="168"/>
      <c r="L119" s="137"/>
      <c r="M119" s="168"/>
    </row>
    <row r="120" spans="2:13" s="122" customFormat="1" ht="30" customHeight="1">
      <c r="C120" s="144" t="s">
        <v>868</v>
      </c>
      <c r="G120" s="169"/>
      <c r="I120" s="168">
        <v>215800000</v>
      </c>
      <c r="J120" s="137"/>
      <c r="K120" s="154">
        <f>+M120-I120</f>
        <v>0</v>
      </c>
      <c r="L120" s="137"/>
      <c r="M120" s="168">
        <v>215800000</v>
      </c>
    </row>
    <row r="121" spans="2:13" s="122" customFormat="1" ht="30" customHeight="1">
      <c r="C121" s="144" t="s">
        <v>637</v>
      </c>
      <c r="G121" s="169"/>
      <c r="I121" s="168">
        <v>1562888729.4400001</v>
      </c>
      <c r="J121" s="137"/>
      <c r="K121" s="154">
        <f>+M121-I121</f>
        <v>0</v>
      </c>
      <c r="L121" s="137"/>
      <c r="M121" s="168">
        <v>1562888729.4400001</v>
      </c>
    </row>
    <row r="122" spans="2:13" s="122" customFormat="1" ht="30" customHeight="1">
      <c r="C122" s="122" t="s">
        <v>860</v>
      </c>
      <c r="G122" s="169"/>
      <c r="I122" s="138"/>
      <c r="J122" s="137"/>
      <c r="K122" s="138"/>
      <c r="L122" s="137"/>
      <c r="M122" s="138"/>
    </row>
    <row r="123" spans="2:13" s="122" customFormat="1" ht="30" customHeight="1">
      <c r="C123" s="122" t="s">
        <v>639</v>
      </c>
      <c r="G123" s="169"/>
      <c r="I123" s="138"/>
      <c r="J123" s="137"/>
      <c r="K123" s="138"/>
      <c r="L123" s="137"/>
      <c r="M123" s="138"/>
    </row>
    <row r="124" spans="2:13" s="122" customFormat="1" ht="30" customHeight="1">
      <c r="C124" s="122" t="s">
        <v>869</v>
      </c>
      <c r="G124" s="169"/>
      <c r="I124" s="138">
        <v>18500000</v>
      </c>
      <c r="J124" s="137"/>
      <c r="K124" s="138">
        <v>0</v>
      </c>
      <c r="L124" s="137"/>
      <c r="M124" s="138">
        <v>18500000</v>
      </c>
    </row>
    <row r="125" spans="2:13" s="122" customFormat="1" ht="30" customHeight="1">
      <c r="C125" s="122" t="s">
        <v>640</v>
      </c>
      <c r="E125" s="164"/>
      <c r="F125" s="170"/>
      <c r="G125" s="171"/>
      <c r="I125" s="133">
        <v>242978425.52000001</v>
      </c>
      <c r="J125" s="137"/>
      <c r="K125" s="154">
        <f>+M125-I125</f>
        <v>-11017764.619999945</v>
      </c>
      <c r="L125" s="137"/>
      <c r="M125" s="133">
        <v>231960660.90000007</v>
      </c>
    </row>
    <row r="126" spans="2:13" s="122" customFormat="1" ht="30" customHeight="1">
      <c r="C126" s="122" t="s">
        <v>641</v>
      </c>
      <c r="F126" s="159"/>
      <c r="G126" s="169"/>
      <c r="I126" s="139">
        <v>59335362.630000003</v>
      </c>
      <c r="J126" s="134"/>
      <c r="K126" s="197">
        <f t="shared" ref="K126:K128" si="3">+M126-I126</f>
        <v>-10823228.740000002</v>
      </c>
      <c r="L126" s="134"/>
      <c r="M126" s="139">
        <v>48512133.890000001</v>
      </c>
    </row>
    <row r="127" spans="2:13" s="122" customFormat="1" ht="30" customHeight="1">
      <c r="C127" s="194" t="s">
        <v>642</v>
      </c>
      <c r="F127" s="159"/>
      <c r="G127" s="169"/>
      <c r="I127" s="138">
        <f>SUM(I120:I126)</f>
        <v>2099502517.5900002</v>
      </c>
      <c r="J127" s="134"/>
      <c r="K127" s="154">
        <f t="shared" si="3"/>
        <v>-21840993.359999895</v>
      </c>
      <c r="L127" s="134"/>
      <c r="M127" s="138">
        <f>SUM(M120:M126)</f>
        <v>2077661524.2300003</v>
      </c>
    </row>
    <row r="128" spans="2:13" s="122" customFormat="1" ht="30" customHeight="1">
      <c r="C128" s="149" t="s">
        <v>643</v>
      </c>
      <c r="F128" s="159"/>
      <c r="G128" s="169"/>
      <c r="I128" s="139">
        <v>834.99</v>
      </c>
      <c r="J128" s="137"/>
      <c r="K128" s="154">
        <f t="shared" si="3"/>
        <v>-163.78999999999996</v>
      </c>
      <c r="L128" s="137"/>
      <c r="M128" s="139">
        <v>671.2</v>
      </c>
    </row>
    <row r="129" spans="1:13" s="122" customFormat="1" ht="30" customHeight="1">
      <c r="D129" s="122" t="s">
        <v>955</v>
      </c>
      <c r="G129" s="143"/>
      <c r="I129" s="136">
        <f>SUM(I127:I128)</f>
        <v>2099503352.5800002</v>
      </c>
      <c r="J129" s="137"/>
      <c r="K129" s="136">
        <f>SUM(K127:K128)</f>
        <v>-21841157.149999894</v>
      </c>
      <c r="L129" s="137"/>
      <c r="M129" s="136">
        <f>SUM(M127:M128)</f>
        <v>2077662195.4300003</v>
      </c>
    </row>
    <row r="130" spans="1:13" s="122" customFormat="1" ht="30" customHeight="1" thickBot="1">
      <c r="B130" s="122" t="s">
        <v>645</v>
      </c>
      <c r="G130" s="143"/>
      <c r="I130" s="142">
        <f>+I114+I129</f>
        <v>3260206450.0200005</v>
      </c>
      <c r="J130" s="137"/>
      <c r="K130" s="142">
        <f>+K114+K129</f>
        <v>-20368966.119999908</v>
      </c>
      <c r="L130" s="137"/>
      <c r="M130" s="142">
        <f>+M114+M129</f>
        <v>3239837483.9000006</v>
      </c>
    </row>
    <row r="131" spans="1:13" s="122" customFormat="1" ht="30" customHeight="1" thickTop="1">
      <c r="G131" s="143"/>
      <c r="I131" s="138"/>
      <c r="J131" s="137"/>
      <c r="K131" s="138"/>
      <c r="L131" s="137"/>
      <c r="M131" s="138"/>
    </row>
    <row r="132" spans="1:13" s="121" customFormat="1" ht="24" customHeight="1">
      <c r="A132" s="352" t="s">
        <v>247</v>
      </c>
      <c r="B132" s="352"/>
      <c r="C132" s="352"/>
      <c r="D132" s="352"/>
      <c r="E132" s="352"/>
      <c r="F132" s="352"/>
      <c r="G132" s="352"/>
      <c r="H132" s="352"/>
      <c r="I132" s="352"/>
      <c r="J132" s="352"/>
      <c r="K132" s="352"/>
      <c r="L132" s="352"/>
      <c r="M132" s="352"/>
    </row>
    <row r="133" spans="1:13" s="121" customFormat="1" ht="24" customHeight="1">
      <c r="A133" s="300"/>
      <c r="B133" s="300"/>
      <c r="C133" s="300"/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</row>
    <row r="134" spans="1:13" s="121" customFormat="1" ht="24" customHeight="1">
      <c r="A134" s="204"/>
      <c r="B134" s="146" t="s">
        <v>924</v>
      </c>
      <c r="C134" s="204"/>
      <c r="D134" s="204"/>
      <c r="E134" s="204"/>
      <c r="F134" s="204"/>
      <c r="G134" s="204"/>
      <c r="H134" s="204"/>
      <c r="I134" s="204"/>
      <c r="J134" s="204"/>
      <c r="K134" s="204"/>
      <c r="L134" s="204"/>
      <c r="M134" s="204"/>
    </row>
    <row r="135" spans="1:13" s="130" customFormat="1" ht="24" customHeight="1">
      <c r="B135" s="301"/>
      <c r="C135" s="301"/>
      <c r="D135" s="301"/>
      <c r="E135" s="301"/>
      <c r="F135" s="174"/>
      <c r="G135" s="175"/>
      <c r="I135" s="349" t="s">
        <v>17</v>
      </c>
      <c r="J135" s="349"/>
      <c r="K135" s="349"/>
      <c r="L135" s="349"/>
      <c r="M135" s="349"/>
    </row>
    <row r="136" spans="1:13" s="130" customFormat="1" ht="24" customHeight="1">
      <c r="B136" s="174"/>
      <c r="C136" s="174"/>
      <c r="D136" s="174"/>
      <c r="E136" s="174"/>
      <c r="F136" s="174"/>
      <c r="G136" s="175"/>
      <c r="I136" s="350" t="s">
        <v>861</v>
      </c>
      <c r="J136" s="350"/>
      <c r="K136" s="350"/>
      <c r="L136" s="350"/>
      <c r="M136" s="350"/>
    </row>
    <row r="137" spans="1:13" s="130" customFormat="1" ht="24" customHeight="1">
      <c r="B137" s="174"/>
      <c r="C137" s="174"/>
      <c r="D137" s="174"/>
      <c r="E137" s="174"/>
      <c r="F137" s="174"/>
      <c r="G137" s="175"/>
      <c r="I137" s="351" t="s">
        <v>870</v>
      </c>
      <c r="J137" s="351"/>
      <c r="K137" s="351"/>
      <c r="L137" s="351"/>
      <c r="M137" s="351"/>
    </row>
    <row r="138" spans="1:13" s="130" customFormat="1" ht="24" customHeight="1">
      <c r="F138" s="176"/>
      <c r="G138" s="174"/>
      <c r="I138" s="127" t="s">
        <v>866</v>
      </c>
      <c r="K138" s="177" t="s">
        <v>852</v>
      </c>
      <c r="M138" s="178" t="s">
        <v>853</v>
      </c>
    </row>
    <row r="139" spans="1:13" s="130" customFormat="1" ht="24" customHeight="1">
      <c r="G139" s="179"/>
      <c r="I139" s="179"/>
      <c r="K139" s="179"/>
      <c r="M139" s="179"/>
    </row>
    <row r="140" spans="1:13" s="180" customFormat="1" ht="24" customHeight="1">
      <c r="B140" s="129" t="s">
        <v>646</v>
      </c>
      <c r="C140" s="130"/>
      <c r="D140" s="130"/>
      <c r="E140" s="130"/>
      <c r="G140" s="181"/>
      <c r="I140" s="182">
        <v>965490104.84000003</v>
      </c>
      <c r="J140" s="183"/>
      <c r="K140" s="182">
        <f>+M140-I140</f>
        <v>-1040748.7100000381</v>
      </c>
      <c r="L140" s="183"/>
      <c r="M140" s="182">
        <v>964449356.13</v>
      </c>
    </row>
    <row r="141" spans="1:13" s="180" customFormat="1" ht="24" customHeight="1">
      <c r="B141" s="129" t="s">
        <v>473</v>
      </c>
      <c r="C141" s="129"/>
      <c r="D141" s="130"/>
      <c r="E141" s="130"/>
      <c r="G141" s="181"/>
      <c r="I141" s="182">
        <v>-674599191.12</v>
      </c>
      <c r="J141" s="183"/>
      <c r="K141" s="182">
        <f>+M141-I141</f>
        <v>167562.81000006199</v>
      </c>
      <c r="L141" s="183"/>
      <c r="M141" s="182">
        <v>-674431628.30999994</v>
      </c>
    </row>
    <row r="142" spans="1:13" s="130" customFormat="1" ht="24" customHeight="1">
      <c r="B142" s="129" t="s">
        <v>598</v>
      </c>
      <c r="C142" s="135"/>
      <c r="G142" s="179"/>
      <c r="I142" s="184">
        <f>+I140+I141</f>
        <v>290890913.72000003</v>
      </c>
      <c r="J142" s="185"/>
      <c r="K142" s="184">
        <f>+K140+K141</f>
        <v>-873185.89999997616</v>
      </c>
      <c r="L142" s="185"/>
      <c r="M142" s="184">
        <f>+M140+M141</f>
        <v>290017727.82000005</v>
      </c>
    </row>
    <row r="143" spans="1:13" s="130" customFormat="1" ht="24" customHeight="1">
      <c r="B143" s="129" t="s">
        <v>599</v>
      </c>
      <c r="C143" s="135"/>
      <c r="G143" s="179"/>
      <c r="I143" s="182"/>
      <c r="J143" s="185"/>
      <c r="K143" s="182"/>
      <c r="L143" s="185"/>
      <c r="M143" s="182"/>
    </row>
    <row r="144" spans="1:13" s="130" customFormat="1" ht="24" customHeight="1">
      <c r="B144" s="129"/>
      <c r="C144" s="135" t="s">
        <v>647</v>
      </c>
      <c r="G144" s="179"/>
      <c r="I144" s="182">
        <v>942619.89</v>
      </c>
      <c r="J144" s="185"/>
      <c r="K144" s="182">
        <f>+M144-I144</f>
        <v>574.56999999994878</v>
      </c>
      <c r="L144" s="185"/>
      <c r="M144" s="182">
        <v>943194.46</v>
      </c>
    </row>
    <row r="145" spans="2:13" s="130" customFormat="1" ht="24" customHeight="1">
      <c r="B145" s="129"/>
      <c r="C145" s="148" t="s">
        <v>513</v>
      </c>
      <c r="G145" s="179"/>
      <c r="I145" s="182">
        <v>-4620217.18</v>
      </c>
      <c r="J145" s="185"/>
      <c r="K145" s="182">
        <f>+M145-I145</f>
        <v>3703464.6799999997</v>
      </c>
      <c r="L145" s="185"/>
      <c r="M145" s="182">
        <v>-916752.5</v>
      </c>
    </row>
    <row r="146" spans="2:13" s="130" customFormat="1" ht="24" customHeight="1">
      <c r="C146" s="135" t="s">
        <v>648</v>
      </c>
      <c r="G146" s="179"/>
      <c r="I146" s="182">
        <v>7372789.0899999999</v>
      </c>
      <c r="J146" s="185"/>
      <c r="K146" s="182">
        <f>+M146-I146</f>
        <v>-223.66999999992549</v>
      </c>
      <c r="L146" s="185"/>
      <c r="M146" s="182">
        <v>7372565.4199999999</v>
      </c>
    </row>
    <row r="147" spans="2:13" s="130" customFormat="1" ht="24" customHeight="1">
      <c r="D147" s="130" t="s">
        <v>649</v>
      </c>
      <c r="G147" s="179"/>
      <c r="I147" s="184">
        <f>SUM(I144:I146)</f>
        <v>3695191.8000000003</v>
      </c>
      <c r="J147" s="185"/>
      <c r="K147" s="184">
        <f>SUM(K144:K146)</f>
        <v>3703815.5799999996</v>
      </c>
      <c r="L147" s="185"/>
      <c r="M147" s="184">
        <f>SUM(M144:M146)</f>
        <v>7399007.3799999999</v>
      </c>
    </row>
    <row r="148" spans="2:13" s="130" customFormat="1" ht="24" customHeight="1">
      <c r="B148" s="130" t="s">
        <v>650</v>
      </c>
      <c r="G148" s="179"/>
      <c r="I148" s="184">
        <f>+I142+I147</f>
        <v>294586105.52000004</v>
      </c>
      <c r="J148" s="185"/>
      <c r="K148" s="184">
        <f>+K142+K147</f>
        <v>2830629.6800000235</v>
      </c>
      <c r="L148" s="185"/>
      <c r="M148" s="184">
        <f>+M142+M147</f>
        <v>297416735.20000005</v>
      </c>
    </row>
    <row r="149" spans="2:13" s="130" customFormat="1" ht="24" customHeight="1">
      <c r="B149" s="129" t="s">
        <v>651</v>
      </c>
      <c r="G149" s="179"/>
      <c r="I149" s="182"/>
      <c r="J149" s="185"/>
      <c r="K149" s="182"/>
      <c r="L149" s="185"/>
      <c r="M149" s="182"/>
    </row>
    <row r="150" spans="2:13" s="130" customFormat="1" ht="24" customHeight="1">
      <c r="C150" s="129" t="s">
        <v>600</v>
      </c>
      <c r="G150" s="179"/>
      <c r="I150" s="186">
        <v>-27007034.199999999</v>
      </c>
      <c r="J150" s="185"/>
      <c r="K150" s="182">
        <f>+M150-I150</f>
        <v>-198.64000000059605</v>
      </c>
      <c r="L150" s="185"/>
      <c r="M150" s="186">
        <v>-27007232.84</v>
      </c>
    </row>
    <row r="151" spans="2:13" s="130" customFormat="1" ht="24" customHeight="1">
      <c r="C151" s="129" t="s">
        <v>474</v>
      </c>
      <c r="G151" s="179"/>
      <c r="I151" s="186">
        <v>-81702190.099999994</v>
      </c>
      <c r="J151" s="185"/>
      <c r="K151" s="186">
        <f>+M151-I151</f>
        <v>-73918.370000004768</v>
      </c>
      <c r="L151" s="185"/>
      <c r="M151" s="186">
        <v>-81776108.469999999</v>
      </c>
    </row>
    <row r="152" spans="2:13" s="130" customFormat="1" ht="24" customHeight="1">
      <c r="D152" s="130" t="s">
        <v>652</v>
      </c>
      <c r="G152" s="179"/>
      <c r="I152" s="184">
        <f>SUM(I150:I151)</f>
        <v>-108709224.3</v>
      </c>
      <c r="J152" s="185"/>
      <c r="K152" s="184">
        <f>SUM(K150:K151)</f>
        <v>-74117.010000005364</v>
      </c>
      <c r="L152" s="185"/>
      <c r="M152" s="184">
        <f>SUM(M150:M151)</f>
        <v>-108783341.31</v>
      </c>
    </row>
    <row r="153" spans="2:13" s="130" customFormat="1" ht="24" customHeight="1">
      <c r="B153" s="129" t="s">
        <v>653</v>
      </c>
      <c r="G153" s="179"/>
      <c r="I153" s="187">
        <f>+I148+I152</f>
        <v>185876881.22000003</v>
      </c>
      <c r="J153" s="185"/>
      <c r="K153" s="187">
        <f>+K148+K152</f>
        <v>2756512.6700000181</v>
      </c>
      <c r="L153" s="185"/>
      <c r="M153" s="187">
        <f>+M148+M152</f>
        <v>188633393.89000005</v>
      </c>
    </row>
    <row r="154" spans="2:13" s="130" customFormat="1" ht="24" customHeight="1">
      <c r="C154" s="130" t="s">
        <v>654</v>
      </c>
      <c r="G154" s="179"/>
      <c r="I154" s="186">
        <v>-34709319.270000003</v>
      </c>
      <c r="J154" s="185"/>
      <c r="K154" s="182">
        <f>+M154-I154</f>
        <v>415007.28000000119</v>
      </c>
      <c r="L154" s="185"/>
      <c r="M154" s="186">
        <v>-34294311.990000002</v>
      </c>
    </row>
    <row r="155" spans="2:13" s="130" customFormat="1" ht="24" customHeight="1">
      <c r="B155" s="129" t="s">
        <v>602</v>
      </c>
      <c r="G155" s="179"/>
      <c r="I155" s="187">
        <f>SUM(I153:I154)</f>
        <v>151167561.95000002</v>
      </c>
      <c r="J155" s="185"/>
      <c r="K155" s="187">
        <f>SUM(K153:K154)</f>
        <v>3171519.9500000193</v>
      </c>
      <c r="L155" s="185"/>
      <c r="M155" s="187">
        <f>SUM(M153:M154)</f>
        <v>154339081.90000004</v>
      </c>
    </row>
    <row r="156" spans="2:13" s="130" customFormat="1" ht="24" customHeight="1">
      <c r="C156" s="129" t="s">
        <v>603</v>
      </c>
      <c r="G156" s="179"/>
      <c r="I156" s="188">
        <v>-7256263.2199999997</v>
      </c>
      <c r="J156" s="185"/>
      <c r="K156" s="189">
        <f>+M156-I156</f>
        <v>106024.26999999955</v>
      </c>
      <c r="L156" s="185"/>
      <c r="M156" s="188">
        <v>-7150238.9500000002</v>
      </c>
    </row>
    <row r="157" spans="2:13" s="130" customFormat="1" ht="24" customHeight="1">
      <c r="B157" s="130" t="s">
        <v>850</v>
      </c>
      <c r="G157" s="179"/>
      <c r="I157" s="186">
        <f>SUM(I155:I156)</f>
        <v>143911298.73000002</v>
      </c>
      <c r="J157" s="185"/>
      <c r="K157" s="186">
        <f>SUM(K155:K156)</f>
        <v>3277544.2200000188</v>
      </c>
      <c r="L157" s="185"/>
      <c r="M157" s="186">
        <f>SUM(M155:M156)</f>
        <v>147188842.95000005</v>
      </c>
    </row>
    <row r="158" spans="2:13" s="130" customFormat="1" ht="24" customHeight="1">
      <c r="B158" s="130" t="s">
        <v>862</v>
      </c>
      <c r="G158" s="179"/>
      <c r="I158" s="186"/>
      <c r="J158" s="185"/>
      <c r="K158" s="186"/>
      <c r="L158" s="185"/>
      <c r="M158" s="186"/>
    </row>
    <row r="159" spans="2:13" s="130" customFormat="1" ht="24" customHeight="1">
      <c r="B159" s="130" t="s">
        <v>1061</v>
      </c>
      <c r="G159" s="179"/>
      <c r="I159" s="186"/>
      <c r="J159" s="185"/>
      <c r="K159" s="186"/>
      <c r="L159" s="185"/>
      <c r="M159" s="186"/>
    </row>
    <row r="160" spans="2:13" s="130" customFormat="1" ht="24" customHeight="1">
      <c r="C160" s="130" t="s">
        <v>863</v>
      </c>
      <c r="G160" s="179"/>
      <c r="I160" s="190"/>
      <c r="J160" s="185"/>
      <c r="K160" s="190"/>
      <c r="L160" s="185"/>
      <c r="M160" s="190"/>
    </row>
    <row r="161" spans="1:15" s="130" customFormat="1" ht="24" customHeight="1">
      <c r="C161" s="130" t="s">
        <v>864</v>
      </c>
      <c r="G161" s="179"/>
      <c r="I161" s="186"/>
      <c r="J161" s="185"/>
      <c r="K161" s="186"/>
      <c r="L161" s="185"/>
      <c r="M161" s="186"/>
    </row>
    <row r="162" spans="1:15" s="130" customFormat="1" ht="24" customHeight="1">
      <c r="C162" s="130" t="s">
        <v>865</v>
      </c>
      <c r="G162" s="179"/>
      <c r="I162" s="186">
        <v>8901715.5199999996</v>
      </c>
      <c r="J162" s="185"/>
      <c r="K162" s="182">
        <f>+M162-I162</f>
        <v>-4426584.5199999996</v>
      </c>
      <c r="L162" s="185"/>
      <c r="M162" s="186">
        <v>4475131</v>
      </c>
    </row>
    <row r="163" spans="1:15" s="130" customFormat="1" ht="24" customHeight="1">
      <c r="B163" s="130" t="s">
        <v>1062</v>
      </c>
      <c r="G163" s="179"/>
      <c r="I163" s="186"/>
      <c r="J163" s="185"/>
      <c r="K163" s="182"/>
      <c r="L163" s="185"/>
      <c r="M163" s="186"/>
    </row>
    <row r="164" spans="1:15" s="130" customFormat="1" ht="24" customHeight="1">
      <c r="B164" s="130" t="s">
        <v>871</v>
      </c>
      <c r="C164" s="130" t="s">
        <v>1063</v>
      </c>
      <c r="G164" s="179"/>
      <c r="I164" s="186"/>
      <c r="J164" s="185"/>
      <c r="K164" s="182"/>
      <c r="L164" s="185"/>
      <c r="M164" s="186"/>
    </row>
    <row r="165" spans="1:15" s="130" customFormat="1" ht="24" customHeight="1">
      <c r="C165" s="130" t="s">
        <v>1058</v>
      </c>
      <c r="G165" s="179"/>
      <c r="I165" s="186">
        <v>202563.20000000001</v>
      </c>
      <c r="J165" s="185"/>
      <c r="K165" s="182">
        <f>+M165-I165</f>
        <v>0</v>
      </c>
      <c r="L165" s="185"/>
      <c r="M165" s="186">
        <v>202563.20000000001</v>
      </c>
    </row>
    <row r="166" spans="1:15" s="130" customFormat="1" ht="24" customHeight="1">
      <c r="B166" s="130" t="s">
        <v>1064</v>
      </c>
      <c r="C166" s="140"/>
      <c r="D166" s="140"/>
      <c r="E166" s="140"/>
      <c r="G166" s="179"/>
      <c r="I166" s="184">
        <f>SUM(I162:I165)</f>
        <v>9104278.7199999988</v>
      </c>
      <c r="J166" s="185"/>
      <c r="K166" s="184">
        <f>SUM(K162:K162)</f>
        <v>-4426584.5199999996</v>
      </c>
      <c r="L166" s="185"/>
      <c r="M166" s="184">
        <f>SUM(M162:M165)</f>
        <v>4677694.2</v>
      </c>
    </row>
    <row r="167" spans="1:15" s="130" customFormat="1" ht="24" customHeight="1" thickBot="1">
      <c r="B167" s="141" t="s">
        <v>908</v>
      </c>
      <c r="G167" s="179"/>
      <c r="I167" s="191">
        <f>+I157+I166</f>
        <v>153015577.45000002</v>
      </c>
      <c r="J167" s="185"/>
      <c r="K167" s="191">
        <f>+K157+K166</f>
        <v>-1149040.2999999807</v>
      </c>
      <c r="L167" s="185"/>
      <c r="M167" s="191">
        <f>+M157+M166</f>
        <v>151866537.15000004</v>
      </c>
    </row>
    <row r="168" spans="1:15" s="130" customFormat="1" ht="24" customHeight="1" thickTop="1">
      <c r="B168" s="141"/>
      <c r="G168" s="179"/>
      <c r="I168" s="186"/>
      <c r="J168" s="185"/>
      <c r="K168" s="186"/>
      <c r="L168" s="185"/>
      <c r="M168" s="186"/>
    </row>
    <row r="169" spans="1:15" s="121" customFormat="1" ht="27.95" customHeight="1">
      <c r="A169" s="352" t="s">
        <v>248</v>
      </c>
      <c r="B169" s="352"/>
      <c r="C169" s="352"/>
      <c r="D169" s="352"/>
      <c r="E169" s="352"/>
      <c r="F169" s="352"/>
      <c r="G169" s="352"/>
      <c r="H169" s="352"/>
      <c r="I169" s="352"/>
      <c r="J169" s="352"/>
      <c r="K169" s="352"/>
      <c r="L169" s="352"/>
      <c r="M169" s="352"/>
    </row>
    <row r="170" spans="1:15" s="121" customFormat="1" ht="27.95" customHeight="1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</row>
    <row r="171" spans="1:15" ht="27.95" customHeight="1">
      <c r="I171" s="349" t="s">
        <v>17</v>
      </c>
      <c r="J171" s="349"/>
      <c r="K171" s="349"/>
      <c r="L171" s="349"/>
      <c r="M171" s="349"/>
      <c r="N171" s="172"/>
      <c r="O171" s="173"/>
    </row>
    <row r="172" spans="1:15" ht="27.95" customHeight="1">
      <c r="I172" s="350" t="s">
        <v>861</v>
      </c>
      <c r="J172" s="350"/>
      <c r="K172" s="350"/>
      <c r="L172" s="350"/>
      <c r="M172" s="350"/>
      <c r="N172" s="172"/>
      <c r="O172" s="173"/>
    </row>
    <row r="173" spans="1:15" ht="27.95" customHeight="1">
      <c r="I173" s="351" t="s">
        <v>925</v>
      </c>
      <c r="J173" s="351"/>
      <c r="K173" s="351"/>
      <c r="L173" s="351"/>
      <c r="M173" s="351"/>
      <c r="N173" s="172"/>
      <c r="O173" s="173"/>
    </row>
    <row r="174" spans="1:15" ht="27.95" customHeight="1">
      <c r="I174" s="127" t="s">
        <v>866</v>
      </c>
      <c r="J174" s="130"/>
      <c r="K174" s="177" t="s">
        <v>852</v>
      </c>
      <c r="L174" s="130"/>
      <c r="M174" s="178" t="s">
        <v>853</v>
      </c>
      <c r="N174" s="172"/>
      <c r="O174" s="173"/>
    </row>
    <row r="175" spans="1:15" s="122" customFormat="1" ht="27.95" customHeight="1">
      <c r="A175" s="198" t="s">
        <v>655</v>
      </c>
      <c r="B175" s="199"/>
      <c r="C175" s="149"/>
      <c r="D175" s="131"/>
      <c r="E175" s="131"/>
      <c r="G175" s="128"/>
      <c r="I175" s="143"/>
      <c r="K175" s="143"/>
      <c r="M175" s="143"/>
    </row>
    <row r="176" spans="1:15" s="122" customFormat="1" ht="27.95" customHeight="1">
      <c r="A176" s="200"/>
      <c r="B176" s="200" t="s">
        <v>656</v>
      </c>
      <c r="C176" s="149"/>
      <c r="D176" s="131"/>
      <c r="E176" s="131"/>
      <c r="G176" s="128"/>
      <c r="I176" s="182">
        <f>+I178-I177</f>
        <v>143911115.65000001</v>
      </c>
      <c r="K176" s="182">
        <f t="shared" ref="K176:K181" si="4">+M176-I176</f>
        <v>3277519.6300000548</v>
      </c>
      <c r="M176" s="182">
        <f>+M178-M177</f>
        <v>147188635.28000006</v>
      </c>
    </row>
    <row r="177" spans="1:13" ht="27.95" customHeight="1">
      <c r="A177" s="149"/>
      <c r="B177" s="200" t="s">
        <v>657</v>
      </c>
      <c r="C177" s="149"/>
      <c r="I177" s="182">
        <v>183.08</v>
      </c>
      <c r="K177" s="182">
        <f t="shared" si="4"/>
        <v>24.589999999999975</v>
      </c>
      <c r="M177" s="182">
        <v>207.67</v>
      </c>
    </row>
    <row r="178" spans="1:13" ht="27.95" customHeight="1">
      <c r="A178" s="198" t="s">
        <v>850</v>
      </c>
      <c r="B178" s="149"/>
      <c r="C178" s="149"/>
      <c r="I178" s="184">
        <f>+I157</f>
        <v>143911298.73000002</v>
      </c>
      <c r="K178" s="184">
        <f>+M178-I178</f>
        <v>3277544.2200000286</v>
      </c>
      <c r="M178" s="184">
        <f>+M157</f>
        <v>147188842.95000005</v>
      </c>
    </row>
    <row r="179" spans="1:13" ht="27.95" customHeight="1">
      <c r="A179" s="198" t="s">
        <v>606</v>
      </c>
      <c r="B179" s="198"/>
      <c r="C179" s="198"/>
    </row>
    <row r="180" spans="1:13" ht="27.95" customHeight="1">
      <c r="A180" s="201"/>
      <c r="B180" s="200" t="s">
        <v>656</v>
      </c>
      <c r="C180" s="149"/>
      <c r="I180" s="182">
        <f>+I182-I181</f>
        <v>153015366.58000001</v>
      </c>
      <c r="J180" s="122"/>
      <c r="K180" s="182">
        <f t="shared" si="4"/>
        <v>-1149031.6899999678</v>
      </c>
      <c r="L180" s="122"/>
      <c r="M180" s="182">
        <f>+M182-M181</f>
        <v>151866334.89000005</v>
      </c>
    </row>
    <row r="181" spans="1:13" ht="27.95" customHeight="1">
      <c r="A181" s="201"/>
      <c r="B181" s="200" t="s">
        <v>657</v>
      </c>
      <c r="C181" s="149"/>
      <c r="I181" s="182">
        <v>210.87</v>
      </c>
      <c r="K181" s="182">
        <f t="shared" si="4"/>
        <v>-8.6100000000000136</v>
      </c>
      <c r="M181" s="182">
        <v>202.26</v>
      </c>
    </row>
    <row r="182" spans="1:13" ht="27.95" customHeight="1">
      <c r="A182" s="198" t="s">
        <v>908</v>
      </c>
      <c r="B182" s="200"/>
      <c r="C182" s="149"/>
      <c r="I182" s="184">
        <f>+I167</f>
        <v>153015577.45000002</v>
      </c>
      <c r="K182" s="184">
        <f>+M182-I182</f>
        <v>-1149040.2999999821</v>
      </c>
      <c r="M182" s="184">
        <f>+M167</f>
        <v>151866537.15000004</v>
      </c>
    </row>
    <row r="183" spans="1:13" ht="27.95" customHeight="1">
      <c r="A183" s="200" t="s">
        <v>80</v>
      </c>
      <c r="B183" s="149"/>
      <c r="C183" s="149"/>
    </row>
    <row r="184" spans="1:13" ht="27.95" customHeight="1">
      <c r="A184" s="202"/>
      <c r="B184" s="203" t="s">
        <v>915</v>
      </c>
      <c r="C184" s="202"/>
      <c r="I184" s="182">
        <f>+I178/I185</f>
        <v>0.46137860616616899</v>
      </c>
      <c r="K184" s="182">
        <f t="shared" ref="K184:K185" si="5">+M184-I184</f>
        <v>1.0507783594592479E-2</v>
      </c>
      <c r="M184" s="182">
        <f>+M178/M185</f>
        <v>0.47188638976076147</v>
      </c>
    </row>
    <row r="185" spans="1:13" ht="27.95" customHeight="1">
      <c r="A185" s="202"/>
      <c r="B185" s="203" t="s">
        <v>916</v>
      </c>
      <c r="C185" s="202"/>
      <c r="I185" s="307">
        <v>311915847</v>
      </c>
      <c r="K185" s="182">
        <f t="shared" si="5"/>
        <v>0</v>
      </c>
      <c r="M185" s="307">
        <v>311915847</v>
      </c>
    </row>
    <row r="186" spans="1:13" ht="27.95" customHeight="1"/>
    <row r="187" spans="1:13" ht="30" customHeight="1"/>
    <row r="188" spans="1:13" ht="30" customHeight="1"/>
  </sheetData>
  <mergeCells count="20">
    <mergeCell ref="A1:M1"/>
    <mergeCell ref="I75:M75"/>
    <mergeCell ref="I76:M76"/>
    <mergeCell ref="A132:M132"/>
    <mergeCell ref="I135:M135"/>
    <mergeCell ref="A35:M35"/>
    <mergeCell ref="I17:M17"/>
    <mergeCell ref="I18:M18"/>
    <mergeCell ref="A72:M72"/>
    <mergeCell ref="A102:M102"/>
    <mergeCell ref="I171:M171"/>
    <mergeCell ref="I172:M172"/>
    <mergeCell ref="I173:M173"/>
    <mergeCell ref="A169:M169"/>
    <mergeCell ref="I37:M37"/>
    <mergeCell ref="I38:M38"/>
    <mergeCell ref="I104:M104"/>
    <mergeCell ref="I105:M105"/>
    <mergeCell ref="I136:M136"/>
    <mergeCell ref="I137:M137"/>
  </mergeCells>
  <pageMargins left="0.86614173228346458" right="0.27559055118110237" top="0.70866141732283472" bottom="0.59055118110236227" header="0.35433070866141736" footer="0.39370078740157483"/>
  <pageSetup paperSize="9" scale="8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="80" zoomScaleNormal="80" zoomScaleSheetLayoutView="90" workbookViewId="0">
      <selection sqref="A1:L1"/>
    </sheetView>
  </sheetViews>
  <sheetFormatPr defaultRowHeight="23.1" customHeight="1"/>
  <cols>
    <col min="1" max="1" width="3.7109375" style="1" customWidth="1"/>
    <col min="2" max="2" width="4.7109375" style="1" customWidth="1"/>
    <col min="3" max="4" width="12.7109375" style="1" customWidth="1"/>
    <col min="5" max="5" width="1.28515625" style="1" customWidth="1"/>
    <col min="6" max="6" width="21.5703125" style="1" bestFit="1" customWidth="1"/>
    <col min="7" max="7" width="1.28515625" style="1" customWidth="1"/>
    <col min="8" max="8" width="18" style="1" bestFit="1" customWidth="1"/>
    <col min="9" max="9" width="1.28515625" style="1" customWidth="1"/>
    <col min="10" max="10" width="15.7109375" style="1" customWidth="1"/>
    <col min="11" max="11" width="1.7109375" style="1" customWidth="1"/>
    <col min="12" max="12" width="15.7109375" style="1" customWidth="1"/>
    <col min="13" max="13" width="1.85546875" style="1" customWidth="1"/>
    <col min="14" max="16384" width="9.140625" style="1"/>
  </cols>
  <sheetData>
    <row r="1" spans="1:12" ht="23.1" customHeight="1">
      <c r="A1" s="343" t="s">
        <v>872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</row>
    <row r="3" spans="1:12" s="225" customFormat="1" ht="23.1" customHeight="1">
      <c r="A3" s="224" t="s">
        <v>332</v>
      </c>
      <c r="B3" s="225" t="s">
        <v>66</v>
      </c>
    </row>
    <row r="4" spans="1:12" ht="23.1" customHeight="1">
      <c r="C4" s="1" t="s">
        <v>322</v>
      </c>
    </row>
    <row r="5" spans="1:12" ht="23.1" customHeight="1">
      <c r="B5" s="1" t="s">
        <v>241</v>
      </c>
    </row>
    <row r="6" spans="1:12" ht="23.1" customHeight="1">
      <c r="B6" s="24">
        <v>6.1</v>
      </c>
      <c r="C6" s="1" t="s">
        <v>14</v>
      </c>
    </row>
    <row r="7" spans="1:12" ht="23.1" customHeight="1">
      <c r="C7" s="1" t="s">
        <v>240</v>
      </c>
    </row>
    <row r="9" spans="1:12" s="280" customFormat="1" ht="23.1" customHeight="1">
      <c r="B9" s="304" t="s">
        <v>236</v>
      </c>
      <c r="C9" s="345" t="s">
        <v>237</v>
      </c>
      <c r="D9" s="345"/>
      <c r="F9" s="280" t="s">
        <v>15</v>
      </c>
      <c r="H9" s="280" t="s">
        <v>127</v>
      </c>
      <c r="J9" s="345" t="s">
        <v>4</v>
      </c>
      <c r="K9" s="345"/>
      <c r="L9" s="345"/>
    </row>
    <row r="10" spans="1:12" s="280" customFormat="1" ht="23.1" customHeight="1"/>
    <row r="11" spans="1:12" ht="23.1" customHeight="1">
      <c r="B11" s="30" t="s">
        <v>160</v>
      </c>
      <c r="C11" s="1" t="s">
        <v>163</v>
      </c>
      <c r="F11" s="38" t="s">
        <v>3</v>
      </c>
      <c r="G11" s="38"/>
      <c r="H11" s="38" t="s">
        <v>157</v>
      </c>
      <c r="J11" s="1" t="s">
        <v>158</v>
      </c>
    </row>
    <row r="12" spans="1:12" ht="23.1" customHeight="1">
      <c r="C12" s="1" t="s">
        <v>963</v>
      </c>
      <c r="F12" s="38"/>
      <c r="G12" s="38"/>
      <c r="H12" s="38"/>
    </row>
    <row r="13" spans="1:12" ht="23.1" customHeight="1">
      <c r="F13" s="38"/>
      <c r="G13" s="38"/>
      <c r="H13" s="38" t="s">
        <v>665</v>
      </c>
      <c r="J13" s="1" t="s">
        <v>676</v>
      </c>
    </row>
    <row r="14" spans="1:12" ht="23.1" customHeight="1">
      <c r="F14" s="38"/>
      <c r="G14" s="38"/>
      <c r="J14" s="1" t="s">
        <v>670</v>
      </c>
    </row>
    <row r="15" spans="1:12" ht="23.1" customHeight="1">
      <c r="F15" s="38"/>
      <c r="G15" s="38"/>
    </row>
    <row r="16" spans="1:12" ht="23.1" customHeight="1">
      <c r="B16" s="30" t="s">
        <v>161</v>
      </c>
      <c r="C16" s="1" t="s">
        <v>968</v>
      </c>
      <c r="F16" s="38" t="s">
        <v>153</v>
      </c>
      <c r="G16" s="38"/>
      <c r="H16" s="38" t="s">
        <v>155</v>
      </c>
      <c r="J16" s="1" t="s">
        <v>158</v>
      </c>
    </row>
    <row r="17" spans="1:10" ht="23.1" customHeight="1">
      <c r="C17" s="1" t="s">
        <v>969</v>
      </c>
      <c r="F17" s="38" t="s">
        <v>966</v>
      </c>
      <c r="G17" s="38"/>
      <c r="H17" s="38" t="s">
        <v>1090</v>
      </c>
    </row>
    <row r="18" spans="1:10" ht="23.1" customHeight="1">
      <c r="F18" s="38" t="s">
        <v>164</v>
      </c>
      <c r="G18" s="38"/>
    </row>
    <row r="19" spans="1:10" ht="23.1" customHeight="1">
      <c r="F19" s="38" t="s">
        <v>967</v>
      </c>
      <c r="G19" s="38"/>
      <c r="H19" s="38" t="s">
        <v>154</v>
      </c>
      <c r="J19" s="1" t="s">
        <v>126</v>
      </c>
    </row>
    <row r="20" spans="1:10" ht="23.1" customHeight="1">
      <c r="F20" s="38"/>
      <c r="G20" s="38"/>
      <c r="H20" s="38"/>
    </row>
    <row r="21" spans="1:10" ht="23.1" customHeight="1">
      <c r="B21" s="30" t="s">
        <v>162</v>
      </c>
      <c r="C21" s="1" t="s">
        <v>242</v>
      </c>
      <c r="F21" s="38" t="s">
        <v>165</v>
      </c>
      <c r="G21" s="38"/>
      <c r="H21" s="340" t="s">
        <v>155</v>
      </c>
      <c r="J21" s="1" t="s">
        <v>158</v>
      </c>
    </row>
    <row r="22" spans="1:10" ht="23.1" customHeight="1">
      <c r="C22" s="1" t="s">
        <v>964</v>
      </c>
      <c r="G22" s="38"/>
      <c r="H22" s="340" t="s">
        <v>1090</v>
      </c>
    </row>
    <row r="23" spans="1:10" ht="23.1" customHeight="1">
      <c r="G23" s="342"/>
      <c r="H23" s="342"/>
    </row>
    <row r="24" spans="1:10" ht="23.1" customHeight="1">
      <c r="G24" s="341"/>
      <c r="H24" s="341" t="s">
        <v>154</v>
      </c>
      <c r="J24" s="1" t="s">
        <v>126</v>
      </c>
    </row>
    <row r="25" spans="1:10" ht="23.1" customHeight="1">
      <c r="G25" s="342"/>
      <c r="H25" s="342"/>
    </row>
    <row r="26" spans="1:10" ht="23.1" customHeight="1">
      <c r="H26" s="38" t="s">
        <v>157</v>
      </c>
      <c r="J26" s="1" t="s">
        <v>158</v>
      </c>
    </row>
    <row r="28" spans="1:10" ht="23.1" customHeight="1">
      <c r="B28" s="305" t="s">
        <v>244</v>
      </c>
      <c r="C28" s="1" t="s">
        <v>334</v>
      </c>
      <c r="F28" s="38" t="s">
        <v>165</v>
      </c>
      <c r="H28" s="38" t="s">
        <v>154</v>
      </c>
      <c r="J28" s="1" t="s">
        <v>126</v>
      </c>
    </row>
    <row r="29" spans="1:10" ht="23.1" customHeight="1">
      <c r="B29" s="27"/>
      <c r="F29" s="38"/>
      <c r="H29" s="38"/>
    </row>
    <row r="30" spans="1:10" ht="23.1" customHeight="1">
      <c r="A30" s="30"/>
      <c r="B30" s="305" t="s">
        <v>245</v>
      </c>
      <c r="C30" s="1" t="s">
        <v>331</v>
      </c>
      <c r="F30" s="38" t="s">
        <v>165</v>
      </c>
      <c r="H30" s="38" t="s">
        <v>155</v>
      </c>
      <c r="J30" s="1" t="s">
        <v>158</v>
      </c>
    </row>
    <row r="31" spans="1:10" ht="23.1" customHeight="1">
      <c r="A31" s="30"/>
      <c r="B31" s="305"/>
      <c r="F31" s="38"/>
      <c r="H31" s="38" t="s">
        <v>156</v>
      </c>
    </row>
    <row r="32" spans="1:10" ht="23.1" customHeight="1">
      <c r="A32" s="30"/>
      <c r="B32" s="305"/>
      <c r="F32" s="38"/>
      <c r="H32" s="38"/>
    </row>
    <row r="33" spans="1:10" ht="23.1" customHeight="1">
      <c r="A33" s="30"/>
      <c r="B33" s="305" t="s">
        <v>332</v>
      </c>
      <c r="C33" s="1" t="s">
        <v>905</v>
      </c>
      <c r="F33" s="38" t="s">
        <v>165</v>
      </c>
      <c r="H33" s="38" t="s">
        <v>155</v>
      </c>
      <c r="J33" s="1" t="s">
        <v>158</v>
      </c>
    </row>
    <row r="34" spans="1:10" ht="23.1" customHeight="1">
      <c r="A34" s="30"/>
      <c r="B34" s="305"/>
      <c r="F34" s="38"/>
      <c r="H34" s="38" t="s">
        <v>156</v>
      </c>
    </row>
    <row r="35" spans="1:10" ht="23.1" customHeight="1">
      <c r="A35" s="30"/>
      <c r="B35" s="305"/>
      <c r="F35" s="38"/>
      <c r="H35" s="38"/>
    </row>
    <row r="36" spans="1:10" ht="23.1" customHeight="1">
      <c r="A36" s="30"/>
      <c r="B36" s="305" t="s">
        <v>246</v>
      </c>
      <c r="C36" s="1" t="s">
        <v>926</v>
      </c>
      <c r="F36" s="38" t="s">
        <v>165</v>
      </c>
      <c r="H36" s="38" t="s">
        <v>927</v>
      </c>
      <c r="J36" s="1" t="s">
        <v>126</v>
      </c>
    </row>
    <row r="37" spans="1:10" ht="23.1" customHeight="1">
      <c r="A37" s="30"/>
      <c r="B37" s="305"/>
      <c r="F37" s="38"/>
      <c r="H37" s="38"/>
    </row>
    <row r="38" spans="1:10" ht="23.1" customHeight="1">
      <c r="A38" s="30"/>
      <c r="B38" s="305" t="s">
        <v>909</v>
      </c>
      <c r="C38" s="1" t="s">
        <v>312</v>
      </c>
      <c r="F38" s="38" t="s">
        <v>965</v>
      </c>
      <c r="H38" s="38" t="s">
        <v>310</v>
      </c>
      <c r="J38" s="1" t="s">
        <v>158</v>
      </c>
    </row>
    <row r="39" spans="1:10" ht="23.1" customHeight="1">
      <c r="F39" s="24"/>
      <c r="H39" s="38"/>
    </row>
    <row r="40" spans="1:10" ht="23.1" customHeight="1">
      <c r="B40" s="305" t="s">
        <v>16</v>
      </c>
      <c r="C40" s="1" t="s">
        <v>313</v>
      </c>
      <c r="F40" s="38" t="s">
        <v>965</v>
      </c>
      <c r="H40" s="38" t="s">
        <v>311</v>
      </c>
      <c r="J40" s="1" t="s">
        <v>126</v>
      </c>
    </row>
    <row r="41" spans="1:10" ht="23.1" customHeight="1">
      <c r="F41" s="24"/>
    </row>
    <row r="42" spans="1:10" ht="23.1" customHeight="1">
      <c r="F42" s="24"/>
    </row>
  </sheetData>
  <mergeCells count="3">
    <mergeCell ref="A1:L1"/>
    <mergeCell ref="J9:L9"/>
    <mergeCell ref="C9:D9"/>
  </mergeCells>
  <pageMargins left="0.92" right="0.19685039370078741" top="0.70866141732283472" bottom="0.51181102362204722" header="0.35433070866141736" footer="0.35433070866141736"/>
  <pageSetup paperSize="9" scale="85" orientation="portrait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opLeftCell="A118" zoomScale="90" zoomScaleNormal="90" zoomScaleSheetLayoutView="90" workbookViewId="0">
      <selection activeCell="A39" sqref="A39"/>
    </sheetView>
  </sheetViews>
  <sheetFormatPr defaultRowHeight="27" customHeight="1"/>
  <cols>
    <col min="1" max="1" width="2.7109375" style="39" customWidth="1"/>
    <col min="2" max="2" width="3.85546875" style="39" customWidth="1"/>
    <col min="3" max="3" width="4" style="39" customWidth="1"/>
    <col min="4" max="4" width="4.85546875" style="39" customWidth="1"/>
    <col min="5" max="7" width="9.140625" style="39" customWidth="1"/>
    <col min="8" max="8" width="1.7109375" style="39" customWidth="1"/>
    <col min="9" max="9" width="15.7109375" style="39" customWidth="1"/>
    <col min="10" max="10" width="0.85546875" style="39" customWidth="1"/>
    <col min="11" max="11" width="15.7109375" style="39" customWidth="1"/>
    <col min="12" max="12" width="0.85546875" style="39" customWidth="1"/>
    <col min="13" max="13" width="15.7109375" style="39" customWidth="1"/>
    <col min="14" max="14" width="0.85546875" style="39" customWidth="1"/>
    <col min="15" max="15" width="15.7109375" style="39" customWidth="1"/>
    <col min="16" max="16" width="3.42578125" style="39" customWidth="1"/>
    <col min="17" max="17" width="13.42578125" style="39" bestFit="1" customWidth="1"/>
    <col min="18" max="16384" width="9.140625" style="39"/>
  </cols>
  <sheetData>
    <row r="1" spans="1:15" ht="24" customHeight="1">
      <c r="A1" s="355" t="s">
        <v>22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</row>
    <row r="2" spans="1:15" ht="24" customHeight="1"/>
    <row r="3" spans="1:15" ht="24" customHeight="1">
      <c r="B3" s="40" t="s">
        <v>873</v>
      </c>
      <c r="C3" s="39" t="s">
        <v>815</v>
      </c>
    </row>
    <row r="4" spans="1:15" ht="24" customHeight="1">
      <c r="B4" s="40"/>
    </row>
    <row r="5" spans="1:15" s="206" customFormat="1" ht="24" customHeight="1">
      <c r="I5" s="354" t="s">
        <v>17</v>
      </c>
      <c r="J5" s="354"/>
      <c r="K5" s="354"/>
      <c r="M5" s="354" t="s">
        <v>18</v>
      </c>
      <c r="N5" s="354"/>
      <c r="O5" s="354"/>
    </row>
    <row r="6" spans="1:15" s="206" customFormat="1" ht="24" customHeight="1">
      <c r="I6" s="41" t="s">
        <v>816</v>
      </c>
      <c r="J6" s="42"/>
      <c r="K6" s="41" t="s">
        <v>336</v>
      </c>
      <c r="M6" s="41" t="s">
        <v>816</v>
      </c>
      <c r="N6" s="42"/>
      <c r="O6" s="41" t="s">
        <v>336</v>
      </c>
    </row>
    <row r="7" spans="1:15" ht="24" customHeight="1">
      <c r="C7" s="39" t="s">
        <v>1091</v>
      </c>
      <c r="I7" s="43"/>
      <c r="J7" s="43"/>
      <c r="K7" s="43"/>
      <c r="L7" s="43"/>
      <c r="M7" s="43"/>
      <c r="N7" s="43"/>
      <c r="O7" s="43"/>
    </row>
    <row r="8" spans="1:15" ht="24" customHeight="1">
      <c r="D8" s="39" t="s">
        <v>1092</v>
      </c>
      <c r="I8" s="43"/>
      <c r="J8" s="43"/>
      <c r="K8" s="43"/>
      <c r="L8" s="43"/>
      <c r="M8" s="43"/>
      <c r="N8" s="43"/>
      <c r="O8" s="43"/>
    </row>
    <row r="9" spans="1:15" ht="24" customHeight="1">
      <c r="D9" s="39" t="s">
        <v>671</v>
      </c>
      <c r="I9" s="43">
        <v>0</v>
      </c>
      <c r="J9" s="43"/>
      <c r="K9" s="43">
        <v>0</v>
      </c>
      <c r="L9" s="43"/>
      <c r="M9" s="43">
        <v>0</v>
      </c>
      <c r="N9" s="43"/>
      <c r="O9" s="43">
        <v>0</v>
      </c>
    </row>
    <row r="10" spans="1:15" ht="24" customHeight="1">
      <c r="D10" s="39" t="s">
        <v>672</v>
      </c>
      <c r="I10" s="43">
        <v>0</v>
      </c>
      <c r="J10" s="43"/>
      <c r="K10" s="43">
        <v>0</v>
      </c>
      <c r="L10" s="43"/>
      <c r="M10" s="43">
        <v>33654472.829999998</v>
      </c>
      <c r="N10" s="43"/>
      <c r="O10" s="43">
        <v>0</v>
      </c>
    </row>
    <row r="11" spans="1:15" ht="24" customHeight="1">
      <c r="D11" s="39" t="s">
        <v>673</v>
      </c>
      <c r="I11" s="43">
        <v>0</v>
      </c>
      <c r="J11" s="43"/>
      <c r="K11" s="43">
        <v>0</v>
      </c>
      <c r="L11" s="43"/>
      <c r="M11" s="43">
        <v>0</v>
      </c>
      <c r="N11" s="43"/>
      <c r="O11" s="43">
        <v>0</v>
      </c>
    </row>
    <row r="12" spans="1:15" ht="24" customHeight="1" thickBot="1">
      <c r="D12" s="39" t="s">
        <v>674</v>
      </c>
      <c r="I12" s="44">
        <f>SUM(I9:I11)</f>
        <v>0</v>
      </c>
      <c r="K12" s="44">
        <f>SUM(K9:K11)</f>
        <v>0</v>
      </c>
      <c r="M12" s="44">
        <f>SUM(M9:M11)</f>
        <v>33654472.829999998</v>
      </c>
      <c r="O12" s="44">
        <f>SUM(O9:O11)</f>
        <v>0</v>
      </c>
    </row>
    <row r="13" spans="1:15" ht="24" customHeight="1" thickTop="1">
      <c r="I13" s="43"/>
      <c r="K13" s="43"/>
      <c r="M13" s="43"/>
      <c r="O13" s="43"/>
    </row>
    <row r="14" spans="1:15" s="206" customFormat="1" ht="24" customHeight="1">
      <c r="I14" s="354" t="s">
        <v>17</v>
      </c>
      <c r="J14" s="354"/>
      <c r="K14" s="354"/>
      <c r="M14" s="354" t="s">
        <v>18</v>
      </c>
      <c r="N14" s="354"/>
      <c r="O14" s="354"/>
    </row>
    <row r="15" spans="1:15" s="206" customFormat="1" ht="24" customHeight="1">
      <c r="I15" s="41" t="s">
        <v>816</v>
      </c>
      <c r="J15" s="42"/>
      <c r="K15" s="41" t="s">
        <v>336</v>
      </c>
      <c r="M15" s="41" t="s">
        <v>816</v>
      </c>
      <c r="N15" s="42"/>
      <c r="O15" s="41" t="s">
        <v>336</v>
      </c>
    </row>
    <row r="16" spans="1:15" ht="24" customHeight="1">
      <c r="C16" s="39" t="s">
        <v>874</v>
      </c>
      <c r="I16" s="43"/>
      <c r="J16" s="43"/>
      <c r="K16" s="43"/>
      <c r="L16" s="43"/>
      <c r="M16" s="43"/>
      <c r="N16" s="43"/>
      <c r="O16" s="43"/>
    </row>
    <row r="17" spans="3:15" ht="24" customHeight="1">
      <c r="D17" s="39" t="s">
        <v>331</v>
      </c>
      <c r="I17" s="43">
        <v>0</v>
      </c>
      <c r="J17" s="43"/>
      <c r="K17" s="43">
        <v>22793259</v>
      </c>
      <c r="L17" s="43"/>
      <c r="M17" s="43">
        <v>0</v>
      </c>
      <c r="N17" s="43"/>
      <c r="O17" s="43">
        <v>0</v>
      </c>
    </row>
    <row r="18" spans="3:15" ht="24" customHeight="1">
      <c r="D18" s="39" t="s">
        <v>159</v>
      </c>
      <c r="I18" s="43">
        <v>2863390</v>
      </c>
      <c r="J18" s="43"/>
      <c r="K18" s="43">
        <v>0</v>
      </c>
      <c r="L18" s="43"/>
      <c r="M18" s="43">
        <v>0</v>
      </c>
      <c r="N18" s="43"/>
      <c r="O18" s="43">
        <v>0</v>
      </c>
    </row>
    <row r="19" spans="3:15" ht="24" customHeight="1">
      <c r="D19" s="39" t="s">
        <v>243</v>
      </c>
      <c r="I19" s="43">
        <v>31430451</v>
      </c>
      <c r="J19" s="43"/>
      <c r="K19" s="43">
        <v>0</v>
      </c>
      <c r="L19" s="43"/>
      <c r="M19" s="43">
        <v>0</v>
      </c>
      <c r="N19" s="43"/>
      <c r="O19" s="43">
        <v>0</v>
      </c>
    </row>
    <row r="20" spans="3:15" ht="24" customHeight="1">
      <c r="D20" s="39" t="s">
        <v>905</v>
      </c>
      <c r="I20" s="43">
        <v>881858</v>
      </c>
      <c r="J20" s="43"/>
      <c r="K20" s="43">
        <v>0</v>
      </c>
      <c r="L20" s="43"/>
      <c r="M20" s="43">
        <v>0</v>
      </c>
      <c r="N20" s="43"/>
      <c r="O20" s="43">
        <v>0</v>
      </c>
    </row>
    <row r="21" spans="3:15" ht="24" customHeight="1" thickBot="1">
      <c r="I21" s="44">
        <f>SUM(I17:I20)</f>
        <v>35175699</v>
      </c>
      <c r="K21" s="44">
        <f>SUM(K17:K20)</f>
        <v>22793259</v>
      </c>
      <c r="M21" s="44">
        <f>SUM(M17:M20)</f>
        <v>0</v>
      </c>
      <c r="O21" s="44">
        <f>SUM(O17:O20)</f>
        <v>0</v>
      </c>
    </row>
    <row r="22" spans="3:15" ht="24" customHeight="1" thickTop="1">
      <c r="I22" s="43"/>
      <c r="K22" s="43"/>
      <c r="M22" s="43"/>
      <c r="O22" s="43"/>
    </row>
    <row r="23" spans="3:15" s="206" customFormat="1" ht="24" customHeight="1">
      <c r="I23" s="354" t="s">
        <v>17</v>
      </c>
      <c r="J23" s="354"/>
      <c r="K23" s="354"/>
      <c r="M23" s="354" t="s">
        <v>18</v>
      </c>
      <c r="N23" s="354"/>
      <c r="O23" s="354"/>
    </row>
    <row r="24" spans="3:15" s="206" customFormat="1" ht="24" customHeight="1">
      <c r="I24" s="41" t="s">
        <v>816</v>
      </c>
      <c r="J24" s="42"/>
      <c r="K24" s="41" t="s">
        <v>336</v>
      </c>
      <c r="M24" s="41" t="s">
        <v>816</v>
      </c>
      <c r="N24" s="42"/>
      <c r="O24" s="41" t="s">
        <v>336</v>
      </c>
    </row>
    <row r="25" spans="3:15" ht="24" customHeight="1">
      <c r="C25" s="39" t="s">
        <v>919</v>
      </c>
      <c r="I25" s="43"/>
      <c r="J25" s="43"/>
      <c r="K25" s="43"/>
      <c r="L25" s="43"/>
      <c r="M25" s="43"/>
      <c r="N25" s="43"/>
      <c r="O25" s="43"/>
    </row>
    <row r="26" spans="3:15" ht="24" customHeight="1">
      <c r="D26" s="39" t="s">
        <v>118</v>
      </c>
      <c r="I26" s="43">
        <v>0</v>
      </c>
      <c r="J26" s="43"/>
      <c r="K26" s="43">
        <v>0</v>
      </c>
      <c r="L26" s="43"/>
      <c r="M26" s="43">
        <v>689608.15</v>
      </c>
      <c r="N26" s="43"/>
      <c r="O26" s="43">
        <v>0</v>
      </c>
    </row>
    <row r="27" spans="3:15" ht="24" customHeight="1" thickBot="1">
      <c r="I27" s="44">
        <f>SUM(I26:I26)</f>
        <v>0</v>
      </c>
      <c r="K27" s="44">
        <f>SUM(K26:K26)</f>
        <v>0</v>
      </c>
      <c r="M27" s="44">
        <f>SUM(M26:M26)</f>
        <v>689608.15</v>
      </c>
      <c r="O27" s="44">
        <f>SUM(O26:O26)</f>
        <v>0</v>
      </c>
    </row>
    <row r="28" spans="3:15" ht="24" customHeight="1" thickTop="1">
      <c r="I28" s="43"/>
      <c r="K28" s="43"/>
      <c r="M28" s="43"/>
      <c r="O28" s="43"/>
    </row>
    <row r="29" spans="3:15" s="206" customFormat="1" ht="24" customHeight="1">
      <c r="I29" s="354" t="s">
        <v>17</v>
      </c>
      <c r="J29" s="354"/>
      <c r="K29" s="354"/>
      <c r="M29" s="354" t="s">
        <v>18</v>
      </c>
      <c r="N29" s="354"/>
      <c r="O29" s="354"/>
    </row>
    <row r="30" spans="3:15" s="206" customFormat="1" ht="24" customHeight="1">
      <c r="I30" s="41" t="s">
        <v>816</v>
      </c>
      <c r="J30" s="42"/>
      <c r="K30" s="41" t="s">
        <v>336</v>
      </c>
      <c r="M30" s="41" t="s">
        <v>816</v>
      </c>
      <c r="N30" s="42"/>
      <c r="O30" s="41" t="s">
        <v>336</v>
      </c>
    </row>
    <row r="31" spans="3:15" ht="24" customHeight="1">
      <c r="C31" s="39" t="s">
        <v>1008</v>
      </c>
      <c r="I31" s="43"/>
      <c r="J31" s="43"/>
      <c r="K31" s="43"/>
      <c r="L31" s="43"/>
      <c r="M31" s="43"/>
      <c r="N31" s="43"/>
      <c r="O31" s="43"/>
    </row>
    <row r="32" spans="3:15" ht="24" customHeight="1">
      <c r="D32" s="39" t="s">
        <v>118</v>
      </c>
      <c r="I32" s="43">
        <v>0</v>
      </c>
      <c r="J32" s="43"/>
      <c r="K32" s="43">
        <v>0</v>
      </c>
      <c r="L32" s="43"/>
      <c r="M32" s="43">
        <v>1296886.83</v>
      </c>
      <c r="N32" s="43"/>
      <c r="O32" s="43">
        <v>177194.5</v>
      </c>
    </row>
    <row r="33" spans="1:15" ht="24" customHeight="1" thickBot="1">
      <c r="I33" s="44">
        <f>SUM(I32:I32)</f>
        <v>0</v>
      </c>
      <c r="K33" s="44">
        <f>SUM(K32:K32)</f>
        <v>0</v>
      </c>
      <c r="M33" s="44">
        <f>SUM(M32:M32)</f>
        <v>1296886.83</v>
      </c>
      <c r="O33" s="44">
        <f>SUM(O32:O32)</f>
        <v>177194.5</v>
      </c>
    </row>
    <row r="34" spans="1:15" ht="24" customHeight="1" thickTop="1">
      <c r="I34" s="43"/>
      <c r="K34" s="43"/>
      <c r="M34" s="43"/>
      <c r="O34" s="43"/>
    </row>
    <row r="35" spans="1:15" s="206" customFormat="1" ht="24" customHeight="1">
      <c r="I35" s="354" t="s">
        <v>17</v>
      </c>
      <c r="J35" s="354"/>
      <c r="K35" s="354"/>
      <c r="M35" s="354" t="s">
        <v>18</v>
      </c>
      <c r="N35" s="354"/>
      <c r="O35" s="354"/>
    </row>
    <row r="36" spans="1:15" s="206" customFormat="1" ht="24" customHeight="1">
      <c r="I36" s="41" t="s">
        <v>816</v>
      </c>
      <c r="J36" s="42"/>
      <c r="K36" s="41" t="s">
        <v>336</v>
      </c>
      <c r="M36" s="41" t="s">
        <v>816</v>
      </c>
      <c r="N36" s="42"/>
      <c r="O36" s="41" t="s">
        <v>336</v>
      </c>
    </row>
    <row r="37" spans="1:15" ht="24" customHeight="1">
      <c r="C37" s="39" t="s">
        <v>929</v>
      </c>
      <c r="I37" s="43"/>
      <c r="J37" s="43"/>
      <c r="K37" s="43"/>
      <c r="L37" s="43"/>
      <c r="M37" s="43"/>
      <c r="N37" s="43"/>
      <c r="O37" s="43"/>
    </row>
    <row r="38" spans="1:15" ht="24" customHeight="1">
      <c r="D38" s="39" t="s">
        <v>243</v>
      </c>
      <c r="I38" s="43">
        <v>30000</v>
      </c>
      <c r="J38" s="43"/>
      <c r="K38" s="43">
        <v>45000</v>
      </c>
      <c r="L38" s="43"/>
      <c r="M38" s="43">
        <v>0</v>
      </c>
      <c r="N38" s="43"/>
      <c r="O38" s="43">
        <v>0</v>
      </c>
    </row>
    <row r="39" spans="1:15" ht="24" customHeight="1" thickBot="1">
      <c r="I39" s="44">
        <f>SUM(I38:I38)</f>
        <v>30000</v>
      </c>
      <c r="K39" s="44">
        <f>SUM(K38:K38)</f>
        <v>45000</v>
      </c>
      <c r="M39" s="44">
        <f>SUM(M38:M38)</f>
        <v>0</v>
      </c>
      <c r="O39" s="44">
        <f>SUM(O38:O38)</f>
        <v>0</v>
      </c>
    </row>
    <row r="40" spans="1:15" s="206" customFormat="1" ht="23.45" customHeight="1" thickTop="1">
      <c r="A40" s="355" t="s">
        <v>70</v>
      </c>
      <c r="B40" s="356"/>
      <c r="C40" s="356"/>
      <c r="D40" s="356"/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</row>
    <row r="41" spans="1:15" ht="23.45" customHeight="1">
      <c r="I41" s="43"/>
      <c r="K41" s="43"/>
      <c r="M41" s="43"/>
      <c r="O41" s="43"/>
    </row>
    <row r="42" spans="1:15" s="206" customFormat="1" ht="23.45" customHeight="1">
      <c r="I42" s="354" t="s">
        <v>17</v>
      </c>
      <c r="J42" s="354"/>
      <c r="K42" s="354"/>
      <c r="M42" s="354" t="s">
        <v>18</v>
      </c>
      <c r="N42" s="354"/>
      <c r="O42" s="354"/>
    </row>
    <row r="43" spans="1:15" s="206" customFormat="1" ht="23.45" customHeight="1">
      <c r="I43" s="41" t="s">
        <v>816</v>
      </c>
      <c r="J43" s="42"/>
      <c r="K43" s="41" t="s">
        <v>336</v>
      </c>
      <c r="M43" s="41" t="s">
        <v>816</v>
      </c>
      <c r="N43" s="42"/>
      <c r="O43" s="41" t="s">
        <v>336</v>
      </c>
    </row>
    <row r="44" spans="1:15" ht="23.45" customHeight="1">
      <c r="C44" s="39" t="s">
        <v>928</v>
      </c>
    </row>
    <row r="45" spans="1:15" ht="23.45" customHeight="1">
      <c r="D45" s="39" t="s">
        <v>313</v>
      </c>
      <c r="I45" s="43">
        <v>2241248.75</v>
      </c>
      <c r="J45" s="43"/>
      <c r="K45" s="43">
        <v>4115113</v>
      </c>
      <c r="L45" s="43"/>
      <c r="M45" s="43">
        <v>0</v>
      </c>
      <c r="N45" s="43"/>
      <c r="O45" s="43">
        <v>0</v>
      </c>
    </row>
    <row r="46" spans="1:15" ht="23.45" customHeight="1">
      <c r="D46" s="39" t="s">
        <v>312</v>
      </c>
      <c r="I46" s="43">
        <v>160283.85999999999</v>
      </c>
      <c r="J46" s="43"/>
      <c r="K46" s="43">
        <v>0</v>
      </c>
      <c r="L46" s="43"/>
      <c r="M46" s="43">
        <v>0</v>
      </c>
      <c r="N46" s="43"/>
      <c r="O46" s="43">
        <v>0</v>
      </c>
    </row>
    <row r="47" spans="1:15" ht="23.45" customHeight="1" thickBot="1">
      <c r="I47" s="44">
        <f>SUM(I45:I46)</f>
        <v>2401532.61</v>
      </c>
      <c r="K47" s="44">
        <f>SUM(K45:K46)</f>
        <v>4115113</v>
      </c>
      <c r="M47" s="44">
        <f>SUM(M45:M46)</f>
        <v>0</v>
      </c>
      <c r="O47" s="44">
        <f>SUM(O45:O46)</f>
        <v>0</v>
      </c>
    </row>
    <row r="48" spans="1:15" ht="23.45" customHeight="1" thickTop="1">
      <c r="I48" s="43"/>
      <c r="K48" s="43"/>
      <c r="M48" s="43"/>
      <c r="O48" s="43"/>
    </row>
    <row r="49" spans="2:15" s="206" customFormat="1" ht="23.45" customHeight="1">
      <c r="I49" s="354" t="s">
        <v>17</v>
      </c>
      <c r="J49" s="354"/>
      <c r="K49" s="354"/>
      <c r="M49" s="354" t="s">
        <v>18</v>
      </c>
      <c r="N49" s="354"/>
      <c r="O49" s="354"/>
    </row>
    <row r="50" spans="2:15" s="206" customFormat="1" ht="23.45" customHeight="1">
      <c r="I50" s="41" t="s">
        <v>816</v>
      </c>
      <c r="J50" s="42"/>
      <c r="K50" s="41" t="s">
        <v>336</v>
      </c>
      <c r="M50" s="41" t="s">
        <v>816</v>
      </c>
      <c r="N50" s="42"/>
      <c r="O50" s="41" t="s">
        <v>336</v>
      </c>
    </row>
    <row r="51" spans="2:15" ht="23.45" customHeight="1">
      <c r="C51" s="39" t="s">
        <v>930</v>
      </c>
    </row>
    <row r="52" spans="2:15" ht="23.45" customHeight="1">
      <c r="D52" s="39" t="s">
        <v>159</v>
      </c>
      <c r="I52" s="39">
        <v>4732330</v>
      </c>
      <c r="K52" s="39">
        <v>0</v>
      </c>
      <c r="M52" s="43">
        <v>0</v>
      </c>
      <c r="N52" s="43"/>
      <c r="O52" s="43">
        <v>0</v>
      </c>
    </row>
    <row r="53" spans="2:15" ht="23.45" customHeight="1">
      <c r="D53" s="39" t="s">
        <v>243</v>
      </c>
      <c r="I53" s="43">
        <v>335692.3</v>
      </c>
      <c r="J53" s="43"/>
      <c r="K53" s="43">
        <v>576203.19999999995</v>
      </c>
      <c r="L53" s="43"/>
      <c r="M53" s="43">
        <v>0</v>
      </c>
      <c r="N53" s="43"/>
      <c r="O53" s="43">
        <v>0</v>
      </c>
    </row>
    <row r="54" spans="2:15" ht="23.45" customHeight="1">
      <c r="D54" s="39" t="s">
        <v>334</v>
      </c>
      <c r="I54" s="43">
        <v>0</v>
      </c>
      <c r="J54" s="43"/>
      <c r="K54" s="43">
        <v>1370755</v>
      </c>
      <c r="L54" s="43"/>
      <c r="M54" s="43">
        <v>0</v>
      </c>
      <c r="N54" s="43"/>
      <c r="O54" s="43">
        <v>0</v>
      </c>
    </row>
    <row r="55" spans="2:15" ht="23.45" customHeight="1" thickBot="1">
      <c r="I55" s="44">
        <f>SUM(I52:I54)</f>
        <v>5068022.3</v>
      </c>
      <c r="K55" s="44">
        <f>SUM(K52:K54)</f>
        <v>1946958.2</v>
      </c>
      <c r="M55" s="44">
        <f>SUM(M52:M54)</f>
        <v>0</v>
      </c>
      <c r="O55" s="44">
        <f>SUM(O52:O54)</f>
        <v>0</v>
      </c>
    </row>
    <row r="56" spans="2:15" ht="23.45" customHeight="1" thickTop="1">
      <c r="I56" s="43"/>
      <c r="K56" s="43"/>
      <c r="M56" s="43"/>
      <c r="O56" s="43"/>
    </row>
    <row r="57" spans="2:15" s="206" customFormat="1" ht="23.45" customHeight="1">
      <c r="I57" s="354" t="s">
        <v>17</v>
      </c>
      <c r="J57" s="354"/>
      <c r="K57" s="354"/>
      <c r="M57" s="354" t="s">
        <v>18</v>
      </c>
      <c r="N57" s="354"/>
      <c r="O57" s="354"/>
    </row>
    <row r="58" spans="2:15" s="206" customFormat="1" ht="23.45" customHeight="1">
      <c r="I58" s="41" t="s">
        <v>816</v>
      </c>
      <c r="J58" s="42"/>
      <c r="K58" s="41" t="s">
        <v>336</v>
      </c>
      <c r="M58" s="41" t="s">
        <v>816</v>
      </c>
      <c r="N58" s="42"/>
      <c r="O58" s="41" t="s">
        <v>336</v>
      </c>
    </row>
    <row r="59" spans="2:15" ht="23.45" customHeight="1">
      <c r="C59" s="39" t="s">
        <v>1009</v>
      </c>
    </row>
    <row r="60" spans="2:15" ht="23.45" customHeight="1">
      <c r="D60" s="39" t="s">
        <v>312</v>
      </c>
      <c r="I60" s="43">
        <v>174908.62</v>
      </c>
      <c r="J60" s="43"/>
      <c r="K60" s="43">
        <v>73593.8</v>
      </c>
      <c r="L60" s="43"/>
      <c r="M60" s="43">
        <v>0</v>
      </c>
      <c r="N60" s="43"/>
      <c r="O60" s="43">
        <v>0</v>
      </c>
    </row>
    <row r="61" spans="2:15" ht="23.45" customHeight="1">
      <c r="D61" s="39" t="s">
        <v>313</v>
      </c>
      <c r="I61" s="43">
        <v>0</v>
      </c>
      <c r="J61" s="43"/>
      <c r="K61" s="43">
        <v>232190</v>
      </c>
      <c r="L61" s="43"/>
      <c r="M61" s="43">
        <v>0</v>
      </c>
      <c r="N61" s="43"/>
      <c r="O61" s="43">
        <v>0</v>
      </c>
    </row>
    <row r="62" spans="2:15" ht="23.45" customHeight="1" thickBot="1">
      <c r="I62" s="44">
        <f>SUM(I60:I61)</f>
        <v>174908.62</v>
      </c>
      <c r="K62" s="44">
        <f>SUM(K60:K61)</f>
        <v>305783.8</v>
      </c>
      <c r="M62" s="44">
        <f>SUM(M60:M61)</f>
        <v>0</v>
      </c>
      <c r="O62" s="44">
        <f>SUM(O60:O61)</f>
        <v>0</v>
      </c>
    </row>
    <row r="63" spans="2:15" s="206" customFormat="1" ht="23.45" customHeight="1" thickTop="1"/>
    <row r="64" spans="2:15" ht="23.45" customHeight="1">
      <c r="B64" s="40" t="s">
        <v>1046</v>
      </c>
      <c r="C64" s="39" t="s">
        <v>817</v>
      </c>
    </row>
    <row r="65" spans="1:15" s="206" customFormat="1" ht="23.45" customHeight="1">
      <c r="I65" s="354" t="s">
        <v>17</v>
      </c>
      <c r="J65" s="354"/>
      <c r="K65" s="354"/>
      <c r="M65" s="354" t="s">
        <v>18</v>
      </c>
      <c r="N65" s="354"/>
      <c r="O65" s="354"/>
    </row>
    <row r="66" spans="1:15" s="206" customFormat="1" ht="23.45" customHeight="1">
      <c r="I66" s="41" t="s">
        <v>816</v>
      </c>
      <c r="J66" s="42"/>
      <c r="K66" s="41" t="s">
        <v>336</v>
      </c>
      <c r="M66" s="41" t="s">
        <v>816</v>
      </c>
      <c r="N66" s="42"/>
      <c r="O66" s="41" t="s">
        <v>336</v>
      </c>
    </row>
    <row r="67" spans="1:15" ht="23.45" customHeight="1">
      <c r="C67" s="39" t="s">
        <v>1047</v>
      </c>
    </row>
    <row r="68" spans="1:15" ht="23.45" customHeight="1">
      <c r="D68" s="39" t="s">
        <v>159</v>
      </c>
      <c r="I68" s="43">
        <v>5476507</v>
      </c>
      <c r="K68" s="43">
        <v>139154153</v>
      </c>
      <c r="M68" s="43">
        <v>0</v>
      </c>
      <c r="O68" s="43">
        <v>0</v>
      </c>
    </row>
    <row r="69" spans="1:15" ht="23.45" customHeight="1">
      <c r="D69" s="39" t="s">
        <v>331</v>
      </c>
      <c r="I69" s="43">
        <v>304623487</v>
      </c>
      <c r="K69" s="43">
        <v>103906447</v>
      </c>
      <c r="M69" s="43">
        <v>0</v>
      </c>
      <c r="O69" s="43">
        <v>0</v>
      </c>
    </row>
    <row r="70" spans="1:15" ht="23.45" customHeight="1">
      <c r="D70" s="39" t="s">
        <v>243</v>
      </c>
      <c r="I70" s="43">
        <v>64986404</v>
      </c>
      <c r="K70" s="43">
        <v>0</v>
      </c>
      <c r="M70" s="43">
        <v>0</v>
      </c>
      <c r="N70" s="43"/>
      <c r="O70" s="43">
        <v>0</v>
      </c>
    </row>
    <row r="71" spans="1:15" ht="23.45" customHeight="1">
      <c r="D71" s="39" t="s">
        <v>905</v>
      </c>
      <c r="I71" s="43">
        <v>1709126</v>
      </c>
      <c r="K71" s="43">
        <v>0</v>
      </c>
      <c r="M71" s="43">
        <v>0</v>
      </c>
      <c r="N71" s="43"/>
      <c r="O71" s="43">
        <v>0</v>
      </c>
    </row>
    <row r="72" spans="1:15" ht="23.45" customHeight="1" thickBot="1">
      <c r="I72" s="44">
        <f>SUM(I68:I71)</f>
        <v>376795524</v>
      </c>
      <c r="K72" s="44">
        <f>SUM(K68:K71)</f>
        <v>243060600</v>
      </c>
      <c r="M72" s="44">
        <f>SUM(M68:M71)</f>
        <v>0</v>
      </c>
      <c r="O72" s="44">
        <f>SUM(O68:O71)</f>
        <v>0</v>
      </c>
    </row>
    <row r="73" spans="1:15" ht="23.45" customHeight="1" thickTop="1">
      <c r="I73" s="43"/>
      <c r="K73" s="43"/>
      <c r="M73" s="43"/>
      <c r="O73" s="43"/>
    </row>
    <row r="74" spans="1:15" s="206" customFormat="1" ht="23.45" customHeight="1">
      <c r="I74" s="354" t="s">
        <v>17</v>
      </c>
      <c r="J74" s="354"/>
      <c r="K74" s="354"/>
      <c r="M74" s="354" t="s">
        <v>18</v>
      </c>
      <c r="N74" s="354"/>
      <c r="O74" s="354"/>
    </row>
    <row r="75" spans="1:15" s="206" customFormat="1" ht="23.45" customHeight="1">
      <c r="I75" s="41" t="s">
        <v>816</v>
      </c>
      <c r="J75" s="42"/>
      <c r="K75" s="41" t="s">
        <v>336</v>
      </c>
      <c r="M75" s="41" t="s">
        <v>816</v>
      </c>
      <c r="N75" s="42"/>
      <c r="O75" s="41" t="s">
        <v>336</v>
      </c>
    </row>
    <row r="76" spans="1:15" ht="23.45" customHeight="1">
      <c r="C76" s="39" t="s">
        <v>1048</v>
      </c>
    </row>
    <row r="77" spans="1:15" ht="23.45" customHeight="1">
      <c r="D77" s="39" t="s">
        <v>118</v>
      </c>
      <c r="I77" s="43">
        <v>0</v>
      </c>
      <c r="K77" s="43">
        <v>0</v>
      </c>
      <c r="M77" s="43">
        <v>1948009.4</v>
      </c>
      <c r="O77" s="43">
        <v>1585699.37</v>
      </c>
    </row>
    <row r="78" spans="1:15" ht="23.45" customHeight="1" thickBot="1">
      <c r="I78" s="44">
        <f>SUM(I77)</f>
        <v>0</v>
      </c>
      <c r="K78" s="44">
        <f>SUM(K77)</f>
        <v>0</v>
      </c>
      <c r="M78" s="44">
        <f>SUM(M77)</f>
        <v>1948009.4</v>
      </c>
      <c r="O78" s="44">
        <f>SUM(O77)</f>
        <v>1585699.37</v>
      </c>
    </row>
    <row r="79" spans="1:15" ht="23.45" customHeight="1" thickTop="1">
      <c r="I79" s="43"/>
      <c r="K79" s="43"/>
      <c r="M79" s="43"/>
      <c r="O79" s="43"/>
    </row>
    <row r="80" spans="1:15" s="206" customFormat="1" ht="24" customHeight="1">
      <c r="A80" s="355" t="s">
        <v>92</v>
      </c>
      <c r="B80" s="356"/>
      <c r="C80" s="356"/>
      <c r="D80" s="356"/>
      <c r="E80" s="356"/>
      <c r="F80" s="356"/>
      <c r="G80" s="356"/>
      <c r="H80" s="356"/>
      <c r="I80" s="356"/>
      <c r="J80" s="356"/>
      <c r="K80" s="356"/>
      <c r="L80" s="356"/>
      <c r="M80" s="356"/>
      <c r="N80" s="356"/>
      <c r="O80" s="356"/>
    </row>
    <row r="81" spans="3:15" ht="24" customHeight="1">
      <c r="I81" s="43"/>
      <c r="K81" s="43"/>
      <c r="M81" s="43"/>
      <c r="O81" s="43"/>
    </row>
    <row r="82" spans="3:15" s="206" customFormat="1" ht="24" customHeight="1">
      <c r="I82" s="354" t="s">
        <v>17</v>
      </c>
      <c r="J82" s="354"/>
      <c r="K82" s="354"/>
      <c r="M82" s="354" t="s">
        <v>18</v>
      </c>
      <c r="N82" s="354"/>
      <c r="O82" s="354"/>
    </row>
    <row r="83" spans="3:15" s="206" customFormat="1" ht="24" customHeight="1">
      <c r="I83" s="41" t="s">
        <v>816</v>
      </c>
      <c r="J83" s="42"/>
      <c r="K83" s="41" t="s">
        <v>336</v>
      </c>
      <c r="M83" s="41" t="s">
        <v>816</v>
      </c>
      <c r="N83" s="42"/>
      <c r="O83" s="41" t="s">
        <v>336</v>
      </c>
    </row>
    <row r="84" spans="3:15" ht="24" customHeight="1">
      <c r="C84" s="39" t="s">
        <v>1050</v>
      </c>
    </row>
    <row r="85" spans="3:15" ht="24" customHeight="1">
      <c r="D85" s="39" t="s">
        <v>118</v>
      </c>
      <c r="I85" s="43">
        <v>0</v>
      </c>
      <c r="K85" s="43">
        <v>0</v>
      </c>
      <c r="M85" s="43">
        <v>713031.17</v>
      </c>
      <c r="O85" s="43">
        <v>0</v>
      </c>
    </row>
    <row r="86" spans="3:15" ht="24" customHeight="1" thickBot="1">
      <c r="I86" s="44">
        <f>SUM(I85)</f>
        <v>0</v>
      </c>
      <c r="K86" s="44">
        <f>SUM(K85)</f>
        <v>0</v>
      </c>
      <c r="M86" s="44">
        <f>SUM(M85)</f>
        <v>713031.17</v>
      </c>
      <c r="O86" s="44">
        <f>SUM(O85)</f>
        <v>0</v>
      </c>
    </row>
    <row r="87" spans="3:15" ht="24" customHeight="1" thickTop="1">
      <c r="I87" s="43"/>
      <c r="K87" s="43"/>
      <c r="M87" s="43"/>
      <c r="O87" s="43"/>
    </row>
    <row r="88" spans="3:15" s="206" customFormat="1" ht="24" customHeight="1">
      <c r="I88" s="354" t="s">
        <v>17</v>
      </c>
      <c r="J88" s="354"/>
      <c r="K88" s="354"/>
      <c r="M88" s="354" t="s">
        <v>18</v>
      </c>
      <c r="N88" s="354"/>
      <c r="O88" s="354"/>
    </row>
    <row r="89" spans="3:15" s="206" customFormat="1" ht="24" customHeight="1">
      <c r="I89" s="41" t="s">
        <v>816</v>
      </c>
      <c r="J89" s="42"/>
      <c r="K89" s="41" t="s">
        <v>336</v>
      </c>
      <c r="M89" s="41" t="s">
        <v>816</v>
      </c>
      <c r="N89" s="42"/>
      <c r="O89" s="41" t="s">
        <v>336</v>
      </c>
    </row>
    <row r="90" spans="3:15" ht="24" customHeight="1">
      <c r="C90" s="39" t="s">
        <v>1049</v>
      </c>
    </row>
    <row r="91" spans="3:15" ht="24" customHeight="1">
      <c r="D91" s="39" t="s">
        <v>159</v>
      </c>
      <c r="I91" s="39">
        <v>81094964</v>
      </c>
      <c r="K91" s="39">
        <v>0</v>
      </c>
      <c r="M91" s="43">
        <v>0</v>
      </c>
      <c r="O91" s="43">
        <v>0</v>
      </c>
    </row>
    <row r="92" spans="3:15" ht="24" customHeight="1">
      <c r="D92" s="39" t="s">
        <v>243</v>
      </c>
      <c r="I92" s="43">
        <v>7717201.2000000002</v>
      </c>
      <c r="K92" s="43">
        <v>38256070.57</v>
      </c>
      <c r="M92" s="43">
        <v>0</v>
      </c>
      <c r="O92" s="43">
        <v>0</v>
      </c>
    </row>
    <row r="93" spans="3:15" ht="24" customHeight="1">
      <c r="D93" s="39" t="s">
        <v>334</v>
      </c>
      <c r="I93" s="43">
        <v>12583643</v>
      </c>
      <c r="K93" s="43">
        <v>27638160</v>
      </c>
      <c r="M93" s="43">
        <v>0</v>
      </c>
      <c r="O93" s="43">
        <v>0</v>
      </c>
    </row>
    <row r="94" spans="3:15" ht="24" customHeight="1" thickBot="1">
      <c r="I94" s="44">
        <f>SUM(I91:I93)</f>
        <v>101395808.2</v>
      </c>
      <c r="K94" s="44">
        <f>SUM(K91:K93)</f>
        <v>65894230.57</v>
      </c>
      <c r="M94" s="44">
        <f>SUM(M91:M93)</f>
        <v>0</v>
      </c>
      <c r="O94" s="44">
        <f>SUM(O91:O93)</f>
        <v>0</v>
      </c>
    </row>
    <row r="95" spans="3:15" ht="24" customHeight="1" thickTop="1"/>
    <row r="96" spans="3:15" s="206" customFormat="1" ht="24" customHeight="1">
      <c r="I96" s="354" t="s">
        <v>17</v>
      </c>
      <c r="J96" s="354"/>
      <c r="K96" s="354"/>
      <c r="M96" s="354" t="s">
        <v>18</v>
      </c>
      <c r="N96" s="354"/>
      <c r="O96" s="354"/>
    </row>
    <row r="97" spans="1:15" s="206" customFormat="1" ht="24" customHeight="1">
      <c r="I97" s="41" t="s">
        <v>816</v>
      </c>
      <c r="J97" s="42"/>
      <c r="K97" s="41" t="s">
        <v>336</v>
      </c>
      <c r="M97" s="41" t="s">
        <v>816</v>
      </c>
      <c r="N97" s="42"/>
      <c r="O97" s="41" t="s">
        <v>336</v>
      </c>
    </row>
    <row r="98" spans="1:15" ht="24" customHeight="1">
      <c r="C98" s="39" t="s">
        <v>1051</v>
      </c>
    </row>
    <row r="99" spans="1:15" ht="24" customHeight="1">
      <c r="D99" s="39" t="s">
        <v>243</v>
      </c>
      <c r="I99" s="43">
        <f>300204+1254</f>
        <v>301458</v>
      </c>
      <c r="K99" s="43">
        <v>314374</v>
      </c>
      <c r="M99" s="43">
        <v>0</v>
      </c>
      <c r="O99" s="43">
        <v>0</v>
      </c>
    </row>
    <row r="100" spans="1:15" ht="24" customHeight="1">
      <c r="D100" s="39" t="s">
        <v>312</v>
      </c>
      <c r="I100" s="43">
        <f>1054096.87+71369</f>
        <v>1125465.8700000001</v>
      </c>
      <c r="K100" s="43">
        <v>347012.92</v>
      </c>
      <c r="M100" s="43">
        <v>0</v>
      </c>
      <c r="O100" s="43">
        <v>0</v>
      </c>
    </row>
    <row r="101" spans="1:15" ht="24" customHeight="1">
      <c r="D101" s="39" t="s">
        <v>313</v>
      </c>
      <c r="I101" s="43">
        <v>0</v>
      </c>
      <c r="K101" s="43">
        <v>7276</v>
      </c>
      <c r="M101" s="43">
        <v>0</v>
      </c>
      <c r="O101" s="43">
        <v>0</v>
      </c>
    </row>
    <row r="102" spans="1:15" ht="24" customHeight="1">
      <c r="D102" s="39" t="s">
        <v>331</v>
      </c>
      <c r="I102" s="43">
        <v>740477.13</v>
      </c>
      <c r="K102" s="43">
        <v>0</v>
      </c>
      <c r="M102" s="43">
        <v>0</v>
      </c>
      <c r="O102" s="43">
        <v>0</v>
      </c>
    </row>
    <row r="103" spans="1:15" ht="24" customHeight="1" thickBot="1">
      <c r="I103" s="44">
        <f>SUM(I99:I102)</f>
        <v>2167401</v>
      </c>
      <c r="K103" s="44">
        <f>SUM(K99:K102)</f>
        <v>668662.91999999993</v>
      </c>
      <c r="M103" s="44">
        <f>SUM(M99:M102)</f>
        <v>0</v>
      </c>
      <c r="O103" s="44">
        <f>SUM(O99:O102)</f>
        <v>0</v>
      </c>
    </row>
    <row r="104" spans="1:15" ht="24" customHeight="1" thickTop="1">
      <c r="I104" s="43"/>
      <c r="K104" s="43"/>
      <c r="M104" s="43"/>
      <c r="O104" s="43"/>
    </row>
    <row r="105" spans="1:15" s="206" customFormat="1" ht="24" customHeight="1">
      <c r="I105" s="354" t="s">
        <v>17</v>
      </c>
      <c r="J105" s="354"/>
      <c r="K105" s="354"/>
      <c r="M105" s="354" t="s">
        <v>18</v>
      </c>
      <c r="N105" s="354"/>
      <c r="O105" s="354"/>
    </row>
    <row r="106" spans="1:15" s="206" customFormat="1" ht="24" customHeight="1">
      <c r="I106" s="41" t="s">
        <v>816</v>
      </c>
      <c r="J106" s="42"/>
      <c r="K106" s="41" t="s">
        <v>336</v>
      </c>
      <c r="M106" s="41" t="s">
        <v>816</v>
      </c>
      <c r="N106" s="42"/>
      <c r="O106" s="41" t="s">
        <v>336</v>
      </c>
    </row>
    <row r="107" spans="1:15" ht="24" customHeight="1">
      <c r="C107" s="39" t="s">
        <v>1052</v>
      </c>
    </row>
    <row r="108" spans="1:15" ht="24" customHeight="1">
      <c r="D108" s="39" t="s">
        <v>243</v>
      </c>
      <c r="I108" s="43">
        <f>29379-1254</f>
        <v>28125</v>
      </c>
      <c r="K108" s="43">
        <v>28316</v>
      </c>
      <c r="M108" s="43">
        <v>0</v>
      </c>
      <c r="O108" s="43">
        <v>0</v>
      </c>
    </row>
    <row r="109" spans="1:15" ht="24" customHeight="1">
      <c r="D109" s="39" t="s">
        <v>926</v>
      </c>
      <c r="I109" s="43">
        <v>22223.67</v>
      </c>
      <c r="K109" s="43">
        <v>10760</v>
      </c>
      <c r="M109" s="43">
        <v>10161.67</v>
      </c>
      <c r="O109" s="43">
        <v>0</v>
      </c>
    </row>
    <row r="110" spans="1:15" ht="24" customHeight="1" thickBot="1">
      <c r="I110" s="44">
        <f>SUM(I108:I109)</f>
        <v>50348.67</v>
      </c>
      <c r="K110" s="44">
        <f>SUM(K108:K109)</f>
        <v>39076</v>
      </c>
      <c r="M110" s="44">
        <f>SUM(M108:M109)</f>
        <v>10161.67</v>
      </c>
      <c r="O110" s="44">
        <f>SUM(O108:O109)</f>
        <v>0</v>
      </c>
    </row>
    <row r="111" spans="1:15" ht="24" customHeight="1" thickTop="1">
      <c r="I111" s="43"/>
      <c r="K111" s="43"/>
      <c r="M111" s="43"/>
      <c r="O111" s="43"/>
    </row>
    <row r="112" spans="1:15" s="81" customFormat="1" ht="24" customHeight="1">
      <c r="A112" s="81" t="s">
        <v>875</v>
      </c>
    </row>
    <row r="113" spans="3:16" s="210" customFormat="1" ht="24" customHeight="1">
      <c r="I113" s="357" t="s">
        <v>17</v>
      </c>
      <c r="J113" s="357"/>
      <c r="K113" s="357"/>
      <c r="L113" s="257"/>
      <c r="M113" s="357" t="s">
        <v>18</v>
      </c>
      <c r="N113" s="357"/>
      <c r="O113" s="357"/>
      <c r="P113" s="257"/>
    </row>
    <row r="114" spans="3:16" s="210" customFormat="1" ht="24" customHeight="1">
      <c r="I114" s="41" t="s">
        <v>816</v>
      </c>
      <c r="J114" s="42"/>
      <c r="K114" s="41" t="s">
        <v>336</v>
      </c>
      <c r="L114" s="206"/>
      <c r="M114" s="41" t="s">
        <v>816</v>
      </c>
      <c r="N114" s="42"/>
      <c r="O114" s="41" t="s">
        <v>336</v>
      </c>
    </row>
    <row r="115" spans="3:16" s="46" customFormat="1" ht="24" customHeight="1">
      <c r="C115" s="62" t="s">
        <v>150</v>
      </c>
      <c r="I115" s="49">
        <f>+'[60]Note-เงินสด'!$G$41</f>
        <v>322563.48</v>
      </c>
      <c r="J115" s="49"/>
      <c r="K115" s="49">
        <v>110125.87</v>
      </c>
      <c r="M115" s="49">
        <f>+'[60]Note-เงินสด'!$G$9</f>
        <v>30138.48</v>
      </c>
      <c r="N115" s="49"/>
      <c r="O115" s="49">
        <v>30125.87</v>
      </c>
    </row>
    <row r="116" spans="3:16" s="46" customFormat="1" ht="24" customHeight="1">
      <c r="C116" s="62" t="s">
        <v>59</v>
      </c>
      <c r="I116" s="49">
        <f>+'[60]Note-เงินสด'!$G$42</f>
        <v>117518.97</v>
      </c>
      <c r="J116" s="49"/>
      <c r="K116" s="49">
        <v>1135224.92</v>
      </c>
      <c r="M116" s="49">
        <f>+'[60]Note-เงินสด'!$G$10</f>
        <v>68307.41</v>
      </c>
      <c r="N116" s="49"/>
      <c r="O116" s="49">
        <v>1095713.3600000001</v>
      </c>
    </row>
    <row r="117" spans="3:16" s="46" customFormat="1" ht="24" customHeight="1">
      <c r="C117" s="62" t="s">
        <v>60</v>
      </c>
      <c r="I117" s="49">
        <f>+'[60]Note-เงินสด'!$G$43</f>
        <v>431922701.59999996</v>
      </c>
      <c r="J117" s="49"/>
      <c r="K117" s="49">
        <v>1240579820.6400001</v>
      </c>
      <c r="M117" s="49">
        <f>+'[60]Note-เงินสด'!$G$11</f>
        <v>419812360.75999999</v>
      </c>
      <c r="N117" s="49"/>
      <c r="O117" s="49">
        <v>1211591338.0000002</v>
      </c>
    </row>
    <row r="118" spans="3:16" s="46" customFormat="1" ht="24" customHeight="1" thickBot="1">
      <c r="D118" s="46" t="s">
        <v>2</v>
      </c>
      <c r="I118" s="67">
        <f>SUM(I115:I117)</f>
        <v>432362784.04999995</v>
      </c>
      <c r="J118" s="49"/>
      <c r="K118" s="67">
        <f>SUM(K115:K117)</f>
        <v>1241825171.4300001</v>
      </c>
      <c r="M118" s="67">
        <f>SUM(M115:M117)</f>
        <v>419910806.64999998</v>
      </c>
      <c r="N118" s="49"/>
      <c r="O118" s="67">
        <f>SUM(O115:O117)</f>
        <v>1212717177.2300003</v>
      </c>
    </row>
    <row r="119" spans="3:16" ht="24" customHeight="1" thickTop="1"/>
    <row r="120" spans="3:16" ht="28.5" customHeight="1"/>
    <row r="121" spans="3:16" ht="28.5" customHeight="1"/>
  </sheetData>
  <mergeCells count="33">
    <mergeCell ref="A1:O1"/>
    <mergeCell ref="I42:K42"/>
    <mergeCell ref="I14:K14"/>
    <mergeCell ref="I29:K29"/>
    <mergeCell ref="M14:O14"/>
    <mergeCell ref="M29:O29"/>
    <mergeCell ref="M42:O42"/>
    <mergeCell ref="I5:K5"/>
    <mergeCell ref="M5:O5"/>
    <mergeCell ref="I35:K35"/>
    <mergeCell ref="M35:O35"/>
    <mergeCell ref="M23:O23"/>
    <mergeCell ref="I23:K23"/>
    <mergeCell ref="I113:K113"/>
    <mergeCell ref="M113:O113"/>
    <mergeCell ref="I65:K65"/>
    <mergeCell ref="M65:O65"/>
    <mergeCell ref="I105:K105"/>
    <mergeCell ref="M105:O105"/>
    <mergeCell ref="I88:K88"/>
    <mergeCell ref="M88:O88"/>
    <mergeCell ref="I96:K96"/>
    <mergeCell ref="M96:O96"/>
    <mergeCell ref="I82:K82"/>
    <mergeCell ref="M82:O82"/>
    <mergeCell ref="I74:K74"/>
    <mergeCell ref="A80:O80"/>
    <mergeCell ref="I57:K57"/>
    <mergeCell ref="M57:O57"/>
    <mergeCell ref="M74:O74"/>
    <mergeCell ref="A40:O40"/>
    <mergeCell ref="I49:K49"/>
    <mergeCell ref="M49:O49"/>
  </mergeCells>
  <pageMargins left="0.86614173228346458" right="0.19685039370078741" top="0.54" bottom="0.62" header="0.32" footer="0.4"/>
  <pageSetup paperSize="9" scale="85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36" zoomScale="90" zoomScaleNormal="90" zoomScaleSheetLayoutView="90" workbookViewId="0">
      <selection activeCell="D39" sqref="D39"/>
    </sheetView>
  </sheetViews>
  <sheetFormatPr defaultRowHeight="28.5" customHeight="1"/>
  <cols>
    <col min="1" max="1" width="3.7109375" style="46" customWidth="1"/>
    <col min="2" max="2" width="2.7109375" style="46" customWidth="1"/>
    <col min="3" max="3" width="3.140625" style="46" customWidth="1"/>
    <col min="4" max="4" width="4.28515625" style="46" customWidth="1"/>
    <col min="5" max="5" width="4.7109375" style="46" customWidth="1"/>
    <col min="6" max="7" width="9.140625" style="46" customWidth="1"/>
    <col min="8" max="8" width="4.7109375" style="46" customWidth="1"/>
    <col min="9" max="9" width="0.85546875" style="46" customWidth="1"/>
    <col min="10" max="10" width="15.7109375" style="46" customWidth="1"/>
    <col min="11" max="11" width="0.85546875" style="46" customWidth="1"/>
    <col min="12" max="12" width="15.7109375" style="46" customWidth="1"/>
    <col min="13" max="13" width="0.85546875" style="46" customWidth="1"/>
    <col min="14" max="14" width="15.7109375" style="46" customWidth="1"/>
    <col min="15" max="15" width="0.85546875" style="46" customWidth="1"/>
    <col min="16" max="16" width="15.7109375" style="46" customWidth="1"/>
    <col min="17" max="17" width="2.7109375" style="46" customWidth="1"/>
    <col min="18" max="16384" width="9.140625" style="46"/>
  </cols>
  <sheetData>
    <row r="1" spans="1:16" ht="27.75" customHeight="1">
      <c r="A1" s="359" t="s">
        <v>249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6" ht="27.75" customHeight="1"/>
    <row r="3" spans="1:16" ht="27.75" customHeight="1">
      <c r="A3" s="80" t="s">
        <v>909</v>
      </c>
      <c r="B3" s="80" t="s">
        <v>970</v>
      </c>
      <c r="C3" s="80"/>
      <c r="D3" s="80"/>
      <c r="J3" s="72"/>
      <c r="L3" s="72"/>
      <c r="N3" s="72"/>
      <c r="P3" s="72"/>
    </row>
    <row r="4" spans="1:16" ht="27.75" customHeight="1">
      <c r="B4" s="80"/>
      <c r="C4" s="80"/>
      <c r="D4" s="306" t="s">
        <v>818</v>
      </c>
      <c r="J4" s="72"/>
      <c r="L4" s="72"/>
      <c r="N4" s="72"/>
      <c r="P4" s="72"/>
    </row>
    <row r="5" spans="1:16" ht="27.75" customHeight="1">
      <c r="J5" s="357" t="s">
        <v>137</v>
      </c>
      <c r="K5" s="357"/>
      <c r="L5" s="357"/>
      <c r="M5" s="357"/>
      <c r="N5" s="357"/>
      <c r="O5" s="357"/>
      <c r="P5" s="357"/>
    </row>
    <row r="6" spans="1:16" ht="27.75" customHeight="1">
      <c r="J6" s="361" t="s">
        <v>816</v>
      </c>
      <c r="K6" s="361"/>
      <c r="L6" s="361"/>
      <c r="M6" s="257"/>
      <c r="N6" s="361" t="s">
        <v>336</v>
      </c>
      <c r="O6" s="361"/>
      <c r="P6" s="361"/>
    </row>
    <row r="7" spans="1:16" ht="27.75" customHeight="1">
      <c r="J7" s="276" t="s">
        <v>397</v>
      </c>
      <c r="L7" s="271" t="s">
        <v>391</v>
      </c>
      <c r="N7" s="276" t="s">
        <v>397</v>
      </c>
      <c r="P7" s="271" t="s">
        <v>391</v>
      </c>
    </row>
    <row r="8" spans="1:16" ht="27.75" customHeight="1">
      <c r="C8" s="306" t="s">
        <v>392</v>
      </c>
      <c r="D8" s="306"/>
      <c r="E8" s="306"/>
      <c r="J8" s="72"/>
      <c r="L8" s="72"/>
      <c r="N8" s="72"/>
      <c r="P8" s="72"/>
    </row>
    <row r="9" spans="1:16" ht="27.75" customHeight="1">
      <c r="C9" s="306"/>
      <c r="D9" s="306" t="s">
        <v>393</v>
      </c>
      <c r="E9" s="306"/>
      <c r="J9" s="51">
        <v>99180016.75</v>
      </c>
      <c r="K9" s="49"/>
      <c r="L9" s="51">
        <v>99180016.75</v>
      </c>
      <c r="M9" s="49"/>
      <c r="N9" s="49">
        <v>0</v>
      </c>
      <c r="O9" s="49"/>
      <c r="P9" s="49">
        <v>0</v>
      </c>
    </row>
    <row r="10" spans="1:16" ht="27.75" customHeight="1">
      <c r="C10" s="306"/>
      <c r="D10" s="306" t="s">
        <v>394</v>
      </c>
      <c r="E10" s="306"/>
      <c r="J10" s="51"/>
      <c r="K10" s="49"/>
      <c r="L10" s="51"/>
      <c r="M10" s="49"/>
      <c r="N10" s="51"/>
      <c r="O10" s="49"/>
      <c r="P10" s="51"/>
    </row>
    <row r="11" spans="1:16" ht="27.75" customHeight="1">
      <c r="C11" s="306"/>
      <c r="D11" s="306"/>
      <c r="E11" s="306" t="s">
        <v>395</v>
      </c>
      <c r="J11" s="51">
        <v>0</v>
      </c>
      <c r="K11" s="49"/>
      <c r="L11" s="51">
        <v>1939943.43</v>
      </c>
      <c r="M11" s="49"/>
      <c r="N11" s="49">
        <v>0</v>
      </c>
      <c r="O11" s="49"/>
      <c r="P11" s="49">
        <v>0</v>
      </c>
    </row>
    <row r="12" spans="1:16" ht="27.75" customHeight="1">
      <c r="C12" s="306"/>
      <c r="D12" s="306" t="s">
        <v>12</v>
      </c>
      <c r="E12" s="306"/>
      <c r="J12" s="51">
        <v>466277.01</v>
      </c>
      <c r="K12" s="49"/>
      <c r="L12" s="51">
        <v>466277.01</v>
      </c>
      <c r="M12" s="49"/>
      <c r="N12" s="49">
        <v>0</v>
      </c>
      <c r="O12" s="49"/>
      <c r="P12" s="49">
        <v>0</v>
      </c>
    </row>
    <row r="13" spans="1:16" ht="27.75" customHeight="1" thickBot="1">
      <c r="C13" s="306"/>
      <c r="D13" s="306"/>
      <c r="F13" s="306" t="s">
        <v>396</v>
      </c>
      <c r="J13" s="67">
        <f>SUM(J9:J12)</f>
        <v>99646293.760000005</v>
      </c>
      <c r="K13" s="49"/>
      <c r="L13" s="67">
        <f>SUM(L9:L12)</f>
        <v>101586237.19000001</v>
      </c>
      <c r="M13" s="49"/>
      <c r="N13" s="67">
        <f>SUM(N9:N12)</f>
        <v>0</v>
      </c>
      <c r="O13" s="49"/>
      <c r="P13" s="67">
        <f>SUM(P9:P12)</f>
        <v>0</v>
      </c>
    </row>
    <row r="14" spans="1:16" ht="27.75" customHeight="1" thickTop="1">
      <c r="J14" s="72"/>
      <c r="L14" s="72"/>
      <c r="N14" s="72"/>
      <c r="P14" s="72"/>
    </row>
    <row r="15" spans="1:16" s="81" customFormat="1" ht="27.75" customHeight="1">
      <c r="A15" s="80" t="s">
        <v>16</v>
      </c>
      <c r="B15" s="47" t="s">
        <v>1005</v>
      </c>
      <c r="C15" s="47"/>
      <c r="D15" s="47"/>
    </row>
    <row r="16" spans="1:16" ht="27.75" customHeight="1">
      <c r="B16" s="47" t="s">
        <v>876</v>
      </c>
      <c r="C16" s="47"/>
      <c r="D16" s="47"/>
    </row>
    <row r="17" spans="3:16" s="210" customFormat="1" ht="27.75" customHeight="1">
      <c r="J17" s="357" t="s">
        <v>17</v>
      </c>
      <c r="K17" s="357"/>
      <c r="L17" s="357"/>
      <c r="N17" s="357" t="s">
        <v>18</v>
      </c>
      <c r="O17" s="357"/>
      <c r="P17" s="357"/>
    </row>
    <row r="18" spans="3:16" s="210" customFormat="1" ht="27.75" customHeight="1">
      <c r="J18" s="45" t="s">
        <v>816</v>
      </c>
      <c r="K18" s="42"/>
      <c r="L18" s="45" t="s">
        <v>336</v>
      </c>
      <c r="M18" s="206"/>
      <c r="N18" s="45" t="s">
        <v>816</v>
      </c>
      <c r="O18" s="42"/>
      <c r="P18" s="45" t="s">
        <v>336</v>
      </c>
    </row>
    <row r="19" spans="3:16" ht="27.75" customHeight="1">
      <c r="D19" s="47" t="s">
        <v>333</v>
      </c>
      <c r="J19" s="49">
        <v>50401451.82</v>
      </c>
      <c r="K19" s="49"/>
      <c r="L19" s="49">
        <v>31438722.039999999</v>
      </c>
      <c r="M19" s="49"/>
      <c r="N19" s="49">
        <v>13467352.82</v>
      </c>
      <c r="O19" s="49"/>
      <c r="P19" s="49">
        <v>6681863.04</v>
      </c>
    </row>
    <row r="20" spans="3:16" ht="27.75" customHeight="1">
      <c r="F20" s="47" t="s">
        <v>2</v>
      </c>
      <c r="J20" s="58">
        <f>SUM(J19)</f>
        <v>50401451.82</v>
      </c>
      <c r="K20" s="49"/>
      <c r="L20" s="58">
        <f>SUM(L19)</f>
        <v>31438722.039999999</v>
      </c>
      <c r="M20" s="49"/>
      <c r="N20" s="58">
        <f>SUM(N19)</f>
        <v>13467352.82</v>
      </c>
      <c r="O20" s="49"/>
      <c r="P20" s="58">
        <f>SUM(P19)</f>
        <v>6681863.04</v>
      </c>
    </row>
    <row r="21" spans="3:16" ht="27.75" customHeight="1">
      <c r="J21" s="72"/>
      <c r="L21" s="72"/>
      <c r="N21" s="72"/>
      <c r="P21" s="72"/>
    </row>
    <row r="22" spans="3:16" ht="27.75" customHeight="1">
      <c r="C22" s="47" t="s">
        <v>819</v>
      </c>
    </row>
    <row r="23" spans="3:16" ht="27.75" customHeight="1">
      <c r="C23" s="47"/>
    </row>
    <row r="24" spans="3:16" s="210" customFormat="1" ht="27.75" customHeight="1">
      <c r="J24" s="357" t="s">
        <v>17</v>
      </c>
      <c r="K24" s="357"/>
      <c r="L24" s="357"/>
      <c r="N24" s="357" t="s">
        <v>18</v>
      </c>
      <c r="O24" s="357"/>
      <c r="P24" s="357"/>
    </row>
    <row r="25" spans="3:16" s="210" customFormat="1" ht="27.75" customHeight="1">
      <c r="J25" s="45" t="s">
        <v>816</v>
      </c>
      <c r="K25" s="42"/>
      <c r="L25" s="45" t="s">
        <v>336</v>
      </c>
      <c r="M25" s="206"/>
      <c r="N25" s="45" t="s">
        <v>816</v>
      </c>
      <c r="O25" s="42"/>
      <c r="P25" s="45" t="s">
        <v>336</v>
      </c>
    </row>
    <row r="26" spans="3:16" ht="27.75" customHeight="1">
      <c r="D26" s="47" t="s">
        <v>19</v>
      </c>
    </row>
    <row r="27" spans="3:16" ht="27.75" customHeight="1">
      <c r="D27" s="47" t="s">
        <v>252</v>
      </c>
      <c r="J27" s="49">
        <v>46483435.18</v>
      </c>
      <c r="L27" s="46">
        <v>29833609.989999998</v>
      </c>
      <c r="N27" s="49">
        <v>9549336.1799999997</v>
      </c>
      <c r="P27" s="46">
        <v>5076750.99</v>
      </c>
    </row>
    <row r="28" spans="3:16" ht="27.75" customHeight="1">
      <c r="D28" s="47" t="s">
        <v>250</v>
      </c>
      <c r="J28" s="49">
        <v>3011261.02</v>
      </c>
      <c r="L28" s="46">
        <v>325590.56</v>
      </c>
      <c r="N28" s="49">
        <v>3011261.02</v>
      </c>
      <c r="P28" s="46">
        <v>325590.56</v>
      </c>
    </row>
    <row r="29" spans="3:16" ht="27.75" customHeight="1">
      <c r="D29" s="47" t="s">
        <v>251</v>
      </c>
      <c r="J29" s="49">
        <v>117844.08</v>
      </c>
      <c r="L29" s="46">
        <v>1279521.49</v>
      </c>
      <c r="N29" s="49">
        <v>117844.08</v>
      </c>
      <c r="P29" s="46">
        <v>1279521.49</v>
      </c>
    </row>
    <row r="30" spans="3:16" ht="27.75" customHeight="1">
      <c r="D30" s="47" t="s">
        <v>698</v>
      </c>
      <c r="J30" s="49">
        <v>788911.54</v>
      </c>
      <c r="L30" s="49">
        <v>0</v>
      </c>
      <c r="N30" s="49">
        <v>788911.54</v>
      </c>
      <c r="P30" s="49">
        <v>0</v>
      </c>
    </row>
    <row r="31" spans="3:16" ht="27.75" customHeight="1" thickBot="1">
      <c r="F31" s="47" t="s">
        <v>2</v>
      </c>
      <c r="J31" s="71">
        <f>SUM(J27:J30)</f>
        <v>50401451.82</v>
      </c>
      <c r="L31" s="71">
        <f>SUM(L27:L30)</f>
        <v>31438722.039999995</v>
      </c>
      <c r="N31" s="71">
        <f>SUM(N27:N30)</f>
        <v>13467352.82</v>
      </c>
      <c r="P31" s="71">
        <f>SUM(P27:P30)</f>
        <v>6681863.04</v>
      </c>
    </row>
    <row r="32" spans="3:16" ht="27.75" customHeight="1" thickTop="1">
      <c r="J32" s="72"/>
      <c r="L32" s="72"/>
      <c r="N32" s="72"/>
      <c r="P32" s="72"/>
    </row>
    <row r="33" spans="1:16" ht="25.5" customHeight="1">
      <c r="A33" s="359" t="s">
        <v>23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</row>
    <row r="34" spans="1:16" ht="25.5" customHeight="1">
      <c r="J34" s="72"/>
      <c r="L34" s="72"/>
      <c r="N34" s="72"/>
      <c r="P34" s="72"/>
    </row>
    <row r="35" spans="1:16" ht="25.5" customHeight="1">
      <c r="B35" s="47" t="s">
        <v>1010</v>
      </c>
    </row>
    <row r="36" spans="1:16" s="210" customFormat="1" ht="25.5" customHeight="1">
      <c r="J36" s="357" t="s">
        <v>17</v>
      </c>
      <c r="K36" s="357"/>
      <c r="L36" s="357"/>
      <c r="N36" s="357" t="s">
        <v>18</v>
      </c>
      <c r="O36" s="357"/>
      <c r="P36" s="357"/>
    </row>
    <row r="37" spans="1:16" s="210" customFormat="1" ht="25.5" customHeight="1">
      <c r="J37" s="45" t="s">
        <v>816</v>
      </c>
      <c r="K37" s="42"/>
      <c r="L37" s="45" t="s">
        <v>336</v>
      </c>
      <c r="M37" s="206"/>
      <c r="N37" s="45" t="s">
        <v>816</v>
      </c>
      <c r="O37" s="42"/>
      <c r="P37" s="45" t="s">
        <v>336</v>
      </c>
    </row>
    <row r="38" spans="1:16" ht="25.5" customHeight="1">
      <c r="D38" s="47" t="s">
        <v>167</v>
      </c>
      <c r="E38" s="47"/>
      <c r="J38" s="46">
        <v>31368669.880000003</v>
      </c>
      <c r="L38" s="46">
        <v>12367602.060000001</v>
      </c>
      <c r="N38" s="46">
        <v>32058278.030000001</v>
      </c>
      <c r="P38" s="46">
        <v>12367602.060000001</v>
      </c>
    </row>
    <row r="39" spans="1:16" ht="25.5" customHeight="1">
      <c r="D39" s="47" t="s">
        <v>1012</v>
      </c>
      <c r="E39" s="47"/>
      <c r="J39" s="46">
        <v>7971381.8299999982</v>
      </c>
      <c r="L39" s="49">
        <v>6174457.2000000002</v>
      </c>
      <c r="N39" s="46">
        <v>7945609.3299999982</v>
      </c>
      <c r="P39" s="49">
        <v>6174457.2000000002</v>
      </c>
    </row>
    <row r="40" spans="1:16" ht="25.5" customHeight="1">
      <c r="D40" s="47" t="s">
        <v>130</v>
      </c>
      <c r="E40" s="47"/>
      <c r="J40" s="46">
        <v>18075959.07</v>
      </c>
      <c r="L40" s="46">
        <v>7708793.2199999997</v>
      </c>
      <c r="N40" s="46">
        <v>9959955.8200000003</v>
      </c>
      <c r="P40" s="46">
        <v>3076895.29</v>
      </c>
    </row>
    <row r="41" spans="1:16" ht="25.5" customHeight="1">
      <c r="D41" s="47" t="s">
        <v>131</v>
      </c>
      <c r="E41" s="47"/>
      <c r="J41" s="46">
        <v>614658.84</v>
      </c>
      <c r="L41" s="46">
        <v>1205657.26</v>
      </c>
      <c r="N41" s="46">
        <v>614658.84</v>
      </c>
      <c r="P41" s="46">
        <v>1097290.26</v>
      </c>
    </row>
    <row r="42" spans="1:16" ht="25.5" customHeight="1">
      <c r="D42" s="47" t="s">
        <v>20</v>
      </c>
      <c r="E42" s="47"/>
      <c r="J42" s="277">
        <v>522438.43999999994</v>
      </c>
      <c r="L42" s="277">
        <v>819406.67999999993</v>
      </c>
      <c r="N42" s="277">
        <v>1786321.15</v>
      </c>
      <c r="P42" s="277">
        <v>968844.61</v>
      </c>
    </row>
    <row r="43" spans="1:16" ht="25.5" customHeight="1">
      <c r="D43" s="47"/>
      <c r="F43" s="47" t="s">
        <v>2</v>
      </c>
      <c r="J43" s="46">
        <f>SUM(J38:J42)</f>
        <v>58553108.060000002</v>
      </c>
      <c r="L43" s="46">
        <f>SUM(L38:L42)</f>
        <v>28275916.420000002</v>
      </c>
      <c r="N43" s="46">
        <f>SUM(N38:N42)</f>
        <v>52364823.170000002</v>
      </c>
      <c r="P43" s="46">
        <f>SUM(P38:P42)</f>
        <v>23685089.420000002</v>
      </c>
    </row>
    <row r="44" spans="1:16" ht="25.5" customHeight="1" thickBot="1">
      <c r="D44" s="47" t="s">
        <v>1011</v>
      </c>
      <c r="E44" s="47"/>
      <c r="J44" s="71">
        <f>+J43+J20</f>
        <v>108954559.88</v>
      </c>
      <c r="L44" s="71">
        <f>+L43+L20</f>
        <v>59714638.460000001</v>
      </c>
      <c r="N44" s="71">
        <f>+N43+N20</f>
        <v>65832175.990000002</v>
      </c>
      <c r="P44" s="71">
        <f>+P43+P20</f>
        <v>30366952.460000001</v>
      </c>
    </row>
    <row r="45" spans="1:16" ht="25.5" customHeight="1" thickTop="1">
      <c r="J45" s="72"/>
      <c r="L45" s="72"/>
      <c r="N45" s="72"/>
      <c r="P45" s="72"/>
    </row>
    <row r="46" spans="1:16" s="81" customFormat="1" ht="25.5" customHeight="1">
      <c r="A46" s="80" t="s">
        <v>372</v>
      </c>
      <c r="B46" s="47" t="s">
        <v>76</v>
      </c>
    </row>
    <row r="47" spans="1:16" s="210" customFormat="1" ht="25.5" customHeight="1">
      <c r="J47" s="357" t="s">
        <v>17</v>
      </c>
      <c r="K47" s="357"/>
      <c r="L47" s="357"/>
      <c r="N47" s="357" t="s">
        <v>18</v>
      </c>
      <c r="O47" s="357"/>
      <c r="P47" s="357"/>
    </row>
    <row r="48" spans="1:16" s="210" customFormat="1" ht="25.5" customHeight="1">
      <c r="J48" s="45" t="s">
        <v>816</v>
      </c>
      <c r="K48" s="42"/>
      <c r="L48" s="45" t="s">
        <v>336</v>
      </c>
      <c r="M48" s="206"/>
      <c r="N48" s="45" t="s">
        <v>816</v>
      </c>
      <c r="O48" s="42"/>
      <c r="P48" s="45" t="s">
        <v>336</v>
      </c>
    </row>
    <row r="49" spans="1:16" ht="25.5" customHeight="1">
      <c r="D49" s="47" t="s">
        <v>128</v>
      </c>
      <c r="E49" s="47"/>
      <c r="J49" s="46">
        <v>38837375.419999994</v>
      </c>
      <c r="L49" s="46">
        <v>22345803.07</v>
      </c>
      <c r="N49" s="46">
        <v>37435833.799999997</v>
      </c>
      <c r="P49" s="46">
        <v>21200077.300000001</v>
      </c>
    </row>
    <row r="50" spans="1:16" ht="25.5" customHeight="1">
      <c r="D50" s="47" t="s">
        <v>330</v>
      </c>
      <c r="E50" s="47"/>
      <c r="J50" s="46">
        <v>5808383.4100000001</v>
      </c>
      <c r="L50" s="46">
        <v>4629013.82</v>
      </c>
      <c r="N50" s="46">
        <v>5066756.22</v>
      </c>
      <c r="P50" s="46">
        <v>4513844.82</v>
      </c>
    </row>
    <row r="51" spans="1:16" ht="25.5" customHeight="1">
      <c r="D51" s="47" t="s">
        <v>129</v>
      </c>
      <c r="E51" s="47"/>
      <c r="J51" s="46">
        <v>2578949.06</v>
      </c>
      <c r="L51" s="46">
        <v>2299699.73</v>
      </c>
      <c r="N51" s="46">
        <v>2348005.06</v>
      </c>
      <c r="P51" s="46">
        <v>2230499.73</v>
      </c>
    </row>
    <row r="52" spans="1:16" ht="25.5" customHeight="1" thickBot="1">
      <c r="D52" s="47"/>
      <c r="F52" s="47" t="s">
        <v>2</v>
      </c>
      <c r="J52" s="71">
        <f>SUM(J49:J51)</f>
        <v>47224707.890000001</v>
      </c>
      <c r="L52" s="71">
        <f>SUM(L49:L51)</f>
        <v>29274516.620000001</v>
      </c>
      <c r="N52" s="71">
        <f>SUM(N49:N51)</f>
        <v>44850595.079999998</v>
      </c>
      <c r="P52" s="71">
        <f>SUM(P49:P51)</f>
        <v>27944421.850000001</v>
      </c>
    </row>
    <row r="53" spans="1:16" ht="25.5" customHeight="1" thickTop="1">
      <c r="J53" s="72"/>
      <c r="L53" s="72"/>
      <c r="N53" s="72"/>
      <c r="P53" s="72"/>
    </row>
    <row r="54" spans="1:16" s="81" customFormat="1" ht="25.5" customHeight="1">
      <c r="A54" s="80" t="s">
        <v>877</v>
      </c>
      <c r="B54" s="258" t="s">
        <v>11</v>
      </c>
      <c r="C54" s="47"/>
      <c r="D54" s="47"/>
    </row>
    <row r="55" spans="1:16" ht="25.5" customHeight="1">
      <c r="B55" s="47"/>
      <c r="C55" s="47" t="s">
        <v>21</v>
      </c>
      <c r="D55" s="47"/>
    </row>
    <row r="56" spans="1:16" s="210" customFormat="1" ht="25.5" customHeight="1">
      <c r="J56" s="358"/>
      <c r="K56" s="358"/>
      <c r="L56" s="358"/>
      <c r="N56" s="357" t="s">
        <v>18</v>
      </c>
      <c r="O56" s="357"/>
      <c r="P56" s="357"/>
    </row>
    <row r="57" spans="1:16" ht="25.5" customHeight="1">
      <c r="J57" s="278" t="s">
        <v>117</v>
      </c>
      <c r="L57" s="210" t="s">
        <v>37</v>
      </c>
      <c r="M57" s="210"/>
      <c r="N57" s="45" t="s">
        <v>816</v>
      </c>
      <c r="O57" s="42"/>
      <c r="P57" s="45" t="s">
        <v>336</v>
      </c>
    </row>
    <row r="58" spans="1:16" ht="25.5" customHeight="1">
      <c r="D58" s="47" t="s">
        <v>118</v>
      </c>
      <c r="E58" s="47"/>
      <c r="J58" s="210" t="s">
        <v>119</v>
      </c>
      <c r="L58" s="210" t="s">
        <v>111</v>
      </c>
      <c r="N58" s="39">
        <v>189999700</v>
      </c>
      <c r="O58" s="39"/>
      <c r="P58" s="39">
        <v>189999700</v>
      </c>
    </row>
    <row r="59" spans="1:16" ht="25.5" customHeight="1">
      <c r="D59" s="47" t="s">
        <v>681</v>
      </c>
      <c r="E59" s="47"/>
      <c r="J59" s="279"/>
      <c r="K59" s="279"/>
      <c r="L59" s="279"/>
      <c r="N59" s="39">
        <v>-8900275.0700000003</v>
      </c>
      <c r="O59" s="39"/>
      <c r="P59" s="39">
        <v>8334094.9300000072</v>
      </c>
    </row>
    <row r="60" spans="1:16" ht="25.5" customHeight="1" thickBot="1">
      <c r="F60" s="47" t="s">
        <v>2</v>
      </c>
      <c r="J60" s="279"/>
      <c r="K60" s="279"/>
      <c r="L60" s="279"/>
      <c r="N60" s="44">
        <f>SUM(N58:N59)</f>
        <v>181099424.93000001</v>
      </c>
      <c r="O60" s="39"/>
      <c r="P60" s="44">
        <f>SUM(P58:P59)</f>
        <v>198333794.93000001</v>
      </c>
    </row>
    <row r="61" spans="1:16" ht="25.5" customHeight="1" thickTop="1">
      <c r="C61" s="47" t="s">
        <v>804</v>
      </c>
    </row>
    <row r="62" spans="1:16" ht="25.5" customHeight="1">
      <c r="B62" s="47" t="s">
        <v>805</v>
      </c>
      <c r="C62" s="47"/>
      <c r="D62" s="47"/>
    </row>
    <row r="63" spans="1:16" ht="25.5" customHeight="1">
      <c r="B63" s="47"/>
      <c r="C63" s="47" t="s">
        <v>808</v>
      </c>
      <c r="D63" s="47"/>
    </row>
    <row r="64" spans="1:16" ht="25.5" customHeight="1">
      <c r="B64" s="47" t="s">
        <v>809</v>
      </c>
      <c r="C64" s="47"/>
      <c r="D64" s="47"/>
    </row>
    <row r="65" spans="2:4" ht="25.5" customHeight="1">
      <c r="B65" s="47" t="s">
        <v>807</v>
      </c>
      <c r="C65" s="47"/>
      <c r="D65" s="47"/>
    </row>
    <row r="66" spans="2:4" ht="25.5" customHeight="1">
      <c r="B66" s="47" t="s">
        <v>806</v>
      </c>
      <c r="C66" s="47"/>
      <c r="D66" s="47"/>
    </row>
    <row r="67" spans="2:4" ht="25.5" customHeight="1"/>
    <row r="70" spans="2:4" ht="27.95" customHeight="1"/>
  </sheetData>
  <mergeCells count="15">
    <mergeCell ref="J24:L24"/>
    <mergeCell ref="A33:P33"/>
    <mergeCell ref="A1:P1"/>
    <mergeCell ref="J17:L17"/>
    <mergeCell ref="N17:P17"/>
    <mergeCell ref="N24:P24"/>
    <mergeCell ref="J5:P5"/>
    <mergeCell ref="J6:L6"/>
    <mergeCell ref="N6:P6"/>
    <mergeCell ref="J36:L36"/>
    <mergeCell ref="J47:L47"/>
    <mergeCell ref="J56:L56"/>
    <mergeCell ref="N56:P56"/>
    <mergeCell ref="N36:P36"/>
    <mergeCell ref="N47:P47"/>
  </mergeCells>
  <pageMargins left="0.82677165354330717" right="0.19685039370078741" top="0.62992125984251968" bottom="0.51181102362204722" header="0.35433070866141736" footer="0.19685039370078741"/>
  <pageSetup paperSize="9" scale="90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="90" zoomScaleNormal="90" zoomScaleSheetLayoutView="90" workbookViewId="0">
      <selection sqref="A1:XFD1048576"/>
    </sheetView>
  </sheetViews>
  <sheetFormatPr defaultRowHeight="25.5" customHeight="1"/>
  <cols>
    <col min="1" max="1" width="5.85546875" style="48" customWidth="1"/>
    <col min="2" max="2" width="5.140625" style="48" customWidth="1"/>
    <col min="3" max="6" width="9.140625" style="48" customWidth="1"/>
    <col min="7" max="7" width="5.28515625" style="48" customWidth="1"/>
    <col min="8" max="8" width="15.7109375" style="46" customWidth="1"/>
    <col min="9" max="9" width="1.7109375" style="46" customWidth="1"/>
    <col min="10" max="10" width="15.7109375" style="46" customWidth="1"/>
    <col min="11" max="11" width="1.7109375" style="46" customWidth="1"/>
    <col min="12" max="12" width="15.7109375" style="46" customWidth="1"/>
    <col min="13" max="13" width="2.5703125" style="48" customWidth="1"/>
    <col min="14" max="16384" width="9.140625" style="48"/>
  </cols>
  <sheetData>
    <row r="1" spans="1:12" ht="25.5" customHeight="1">
      <c r="A1" s="364" t="s">
        <v>357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</row>
    <row r="3" spans="1:12" s="46" customFormat="1" ht="25.5" customHeight="1">
      <c r="B3" s="47"/>
      <c r="C3" s="47" t="s">
        <v>677</v>
      </c>
      <c r="D3" s="47"/>
    </row>
    <row r="4" spans="1:12" s="46" customFormat="1" ht="25.5" customHeight="1">
      <c r="B4" s="47" t="s">
        <v>678</v>
      </c>
      <c r="C4" s="47"/>
      <c r="D4" s="47"/>
    </row>
    <row r="5" spans="1:12" s="46" customFormat="1" ht="25.5" customHeight="1">
      <c r="B5" s="47" t="s">
        <v>680</v>
      </c>
      <c r="C5" s="47"/>
      <c r="D5" s="47"/>
    </row>
    <row r="6" spans="1:12" s="46" customFormat="1" ht="25.5" customHeight="1">
      <c r="B6" s="47" t="s">
        <v>679</v>
      </c>
      <c r="C6" s="47"/>
      <c r="D6" s="47"/>
    </row>
    <row r="7" spans="1:12" s="46" customFormat="1" ht="25.5" customHeight="1">
      <c r="B7" s="47"/>
      <c r="C7" s="47"/>
      <c r="D7" s="47"/>
    </row>
    <row r="8" spans="1:12" s="69" customFormat="1" ht="25.5" customHeight="1">
      <c r="A8" s="69" t="s">
        <v>878</v>
      </c>
      <c r="H8" s="81"/>
      <c r="I8" s="81"/>
      <c r="J8" s="81"/>
      <c r="K8" s="81"/>
      <c r="L8" s="81"/>
    </row>
    <row r="9" spans="1:12" s="207" customFormat="1" ht="25.5" customHeight="1">
      <c r="H9" s="357" t="s">
        <v>137</v>
      </c>
      <c r="I9" s="357"/>
      <c r="J9" s="357"/>
      <c r="K9" s="357"/>
      <c r="L9" s="357"/>
    </row>
    <row r="10" spans="1:12" s="207" customFormat="1" ht="25.5" customHeight="1">
      <c r="H10" s="257" t="s">
        <v>138</v>
      </c>
      <c r="I10" s="210"/>
      <c r="J10" s="257" t="s">
        <v>139</v>
      </c>
      <c r="K10" s="270"/>
      <c r="L10" s="362" t="s">
        <v>2</v>
      </c>
    </row>
    <row r="11" spans="1:12" s="207" customFormat="1" ht="25.5" customHeight="1">
      <c r="H11" s="211"/>
      <c r="I11" s="210"/>
      <c r="J11" s="211" t="s">
        <v>140</v>
      </c>
      <c r="K11" s="270"/>
      <c r="L11" s="363"/>
    </row>
    <row r="12" spans="1:12" ht="25.5" customHeight="1">
      <c r="B12" s="48" t="s">
        <v>132</v>
      </c>
    </row>
    <row r="13" spans="1:12" ht="25.5" customHeight="1">
      <c r="C13" s="48" t="s">
        <v>371</v>
      </c>
      <c r="H13" s="49">
        <v>570614.15</v>
      </c>
      <c r="I13" s="49"/>
      <c r="J13" s="49">
        <v>2883191.56</v>
      </c>
      <c r="K13" s="49"/>
      <c r="L13" s="49">
        <f>SUM(H13:K13)</f>
        <v>3453805.71</v>
      </c>
    </row>
    <row r="14" spans="1:12" ht="25.5" customHeight="1">
      <c r="C14" s="48" t="s">
        <v>135</v>
      </c>
      <c r="H14" s="49">
        <v>0</v>
      </c>
      <c r="I14" s="49"/>
      <c r="J14" s="49">
        <v>0</v>
      </c>
      <c r="K14" s="49"/>
      <c r="L14" s="49">
        <f>SUM(H14:K14)</f>
        <v>0</v>
      </c>
    </row>
    <row r="15" spans="1:12" ht="25.5" customHeight="1">
      <c r="C15" s="48" t="s">
        <v>166</v>
      </c>
      <c r="H15" s="49">
        <v>-4507.97</v>
      </c>
      <c r="I15" s="49"/>
      <c r="J15" s="49">
        <v>-22777.81</v>
      </c>
      <c r="K15" s="49"/>
      <c r="L15" s="49">
        <f>SUM(H15:K15)</f>
        <v>-27285.780000000002</v>
      </c>
    </row>
    <row r="16" spans="1:12" ht="25.5" customHeight="1">
      <c r="C16" s="48" t="s">
        <v>337</v>
      </c>
      <c r="H16" s="58">
        <f>SUM(H13:H15)</f>
        <v>566106.18000000005</v>
      </c>
      <c r="I16" s="49"/>
      <c r="J16" s="58">
        <f>SUM(J13:J15)</f>
        <v>2860413.75</v>
      </c>
      <c r="K16" s="49"/>
      <c r="L16" s="58">
        <f>SUM(L13:L15)</f>
        <v>3426519.93</v>
      </c>
    </row>
    <row r="17" spans="2:12" ht="25.5" customHeight="1">
      <c r="C17" s="48" t="s">
        <v>135</v>
      </c>
      <c r="H17" s="49">
        <v>0</v>
      </c>
      <c r="I17" s="49"/>
      <c r="J17" s="49">
        <v>0</v>
      </c>
      <c r="K17" s="49"/>
      <c r="L17" s="49">
        <f>SUM(H17:J17)</f>
        <v>0</v>
      </c>
    </row>
    <row r="18" spans="2:12" ht="25.5" customHeight="1">
      <c r="C18" s="48" t="s">
        <v>166</v>
      </c>
      <c r="H18" s="49">
        <v>-49192.24</v>
      </c>
      <c r="I18" s="49"/>
      <c r="J18" s="49">
        <v>-248557.89</v>
      </c>
      <c r="K18" s="49"/>
      <c r="L18" s="49">
        <f>SUM(H18:J18)</f>
        <v>-297750.13</v>
      </c>
    </row>
    <row r="19" spans="2:12" ht="25.5" customHeight="1">
      <c r="C19" s="48" t="s">
        <v>820</v>
      </c>
      <c r="H19" s="58">
        <f>SUM(H16:H18)</f>
        <v>516913.94000000006</v>
      </c>
      <c r="I19" s="49"/>
      <c r="J19" s="58">
        <f>SUM(J16:J18)</f>
        <v>2611855.86</v>
      </c>
      <c r="K19" s="49"/>
      <c r="L19" s="58">
        <f>SUM(L16:L18)</f>
        <v>3128769.8000000003</v>
      </c>
    </row>
    <row r="20" spans="2:12" ht="25.5" customHeight="1">
      <c r="B20" s="48" t="s">
        <v>133</v>
      </c>
      <c r="H20" s="49"/>
      <c r="I20" s="49"/>
      <c r="J20" s="49"/>
      <c r="K20" s="49"/>
      <c r="L20" s="49"/>
    </row>
    <row r="21" spans="2:12" ht="25.5" customHeight="1">
      <c r="C21" s="48" t="s">
        <v>371</v>
      </c>
      <c r="H21" s="49">
        <v>0</v>
      </c>
      <c r="I21" s="49"/>
      <c r="J21" s="49">
        <v>-2206233.36</v>
      </c>
      <c r="K21" s="49"/>
      <c r="L21" s="49">
        <f>SUM(H21:J21)</f>
        <v>-2206233.36</v>
      </c>
    </row>
    <row r="22" spans="2:12" ht="25.5" customHeight="1">
      <c r="C22" s="48" t="s">
        <v>134</v>
      </c>
      <c r="H22" s="49">
        <v>0</v>
      </c>
      <c r="I22" s="49"/>
      <c r="J22" s="49">
        <v>-166957.31</v>
      </c>
      <c r="K22" s="49"/>
      <c r="L22" s="49">
        <f>SUM(H22:J22)</f>
        <v>-166957.31</v>
      </c>
    </row>
    <row r="23" spans="2:12" ht="25.5" customHeight="1">
      <c r="C23" s="48" t="s">
        <v>166</v>
      </c>
      <c r="H23" s="49">
        <v>0</v>
      </c>
      <c r="I23" s="49"/>
      <c r="J23" s="49">
        <v>41366.230000000003</v>
      </c>
      <c r="K23" s="49"/>
      <c r="L23" s="49">
        <f>SUM(H23:J23)</f>
        <v>41366.230000000003</v>
      </c>
    </row>
    <row r="24" spans="2:12" ht="25.5" customHeight="1">
      <c r="C24" s="48" t="s">
        <v>337</v>
      </c>
      <c r="H24" s="58">
        <f>SUM(H21:H23)</f>
        <v>0</v>
      </c>
      <c r="I24" s="49"/>
      <c r="J24" s="58">
        <f>SUM(J21:J23)</f>
        <v>-2331824.44</v>
      </c>
      <c r="K24" s="49"/>
      <c r="L24" s="58">
        <f>SUM(L21:L23)</f>
        <v>-2331824.44</v>
      </c>
    </row>
    <row r="25" spans="2:12" ht="25.5" customHeight="1">
      <c r="C25" s="48" t="s">
        <v>134</v>
      </c>
      <c r="H25" s="49">
        <v>0</v>
      </c>
      <c r="I25" s="49"/>
      <c r="J25" s="49">
        <v>-166957.31</v>
      </c>
      <c r="K25" s="49"/>
      <c r="L25" s="49">
        <f>SUM(H25:J25)</f>
        <v>-166957.31</v>
      </c>
    </row>
    <row r="26" spans="2:12" ht="25.5" customHeight="1">
      <c r="C26" s="48" t="s">
        <v>166</v>
      </c>
      <c r="H26" s="49">
        <v>0</v>
      </c>
      <c r="I26" s="49"/>
      <c r="J26" s="49">
        <v>238990.14</v>
      </c>
      <c r="K26" s="49"/>
      <c r="L26" s="49">
        <f>SUM(H26:J26)</f>
        <v>238990.14</v>
      </c>
    </row>
    <row r="27" spans="2:12" ht="25.5" customHeight="1">
      <c r="C27" s="48" t="s">
        <v>820</v>
      </c>
      <c r="H27" s="58">
        <f>SUM(H24:H26)</f>
        <v>0</v>
      </c>
      <c r="I27" s="49"/>
      <c r="J27" s="58">
        <f>SUM(J24:J26)</f>
        <v>-2259791.61</v>
      </c>
      <c r="K27" s="49"/>
      <c r="L27" s="58">
        <f>SUM(L24:L26)</f>
        <v>-2259791.61</v>
      </c>
    </row>
    <row r="28" spans="2:12" ht="25.5" customHeight="1">
      <c r="B28" s="48" t="s">
        <v>141</v>
      </c>
      <c r="H28" s="49"/>
      <c r="I28" s="49"/>
      <c r="J28" s="49"/>
      <c r="K28" s="49"/>
      <c r="L28" s="49"/>
    </row>
    <row r="29" spans="2:12" ht="25.5" customHeight="1" thickBot="1">
      <c r="C29" s="48" t="s">
        <v>820</v>
      </c>
      <c r="H29" s="50">
        <f>+H19+H27</f>
        <v>516913.94000000006</v>
      </c>
      <c r="I29" s="49"/>
      <c r="J29" s="50">
        <f>+J19+J27</f>
        <v>352064.25</v>
      </c>
      <c r="K29" s="49"/>
      <c r="L29" s="50">
        <f>+L19+L27</f>
        <v>868978.19000000041</v>
      </c>
    </row>
    <row r="30" spans="2:12" ht="25.5" customHeight="1" thickTop="1" thickBot="1">
      <c r="C30" s="48" t="s">
        <v>337</v>
      </c>
      <c r="H30" s="50">
        <f>+H16+H24</f>
        <v>566106.18000000005</v>
      </c>
      <c r="I30" s="49"/>
      <c r="J30" s="50">
        <f>+J16+J24</f>
        <v>528589.31000000006</v>
      </c>
      <c r="K30" s="49"/>
      <c r="L30" s="50">
        <f>+L16+L24</f>
        <v>1094695.4900000002</v>
      </c>
    </row>
    <row r="31" spans="2:12" ht="25.5" customHeight="1" thickTop="1">
      <c r="H31" s="53"/>
      <c r="I31" s="53"/>
      <c r="J31" s="60" t="s">
        <v>68</v>
      </c>
      <c r="K31" s="60"/>
      <c r="L31" s="60" t="s">
        <v>69</v>
      </c>
    </row>
    <row r="32" spans="2:12" ht="25.5" customHeight="1">
      <c r="B32" s="48" t="s">
        <v>821</v>
      </c>
      <c r="H32" s="53"/>
      <c r="I32" s="53"/>
      <c r="J32" s="49">
        <f>-J25</f>
        <v>166957.31</v>
      </c>
      <c r="K32" s="49"/>
      <c r="L32" s="49">
        <v>135028.56</v>
      </c>
    </row>
    <row r="33" spans="2:12" ht="25.5" customHeight="1">
      <c r="B33" s="48" t="s">
        <v>822</v>
      </c>
      <c r="H33" s="53"/>
      <c r="I33" s="53"/>
      <c r="J33" s="49">
        <f>-J22</f>
        <v>166957.31</v>
      </c>
      <c r="K33" s="49"/>
      <c r="L33" s="49">
        <v>140904.5</v>
      </c>
    </row>
    <row r="34" spans="2:12" ht="25.5" customHeight="1">
      <c r="C34" s="48" t="s">
        <v>823</v>
      </c>
      <c r="J34" s="49"/>
      <c r="K34" s="49"/>
      <c r="L34" s="49"/>
    </row>
  </sheetData>
  <mergeCells count="3">
    <mergeCell ref="H9:L9"/>
    <mergeCell ref="L10:L11"/>
    <mergeCell ref="A1:L1"/>
  </mergeCells>
  <pageMargins left="0.83" right="0.19685039370078741" top="0.61" bottom="0.51181102362204722" header="0.23622047244094491" footer="0.1968503937007874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opLeftCell="A29" zoomScale="80" zoomScaleNormal="80" zoomScaleSheetLayoutView="70" workbookViewId="0">
      <selection activeCell="A33" sqref="A33"/>
    </sheetView>
  </sheetViews>
  <sheetFormatPr defaultRowHeight="29.1" customHeight="1"/>
  <cols>
    <col min="1" max="1" width="5.7109375" style="48" customWidth="1"/>
    <col min="2" max="2" width="4.5703125" style="48" customWidth="1"/>
    <col min="3" max="3" width="21.7109375" style="48" customWidth="1"/>
    <col min="4" max="4" width="2" style="48" customWidth="1"/>
    <col min="5" max="5" width="14.7109375" style="48" customWidth="1"/>
    <col min="6" max="6" width="1.7109375" style="48" customWidth="1"/>
    <col min="7" max="7" width="14.7109375" style="48" customWidth="1"/>
    <col min="8" max="8" width="1.7109375" style="48" customWidth="1"/>
    <col min="9" max="9" width="14.7109375" style="48" customWidth="1"/>
    <col min="10" max="10" width="1.7109375" style="48" customWidth="1"/>
    <col min="11" max="11" width="14.7109375" style="48" customWidth="1"/>
    <col min="12" max="12" width="1.7109375" style="48" customWidth="1"/>
    <col min="13" max="13" width="14.7109375" style="48" customWidth="1"/>
    <col min="14" max="14" width="2" style="48" customWidth="1"/>
    <col min="15" max="15" width="14.7109375" style="48" customWidth="1"/>
    <col min="16" max="16" width="1.7109375" style="48" customWidth="1"/>
    <col min="17" max="17" width="14.7109375" style="48" customWidth="1"/>
    <col min="18" max="18" width="1.7109375" style="48" customWidth="1"/>
    <col min="19" max="19" width="14.7109375" style="48" customWidth="1"/>
    <col min="20" max="20" width="1.7109375" style="48" customWidth="1"/>
    <col min="21" max="21" width="14.7109375" style="48" customWidth="1"/>
    <col min="22" max="22" width="1.7109375" style="48" customWidth="1"/>
    <col min="23" max="23" width="14.7109375" style="48" customWidth="1"/>
    <col min="24" max="24" width="1.7109375" style="48" customWidth="1"/>
    <col min="25" max="25" width="14.7109375" style="48" customWidth="1"/>
    <col min="26" max="26" width="1.7109375" style="48" customWidth="1"/>
    <col min="27" max="27" width="14.7109375" style="48" customWidth="1"/>
    <col min="28" max="28" width="1.5703125" style="48" customWidth="1"/>
    <col min="29" max="29" width="14.7109375" style="48" customWidth="1"/>
    <col min="30" max="30" width="1.7109375" style="48" customWidth="1"/>
    <col min="31" max="31" width="14.7109375" style="48" customWidth="1"/>
    <col min="32" max="32" width="1.7109375" style="48" customWidth="1"/>
    <col min="33" max="33" width="14.7109375" style="48" customWidth="1"/>
    <col min="34" max="34" width="1.7109375" style="48" customWidth="1"/>
    <col min="35" max="35" width="13.85546875" style="48" bestFit="1" customWidth="1"/>
    <col min="36" max="16384" width="9.140625" style="48"/>
  </cols>
  <sheetData>
    <row r="1" spans="1:33" ht="29.1" customHeight="1">
      <c r="A1" s="364" t="s">
        <v>424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</row>
    <row r="3" spans="1:33" s="69" customFormat="1" ht="29.1" customHeight="1">
      <c r="A3" s="69" t="s">
        <v>971</v>
      </c>
    </row>
    <row r="4" spans="1:33" s="54" customFormat="1" ht="29.1" customHeight="1">
      <c r="E4" s="366" t="s">
        <v>17</v>
      </c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</row>
    <row r="5" spans="1:33" s="54" customFormat="1" ht="87">
      <c r="E5" s="273" t="s">
        <v>138</v>
      </c>
      <c r="G5" s="273" t="s">
        <v>309</v>
      </c>
      <c r="I5" s="273" t="s">
        <v>39</v>
      </c>
      <c r="K5" s="208" t="s">
        <v>67</v>
      </c>
      <c r="M5" s="273" t="s">
        <v>42</v>
      </c>
      <c r="O5" s="208" t="s">
        <v>142</v>
      </c>
      <c r="Q5" s="208" t="s">
        <v>305</v>
      </c>
      <c r="S5" s="273" t="s">
        <v>304</v>
      </c>
      <c r="U5" s="208" t="s">
        <v>143</v>
      </c>
      <c r="W5" s="208" t="s">
        <v>44</v>
      </c>
      <c r="Y5" s="208" t="s">
        <v>147</v>
      </c>
      <c r="AA5" s="273" t="s">
        <v>45</v>
      </c>
      <c r="AB5" s="274"/>
      <c r="AC5" s="208" t="s">
        <v>216</v>
      </c>
      <c r="AE5" s="208" t="s">
        <v>303</v>
      </c>
      <c r="AG5" s="273" t="s">
        <v>2</v>
      </c>
    </row>
    <row r="6" spans="1:33" ht="29.1" customHeight="1">
      <c r="A6" s="48" t="s">
        <v>144</v>
      </c>
      <c r="AC6" s="275"/>
    </row>
    <row r="7" spans="1:33" ht="29.1" customHeight="1">
      <c r="B7" s="48" t="s">
        <v>371</v>
      </c>
      <c r="E7" s="49">
        <v>0</v>
      </c>
      <c r="F7" s="49"/>
      <c r="G7" s="49">
        <v>0</v>
      </c>
      <c r="H7" s="49"/>
      <c r="I7" s="49">
        <v>660300969.20999992</v>
      </c>
      <c r="J7" s="49"/>
      <c r="K7" s="49">
        <v>186874286.06999999</v>
      </c>
      <c r="L7" s="49"/>
      <c r="M7" s="49">
        <v>19663761.000000007</v>
      </c>
      <c r="N7" s="49"/>
      <c r="O7" s="49">
        <v>4071760.72</v>
      </c>
      <c r="P7" s="49"/>
      <c r="Q7" s="49">
        <v>0</v>
      </c>
      <c r="R7" s="49"/>
      <c r="S7" s="49">
        <v>0</v>
      </c>
      <c r="T7" s="49"/>
      <c r="U7" s="49">
        <v>106559</v>
      </c>
      <c r="V7" s="49"/>
      <c r="W7" s="49">
        <f>3775212.67-83590.21</f>
        <v>3691622.46</v>
      </c>
      <c r="X7" s="49"/>
      <c r="Y7" s="49">
        <v>237683477</v>
      </c>
      <c r="Z7" s="49"/>
      <c r="AA7" s="49">
        <f>4244182.27-40760.04</f>
        <v>4203422.2299999995</v>
      </c>
      <c r="AB7" s="49"/>
      <c r="AC7" s="49">
        <v>27056250</v>
      </c>
      <c r="AD7" s="49"/>
      <c r="AE7" s="49">
        <v>0</v>
      </c>
      <c r="AF7" s="49"/>
      <c r="AG7" s="49">
        <f>SUM(E7:AE7)</f>
        <v>1143652107.6900001</v>
      </c>
    </row>
    <row r="8" spans="1:33" ht="29.1" customHeight="1">
      <c r="B8" s="48" t="s">
        <v>55</v>
      </c>
      <c r="E8" s="49">
        <v>40000000</v>
      </c>
      <c r="F8" s="49"/>
      <c r="G8" s="49">
        <v>25748822.300000001</v>
      </c>
      <c r="H8" s="49"/>
      <c r="I8" s="49">
        <v>723841632.38999999</v>
      </c>
      <c r="J8" s="49"/>
      <c r="K8" s="49">
        <v>31169954.629999999</v>
      </c>
      <c r="L8" s="49"/>
      <c r="M8" s="49">
        <v>2728983.15</v>
      </c>
      <c r="N8" s="49"/>
      <c r="O8" s="49">
        <v>10747372.58</v>
      </c>
      <c r="P8" s="49"/>
      <c r="Q8" s="49">
        <v>1170045</v>
      </c>
      <c r="R8" s="49"/>
      <c r="S8" s="49">
        <v>2000000</v>
      </c>
      <c r="T8" s="49"/>
      <c r="U8" s="49">
        <v>1569594.75</v>
      </c>
      <c r="V8" s="49"/>
      <c r="W8" s="49">
        <v>9013422.1899999995</v>
      </c>
      <c r="X8" s="49"/>
      <c r="Y8" s="49">
        <v>322308332.10000002</v>
      </c>
      <c r="Z8" s="49"/>
      <c r="AA8" s="49">
        <v>1345000</v>
      </c>
      <c r="AB8" s="49"/>
      <c r="AC8" s="49">
        <v>0</v>
      </c>
      <c r="AD8" s="49"/>
      <c r="AE8" s="49">
        <v>11014573.199999999</v>
      </c>
      <c r="AF8" s="49"/>
      <c r="AG8" s="49">
        <f>SUM(E8:AE8)</f>
        <v>1182657732.2900002</v>
      </c>
    </row>
    <row r="9" spans="1:33" ht="29.1" customHeight="1">
      <c r="B9" s="48" t="s">
        <v>168</v>
      </c>
      <c r="E9" s="49">
        <v>0</v>
      </c>
      <c r="F9" s="49"/>
      <c r="G9" s="49">
        <v>0</v>
      </c>
      <c r="H9" s="49"/>
      <c r="I9" s="49">
        <v>0</v>
      </c>
      <c r="J9" s="49"/>
      <c r="K9" s="49">
        <v>0</v>
      </c>
      <c r="L9" s="49"/>
      <c r="M9" s="49">
        <v>0</v>
      </c>
      <c r="N9" s="49"/>
      <c r="O9" s="49">
        <v>0</v>
      </c>
      <c r="P9" s="49"/>
      <c r="Q9" s="49">
        <v>0</v>
      </c>
      <c r="R9" s="49"/>
      <c r="S9" s="49">
        <v>0</v>
      </c>
      <c r="T9" s="49"/>
      <c r="U9" s="49">
        <v>0</v>
      </c>
      <c r="V9" s="49"/>
      <c r="W9" s="49">
        <v>-7197.81</v>
      </c>
      <c r="X9" s="49"/>
      <c r="Y9" s="49">
        <v>0</v>
      </c>
      <c r="Z9" s="49"/>
      <c r="AA9" s="49">
        <v>-969392.52</v>
      </c>
      <c r="AB9" s="49"/>
      <c r="AC9" s="49">
        <v>0</v>
      </c>
      <c r="AD9" s="49"/>
      <c r="AE9" s="49">
        <v>-9972753.1999999993</v>
      </c>
      <c r="AF9" s="49"/>
      <c r="AG9" s="49">
        <f>SUM(E9:AE9)</f>
        <v>-10949343.529999999</v>
      </c>
    </row>
    <row r="10" spans="1:33" ht="29.1" customHeight="1">
      <c r="B10" s="48" t="s">
        <v>254</v>
      </c>
      <c r="E10" s="49">
        <v>0</v>
      </c>
      <c r="F10" s="49"/>
      <c r="G10" s="49">
        <v>0</v>
      </c>
      <c r="H10" s="49"/>
      <c r="I10" s="49">
        <v>0</v>
      </c>
      <c r="J10" s="49"/>
      <c r="K10" s="49">
        <v>0</v>
      </c>
      <c r="L10" s="49"/>
      <c r="M10" s="49">
        <v>0</v>
      </c>
      <c r="N10" s="49"/>
      <c r="O10" s="49">
        <v>0</v>
      </c>
      <c r="P10" s="49"/>
      <c r="Q10" s="49">
        <v>0</v>
      </c>
      <c r="R10" s="49"/>
      <c r="S10" s="49">
        <v>0</v>
      </c>
      <c r="T10" s="49"/>
      <c r="U10" s="49">
        <v>0</v>
      </c>
      <c r="V10" s="49"/>
      <c r="W10" s="49">
        <v>0</v>
      </c>
      <c r="X10" s="49"/>
      <c r="Y10" s="49">
        <v>0</v>
      </c>
      <c r="Z10" s="49"/>
      <c r="AA10" s="49">
        <v>0</v>
      </c>
      <c r="AB10" s="49"/>
      <c r="AC10" s="49">
        <v>-27172500</v>
      </c>
      <c r="AD10" s="49"/>
      <c r="AE10" s="49">
        <v>0</v>
      </c>
      <c r="AF10" s="49"/>
      <c r="AG10" s="49">
        <f>SUM(E10:AE10)</f>
        <v>-27172500</v>
      </c>
    </row>
    <row r="11" spans="1:33" ht="29.1" customHeight="1">
      <c r="B11" s="48" t="s">
        <v>12</v>
      </c>
      <c r="E11" s="49">
        <v>0</v>
      </c>
      <c r="F11" s="49"/>
      <c r="G11" s="49">
        <v>0</v>
      </c>
      <c r="H11" s="49"/>
      <c r="I11" s="49">
        <v>7230738.29</v>
      </c>
      <c r="J11" s="49"/>
      <c r="K11" s="49">
        <v>-1352959.17</v>
      </c>
      <c r="L11" s="49"/>
      <c r="M11" s="49">
        <v>-125727.6</v>
      </c>
      <c r="N11" s="49"/>
      <c r="O11" s="49">
        <f>+'P27'!L12</f>
        <v>-7742.07</v>
      </c>
      <c r="P11" s="49"/>
      <c r="Q11" s="49">
        <v>0</v>
      </c>
      <c r="R11" s="49"/>
      <c r="S11" s="49">
        <v>0</v>
      </c>
      <c r="T11" s="49"/>
      <c r="U11" s="49">
        <v>0</v>
      </c>
      <c r="V11" s="49"/>
      <c r="W11" s="49">
        <f>+'P27'!N12</f>
        <v>17832.27</v>
      </c>
      <c r="X11" s="49"/>
      <c r="Y11" s="49">
        <v>0</v>
      </c>
      <c r="Z11" s="49"/>
      <c r="AA11" s="49">
        <f>+'P27'!P12</f>
        <v>-190780.43</v>
      </c>
      <c r="AB11" s="49"/>
      <c r="AC11" s="49">
        <v>116250</v>
      </c>
      <c r="AD11" s="49"/>
      <c r="AE11" s="49">
        <v>0</v>
      </c>
      <c r="AF11" s="49"/>
      <c r="AG11" s="59">
        <f>SUM(E11:AE11)</f>
        <v>5687611.29</v>
      </c>
    </row>
    <row r="12" spans="1:33" ht="29.1" customHeight="1">
      <c r="B12" s="48" t="s">
        <v>337</v>
      </c>
      <c r="E12" s="57">
        <f>SUM(E7:E11)</f>
        <v>40000000</v>
      </c>
      <c r="F12" s="49"/>
      <c r="G12" s="57">
        <f>SUM(G7:G11)</f>
        <v>25748822.300000001</v>
      </c>
      <c r="H12" s="49"/>
      <c r="I12" s="57">
        <f>SUM(I7:I11)</f>
        <v>1391373339.8899999</v>
      </c>
      <c r="J12" s="49"/>
      <c r="K12" s="57">
        <f>SUM(K7:K11)</f>
        <v>216691281.53</v>
      </c>
      <c r="L12" s="49"/>
      <c r="M12" s="57">
        <f>SUM(M7:M11)</f>
        <v>22267016.550000004</v>
      </c>
      <c r="N12" s="49"/>
      <c r="O12" s="57">
        <f>SUM(O7:O11)</f>
        <v>14811391.23</v>
      </c>
      <c r="P12" s="49"/>
      <c r="Q12" s="57">
        <f>SUM(Q7:Q11)</f>
        <v>1170045</v>
      </c>
      <c r="R12" s="49"/>
      <c r="S12" s="57">
        <f>SUM(S7:S11)</f>
        <v>2000000</v>
      </c>
      <c r="T12" s="49"/>
      <c r="U12" s="57">
        <f>SUM(U7:U11)</f>
        <v>1676153.75</v>
      </c>
      <c r="V12" s="49"/>
      <c r="W12" s="57">
        <f>SUM(W7:W11)</f>
        <v>12715679.109999998</v>
      </c>
      <c r="X12" s="49"/>
      <c r="Y12" s="57">
        <f>SUM(Y7:Y11)</f>
        <v>559991809.10000002</v>
      </c>
      <c r="Z12" s="49"/>
      <c r="AA12" s="57">
        <f>SUM(AA7:AA11)</f>
        <v>4388249.2799999993</v>
      </c>
      <c r="AB12" s="51"/>
      <c r="AC12" s="57">
        <f>SUM(AC7:AC11)</f>
        <v>0</v>
      </c>
      <c r="AD12" s="49"/>
      <c r="AE12" s="57">
        <f>SUM(AE7:AE11)</f>
        <v>1041820</v>
      </c>
      <c r="AF12" s="49"/>
      <c r="AG12" s="51">
        <f>SUM(AG7:AG11)</f>
        <v>2293875607.7400002</v>
      </c>
    </row>
    <row r="13" spans="1:33" ht="29.1" customHeight="1">
      <c r="B13" s="48" t="s">
        <v>55</v>
      </c>
      <c r="E13" s="49">
        <v>0</v>
      </c>
      <c r="F13" s="49"/>
      <c r="G13" s="49">
        <v>0</v>
      </c>
      <c r="H13" s="49"/>
      <c r="I13" s="49">
        <f>+'P27'!F14</f>
        <v>1232834635.8199999</v>
      </c>
      <c r="J13" s="49"/>
      <c r="K13" s="49">
        <f>+'P27'!H14</f>
        <v>15814523.710000001</v>
      </c>
      <c r="L13" s="49"/>
      <c r="M13" s="49">
        <f>+'P27'!J14</f>
        <v>3947017.2</v>
      </c>
      <c r="N13" s="49"/>
      <c r="O13" s="49">
        <v>1682794.8</v>
      </c>
      <c r="P13" s="49"/>
      <c r="Q13" s="49">
        <v>0</v>
      </c>
      <c r="R13" s="49"/>
      <c r="S13" s="49">
        <v>0</v>
      </c>
      <c r="T13" s="49"/>
      <c r="U13" s="49">
        <v>306913.77</v>
      </c>
      <c r="V13" s="49"/>
      <c r="W13" s="49">
        <v>3771455.69</v>
      </c>
      <c r="X13" s="49"/>
      <c r="Y13" s="49">
        <v>294855443.39999998</v>
      </c>
      <c r="Z13" s="49"/>
      <c r="AA13" s="49">
        <v>860000</v>
      </c>
      <c r="AB13" s="49"/>
      <c r="AC13" s="49">
        <v>0</v>
      </c>
      <c r="AD13" s="49"/>
      <c r="AE13" s="49">
        <v>1066842.3</v>
      </c>
      <c r="AF13" s="51"/>
      <c r="AG13" s="51">
        <f>SUM(E13:AE13)</f>
        <v>1555139626.6899998</v>
      </c>
    </row>
    <row r="14" spans="1:33" ht="29.1" customHeight="1">
      <c r="B14" s="48" t="s">
        <v>168</v>
      </c>
      <c r="E14" s="49">
        <v>0</v>
      </c>
      <c r="F14" s="49"/>
      <c r="G14" s="49">
        <v>0</v>
      </c>
      <c r="H14" s="49"/>
      <c r="I14" s="49">
        <f>+'P27'!F15</f>
        <v>-137101933.05000001</v>
      </c>
      <c r="J14" s="49"/>
      <c r="K14" s="49">
        <v>0</v>
      </c>
      <c r="L14" s="49"/>
      <c r="M14" s="49">
        <f>+'P27'!J15</f>
        <v>-2950371.92</v>
      </c>
      <c r="N14" s="49"/>
      <c r="O14" s="49">
        <v>0</v>
      </c>
      <c r="P14" s="49"/>
      <c r="Q14" s="49">
        <v>0</v>
      </c>
      <c r="R14" s="49"/>
      <c r="S14" s="49">
        <v>0</v>
      </c>
      <c r="T14" s="49"/>
      <c r="U14" s="49">
        <v>0</v>
      </c>
      <c r="V14" s="49"/>
      <c r="W14" s="49">
        <v>-132252</v>
      </c>
      <c r="X14" s="49"/>
      <c r="Y14" s="49">
        <v>0</v>
      </c>
      <c r="Z14" s="49"/>
      <c r="AA14" s="49">
        <v>0</v>
      </c>
      <c r="AB14" s="49"/>
      <c r="AC14" s="49">
        <v>0</v>
      </c>
      <c r="AD14" s="49"/>
      <c r="AE14" s="49">
        <v>-1690594.8</v>
      </c>
      <c r="AF14" s="49"/>
      <c r="AG14" s="51">
        <f>SUM(E14:AE14)</f>
        <v>-141875151.77000001</v>
      </c>
    </row>
    <row r="15" spans="1:33" ht="29.1" customHeight="1">
      <c r="B15" s="48" t="s">
        <v>254</v>
      </c>
      <c r="E15" s="49">
        <v>0</v>
      </c>
      <c r="F15" s="49"/>
      <c r="G15" s="49">
        <v>0</v>
      </c>
      <c r="H15" s="49"/>
      <c r="I15" s="49">
        <v>0</v>
      </c>
      <c r="J15" s="49"/>
      <c r="K15" s="49">
        <v>0</v>
      </c>
      <c r="L15" s="49"/>
      <c r="M15" s="49">
        <v>0</v>
      </c>
      <c r="N15" s="49"/>
      <c r="O15" s="49">
        <v>0</v>
      </c>
      <c r="P15" s="49"/>
      <c r="Q15" s="49">
        <v>0</v>
      </c>
      <c r="R15" s="49"/>
      <c r="S15" s="49">
        <v>0</v>
      </c>
      <c r="T15" s="49"/>
      <c r="U15" s="49">
        <v>0</v>
      </c>
      <c r="V15" s="49"/>
      <c r="W15" s="49">
        <v>0</v>
      </c>
      <c r="X15" s="49"/>
      <c r="Y15" s="49">
        <v>0</v>
      </c>
      <c r="Z15" s="49"/>
      <c r="AA15" s="49">
        <v>0</v>
      </c>
      <c r="AB15" s="49"/>
      <c r="AC15" s="49">
        <v>0</v>
      </c>
      <c r="AD15" s="49"/>
      <c r="AE15" s="49">
        <v>0</v>
      </c>
      <c r="AF15" s="49"/>
      <c r="AG15" s="51">
        <f>SUM(E15:AE15)</f>
        <v>0</v>
      </c>
    </row>
    <row r="16" spans="1:33" ht="29.1" customHeight="1">
      <c r="B16" s="48" t="s">
        <v>12</v>
      </c>
      <c r="E16" s="49">
        <v>0</v>
      </c>
      <c r="F16" s="49"/>
      <c r="G16" s="49">
        <v>0</v>
      </c>
      <c r="H16" s="49"/>
      <c r="I16" s="49">
        <f>+'P27'!F17</f>
        <v>-99058360.650000006</v>
      </c>
      <c r="J16" s="49"/>
      <c r="K16" s="49">
        <f>+'P27'!H17</f>
        <v>-82539698.980000004</v>
      </c>
      <c r="L16" s="49"/>
      <c r="M16" s="49">
        <f>+'P27'!J17</f>
        <v>-1698511.54</v>
      </c>
      <c r="N16" s="49"/>
      <c r="O16" s="49">
        <f>+'P27'!L17</f>
        <v>-736530.26</v>
      </c>
      <c r="P16" s="49"/>
      <c r="Q16" s="49">
        <v>0</v>
      </c>
      <c r="R16" s="49"/>
      <c r="S16" s="49">
        <v>0</v>
      </c>
      <c r="T16" s="49"/>
      <c r="U16" s="49">
        <v>0</v>
      </c>
      <c r="V16" s="49"/>
      <c r="W16" s="49">
        <f>+'P27'!N17</f>
        <v>-463087.65</v>
      </c>
      <c r="X16" s="49"/>
      <c r="Y16" s="49">
        <v>0</v>
      </c>
      <c r="Z16" s="49"/>
      <c r="AA16" s="49">
        <f>+'P27'!P17</f>
        <v>-230990.65</v>
      </c>
      <c r="AB16" s="49"/>
      <c r="AC16" s="49">
        <v>0</v>
      </c>
      <c r="AD16" s="49"/>
      <c r="AE16" s="49">
        <v>0</v>
      </c>
      <c r="AF16" s="49"/>
      <c r="AG16" s="59">
        <f>SUM(E16:AE16)</f>
        <v>-184727179.72999999</v>
      </c>
    </row>
    <row r="17" spans="1:35" ht="29.1" customHeight="1">
      <c r="B17" s="48" t="s">
        <v>820</v>
      </c>
      <c r="E17" s="58">
        <f>SUM(E12:E16)</f>
        <v>40000000</v>
      </c>
      <c r="F17" s="49"/>
      <c r="G17" s="58">
        <f>SUM(G12:G16)</f>
        <v>25748822.300000001</v>
      </c>
      <c r="H17" s="49"/>
      <c r="I17" s="58">
        <f>SUM(I12:I16)</f>
        <v>2388047682.0099998</v>
      </c>
      <c r="J17" s="49"/>
      <c r="K17" s="58">
        <f>SUM(K12:K16)</f>
        <v>149966106.25999999</v>
      </c>
      <c r="L17" s="49"/>
      <c r="M17" s="58">
        <f>SUM(M12:M16)</f>
        <v>21565150.290000007</v>
      </c>
      <c r="N17" s="49"/>
      <c r="O17" s="58">
        <f>SUM(O12:O16)</f>
        <v>15757655.770000001</v>
      </c>
      <c r="P17" s="49"/>
      <c r="Q17" s="58">
        <f>SUM(Q12:Q16)</f>
        <v>1170045</v>
      </c>
      <c r="R17" s="49"/>
      <c r="S17" s="58">
        <f>SUM(S12:S16)</f>
        <v>2000000</v>
      </c>
      <c r="T17" s="49"/>
      <c r="U17" s="58">
        <f>SUM(U12:U16)</f>
        <v>1983067.52</v>
      </c>
      <c r="V17" s="49"/>
      <c r="W17" s="58">
        <f>SUM(W12:W16)</f>
        <v>15891795.149999997</v>
      </c>
      <c r="X17" s="49"/>
      <c r="Y17" s="58">
        <f>SUM(Y12:Y16)</f>
        <v>854847252.5</v>
      </c>
      <c r="Z17" s="49"/>
      <c r="AA17" s="58">
        <f>SUM(AA12:AA16)</f>
        <v>5017258.629999999</v>
      </c>
      <c r="AB17" s="51"/>
      <c r="AC17" s="58">
        <f>SUM(AC12:AC16)</f>
        <v>0</v>
      </c>
      <c r="AD17" s="49"/>
      <c r="AE17" s="58">
        <f>SUM(AE12:AE16)</f>
        <v>418067.49999999977</v>
      </c>
      <c r="AF17" s="49"/>
      <c r="AG17" s="58">
        <f>SUM(AG12:AG16)</f>
        <v>3522412902.9300003</v>
      </c>
    </row>
    <row r="18" spans="1:35" ht="29.1" customHeight="1">
      <c r="A18" s="48" t="s">
        <v>145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</row>
    <row r="19" spans="1:35" ht="29.1" customHeight="1">
      <c r="B19" s="48" t="s">
        <v>371</v>
      </c>
      <c r="E19" s="49">
        <v>0</v>
      </c>
      <c r="F19" s="49"/>
      <c r="G19" s="49">
        <v>0</v>
      </c>
      <c r="H19" s="49"/>
      <c r="I19" s="49">
        <v>-156447712.24000001</v>
      </c>
      <c r="J19" s="49"/>
      <c r="K19" s="49">
        <v>-154117536.00159997</v>
      </c>
      <c r="L19" s="49"/>
      <c r="M19" s="49">
        <v>-13219876.389999999</v>
      </c>
      <c r="N19" s="49"/>
      <c r="O19" s="49">
        <v>-483542.45</v>
      </c>
      <c r="P19" s="49"/>
      <c r="Q19" s="49">
        <v>0</v>
      </c>
      <c r="R19" s="49"/>
      <c r="S19" s="49">
        <v>0</v>
      </c>
      <c r="T19" s="49"/>
      <c r="U19" s="49">
        <f>-23783.17+2179.08</f>
        <v>-21604.089999999997</v>
      </c>
      <c r="V19" s="49"/>
      <c r="W19" s="49">
        <f>-897583.87+15688.27</f>
        <v>-881895.6</v>
      </c>
      <c r="X19" s="49"/>
      <c r="Y19" s="49">
        <f>-15020891.54+1363981.79</f>
        <v>-13656909.75</v>
      </c>
      <c r="Z19" s="49"/>
      <c r="AA19" s="49">
        <f>-2897026.69+8129.16</f>
        <v>-2888897.53</v>
      </c>
      <c r="AB19" s="49"/>
      <c r="AC19" s="49">
        <v>0</v>
      </c>
      <c r="AD19" s="49"/>
      <c r="AE19" s="49">
        <v>0</v>
      </c>
      <c r="AF19" s="49"/>
      <c r="AG19" s="49">
        <f>SUM(E19:AE19)</f>
        <v>-341717974.05159992</v>
      </c>
    </row>
    <row r="20" spans="1:35" ht="29.1" customHeight="1">
      <c r="B20" s="48" t="s">
        <v>56</v>
      </c>
      <c r="E20" s="49">
        <v>0</v>
      </c>
      <c r="F20" s="49"/>
      <c r="G20" s="49">
        <v>-472818.04</v>
      </c>
      <c r="H20" s="49"/>
      <c r="I20" s="49">
        <v>-47046414.160000004</v>
      </c>
      <c r="J20" s="49"/>
      <c r="K20" s="49">
        <v>-27546251.699999999</v>
      </c>
      <c r="L20" s="49"/>
      <c r="M20" s="49">
        <v>-2496235.58</v>
      </c>
      <c r="N20" s="49"/>
      <c r="O20" s="49">
        <v>-791473.83</v>
      </c>
      <c r="P20" s="49"/>
      <c r="Q20" s="49">
        <v>-64575.98</v>
      </c>
      <c r="R20" s="49"/>
      <c r="S20" s="49">
        <v>-63591.13</v>
      </c>
      <c r="T20" s="49"/>
      <c r="U20" s="49">
        <v>-177039.85</v>
      </c>
      <c r="V20" s="49"/>
      <c r="W20" s="49">
        <v>-1500375.82</v>
      </c>
      <c r="X20" s="49"/>
      <c r="Y20" s="49">
        <v>-30090960.050000001</v>
      </c>
      <c r="Z20" s="49"/>
      <c r="AA20" s="49">
        <v>-505161.75</v>
      </c>
      <c r="AB20" s="49"/>
      <c r="AC20" s="49">
        <v>0</v>
      </c>
      <c r="AD20" s="49"/>
      <c r="AE20" s="49">
        <v>0</v>
      </c>
      <c r="AF20" s="49"/>
      <c r="AG20" s="49">
        <f>SUM(E20:AE20)</f>
        <v>-110754897.88999999</v>
      </c>
    </row>
    <row r="21" spans="1:35" ht="29.1" customHeight="1">
      <c r="B21" s="48" t="s">
        <v>146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</row>
    <row r="22" spans="1:35" ht="29.1" customHeight="1">
      <c r="B22" s="48" t="s">
        <v>136</v>
      </c>
      <c r="E22" s="49">
        <v>0</v>
      </c>
      <c r="F22" s="49"/>
      <c r="G22" s="49">
        <v>0</v>
      </c>
      <c r="H22" s="49"/>
      <c r="I22" s="49">
        <v>0</v>
      </c>
      <c r="J22" s="49"/>
      <c r="K22" s="49">
        <v>0</v>
      </c>
      <c r="L22" s="49"/>
      <c r="M22" s="49">
        <v>0</v>
      </c>
      <c r="N22" s="49"/>
      <c r="O22" s="49">
        <v>0</v>
      </c>
      <c r="P22" s="49"/>
      <c r="Q22" s="49">
        <v>0</v>
      </c>
      <c r="R22" s="49"/>
      <c r="S22" s="49">
        <v>0</v>
      </c>
      <c r="T22" s="49"/>
      <c r="U22" s="49">
        <v>0</v>
      </c>
      <c r="V22" s="49"/>
      <c r="W22" s="49">
        <v>620.23</v>
      </c>
      <c r="X22" s="49"/>
      <c r="Y22" s="49">
        <v>0</v>
      </c>
      <c r="Z22" s="49"/>
      <c r="AA22" s="49">
        <v>658099.16</v>
      </c>
      <c r="AB22" s="49"/>
      <c r="AC22" s="49">
        <v>0</v>
      </c>
      <c r="AD22" s="49"/>
      <c r="AE22" s="49">
        <v>0</v>
      </c>
      <c r="AF22" s="49"/>
      <c r="AG22" s="49">
        <f>SUM(E22:AE22)</f>
        <v>658719.39</v>
      </c>
    </row>
    <row r="23" spans="1:35" ht="29.1" customHeight="1">
      <c r="B23" s="48" t="s">
        <v>12</v>
      </c>
      <c r="E23" s="49">
        <v>0</v>
      </c>
      <c r="F23" s="49"/>
      <c r="G23" s="49">
        <v>0</v>
      </c>
      <c r="H23" s="49"/>
      <c r="I23" s="49">
        <v>-1886589.61</v>
      </c>
      <c r="J23" s="49"/>
      <c r="K23" s="49">
        <v>-319880.42</v>
      </c>
      <c r="L23" s="49"/>
      <c r="M23" s="49">
        <v>-152903.81</v>
      </c>
      <c r="N23" s="49"/>
      <c r="O23" s="49">
        <f>+'P27'!L24</f>
        <v>-34020.25</v>
      </c>
      <c r="P23" s="49"/>
      <c r="Q23" s="49">
        <v>0</v>
      </c>
      <c r="R23" s="49"/>
      <c r="S23" s="49">
        <v>0</v>
      </c>
      <c r="T23" s="49"/>
      <c r="U23" s="49">
        <v>0</v>
      </c>
      <c r="V23" s="49"/>
      <c r="W23" s="49">
        <f>+'P27'!N24</f>
        <v>-38270.81</v>
      </c>
      <c r="X23" s="49"/>
      <c r="Y23" s="49">
        <v>0</v>
      </c>
      <c r="Z23" s="49"/>
      <c r="AA23" s="49">
        <f>+'P27'!P24</f>
        <v>80328.89</v>
      </c>
      <c r="AB23" s="49"/>
      <c r="AC23" s="49">
        <v>0</v>
      </c>
      <c r="AD23" s="49"/>
      <c r="AE23" s="49">
        <v>0</v>
      </c>
      <c r="AF23" s="49"/>
      <c r="AG23" s="49">
        <f>SUM(E23:AE23)</f>
        <v>-2351336.0100000002</v>
      </c>
    </row>
    <row r="24" spans="1:35" ht="29.1" customHeight="1">
      <c r="B24" s="48" t="s">
        <v>337</v>
      </c>
      <c r="E24" s="57">
        <f>SUM(E19:E23)</f>
        <v>0</v>
      </c>
      <c r="F24" s="49"/>
      <c r="G24" s="57">
        <f>SUM(G19:G23)</f>
        <v>-472818.04</v>
      </c>
      <c r="H24" s="49"/>
      <c r="I24" s="57">
        <f>SUM(I19:I23)</f>
        <v>-205380716.01000002</v>
      </c>
      <c r="J24" s="49"/>
      <c r="K24" s="57">
        <f>SUM(K19:K23)</f>
        <v>-181983668.12159994</v>
      </c>
      <c r="L24" s="49"/>
      <c r="M24" s="57">
        <f>SUM(M19:M23)</f>
        <v>-15869015.779999999</v>
      </c>
      <c r="N24" s="49"/>
      <c r="O24" s="57">
        <f>SUM(O19:O23)</f>
        <v>-1309036.53</v>
      </c>
      <c r="P24" s="49"/>
      <c r="Q24" s="57">
        <f>SUM(Q19:Q23)</f>
        <v>-64575.98</v>
      </c>
      <c r="R24" s="49"/>
      <c r="S24" s="57">
        <f>SUM(S19:S23)</f>
        <v>-63591.13</v>
      </c>
      <c r="T24" s="49"/>
      <c r="U24" s="57">
        <f>SUM(U19:U23)</f>
        <v>-198643.94</v>
      </c>
      <c r="V24" s="49"/>
      <c r="W24" s="57">
        <f>SUM(W19:W23)</f>
        <v>-2419922</v>
      </c>
      <c r="X24" s="49"/>
      <c r="Y24" s="57">
        <f>SUM(Y19:Y23)</f>
        <v>-43747869.799999997</v>
      </c>
      <c r="Z24" s="49"/>
      <c r="AA24" s="57">
        <f>SUM(AA19:AA23)</f>
        <v>-2655631.2299999995</v>
      </c>
      <c r="AB24" s="51"/>
      <c r="AC24" s="57">
        <f>SUM(AC19:AC23)</f>
        <v>0</v>
      </c>
      <c r="AD24" s="49"/>
      <c r="AE24" s="57">
        <f>SUM(AE19:AE23)</f>
        <v>0</v>
      </c>
      <c r="AF24" s="49"/>
      <c r="AG24" s="57">
        <f>SUM(AG19:AG23)</f>
        <v>-454165488.56159991</v>
      </c>
    </row>
    <row r="25" spans="1:35" ht="29.1" customHeight="1">
      <c r="B25" s="48" t="s">
        <v>56</v>
      </c>
      <c r="E25" s="49">
        <v>0</v>
      </c>
      <c r="F25" s="49"/>
      <c r="G25" s="49">
        <v>-1095864.73</v>
      </c>
      <c r="H25" s="49"/>
      <c r="I25" s="49">
        <f>+'P27'!F26</f>
        <v>-92394347.989999995</v>
      </c>
      <c r="J25" s="49"/>
      <c r="K25" s="49">
        <f>+'P27'!H26</f>
        <v>-25251677.460000001</v>
      </c>
      <c r="L25" s="49"/>
      <c r="M25" s="49">
        <f>+'P27'!J26</f>
        <v>-2536522.21</v>
      </c>
      <c r="N25" s="49"/>
      <c r="O25" s="49">
        <v>-1895402.27</v>
      </c>
      <c r="P25" s="49"/>
      <c r="Q25" s="49">
        <v>-117004</v>
      </c>
      <c r="R25" s="49"/>
      <c r="S25" s="49">
        <v>-126491.05</v>
      </c>
      <c r="T25" s="49"/>
      <c r="U25" s="49">
        <v>-367031.71</v>
      </c>
      <c r="V25" s="49"/>
      <c r="W25" s="49">
        <v>-2862599.89</v>
      </c>
      <c r="X25" s="49"/>
      <c r="Y25" s="49">
        <f>-53703884.64-227374</f>
        <v>-53931258.640000001</v>
      </c>
      <c r="Z25" s="49"/>
      <c r="AA25" s="49">
        <v>-679529.15</v>
      </c>
      <c r="AB25" s="49"/>
      <c r="AC25" s="49">
        <v>0</v>
      </c>
      <c r="AD25" s="49"/>
      <c r="AE25" s="49">
        <v>0</v>
      </c>
      <c r="AF25" s="51"/>
      <c r="AG25" s="51">
        <f>SUM(E25:AE25)</f>
        <v>-181257729.09999999</v>
      </c>
    </row>
    <row r="26" spans="1:35" ht="29.1" customHeight="1">
      <c r="B26" s="48" t="s">
        <v>146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1"/>
    </row>
    <row r="27" spans="1:35" ht="29.1" customHeight="1">
      <c r="B27" s="48" t="s">
        <v>136</v>
      </c>
      <c r="E27" s="49">
        <v>0</v>
      </c>
      <c r="F27" s="49"/>
      <c r="G27" s="49">
        <v>0</v>
      </c>
      <c r="H27" s="49"/>
      <c r="I27" s="49">
        <f>+'P27'!F28</f>
        <v>115528597.31999999</v>
      </c>
      <c r="J27" s="49"/>
      <c r="K27" s="49">
        <v>0</v>
      </c>
      <c r="L27" s="49"/>
      <c r="M27" s="49">
        <f>+'P27'!J28</f>
        <v>2580156.35</v>
      </c>
      <c r="N27" s="49"/>
      <c r="O27" s="49">
        <v>0</v>
      </c>
      <c r="P27" s="49"/>
      <c r="Q27" s="49">
        <v>0</v>
      </c>
      <c r="R27" s="49"/>
      <c r="S27" s="49">
        <v>0</v>
      </c>
      <c r="T27" s="49"/>
      <c r="U27" s="49">
        <v>0</v>
      </c>
      <c r="V27" s="49"/>
      <c r="W27" s="49">
        <v>32823.75</v>
      </c>
      <c r="X27" s="49"/>
      <c r="Y27" s="49">
        <v>0</v>
      </c>
      <c r="Z27" s="49"/>
      <c r="AA27" s="49">
        <v>0</v>
      </c>
      <c r="AB27" s="49"/>
      <c r="AC27" s="49">
        <v>0</v>
      </c>
      <c r="AD27" s="49"/>
      <c r="AE27" s="49">
        <v>0</v>
      </c>
      <c r="AF27" s="49"/>
      <c r="AG27" s="51">
        <f>SUM(E27:AE27)</f>
        <v>118141577.41999999</v>
      </c>
    </row>
    <row r="28" spans="1:35" ht="29.1" customHeight="1">
      <c r="B28" s="48" t="s">
        <v>12</v>
      </c>
      <c r="E28" s="49">
        <v>0</v>
      </c>
      <c r="F28" s="49"/>
      <c r="G28" s="49">
        <v>0</v>
      </c>
      <c r="H28" s="49"/>
      <c r="I28" s="49">
        <f>+'P27'!F29</f>
        <v>-50469849</v>
      </c>
      <c r="J28" s="49"/>
      <c r="K28" s="49">
        <f>+'P27'!H29</f>
        <v>73448585.140000001</v>
      </c>
      <c r="L28" s="49"/>
      <c r="M28" s="49">
        <f>+'P27'!J29</f>
        <v>1019116.13</v>
      </c>
      <c r="N28" s="49"/>
      <c r="O28" s="49">
        <v>130430.34</v>
      </c>
      <c r="P28" s="49"/>
      <c r="Q28" s="49">
        <v>0</v>
      </c>
      <c r="R28" s="49"/>
      <c r="S28" s="49">
        <v>0</v>
      </c>
      <c r="T28" s="49"/>
      <c r="U28" s="49">
        <v>0</v>
      </c>
      <c r="V28" s="49"/>
      <c r="W28" s="49">
        <v>174997.25</v>
      </c>
      <c r="X28" s="49"/>
      <c r="Y28" s="49">
        <v>0</v>
      </c>
      <c r="Z28" s="49"/>
      <c r="AA28" s="49">
        <v>179740.39</v>
      </c>
      <c r="AB28" s="49"/>
      <c r="AC28" s="49">
        <v>0</v>
      </c>
      <c r="AD28" s="49"/>
      <c r="AE28" s="49">
        <v>0</v>
      </c>
      <c r="AF28" s="49"/>
      <c r="AG28" s="51">
        <f>SUM(E28:AE28)</f>
        <v>24483020.25</v>
      </c>
    </row>
    <row r="29" spans="1:35" ht="29.1" customHeight="1">
      <c r="B29" s="48" t="s">
        <v>820</v>
      </c>
      <c r="E29" s="58">
        <f>SUM(E24:E28)</f>
        <v>0</v>
      </c>
      <c r="F29" s="49"/>
      <c r="G29" s="58">
        <f>SUM(G24:G28)</f>
        <v>-1568682.77</v>
      </c>
      <c r="H29" s="49"/>
      <c r="I29" s="58">
        <f>SUM(I24:I28)</f>
        <v>-232716315.68000001</v>
      </c>
      <c r="J29" s="49"/>
      <c r="K29" s="58">
        <f>SUM(K24:K28)</f>
        <v>-133786760.44159995</v>
      </c>
      <c r="L29" s="49"/>
      <c r="M29" s="58">
        <f>SUM(M24:M28)</f>
        <v>-14806265.509999998</v>
      </c>
      <c r="N29" s="49"/>
      <c r="O29" s="58">
        <f>SUM(O24:O28)</f>
        <v>-3074008.46</v>
      </c>
      <c r="P29" s="49"/>
      <c r="Q29" s="58">
        <f>SUM(Q24:Q28)</f>
        <v>-181579.98</v>
      </c>
      <c r="R29" s="49"/>
      <c r="S29" s="58">
        <f>SUM(S24:S28)</f>
        <v>-190082.18</v>
      </c>
      <c r="T29" s="49"/>
      <c r="U29" s="58">
        <f>SUM(U24:U28)</f>
        <v>-565675.65</v>
      </c>
      <c r="V29" s="49"/>
      <c r="W29" s="58">
        <f>SUM(W24:W28)</f>
        <v>-5074700.8900000006</v>
      </c>
      <c r="X29" s="49"/>
      <c r="Y29" s="58">
        <f>SUM(Y24:Y28)</f>
        <v>-97679128.439999998</v>
      </c>
      <c r="Z29" s="49"/>
      <c r="AA29" s="58">
        <f>SUM(AA24:AA28)</f>
        <v>-3155419.9899999993</v>
      </c>
      <c r="AB29" s="51"/>
      <c r="AC29" s="58">
        <f>SUM(AC24:AC28)</f>
        <v>0</v>
      </c>
      <c r="AD29" s="49"/>
      <c r="AE29" s="58">
        <f>SUM(AE24:AE28)</f>
        <v>0</v>
      </c>
      <c r="AF29" s="49"/>
      <c r="AG29" s="58">
        <f>SUM(AG24:AG28)</f>
        <v>-492798619.99159992</v>
      </c>
    </row>
    <row r="30" spans="1:35" ht="29.1" customHeight="1">
      <c r="A30" s="48" t="s">
        <v>148</v>
      </c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</row>
    <row r="31" spans="1:35" ht="29.1" customHeight="1" thickBot="1">
      <c r="B31" s="48" t="s">
        <v>820</v>
      </c>
      <c r="E31" s="50">
        <f>+E17+E29</f>
        <v>40000000</v>
      </c>
      <c r="F31" s="49"/>
      <c r="G31" s="50">
        <f>+G17+G29</f>
        <v>24180139.530000001</v>
      </c>
      <c r="H31" s="49"/>
      <c r="I31" s="50">
        <f>+I17+I29</f>
        <v>2155331366.3299999</v>
      </c>
      <c r="J31" s="49"/>
      <c r="K31" s="50">
        <f>+K17+K29</f>
        <v>16179345.81840004</v>
      </c>
      <c r="L31" s="49"/>
      <c r="M31" s="50">
        <f>+M17+M29</f>
        <v>6758884.7800000086</v>
      </c>
      <c r="N31" s="49"/>
      <c r="O31" s="50">
        <f>+O17+O29</f>
        <v>12683647.310000002</v>
      </c>
      <c r="P31" s="49"/>
      <c r="Q31" s="50">
        <f>+Q17+Q29</f>
        <v>988465.02</v>
      </c>
      <c r="R31" s="49"/>
      <c r="S31" s="50">
        <f>+S17+S29</f>
        <v>1809917.82</v>
      </c>
      <c r="T31" s="49"/>
      <c r="U31" s="50">
        <f>+U17+U29</f>
        <v>1417391.87</v>
      </c>
      <c r="V31" s="49"/>
      <c r="W31" s="50">
        <f>+W17+W29</f>
        <v>10817094.259999996</v>
      </c>
      <c r="X31" s="49"/>
      <c r="Y31" s="50">
        <f>+Y17+Y29</f>
        <v>757168124.05999994</v>
      </c>
      <c r="Z31" s="49"/>
      <c r="AA31" s="50">
        <f>+AA17+AA29</f>
        <v>1861838.6399999997</v>
      </c>
      <c r="AB31" s="51"/>
      <c r="AC31" s="50">
        <f>+AC17+AC29</f>
        <v>0</v>
      </c>
      <c r="AD31" s="49"/>
      <c r="AE31" s="50">
        <f>+AE17+AE29</f>
        <v>418067.49999999977</v>
      </c>
      <c r="AF31" s="49"/>
      <c r="AG31" s="50">
        <f>SUM(E31:AE31)</f>
        <v>3029614282.9384003</v>
      </c>
      <c r="AI31" s="52"/>
    </row>
    <row r="32" spans="1:35" ht="29.1" customHeight="1" thickTop="1" thickBot="1">
      <c r="B32" s="48" t="s">
        <v>337</v>
      </c>
      <c r="E32" s="50">
        <f>+E12+E24</f>
        <v>40000000</v>
      </c>
      <c r="F32" s="49"/>
      <c r="G32" s="50">
        <f>+G12+G24</f>
        <v>25276004.260000002</v>
      </c>
      <c r="H32" s="49"/>
      <c r="I32" s="50">
        <f>+I12+I24</f>
        <v>1185992623.8799999</v>
      </c>
      <c r="J32" s="49"/>
      <c r="K32" s="50">
        <f>+K12+K24</f>
        <v>34707613.408400059</v>
      </c>
      <c r="L32" s="49"/>
      <c r="M32" s="50">
        <f>+M12+M24</f>
        <v>6398000.7700000051</v>
      </c>
      <c r="N32" s="49"/>
      <c r="O32" s="50">
        <f>+O12+O24</f>
        <v>13502354.700000001</v>
      </c>
      <c r="P32" s="49"/>
      <c r="Q32" s="50">
        <f>+Q12+Q24</f>
        <v>1105469.02</v>
      </c>
      <c r="R32" s="49"/>
      <c r="S32" s="50">
        <f>+S12+S24</f>
        <v>1936408.87</v>
      </c>
      <c r="T32" s="49"/>
      <c r="U32" s="50">
        <f>+U12+U24</f>
        <v>1477509.81</v>
      </c>
      <c r="V32" s="49"/>
      <c r="W32" s="50">
        <f>+W12+W24</f>
        <v>10295757.109999998</v>
      </c>
      <c r="X32" s="49"/>
      <c r="Y32" s="50">
        <f>+Y12+Y24</f>
        <v>516243939.30000001</v>
      </c>
      <c r="Z32" s="49"/>
      <c r="AA32" s="50">
        <f>+AA12+AA24</f>
        <v>1732618.0499999998</v>
      </c>
      <c r="AB32" s="51"/>
      <c r="AC32" s="50">
        <f>+AC12+AC24</f>
        <v>0</v>
      </c>
      <c r="AD32" s="49"/>
      <c r="AE32" s="50">
        <f>+AE12+AE24</f>
        <v>1041820</v>
      </c>
      <c r="AF32" s="49"/>
      <c r="AG32" s="50">
        <f>SUM(E32:AE32)</f>
        <v>1839710119.1783996</v>
      </c>
    </row>
    <row r="33" spans="1:33" ht="29.1" customHeight="1" thickTop="1"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B33" s="60"/>
      <c r="AD33" s="60"/>
      <c r="AE33" s="60" t="s">
        <v>68</v>
      </c>
      <c r="AF33" s="53"/>
      <c r="AG33" s="60" t="s">
        <v>69</v>
      </c>
    </row>
    <row r="34" spans="1:33" ht="29.1" customHeight="1">
      <c r="A34" s="48" t="s">
        <v>824</v>
      </c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B34" s="49"/>
      <c r="AD34" s="49"/>
      <c r="AE34" s="49">
        <f>-AG25</f>
        <v>181257729.09999999</v>
      </c>
      <c r="AF34" s="53"/>
      <c r="AG34" s="49">
        <v>180324692.18000001</v>
      </c>
    </row>
    <row r="35" spans="1:33" ht="29.1" customHeight="1">
      <c r="A35" s="48" t="s">
        <v>825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B35" s="49"/>
      <c r="AD35" s="49"/>
      <c r="AE35" s="49">
        <f>-AG20</f>
        <v>110754897.88999999</v>
      </c>
      <c r="AF35" s="53"/>
      <c r="AG35" s="49">
        <v>114565760.67</v>
      </c>
    </row>
  </sheetData>
  <mergeCells count="2">
    <mergeCell ref="A1:AG1"/>
    <mergeCell ref="E4:AG4"/>
  </mergeCells>
  <pageMargins left="0.59055118110236227" right="0.37" top="0.43" bottom="0.27559055118110237" header="0.23622047244094491" footer="0.19685039370078741"/>
  <pageSetup paperSize="9" scale="5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zoomScale="80" zoomScaleNormal="80" zoomScaleSheetLayoutView="80" workbookViewId="0">
      <selection activeCell="B7" sqref="B7"/>
    </sheetView>
  </sheetViews>
  <sheetFormatPr defaultRowHeight="35.1" customHeight="1"/>
  <cols>
    <col min="1" max="1" width="1.5703125" style="48" customWidth="1"/>
    <col min="2" max="2" width="3.7109375" style="48" customWidth="1"/>
    <col min="3" max="3" width="10.140625" style="48" customWidth="1"/>
    <col min="4" max="4" width="18.5703125" style="48" customWidth="1"/>
    <col min="5" max="5" width="1.7109375" style="48" customWidth="1"/>
    <col min="6" max="6" width="16.7109375" style="48" customWidth="1"/>
    <col min="7" max="7" width="1.85546875" style="48" customWidth="1"/>
    <col min="8" max="8" width="16.7109375" style="48" customWidth="1"/>
    <col min="9" max="9" width="1.85546875" style="48" customWidth="1"/>
    <col min="10" max="10" width="16.7109375" style="48" customWidth="1"/>
    <col min="11" max="11" width="1.85546875" style="48" customWidth="1"/>
    <col min="12" max="12" width="16.7109375" style="48" customWidth="1"/>
    <col min="13" max="13" width="1.85546875" style="48" customWidth="1"/>
    <col min="14" max="14" width="16.7109375" style="48" customWidth="1"/>
    <col min="15" max="15" width="1.85546875" style="48" customWidth="1"/>
    <col min="16" max="16" width="16.7109375" style="48" customWidth="1"/>
    <col min="17" max="17" width="1.85546875" style="48" customWidth="1"/>
    <col min="18" max="18" width="16.7109375" style="48" customWidth="1"/>
    <col min="19" max="19" width="1.85546875" style="48" customWidth="1"/>
    <col min="20" max="20" width="16.7109375" style="48" customWidth="1"/>
    <col min="21" max="21" width="1.28515625" style="48" customWidth="1"/>
    <col min="22" max="22" width="11.140625" style="48" customWidth="1"/>
    <col min="23" max="16384" width="9.140625" style="48"/>
  </cols>
  <sheetData>
    <row r="1" spans="1:20" ht="35.1" customHeight="1">
      <c r="A1" s="364" t="s">
        <v>445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</row>
    <row r="4" spans="1:20" s="54" customFormat="1" ht="35.1" customHeight="1">
      <c r="F4" s="366" t="s">
        <v>18</v>
      </c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</row>
    <row r="5" spans="1:20" s="55" customFormat="1" ht="35.1" customHeight="1">
      <c r="F5" s="367" t="s">
        <v>39</v>
      </c>
      <c r="H5" s="367" t="s">
        <v>67</v>
      </c>
      <c r="J5" s="367" t="s">
        <v>42</v>
      </c>
      <c r="L5" s="367" t="s">
        <v>142</v>
      </c>
      <c r="N5" s="367" t="s">
        <v>44</v>
      </c>
      <c r="P5" s="367" t="s">
        <v>45</v>
      </c>
      <c r="Q5" s="56"/>
      <c r="R5" s="367" t="s">
        <v>216</v>
      </c>
      <c r="T5" s="367" t="s">
        <v>2</v>
      </c>
    </row>
    <row r="6" spans="1:20" s="55" customFormat="1" ht="35.1" customHeight="1">
      <c r="F6" s="368"/>
      <c r="H6" s="368"/>
      <c r="J6" s="368"/>
      <c r="L6" s="368"/>
      <c r="N6" s="368"/>
      <c r="P6" s="368"/>
      <c r="Q6" s="56"/>
      <c r="R6" s="368"/>
      <c r="T6" s="368"/>
    </row>
    <row r="7" spans="1:20" ht="35.1" customHeight="1">
      <c r="B7" s="48" t="s">
        <v>132</v>
      </c>
    </row>
    <row r="8" spans="1:20" ht="35.1" customHeight="1">
      <c r="C8" s="48" t="s">
        <v>371</v>
      </c>
      <c r="F8" s="49">
        <v>660300969.20999992</v>
      </c>
      <c r="G8" s="49"/>
      <c r="H8" s="49">
        <v>186874286.06999999</v>
      </c>
      <c r="I8" s="49"/>
      <c r="J8" s="49">
        <v>19663761.000000007</v>
      </c>
      <c r="K8" s="49"/>
      <c r="L8" s="49">
        <v>4071760.72</v>
      </c>
      <c r="M8" s="49"/>
      <c r="N8" s="49">
        <v>2541084.7599999998</v>
      </c>
      <c r="O8" s="49"/>
      <c r="P8" s="49">
        <v>3818422.23</v>
      </c>
      <c r="Q8" s="49"/>
      <c r="R8" s="49">
        <v>27056250</v>
      </c>
      <c r="S8" s="49"/>
      <c r="T8" s="49">
        <f>SUM(F8:R8)</f>
        <v>904326533.99000001</v>
      </c>
    </row>
    <row r="9" spans="1:20" ht="35.1" customHeight="1">
      <c r="C9" s="48" t="s">
        <v>55</v>
      </c>
      <c r="F9" s="49">
        <v>723841632.38999999</v>
      </c>
      <c r="G9" s="49"/>
      <c r="H9" s="49">
        <v>31169954.629999999</v>
      </c>
      <c r="I9" s="49"/>
      <c r="J9" s="49">
        <v>2728983.15</v>
      </c>
      <c r="K9" s="49"/>
      <c r="L9" s="49">
        <v>4412000</v>
      </c>
      <c r="M9" s="49"/>
      <c r="N9" s="49">
        <v>2573822.5099999998</v>
      </c>
      <c r="O9" s="49"/>
      <c r="P9" s="49">
        <v>0</v>
      </c>
      <c r="Q9" s="49"/>
      <c r="R9" s="49">
        <v>0</v>
      </c>
      <c r="S9" s="49"/>
      <c r="T9" s="49">
        <f t="shared" ref="T9:T17" si="0">SUM(F9:R9)</f>
        <v>764726392.67999995</v>
      </c>
    </row>
    <row r="10" spans="1:20" ht="35.1" customHeight="1">
      <c r="C10" s="48" t="s">
        <v>168</v>
      </c>
      <c r="F10" s="49">
        <v>0</v>
      </c>
      <c r="G10" s="49"/>
      <c r="H10" s="49">
        <v>0</v>
      </c>
      <c r="I10" s="49"/>
      <c r="J10" s="49">
        <v>0</v>
      </c>
      <c r="K10" s="49"/>
      <c r="L10" s="49">
        <v>0</v>
      </c>
      <c r="M10" s="49"/>
      <c r="N10" s="49">
        <v>-7197.81</v>
      </c>
      <c r="O10" s="49"/>
      <c r="P10" s="49">
        <v>-969392.52</v>
      </c>
      <c r="Q10" s="49"/>
      <c r="R10" s="49">
        <v>0</v>
      </c>
      <c r="S10" s="49"/>
      <c r="T10" s="49">
        <f t="shared" si="0"/>
        <v>-976590.33000000007</v>
      </c>
    </row>
    <row r="11" spans="1:20" ht="35.1" customHeight="1">
      <c r="C11" s="48" t="s">
        <v>254</v>
      </c>
      <c r="F11" s="49">
        <v>0</v>
      </c>
      <c r="G11" s="49"/>
      <c r="H11" s="49">
        <v>0</v>
      </c>
      <c r="I11" s="49"/>
      <c r="J11" s="49">
        <v>0</v>
      </c>
      <c r="K11" s="49"/>
      <c r="L11" s="49">
        <v>0</v>
      </c>
      <c r="M11" s="49"/>
      <c r="N11" s="49">
        <v>0</v>
      </c>
      <c r="O11" s="49"/>
      <c r="P11" s="49">
        <v>0</v>
      </c>
      <c r="Q11" s="49"/>
      <c r="R11" s="49">
        <v>-27172500</v>
      </c>
      <c r="S11" s="49"/>
      <c r="T11" s="49">
        <f t="shared" si="0"/>
        <v>-27172500</v>
      </c>
    </row>
    <row r="12" spans="1:20" ht="35.1" customHeight="1">
      <c r="C12" s="48" t="s">
        <v>12</v>
      </c>
      <c r="F12" s="49">
        <v>7230738.29</v>
      </c>
      <c r="G12" s="49"/>
      <c r="H12" s="49">
        <v>-1352959.17</v>
      </c>
      <c r="I12" s="49"/>
      <c r="J12" s="49">
        <v>-125727.6</v>
      </c>
      <c r="K12" s="49"/>
      <c r="L12" s="49">
        <v>-7742.07</v>
      </c>
      <c r="M12" s="49"/>
      <c r="N12" s="49">
        <v>17832.27</v>
      </c>
      <c r="O12" s="49"/>
      <c r="P12" s="49">
        <v>-190780.43</v>
      </c>
      <c r="Q12" s="49"/>
      <c r="R12" s="49">
        <v>116250</v>
      </c>
      <c r="S12" s="49"/>
      <c r="T12" s="49">
        <f t="shared" si="0"/>
        <v>5687611.29</v>
      </c>
    </row>
    <row r="13" spans="1:20" ht="35.1" customHeight="1">
      <c r="C13" s="48" t="s">
        <v>337</v>
      </c>
      <c r="F13" s="57">
        <f>SUM(F8:F12)</f>
        <v>1391373339.8899999</v>
      </c>
      <c r="G13" s="49"/>
      <c r="H13" s="57">
        <f>SUM(H8:H12)</f>
        <v>216691281.53</v>
      </c>
      <c r="I13" s="49"/>
      <c r="J13" s="57">
        <f>SUM(J8:J12)</f>
        <v>22267016.550000004</v>
      </c>
      <c r="K13" s="49"/>
      <c r="L13" s="57">
        <f>SUM(L8:L12)</f>
        <v>8476018.6500000004</v>
      </c>
      <c r="M13" s="49"/>
      <c r="N13" s="57">
        <f>SUM(N8:N12)</f>
        <v>5125541.7299999995</v>
      </c>
      <c r="O13" s="49"/>
      <c r="P13" s="57">
        <f>SUM(P8:P12)</f>
        <v>2658249.2799999998</v>
      </c>
      <c r="Q13" s="51"/>
      <c r="R13" s="57">
        <f>SUM(R8:R12)</f>
        <v>0</v>
      </c>
      <c r="S13" s="49"/>
      <c r="T13" s="57">
        <f>SUM(T8:T12)</f>
        <v>1646591447.6300001</v>
      </c>
    </row>
    <row r="14" spans="1:20" ht="35.1" customHeight="1">
      <c r="C14" s="48" t="s">
        <v>55</v>
      </c>
      <c r="F14" s="49">
        <v>1232834635.8199999</v>
      </c>
      <c r="G14" s="49"/>
      <c r="H14" s="49">
        <v>15814523.710000001</v>
      </c>
      <c r="I14" s="49"/>
      <c r="J14" s="49">
        <v>3947017.2</v>
      </c>
      <c r="K14" s="49"/>
      <c r="L14" s="49">
        <v>0</v>
      </c>
      <c r="M14" s="49"/>
      <c r="N14" s="49">
        <v>317443.93</v>
      </c>
      <c r="O14" s="49"/>
      <c r="P14" s="49">
        <v>0</v>
      </c>
      <c r="Q14" s="49"/>
      <c r="R14" s="49">
        <v>0</v>
      </c>
      <c r="S14" s="51"/>
      <c r="T14" s="49">
        <f t="shared" si="0"/>
        <v>1252913620.6600001</v>
      </c>
    </row>
    <row r="15" spans="1:20" ht="35.1" customHeight="1">
      <c r="C15" s="48" t="s">
        <v>168</v>
      </c>
      <c r="F15" s="49">
        <v>-137101933.05000001</v>
      </c>
      <c r="G15" s="49"/>
      <c r="H15" s="49">
        <v>0</v>
      </c>
      <c r="I15" s="49"/>
      <c r="J15" s="49">
        <v>-2950371.92</v>
      </c>
      <c r="K15" s="49"/>
      <c r="L15" s="49">
        <v>0</v>
      </c>
      <c r="M15" s="49"/>
      <c r="N15" s="49">
        <v>0</v>
      </c>
      <c r="O15" s="49"/>
      <c r="P15" s="49">
        <v>0</v>
      </c>
      <c r="Q15" s="49"/>
      <c r="R15" s="49">
        <v>0</v>
      </c>
      <c r="S15" s="49"/>
      <c r="T15" s="49">
        <f t="shared" si="0"/>
        <v>-140052304.97</v>
      </c>
    </row>
    <row r="16" spans="1:20" ht="35.1" customHeight="1">
      <c r="C16" s="48" t="s">
        <v>254</v>
      </c>
      <c r="F16" s="49">
        <v>0</v>
      </c>
      <c r="G16" s="49"/>
      <c r="H16" s="49">
        <v>0</v>
      </c>
      <c r="I16" s="49"/>
      <c r="J16" s="49">
        <v>0</v>
      </c>
      <c r="K16" s="49"/>
      <c r="L16" s="49">
        <v>0</v>
      </c>
      <c r="M16" s="49"/>
      <c r="N16" s="49">
        <v>0</v>
      </c>
      <c r="O16" s="49"/>
      <c r="P16" s="49">
        <v>0</v>
      </c>
      <c r="Q16" s="49"/>
      <c r="R16" s="49">
        <v>0</v>
      </c>
      <c r="S16" s="49"/>
      <c r="T16" s="49">
        <f t="shared" si="0"/>
        <v>0</v>
      </c>
    </row>
    <row r="17" spans="2:22" ht="35.1" customHeight="1">
      <c r="C17" s="48" t="s">
        <v>12</v>
      </c>
      <c r="F17" s="49">
        <v>-99058360.650000006</v>
      </c>
      <c r="G17" s="49"/>
      <c r="H17" s="49">
        <v>-82539698.980000004</v>
      </c>
      <c r="I17" s="49"/>
      <c r="J17" s="49">
        <v>-1698511.54</v>
      </c>
      <c r="K17" s="49"/>
      <c r="L17" s="49">
        <v>-736530.26</v>
      </c>
      <c r="M17" s="49"/>
      <c r="N17" s="49">
        <v>-463087.65</v>
      </c>
      <c r="O17" s="49"/>
      <c r="P17" s="49">
        <v>-230990.65</v>
      </c>
      <c r="Q17" s="49"/>
      <c r="R17" s="49">
        <v>0</v>
      </c>
      <c r="S17" s="49"/>
      <c r="T17" s="49">
        <f t="shared" si="0"/>
        <v>-184727179.72999999</v>
      </c>
    </row>
    <row r="18" spans="2:22" ht="35.1" customHeight="1">
      <c r="C18" s="48" t="s">
        <v>820</v>
      </c>
      <c r="F18" s="58">
        <f>SUM(F13:F17)</f>
        <v>2388047682.0099998</v>
      </c>
      <c r="G18" s="49"/>
      <c r="H18" s="58">
        <f>SUM(H13:H17)</f>
        <v>149966106.25999999</v>
      </c>
      <c r="I18" s="49"/>
      <c r="J18" s="58">
        <f>SUM(J13:J17)</f>
        <v>21565150.290000007</v>
      </c>
      <c r="K18" s="49"/>
      <c r="L18" s="58">
        <f>SUM(L13:L17)</f>
        <v>7739488.3900000006</v>
      </c>
      <c r="M18" s="49"/>
      <c r="N18" s="58">
        <f>SUM(N13:N17)</f>
        <v>4979898.0099999988</v>
      </c>
      <c r="O18" s="49"/>
      <c r="P18" s="58">
        <f>SUM(P13:P17)</f>
        <v>2427258.63</v>
      </c>
      <c r="Q18" s="51"/>
      <c r="R18" s="58">
        <f>SUM(R13:R17)</f>
        <v>0</v>
      </c>
      <c r="S18" s="49"/>
      <c r="T18" s="58">
        <f>SUM(T13:T17)</f>
        <v>2574725583.5900002</v>
      </c>
    </row>
    <row r="19" spans="2:22" ht="35.1" customHeight="1">
      <c r="B19" s="48" t="s">
        <v>133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2:22" ht="35.1" customHeight="1">
      <c r="C20" s="48" t="s">
        <v>371</v>
      </c>
      <c r="F20" s="49">
        <v>-156447712.24000001</v>
      </c>
      <c r="G20" s="49"/>
      <c r="H20" s="49">
        <v>-154117536.00159997</v>
      </c>
      <c r="I20" s="49"/>
      <c r="J20" s="49">
        <v>-13219876.389999999</v>
      </c>
      <c r="K20" s="49"/>
      <c r="L20" s="49">
        <v>-483542.45</v>
      </c>
      <c r="M20" s="49"/>
      <c r="N20" s="49">
        <v>-711703.82999999984</v>
      </c>
      <c r="O20" s="49"/>
      <c r="P20" s="49">
        <v>-2812262.34</v>
      </c>
      <c r="Q20" s="49"/>
      <c r="R20" s="49">
        <v>0</v>
      </c>
      <c r="S20" s="49"/>
      <c r="T20" s="49">
        <f>SUM(F20:R20)</f>
        <v>-327792633.25159991</v>
      </c>
    </row>
    <row r="21" spans="2:22" ht="35.1" customHeight="1">
      <c r="C21" s="48" t="s">
        <v>56</v>
      </c>
      <c r="F21" s="49">
        <v>-47046414.160000004</v>
      </c>
      <c r="G21" s="49"/>
      <c r="H21" s="49">
        <v>-27546251.699999999</v>
      </c>
      <c r="I21" s="49"/>
      <c r="J21" s="49">
        <v>-2496235.58</v>
      </c>
      <c r="K21" s="49"/>
      <c r="L21" s="49">
        <v>-585512.30000000005</v>
      </c>
      <c r="M21" s="49"/>
      <c r="N21" s="49">
        <v>-770771.44</v>
      </c>
      <c r="O21" s="49"/>
      <c r="P21" s="49">
        <v>-251330.35</v>
      </c>
      <c r="Q21" s="49"/>
      <c r="R21" s="49">
        <v>0</v>
      </c>
      <c r="S21" s="49"/>
      <c r="T21" s="49">
        <f>SUM(F21:R21)</f>
        <v>-78696515.529999986</v>
      </c>
    </row>
    <row r="22" spans="2:22" ht="35.1" customHeight="1">
      <c r="C22" s="48" t="s">
        <v>169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</row>
    <row r="23" spans="2:22" ht="35.1" customHeight="1">
      <c r="C23" s="48" t="s">
        <v>57</v>
      </c>
      <c r="F23" s="49">
        <v>0</v>
      </c>
      <c r="G23" s="49"/>
      <c r="H23" s="49">
        <v>0</v>
      </c>
      <c r="I23" s="49"/>
      <c r="J23" s="49">
        <v>0</v>
      </c>
      <c r="K23" s="49"/>
      <c r="L23" s="49">
        <v>0</v>
      </c>
      <c r="M23" s="49"/>
      <c r="N23" s="49">
        <v>620.23</v>
      </c>
      <c r="O23" s="49"/>
      <c r="P23" s="49">
        <v>658099.16</v>
      </c>
      <c r="Q23" s="49"/>
      <c r="R23" s="49">
        <v>0</v>
      </c>
      <c r="S23" s="49"/>
      <c r="T23" s="51">
        <f>SUM(F23:R23)</f>
        <v>658719.39</v>
      </c>
    </row>
    <row r="24" spans="2:22" ht="35.1" customHeight="1">
      <c r="C24" s="48" t="s">
        <v>12</v>
      </c>
      <c r="F24" s="49">
        <v>-1886589.61</v>
      </c>
      <c r="G24" s="49"/>
      <c r="H24" s="49">
        <v>-319880.42</v>
      </c>
      <c r="I24" s="49"/>
      <c r="J24" s="49">
        <v>-152903.81</v>
      </c>
      <c r="K24" s="49"/>
      <c r="L24" s="49">
        <v>-34020.25</v>
      </c>
      <c r="M24" s="49"/>
      <c r="N24" s="49">
        <v>-38270.81</v>
      </c>
      <c r="O24" s="49"/>
      <c r="P24" s="49">
        <v>80328.89</v>
      </c>
      <c r="Q24" s="49"/>
      <c r="R24" s="49">
        <v>0</v>
      </c>
      <c r="S24" s="49"/>
      <c r="T24" s="59">
        <f>SUM(F24:R24)</f>
        <v>-2351336.0100000002</v>
      </c>
    </row>
    <row r="25" spans="2:22" ht="35.1" customHeight="1">
      <c r="C25" s="48" t="s">
        <v>337</v>
      </c>
      <c r="F25" s="57">
        <f>SUM(F20:F24)</f>
        <v>-205380716.01000002</v>
      </c>
      <c r="G25" s="49"/>
      <c r="H25" s="57">
        <f>SUM(H20:H24)</f>
        <v>-181983668.12159994</v>
      </c>
      <c r="I25" s="49"/>
      <c r="J25" s="57">
        <f>SUM(J20:J24)</f>
        <v>-15869015.779999999</v>
      </c>
      <c r="K25" s="49"/>
      <c r="L25" s="57">
        <f>SUM(L20:L24)</f>
        <v>-1103075</v>
      </c>
      <c r="M25" s="49"/>
      <c r="N25" s="57">
        <f>SUM(N20:N24)</f>
        <v>-1520125.8499999999</v>
      </c>
      <c r="O25" s="49"/>
      <c r="P25" s="57">
        <f>SUM(P20:P24)</f>
        <v>-2325164.6399999997</v>
      </c>
      <c r="Q25" s="51"/>
      <c r="R25" s="57">
        <f>SUM(R20:R24)</f>
        <v>0</v>
      </c>
      <c r="S25" s="49"/>
      <c r="T25" s="57">
        <f>SUM(F25:R25)</f>
        <v>-408181765.40159994</v>
      </c>
    </row>
    <row r="26" spans="2:22" ht="35.1" customHeight="1">
      <c r="C26" s="48" t="s">
        <v>56</v>
      </c>
      <c r="F26" s="49">
        <v>-92394347.989999995</v>
      </c>
      <c r="G26" s="49"/>
      <c r="H26" s="49">
        <v>-25251677.460000001</v>
      </c>
      <c r="I26" s="49"/>
      <c r="J26" s="49">
        <v>-2536522.21</v>
      </c>
      <c r="K26" s="49"/>
      <c r="L26" s="49">
        <v>-808523.18</v>
      </c>
      <c r="M26" s="49"/>
      <c r="N26" s="49">
        <v>-980033.79</v>
      </c>
      <c r="O26" s="49"/>
      <c r="P26" s="49">
        <v>-214779.6</v>
      </c>
      <c r="Q26" s="49"/>
      <c r="R26" s="49">
        <v>0</v>
      </c>
      <c r="S26" s="51"/>
      <c r="T26" s="51">
        <f>SUM(F26:R26)</f>
        <v>-122185884.22999999</v>
      </c>
    </row>
    <row r="27" spans="2:22" ht="35.1" customHeight="1">
      <c r="C27" s="48" t="s">
        <v>169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</row>
    <row r="28" spans="2:22" ht="35.1" customHeight="1">
      <c r="C28" s="48" t="s">
        <v>57</v>
      </c>
      <c r="F28" s="49">
        <v>115528597.31999999</v>
      </c>
      <c r="G28" s="49"/>
      <c r="H28" s="49">
        <v>0</v>
      </c>
      <c r="I28" s="49"/>
      <c r="J28" s="49">
        <v>2580156.35</v>
      </c>
      <c r="K28" s="49"/>
      <c r="L28" s="49">
        <v>0</v>
      </c>
      <c r="M28" s="49"/>
      <c r="N28" s="49">
        <v>0</v>
      </c>
      <c r="O28" s="49"/>
      <c r="P28" s="49">
        <v>0</v>
      </c>
      <c r="Q28" s="49"/>
      <c r="R28" s="49">
        <v>0</v>
      </c>
      <c r="S28" s="49"/>
      <c r="T28" s="51">
        <f>SUM(F28:R28)</f>
        <v>118108753.66999999</v>
      </c>
    </row>
    <row r="29" spans="2:22" ht="35.1" customHeight="1">
      <c r="C29" s="48" t="s">
        <v>12</v>
      </c>
      <c r="F29" s="49">
        <v>-50469849</v>
      </c>
      <c r="G29" s="49"/>
      <c r="H29" s="49">
        <v>73448585.140000001</v>
      </c>
      <c r="I29" s="49"/>
      <c r="J29" s="49">
        <v>1019116.13</v>
      </c>
      <c r="K29" s="49"/>
      <c r="L29" s="49">
        <v>130430.34</v>
      </c>
      <c r="M29" s="49"/>
      <c r="N29" s="49">
        <v>174997.25</v>
      </c>
      <c r="O29" s="49"/>
      <c r="P29" s="49">
        <v>179740.39</v>
      </c>
      <c r="Q29" s="49"/>
      <c r="R29" s="49">
        <v>0</v>
      </c>
      <c r="S29" s="49"/>
      <c r="T29" s="59">
        <f>SUM(F29:R29)</f>
        <v>24483020.25</v>
      </c>
    </row>
    <row r="30" spans="2:22" ht="35.1" customHeight="1">
      <c r="C30" s="48" t="s">
        <v>820</v>
      </c>
      <c r="F30" s="58">
        <f>SUM(F25:F29)</f>
        <v>-232716315.68000001</v>
      </c>
      <c r="G30" s="49"/>
      <c r="H30" s="58">
        <f>SUM(H25:H29)</f>
        <v>-133786760.44159995</v>
      </c>
      <c r="I30" s="49"/>
      <c r="J30" s="58">
        <f>SUM(J25:J29)</f>
        <v>-14806265.509999998</v>
      </c>
      <c r="K30" s="49"/>
      <c r="L30" s="58">
        <f>SUM(L25:L29)</f>
        <v>-1781167.84</v>
      </c>
      <c r="M30" s="49"/>
      <c r="N30" s="58">
        <f>SUM(N25:N29)</f>
        <v>-2325162.3899999997</v>
      </c>
      <c r="O30" s="49"/>
      <c r="P30" s="58">
        <f>SUM(P25:P29)</f>
        <v>-2360203.8499999996</v>
      </c>
      <c r="Q30" s="51"/>
      <c r="R30" s="58">
        <f>SUM(R25:R29)</f>
        <v>0</v>
      </c>
      <c r="S30" s="49"/>
      <c r="T30" s="58">
        <f>SUM(F30:R30)</f>
        <v>-387775875.71159995</v>
      </c>
    </row>
    <row r="31" spans="2:22" ht="35.1" customHeight="1">
      <c r="B31" s="48" t="s">
        <v>58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2:22" ht="35.1" customHeight="1" thickBot="1">
      <c r="C32" s="48" t="s">
        <v>820</v>
      </c>
      <c r="F32" s="50">
        <f>+F18+F30</f>
        <v>2155331366.3299999</v>
      </c>
      <c r="G32" s="49"/>
      <c r="H32" s="50">
        <f>+H18+H30</f>
        <v>16179345.81840004</v>
      </c>
      <c r="I32" s="49"/>
      <c r="J32" s="50">
        <f>+J18+J30</f>
        <v>6758884.7800000086</v>
      </c>
      <c r="K32" s="49"/>
      <c r="L32" s="50">
        <f>+L18+L30</f>
        <v>5958320.5500000007</v>
      </c>
      <c r="M32" s="49"/>
      <c r="N32" s="50">
        <f>+N18+N30</f>
        <v>2654735.6199999992</v>
      </c>
      <c r="O32" s="49"/>
      <c r="P32" s="50">
        <f>+P18+P30</f>
        <v>67054.780000000261</v>
      </c>
      <c r="Q32" s="51"/>
      <c r="R32" s="50">
        <f>+R18+R30</f>
        <v>0</v>
      </c>
      <c r="S32" s="49"/>
      <c r="T32" s="50">
        <f>SUM(F32:R32)</f>
        <v>2186949707.8784003</v>
      </c>
      <c r="V32" s="52"/>
    </row>
    <row r="33" spans="2:20" ht="35.1" customHeight="1" thickTop="1" thickBot="1">
      <c r="C33" s="48" t="s">
        <v>337</v>
      </c>
      <c r="F33" s="50">
        <f>F13+F25</f>
        <v>1185992623.8799999</v>
      </c>
      <c r="G33" s="49"/>
      <c r="H33" s="50">
        <f>H13+H25</f>
        <v>34707613.408400059</v>
      </c>
      <c r="I33" s="49"/>
      <c r="J33" s="50">
        <f>J13+J25</f>
        <v>6398000.7700000051</v>
      </c>
      <c r="K33" s="49"/>
      <c r="L33" s="50">
        <f>L13+L25</f>
        <v>7372943.6500000004</v>
      </c>
      <c r="M33" s="49"/>
      <c r="N33" s="50">
        <f>N13+N25</f>
        <v>3605415.88</v>
      </c>
      <c r="O33" s="49"/>
      <c r="P33" s="50">
        <f>P13+P25</f>
        <v>333084.64000000013</v>
      </c>
      <c r="Q33" s="51"/>
      <c r="R33" s="50">
        <f>R13+R25</f>
        <v>0</v>
      </c>
      <c r="S33" s="49"/>
      <c r="T33" s="50">
        <f>SUM(F33:R33)</f>
        <v>1238409682.2284002</v>
      </c>
    </row>
    <row r="34" spans="2:20" ht="35.1" customHeight="1" thickTop="1">
      <c r="F34" s="53"/>
      <c r="G34" s="53"/>
      <c r="H34" s="53"/>
      <c r="I34" s="53"/>
      <c r="J34" s="53"/>
      <c r="K34" s="53"/>
      <c r="L34" s="53"/>
      <c r="M34" s="53"/>
      <c r="N34" s="53"/>
      <c r="O34" s="53"/>
      <c r="Q34" s="60"/>
      <c r="R34" s="60" t="s">
        <v>68</v>
      </c>
      <c r="S34" s="60"/>
      <c r="T34" s="60" t="s">
        <v>69</v>
      </c>
    </row>
    <row r="35" spans="2:20" ht="35.1" customHeight="1">
      <c r="B35" s="48" t="s">
        <v>821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Q35" s="53"/>
      <c r="R35" s="49">
        <f>-T26</f>
        <v>122185884.22999999</v>
      </c>
      <c r="S35" s="53"/>
      <c r="T35" s="49">
        <v>121252847.31</v>
      </c>
    </row>
    <row r="36" spans="2:20" ht="35.1" customHeight="1">
      <c r="B36" s="48" t="s">
        <v>822</v>
      </c>
      <c r="F36" s="53"/>
      <c r="G36" s="53"/>
      <c r="H36" s="53"/>
      <c r="I36" s="53"/>
      <c r="J36" s="53"/>
      <c r="K36" s="53"/>
      <c r="L36" s="53"/>
      <c r="M36" s="53"/>
      <c r="N36" s="53"/>
      <c r="O36" s="53"/>
      <c r="Q36" s="53"/>
      <c r="R36" s="49">
        <f>-T21</f>
        <v>78696515.529999986</v>
      </c>
      <c r="S36" s="53"/>
      <c r="T36" s="49">
        <v>82507378.310000002</v>
      </c>
    </row>
    <row r="37" spans="2:20" ht="35.1" customHeight="1">
      <c r="C37" s="48" t="s">
        <v>918</v>
      </c>
    </row>
    <row r="38" spans="2:20" ht="35.1" customHeight="1">
      <c r="B38" s="48" t="s">
        <v>917</v>
      </c>
    </row>
    <row r="39" spans="2:20" ht="35.1" customHeight="1">
      <c r="C39" s="48" t="s">
        <v>972</v>
      </c>
    </row>
    <row r="40" spans="2:20" ht="35.1" customHeight="1">
      <c r="C40" s="48" t="s">
        <v>973</v>
      </c>
    </row>
    <row r="42" spans="2:20" ht="35.1" customHeight="1"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65" right="0.19685039370078741" top="0.59055118110236227" bottom="0.39370078740157483" header="0.27559055118110237" footer="0.47244094488188981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90" zoomScaleNormal="90" zoomScaleSheetLayoutView="90" workbookViewId="0">
      <selection activeCell="C36" sqref="C36"/>
    </sheetView>
  </sheetViews>
  <sheetFormatPr defaultRowHeight="24.95" customHeight="1"/>
  <cols>
    <col min="1" max="1" width="3.7109375" style="46" customWidth="1"/>
    <col min="2" max="2" width="4.7109375" style="46" customWidth="1"/>
    <col min="3" max="7" width="9.140625" style="46" customWidth="1"/>
    <col min="8" max="8" width="4.7109375" style="46" customWidth="1"/>
    <col min="9" max="9" width="18.7109375" style="46" customWidth="1"/>
    <col min="10" max="10" width="1.7109375" style="46" customWidth="1"/>
    <col min="11" max="11" width="18.7109375" style="46" customWidth="1"/>
    <col min="12" max="12" width="5.5703125" style="46" customWidth="1"/>
    <col min="13" max="16384" width="9.140625" style="46"/>
  </cols>
  <sheetData>
    <row r="1" spans="1:11" ht="24.95" customHeight="1">
      <c r="A1" s="359" t="s">
        <v>458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</row>
    <row r="3" spans="1:11" s="81" customFormat="1" ht="24.95" customHeight="1">
      <c r="A3" s="308" t="s">
        <v>974</v>
      </c>
      <c r="B3" s="69" t="s">
        <v>81</v>
      </c>
      <c r="C3" s="69"/>
      <c r="D3" s="302"/>
      <c r="I3" s="256"/>
      <c r="J3" s="256"/>
      <c r="K3" s="256"/>
    </row>
    <row r="4" spans="1:11" s="81" customFormat="1" ht="24.95" customHeight="1">
      <c r="I4" s="268"/>
      <c r="J4" s="268"/>
      <c r="K4" s="269" t="s">
        <v>238</v>
      </c>
    </row>
    <row r="5" spans="1:11" s="270" customFormat="1" ht="24.95" customHeight="1">
      <c r="I5" s="271" t="s">
        <v>17</v>
      </c>
      <c r="K5" s="271" t="s">
        <v>239</v>
      </c>
    </row>
    <row r="6" spans="1:11" ht="24.95" customHeight="1">
      <c r="I6" s="272" t="s">
        <v>124</v>
      </c>
      <c r="J6" s="47"/>
      <c r="K6" s="272" t="s">
        <v>124</v>
      </c>
    </row>
    <row r="7" spans="1:11" ht="24.95" customHeight="1">
      <c r="B7" s="46" t="s">
        <v>132</v>
      </c>
    </row>
    <row r="8" spans="1:11" ht="24.95" customHeight="1">
      <c r="C8" s="46" t="s">
        <v>371</v>
      </c>
      <c r="I8" s="49">
        <f>2285833.21-87846.87</f>
        <v>2197986.34</v>
      </c>
      <c r="J8" s="49"/>
      <c r="K8" s="49">
        <v>1146176.3400000001</v>
      </c>
    </row>
    <row r="9" spans="1:11" ht="24.95" customHeight="1">
      <c r="C9" s="46" t="s">
        <v>135</v>
      </c>
      <c r="I9" s="49">
        <v>3012293.73</v>
      </c>
      <c r="J9" s="49"/>
      <c r="K9" s="49">
        <v>1450305.67</v>
      </c>
    </row>
    <row r="10" spans="1:11" ht="24.95" customHeight="1">
      <c r="C10" s="46" t="s">
        <v>136</v>
      </c>
      <c r="I10" s="49">
        <v>0</v>
      </c>
      <c r="J10" s="49"/>
      <c r="K10" s="49">
        <v>0</v>
      </c>
    </row>
    <row r="11" spans="1:11" ht="24.95" customHeight="1">
      <c r="C11" s="46" t="s">
        <v>166</v>
      </c>
      <c r="I11" s="49">
        <f>21447.05-12300.38</f>
        <v>9146.67</v>
      </c>
      <c r="J11" s="49"/>
      <c r="K11" s="49">
        <v>9146.67</v>
      </c>
    </row>
    <row r="12" spans="1:11" ht="24.95" customHeight="1">
      <c r="C12" s="46" t="s">
        <v>337</v>
      </c>
      <c r="I12" s="57">
        <f>SUM(I8:I11)</f>
        <v>5219426.74</v>
      </c>
      <c r="J12" s="49"/>
      <c r="K12" s="57">
        <f>SUM(K8:K11)</f>
        <v>2605628.6799999997</v>
      </c>
    </row>
    <row r="13" spans="1:11" ht="24.95" customHeight="1">
      <c r="C13" s="46" t="s">
        <v>135</v>
      </c>
      <c r="I13" s="51">
        <f>1259186.6+167500</f>
        <v>1426686.6</v>
      </c>
      <c r="J13" s="51"/>
      <c r="K13" s="51">
        <v>1136181.6000000001</v>
      </c>
    </row>
    <row r="14" spans="1:11" ht="24.95" customHeight="1">
      <c r="C14" s="46" t="s">
        <v>136</v>
      </c>
      <c r="I14" s="49">
        <v>0</v>
      </c>
      <c r="J14" s="49"/>
      <c r="K14" s="49">
        <v>0</v>
      </c>
    </row>
    <row r="15" spans="1:11" ht="24.95" customHeight="1">
      <c r="C15" s="46" t="s">
        <v>166</v>
      </c>
      <c r="I15" s="49">
        <v>-271088.07</v>
      </c>
      <c r="J15" s="49"/>
      <c r="K15" s="49">
        <v>-271088.07</v>
      </c>
    </row>
    <row r="16" spans="1:11" ht="24.95" customHeight="1">
      <c r="C16" s="48" t="s">
        <v>820</v>
      </c>
      <c r="I16" s="58">
        <f>SUM(I12:I15)</f>
        <v>6375025.2699999996</v>
      </c>
      <c r="J16" s="49"/>
      <c r="K16" s="58">
        <f>SUM(K12:K15)</f>
        <v>3470722.21</v>
      </c>
    </row>
    <row r="17" spans="2:11" ht="24.95" customHeight="1">
      <c r="B17" s="46" t="s">
        <v>326</v>
      </c>
      <c r="I17" s="53"/>
      <c r="J17" s="53"/>
      <c r="K17" s="53"/>
    </row>
    <row r="18" spans="2:11" ht="24.95" customHeight="1">
      <c r="C18" s="46" t="s">
        <v>371</v>
      </c>
      <c r="I18" s="49">
        <f>-19902.58+1357.3</f>
        <v>-18545.280000000002</v>
      </c>
      <c r="J18" s="49"/>
      <c r="K18" s="49">
        <v>-6617.6</v>
      </c>
    </row>
    <row r="19" spans="2:11" ht="24.95" customHeight="1">
      <c r="C19" s="46" t="s">
        <v>327</v>
      </c>
      <c r="I19" s="49">
        <v>-102794.78</v>
      </c>
      <c r="J19" s="49"/>
      <c r="K19" s="49">
        <v>-51536.69</v>
      </c>
    </row>
    <row r="20" spans="2:11" ht="24.95" customHeight="1">
      <c r="C20" s="46" t="s">
        <v>166</v>
      </c>
      <c r="I20" s="49">
        <v>-1139.01</v>
      </c>
      <c r="J20" s="49"/>
      <c r="K20" s="49">
        <v>-1139.01</v>
      </c>
    </row>
    <row r="21" spans="2:11" ht="24.95" customHeight="1">
      <c r="C21" s="46" t="s">
        <v>337</v>
      </c>
      <c r="I21" s="57">
        <f>SUM(I18:I20)</f>
        <v>-122479.06999999999</v>
      </c>
      <c r="J21" s="49"/>
      <c r="K21" s="57">
        <f>SUM(K18:K20)</f>
        <v>-59293.3</v>
      </c>
    </row>
    <row r="22" spans="2:11" ht="24.95" customHeight="1">
      <c r="C22" s="46" t="s">
        <v>327</v>
      </c>
      <c r="I22" s="51">
        <v>-276925.90999999997</v>
      </c>
      <c r="J22" s="51"/>
      <c r="K22" s="51">
        <v>-139595.32</v>
      </c>
    </row>
    <row r="23" spans="2:11" ht="24.95" customHeight="1">
      <c r="C23" s="46" t="s">
        <v>166</v>
      </c>
      <c r="I23" s="49">
        <v>13623.42</v>
      </c>
      <c r="J23" s="49"/>
      <c r="K23" s="49">
        <v>13623.42</v>
      </c>
    </row>
    <row r="24" spans="2:11" ht="24.95" customHeight="1">
      <c r="C24" s="48" t="s">
        <v>820</v>
      </c>
      <c r="I24" s="58">
        <f>SUM(I21:I23)</f>
        <v>-385781.56</v>
      </c>
      <c r="J24" s="49"/>
      <c r="K24" s="58">
        <f>SUM(K21:K23)</f>
        <v>-185265.19999999998</v>
      </c>
    </row>
    <row r="25" spans="2:11" ht="24.95" customHeight="1">
      <c r="B25" s="46" t="s">
        <v>141</v>
      </c>
      <c r="I25" s="49"/>
      <c r="J25" s="49"/>
      <c r="K25" s="49"/>
    </row>
    <row r="26" spans="2:11" ht="24.95" customHeight="1" thickBot="1">
      <c r="C26" s="48" t="s">
        <v>820</v>
      </c>
      <c r="I26" s="50">
        <f>+I16+I24</f>
        <v>5989243.71</v>
      </c>
      <c r="J26" s="49"/>
      <c r="K26" s="50">
        <f>+K16+K24</f>
        <v>3285457.01</v>
      </c>
    </row>
    <row r="27" spans="2:11" ht="24.95" customHeight="1" thickTop="1" thickBot="1">
      <c r="C27" s="46" t="s">
        <v>337</v>
      </c>
      <c r="I27" s="50">
        <f>+I12+I21</f>
        <v>5096947.67</v>
      </c>
      <c r="J27" s="49"/>
      <c r="K27" s="50">
        <f>+K12+K21</f>
        <v>2546335.38</v>
      </c>
    </row>
    <row r="28" spans="2:11" ht="24.95" customHeight="1" thickTop="1">
      <c r="I28" s="60"/>
      <c r="J28" s="60"/>
      <c r="K28" s="60"/>
    </row>
    <row r="29" spans="2:11" ht="24.95" customHeight="1">
      <c r="B29" s="46" t="s">
        <v>826</v>
      </c>
      <c r="J29" s="53"/>
      <c r="K29" s="53"/>
    </row>
    <row r="30" spans="2:11" ht="24.95" customHeight="1">
      <c r="C30" s="46" t="s">
        <v>68</v>
      </c>
      <c r="I30" s="49">
        <f>-I22</f>
        <v>276925.90999999997</v>
      </c>
      <c r="J30" s="49"/>
      <c r="K30" s="49">
        <f>-K22</f>
        <v>139595.32</v>
      </c>
    </row>
    <row r="31" spans="2:11" ht="24.95" customHeight="1">
      <c r="C31" s="46" t="s">
        <v>69</v>
      </c>
      <c r="I31" s="49">
        <v>272908.57</v>
      </c>
      <c r="J31" s="49"/>
      <c r="K31" s="49">
        <v>135577.98000000001</v>
      </c>
    </row>
    <row r="32" spans="2:11" ht="24.95" customHeight="1">
      <c r="B32" s="46" t="s">
        <v>827</v>
      </c>
      <c r="I32" s="49"/>
      <c r="J32" s="49"/>
      <c r="K32" s="49"/>
    </row>
    <row r="33" spans="3:11" ht="24.95" customHeight="1">
      <c r="C33" s="46" t="s">
        <v>68</v>
      </c>
      <c r="I33" s="49">
        <f>-I19</f>
        <v>102794.78</v>
      </c>
      <c r="J33" s="49"/>
      <c r="K33" s="49">
        <f>-K19</f>
        <v>51536.69</v>
      </c>
    </row>
    <row r="34" spans="3:11" ht="24.95" customHeight="1">
      <c r="C34" s="46" t="s">
        <v>69</v>
      </c>
      <c r="I34" s="49">
        <v>103205.85</v>
      </c>
      <c r="J34" s="49"/>
      <c r="K34" s="49">
        <v>51947.76</v>
      </c>
    </row>
    <row r="35" spans="3:11" ht="24.95" customHeight="1">
      <c r="I35" s="53"/>
      <c r="K35" s="53"/>
    </row>
  </sheetData>
  <mergeCells count="1">
    <mergeCell ref="A1:K1"/>
  </mergeCells>
  <pageMargins left="0.98425196850393704" right="0.27559055118110237" top="0.6692913385826772" bottom="0.51181102362204722" header="0.23622047244094491" footer="0.19685039370078741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zoomScale="80" zoomScaleNormal="80" zoomScaleSheetLayoutView="90" workbookViewId="0">
      <selection sqref="A1:O1"/>
    </sheetView>
  </sheetViews>
  <sheetFormatPr defaultRowHeight="33" customHeight="1"/>
  <cols>
    <col min="1" max="1" width="3.7109375" style="48" customWidth="1"/>
    <col min="2" max="2" width="4.7109375" style="48" customWidth="1"/>
    <col min="3" max="3" width="2.7109375" style="48" customWidth="1"/>
    <col min="4" max="4" width="9.140625" style="48"/>
    <col min="5" max="8" width="9.140625" style="48" customWidth="1"/>
    <col min="9" max="9" width="14.5703125" style="48" customWidth="1"/>
    <col min="10" max="10" width="0.85546875" style="48" customWidth="1"/>
    <col min="11" max="11" width="14.5703125" style="48" customWidth="1"/>
    <col min="12" max="12" width="0.85546875" style="48" customWidth="1"/>
    <col min="13" max="13" width="14.5703125" style="48" customWidth="1"/>
    <col min="14" max="14" width="0.85546875" style="48" customWidth="1"/>
    <col min="15" max="15" width="14.5703125" style="48" customWidth="1"/>
    <col min="16" max="16" width="2.140625" style="48" customWidth="1"/>
    <col min="17" max="16384" width="9.140625" style="48"/>
  </cols>
  <sheetData>
    <row r="1" spans="1:15" ht="36" customHeight="1">
      <c r="A1" s="364" t="s">
        <v>910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</row>
    <row r="2" spans="1:15" ht="36" customHeight="1"/>
    <row r="3" spans="1:15" s="81" customFormat="1" ht="36" customHeight="1">
      <c r="A3" s="309" t="s">
        <v>975</v>
      </c>
      <c r="B3" s="258" t="s">
        <v>149</v>
      </c>
      <c r="C3" s="258"/>
      <c r="I3" s="256"/>
      <c r="J3" s="256"/>
      <c r="K3" s="256"/>
      <c r="L3" s="256"/>
      <c r="M3" s="256"/>
      <c r="N3" s="256"/>
      <c r="O3" s="256"/>
    </row>
    <row r="4" spans="1:15" s="260" customFormat="1" ht="36" customHeight="1">
      <c r="A4" s="259"/>
      <c r="B4" s="259"/>
      <c r="C4" s="259"/>
      <c r="I4" s="357" t="s">
        <v>17</v>
      </c>
      <c r="J4" s="357"/>
      <c r="K4" s="357"/>
      <c r="L4" s="210"/>
      <c r="M4" s="211"/>
      <c r="N4" s="211" t="s">
        <v>18</v>
      </c>
      <c r="O4" s="211"/>
    </row>
    <row r="5" spans="1:15" s="46" customFormat="1" ht="36" customHeight="1">
      <c r="A5" s="47"/>
      <c r="B5" s="47"/>
      <c r="C5" s="47"/>
      <c r="I5" s="41" t="s">
        <v>816</v>
      </c>
      <c r="J5" s="42"/>
      <c r="K5" s="41" t="s">
        <v>336</v>
      </c>
      <c r="L5" s="206"/>
      <c r="M5" s="41" t="s">
        <v>816</v>
      </c>
      <c r="N5" s="42"/>
      <c r="O5" s="41" t="s">
        <v>336</v>
      </c>
    </row>
    <row r="6" spans="1:15" s="46" customFormat="1" ht="36" customHeight="1">
      <c r="A6" s="47"/>
      <c r="D6" s="47" t="s">
        <v>149</v>
      </c>
      <c r="E6" s="47"/>
      <c r="I6" s="49">
        <v>707928.87</v>
      </c>
      <c r="J6" s="49"/>
      <c r="K6" s="49">
        <v>10795508.82</v>
      </c>
      <c r="L6" s="49"/>
      <c r="M6" s="49">
        <v>707928.87</v>
      </c>
      <c r="N6" s="49"/>
      <c r="O6" s="49">
        <v>701114.29</v>
      </c>
    </row>
    <row r="7" spans="1:15" s="46" customFormat="1" ht="36" customHeight="1" thickBot="1">
      <c r="A7" s="47"/>
      <c r="D7" s="47"/>
      <c r="E7" s="47" t="s">
        <v>2</v>
      </c>
      <c r="I7" s="67">
        <f>SUM(I6)</f>
        <v>707928.87</v>
      </c>
      <c r="J7" s="49"/>
      <c r="K7" s="67">
        <f>SUM(K6)</f>
        <v>10795508.82</v>
      </c>
      <c r="L7" s="49"/>
      <c r="M7" s="67">
        <f>SUM(M6)</f>
        <v>707928.87</v>
      </c>
      <c r="N7" s="49"/>
      <c r="O7" s="67">
        <f>SUM(O6)</f>
        <v>701114.29</v>
      </c>
    </row>
    <row r="8" spans="1:15" s="46" customFormat="1" ht="36" customHeight="1" thickTop="1">
      <c r="C8" s="47" t="s">
        <v>976</v>
      </c>
      <c r="D8" s="47"/>
    </row>
    <row r="9" spans="1:15" s="46" customFormat="1" ht="36" customHeight="1">
      <c r="B9" s="47" t="s">
        <v>1013</v>
      </c>
      <c r="D9" s="47"/>
    </row>
    <row r="10" spans="1:15" s="46" customFormat="1" ht="36" customHeight="1">
      <c r="C10" s="47" t="s">
        <v>695</v>
      </c>
      <c r="D10" s="47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5" s="46" customFormat="1" ht="36" customHeight="1">
      <c r="B11" s="47" t="s">
        <v>696</v>
      </c>
      <c r="D11" s="47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</row>
    <row r="12" spans="1:15" s="46" customFormat="1" ht="36" customHeight="1">
      <c r="B12" s="47" t="s">
        <v>697</v>
      </c>
      <c r="D12" s="47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</row>
    <row r="13" spans="1:15" s="46" customFormat="1" ht="36" customHeight="1">
      <c r="B13" s="47" t="s">
        <v>1014</v>
      </c>
      <c r="D13" s="47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</row>
    <row r="14" spans="1:15" s="69" customFormat="1" ht="36" customHeight="1">
      <c r="A14" s="261" t="s">
        <v>425</v>
      </c>
      <c r="B14" s="69" t="s">
        <v>93</v>
      </c>
    </row>
    <row r="15" spans="1:15" ht="36" customHeight="1">
      <c r="C15" s="48" t="s">
        <v>94</v>
      </c>
      <c r="I15" s="70"/>
      <c r="J15" s="70"/>
      <c r="K15" s="70"/>
      <c r="L15" s="70"/>
      <c r="M15" s="70"/>
      <c r="N15" s="70"/>
      <c r="O15" s="70"/>
    </row>
    <row r="16" spans="1:15" ht="36" customHeight="1">
      <c r="I16" s="369" t="s">
        <v>17</v>
      </c>
      <c r="J16" s="369"/>
      <c r="K16" s="369"/>
      <c r="L16" s="207"/>
      <c r="M16" s="369" t="s">
        <v>18</v>
      </c>
      <c r="N16" s="369"/>
      <c r="O16" s="369"/>
    </row>
    <row r="17" spans="1:15" ht="36" customHeight="1">
      <c r="I17" s="41" t="s">
        <v>816</v>
      </c>
      <c r="J17" s="42"/>
      <c r="K17" s="41" t="s">
        <v>336</v>
      </c>
      <c r="L17" s="206"/>
      <c r="M17" s="41" t="s">
        <v>816</v>
      </c>
      <c r="N17" s="42"/>
      <c r="O17" s="41" t="s">
        <v>336</v>
      </c>
    </row>
    <row r="18" spans="1:15" ht="36" customHeight="1">
      <c r="C18" s="48" t="s">
        <v>95</v>
      </c>
    </row>
    <row r="19" spans="1:15" ht="36" customHeight="1">
      <c r="D19" s="63" t="s">
        <v>178</v>
      </c>
      <c r="I19" s="49">
        <v>476141.39</v>
      </c>
      <c r="J19" s="52"/>
      <c r="K19" s="49">
        <v>302243.40000000002</v>
      </c>
      <c r="L19" s="52"/>
      <c r="M19" s="49">
        <v>0</v>
      </c>
      <c r="N19" s="52"/>
      <c r="O19" s="49">
        <v>0</v>
      </c>
    </row>
    <row r="20" spans="1:15" ht="36" customHeight="1">
      <c r="D20" s="48" t="s">
        <v>151</v>
      </c>
      <c r="I20" s="49">
        <v>13681566.119999999</v>
      </c>
      <c r="J20" s="49"/>
      <c r="K20" s="49">
        <v>9994636.8399999999</v>
      </c>
      <c r="L20" s="49"/>
      <c r="M20" s="49">
        <v>0</v>
      </c>
      <c r="N20" s="49"/>
      <c r="O20" s="49">
        <v>0</v>
      </c>
    </row>
    <row r="21" spans="1:15" ht="36" customHeight="1" thickBot="1">
      <c r="I21" s="67">
        <f>SUM(I19:I20)</f>
        <v>14157707.51</v>
      </c>
      <c r="J21" s="49"/>
      <c r="K21" s="67">
        <f>SUM(K19:K20)</f>
        <v>10296880.24</v>
      </c>
      <c r="L21" s="49"/>
      <c r="M21" s="67">
        <f>SUM(M19:M20)</f>
        <v>0</v>
      </c>
      <c r="N21" s="49"/>
      <c r="O21" s="67">
        <f>SUM(O19:O20)</f>
        <v>0</v>
      </c>
    </row>
    <row r="22" spans="1:15" ht="36" customHeight="1" thickTop="1">
      <c r="C22" s="48" t="s">
        <v>152</v>
      </c>
      <c r="I22" s="49"/>
      <c r="J22" s="49"/>
      <c r="K22" s="49"/>
      <c r="L22" s="49"/>
      <c r="M22" s="49"/>
      <c r="N22" s="49"/>
      <c r="O22" s="49"/>
    </row>
    <row r="23" spans="1:15" ht="36" customHeight="1">
      <c r="D23" s="48" t="s">
        <v>96</v>
      </c>
      <c r="I23" s="49">
        <v>8652469.4499999993</v>
      </c>
      <c r="J23" s="49"/>
      <c r="K23" s="49">
        <v>7456812.6200000001</v>
      </c>
      <c r="L23" s="49"/>
      <c r="M23" s="49">
        <v>0</v>
      </c>
      <c r="N23" s="49"/>
      <c r="O23" s="49">
        <v>0</v>
      </c>
    </row>
    <row r="24" spans="1:15" ht="36" customHeight="1" thickBot="1">
      <c r="I24" s="67">
        <f>SUM(I23:I23)</f>
        <v>8652469.4499999993</v>
      </c>
      <c r="J24" s="49"/>
      <c r="K24" s="67">
        <f>SUM(K23:K23)</f>
        <v>7456812.6200000001</v>
      </c>
      <c r="L24" s="49"/>
      <c r="M24" s="67">
        <f>SUM(M23:M23)</f>
        <v>0</v>
      </c>
      <c r="N24" s="49"/>
      <c r="O24" s="67">
        <f>SUM(O23:O23)</f>
        <v>0</v>
      </c>
    </row>
    <row r="25" spans="1:15" ht="36" customHeight="1" thickTop="1">
      <c r="I25" s="51"/>
      <c r="J25" s="49"/>
      <c r="K25" s="51"/>
      <c r="L25" s="49"/>
      <c r="M25" s="51"/>
      <c r="N25" s="49"/>
      <c r="O25" s="51"/>
    </row>
    <row r="26" spans="1:15" ht="36" customHeight="1">
      <c r="I26" s="51"/>
      <c r="J26" s="49"/>
      <c r="K26" s="51"/>
      <c r="L26" s="49"/>
      <c r="M26" s="51"/>
      <c r="N26" s="49"/>
      <c r="O26" s="51"/>
    </row>
    <row r="27" spans="1:15" ht="27.95" customHeight="1">
      <c r="A27" s="364" t="s">
        <v>490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</row>
    <row r="28" spans="1:15" ht="27.95" customHeight="1">
      <c r="I28" s="51"/>
      <c r="J28" s="49"/>
      <c r="K28" s="51"/>
      <c r="L28" s="49"/>
      <c r="M28" s="51"/>
      <c r="N28" s="49"/>
      <c r="O28" s="51"/>
    </row>
    <row r="29" spans="1:15" ht="27.95" customHeight="1">
      <c r="C29" s="48" t="s">
        <v>828</v>
      </c>
      <c r="I29" s="262"/>
      <c r="J29" s="262"/>
      <c r="K29" s="262"/>
      <c r="L29" s="262"/>
      <c r="M29" s="262"/>
      <c r="N29" s="262"/>
      <c r="O29" s="262"/>
    </row>
    <row r="30" spans="1:15" ht="27.95" customHeight="1">
      <c r="I30" s="370" t="s">
        <v>97</v>
      </c>
      <c r="J30" s="370"/>
      <c r="K30" s="370"/>
      <c r="L30" s="60"/>
      <c r="M30" s="370" t="s">
        <v>97</v>
      </c>
      <c r="N30" s="370"/>
      <c r="O30" s="370"/>
    </row>
    <row r="31" spans="1:15" ht="27.95" customHeight="1">
      <c r="I31" s="370" t="s">
        <v>17</v>
      </c>
      <c r="J31" s="370"/>
      <c r="K31" s="370"/>
      <c r="L31" s="60"/>
      <c r="M31" s="370" t="s">
        <v>18</v>
      </c>
      <c r="N31" s="370"/>
      <c r="O31" s="370"/>
    </row>
    <row r="32" spans="1:15" ht="27.95" customHeight="1">
      <c r="I32" s="41" t="s">
        <v>816</v>
      </c>
      <c r="J32" s="65"/>
      <c r="K32" s="41" t="s">
        <v>336</v>
      </c>
      <c r="L32" s="210"/>
      <c r="M32" s="41" t="s">
        <v>816</v>
      </c>
      <c r="N32" s="65"/>
      <c r="O32" s="41" t="s">
        <v>336</v>
      </c>
    </row>
    <row r="33" spans="2:15" ht="27.95" customHeight="1">
      <c r="C33" s="48" t="s">
        <v>98</v>
      </c>
      <c r="I33" s="53"/>
      <c r="J33" s="53"/>
      <c r="K33" s="53"/>
      <c r="L33" s="53"/>
      <c r="M33" s="53"/>
      <c r="N33" s="53"/>
      <c r="O33" s="53"/>
    </row>
    <row r="34" spans="2:15" ht="27.95" customHeight="1">
      <c r="C34" s="48" t="s">
        <v>829</v>
      </c>
      <c r="I34" s="49">
        <v>10922607.77</v>
      </c>
      <c r="J34" s="49"/>
      <c r="K34" s="49">
        <v>8862794.1799999997</v>
      </c>
      <c r="L34" s="49"/>
      <c r="M34" s="49">
        <v>311535.51</v>
      </c>
      <c r="N34" s="49"/>
      <c r="O34" s="49">
        <v>42443.12</v>
      </c>
    </row>
    <row r="35" spans="2:15" ht="27.95" customHeight="1">
      <c r="C35" s="48" t="s">
        <v>99</v>
      </c>
      <c r="I35" s="49"/>
      <c r="J35" s="49"/>
      <c r="K35" s="49"/>
      <c r="L35" s="49"/>
      <c r="M35" s="49"/>
      <c r="N35" s="49"/>
      <c r="O35" s="49"/>
    </row>
    <row r="36" spans="2:15" ht="27.95" customHeight="1">
      <c r="C36" s="48" t="s">
        <v>100</v>
      </c>
      <c r="I36" s="49"/>
      <c r="J36" s="49"/>
      <c r="K36" s="49"/>
      <c r="L36" s="49"/>
      <c r="M36" s="49"/>
      <c r="N36" s="49"/>
      <c r="O36" s="49"/>
    </row>
    <row r="37" spans="2:15" ht="27.95" customHeight="1">
      <c r="D37" s="48" t="s">
        <v>101</v>
      </c>
      <c r="I37" s="49"/>
      <c r="J37" s="49"/>
      <c r="K37" s="49"/>
      <c r="L37" s="49"/>
      <c r="M37" s="49"/>
      <c r="N37" s="49"/>
      <c r="O37" s="49"/>
    </row>
    <row r="38" spans="2:15" ht="27.95" customHeight="1">
      <c r="D38" s="48" t="s">
        <v>102</v>
      </c>
      <c r="I38" s="49">
        <v>-2665170.44</v>
      </c>
      <c r="J38" s="49"/>
      <c r="K38" s="49">
        <v>-1706358.06</v>
      </c>
      <c r="L38" s="49"/>
      <c r="M38" s="49">
        <v>0</v>
      </c>
      <c r="N38" s="49"/>
      <c r="O38" s="49">
        <v>0</v>
      </c>
    </row>
    <row r="39" spans="2:15" ht="27.95" customHeight="1">
      <c r="C39" s="48" t="s">
        <v>12</v>
      </c>
      <c r="I39" s="49">
        <v>1308.73</v>
      </c>
      <c r="J39" s="49"/>
      <c r="K39" s="49">
        <v>-6197.17</v>
      </c>
      <c r="L39" s="49"/>
      <c r="M39" s="49">
        <v>1308.73</v>
      </c>
      <c r="N39" s="49"/>
      <c r="O39" s="49">
        <v>-6197.17</v>
      </c>
    </row>
    <row r="40" spans="2:15" ht="27.95" customHeight="1" thickBot="1">
      <c r="C40" s="48" t="s">
        <v>362</v>
      </c>
      <c r="I40" s="67">
        <f>SUM(I33:I39)</f>
        <v>8258746.0600000005</v>
      </c>
      <c r="J40" s="49"/>
      <c r="K40" s="67">
        <f>SUM(K33:K39)</f>
        <v>7150238.9499999993</v>
      </c>
      <c r="L40" s="49"/>
      <c r="M40" s="67">
        <f>SUM(M33:M39)</f>
        <v>312844.24</v>
      </c>
      <c r="N40" s="49"/>
      <c r="O40" s="67">
        <f>SUM(O33:O39)</f>
        <v>36245.950000000004</v>
      </c>
    </row>
    <row r="41" spans="2:15" ht="27.95" customHeight="1" thickTop="1">
      <c r="I41" s="51"/>
      <c r="J41" s="49"/>
      <c r="K41" s="51"/>
      <c r="L41" s="49"/>
      <c r="M41" s="51"/>
      <c r="N41" s="49"/>
      <c r="O41" s="51"/>
    </row>
    <row r="42" spans="2:15" ht="27.95" customHeight="1">
      <c r="C42" s="48" t="s">
        <v>879</v>
      </c>
      <c r="I42" s="49"/>
      <c r="J42" s="49"/>
      <c r="K42" s="49"/>
      <c r="L42" s="49"/>
      <c r="M42" s="49"/>
      <c r="N42" s="49"/>
      <c r="O42" s="49"/>
    </row>
    <row r="43" spans="2:15" ht="27.95" customHeight="1">
      <c r="B43" s="48" t="s">
        <v>880</v>
      </c>
      <c r="I43" s="72"/>
      <c r="J43" s="72"/>
      <c r="K43" s="72"/>
      <c r="L43" s="72"/>
      <c r="M43" s="72"/>
      <c r="N43" s="72"/>
      <c r="O43" s="72"/>
    </row>
    <row r="44" spans="2:15" ht="27.95" customHeight="1">
      <c r="I44" s="357" t="s">
        <v>17</v>
      </c>
      <c r="J44" s="357"/>
      <c r="K44" s="357"/>
      <c r="L44" s="210"/>
      <c r="M44" s="357" t="s">
        <v>18</v>
      </c>
      <c r="N44" s="357"/>
      <c r="O44" s="357"/>
    </row>
    <row r="45" spans="2:15" ht="27.95" customHeight="1">
      <c r="I45" s="41" t="s">
        <v>816</v>
      </c>
      <c r="J45" s="65"/>
      <c r="K45" s="41" t="s">
        <v>336</v>
      </c>
      <c r="L45" s="210"/>
      <c r="M45" s="41" t="s">
        <v>816</v>
      </c>
      <c r="N45" s="65"/>
      <c r="O45" s="41" t="s">
        <v>336</v>
      </c>
    </row>
    <row r="46" spans="2:15" ht="27.95" customHeight="1">
      <c r="C46" s="48" t="s">
        <v>103</v>
      </c>
      <c r="I46" s="49">
        <f>+[61]งบกำไรขาดทุน!$F$25</f>
        <v>261404240.15999991</v>
      </c>
      <c r="J46" s="49"/>
      <c r="K46" s="49">
        <f>+[61]งบกำไรขาดทุน!$H$25</f>
        <v>154339081.90000004</v>
      </c>
      <c r="L46" s="49"/>
      <c r="M46" s="49">
        <f>+[61]งบกำไรขาดทุน!$J$25</f>
        <v>218262002.49000013</v>
      </c>
      <c r="N46" s="49"/>
      <c r="O46" s="49">
        <v>119536659.38</v>
      </c>
    </row>
    <row r="47" spans="2:15" ht="27.95" customHeight="1">
      <c r="C47" s="48" t="s">
        <v>104</v>
      </c>
      <c r="I47" s="263">
        <v>0.2</v>
      </c>
      <c r="J47" s="263"/>
      <c r="K47" s="263">
        <v>0.2</v>
      </c>
      <c r="L47" s="263"/>
      <c r="M47" s="263">
        <v>0.2</v>
      </c>
      <c r="N47" s="263"/>
      <c r="O47" s="263">
        <v>0.2</v>
      </c>
    </row>
    <row r="48" spans="2:15" ht="27.95" customHeight="1">
      <c r="C48" s="48" t="s">
        <v>103</v>
      </c>
      <c r="I48" s="49"/>
      <c r="J48" s="49"/>
      <c r="K48" s="49"/>
      <c r="L48" s="49"/>
      <c r="M48" s="49"/>
      <c r="N48" s="49"/>
      <c r="O48" s="49"/>
    </row>
    <row r="49" spans="3:15" ht="27.95" customHeight="1">
      <c r="D49" s="48" t="s">
        <v>105</v>
      </c>
      <c r="I49" s="49">
        <f>+I46*I47</f>
        <v>52280848.031999983</v>
      </c>
      <c r="J49" s="49"/>
      <c r="K49" s="49">
        <f>+K46*K47</f>
        <v>30867816.38000001</v>
      </c>
      <c r="L49" s="49"/>
      <c r="M49" s="49">
        <f>+M46*M47</f>
        <v>43652400.498000026</v>
      </c>
      <c r="N49" s="49"/>
      <c r="O49" s="49">
        <f>+O46*O47</f>
        <v>23907331.876000002</v>
      </c>
    </row>
    <row r="50" spans="3:15" ht="27.95" customHeight="1">
      <c r="C50" s="48" t="s">
        <v>106</v>
      </c>
      <c r="I50" s="49"/>
      <c r="J50" s="49"/>
      <c r="K50" s="49"/>
      <c r="L50" s="49"/>
      <c r="M50" s="49"/>
      <c r="N50" s="49"/>
      <c r="O50" s="49"/>
    </row>
    <row r="51" spans="3:15" ht="27.95" customHeight="1">
      <c r="D51" s="48" t="s">
        <v>107</v>
      </c>
      <c r="I51" s="66">
        <v>-43340864.990000002</v>
      </c>
      <c r="J51" s="49"/>
      <c r="K51" s="66">
        <v>-23864888.760000002</v>
      </c>
      <c r="L51" s="49"/>
      <c r="M51" s="66">
        <v>-43340864.990000002</v>
      </c>
      <c r="N51" s="49"/>
      <c r="O51" s="66">
        <v>-23864888.760000002</v>
      </c>
    </row>
    <row r="52" spans="3:15" ht="27.95" customHeight="1">
      <c r="D52" s="48" t="s">
        <v>108</v>
      </c>
      <c r="I52" s="264">
        <v>-892464.53</v>
      </c>
      <c r="J52" s="49"/>
      <c r="K52" s="264">
        <v>153508.5</v>
      </c>
      <c r="L52" s="49"/>
      <c r="M52" s="264">
        <v>0</v>
      </c>
      <c r="N52" s="49"/>
      <c r="O52" s="264">
        <v>0</v>
      </c>
    </row>
    <row r="53" spans="3:15" ht="27.95" customHeight="1">
      <c r="D53" s="48" t="s">
        <v>431</v>
      </c>
      <c r="I53" s="264">
        <v>209918.82</v>
      </c>
      <c r="J53" s="49"/>
      <c r="K53" s="264">
        <v>0</v>
      </c>
      <c r="L53" s="49"/>
      <c r="M53" s="264">
        <v>0</v>
      </c>
      <c r="N53" s="49"/>
      <c r="O53" s="264">
        <v>0</v>
      </c>
    </row>
    <row r="54" spans="3:15" ht="27.95" customHeight="1">
      <c r="D54" s="48" t="s">
        <v>12</v>
      </c>
      <c r="I54" s="265">
        <v>1308.73</v>
      </c>
      <c r="J54" s="49"/>
      <c r="K54" s="265">
        <v>-6197.17</v>
      </c>
      <c r="L54" s="49"/>
      <c r="M54" s="265">
        <v>1308.73</v>
      </c>
      <c r="N54" s="49"/>
      <c r="O54" s="265">
        <v>-6197.17</v>
      </c>
    </row>
    <row r="55" spans="3:15" ht="27.95" customHeight="1">
      <c r="E55" s="48" t="s">
        <v>2</v>
      </c>
      <c r="I55" s="49">
        <f>SUM(I51:I54)</f>
        <v>-44022101.970000006</v>
      </c>
      <c r="J55" s="49"/>
      <c r="K55" s="49">
        <f>SUM(K51:K54)</f>
        <v>-23717577.430000003</v>
      </c>
      <c r="L55" s="49"/>
      <c r="M55" s="49">
        <f>SUM(M51:M54)</f>
        <v>-43339556.260000005</v>
      </c>
      <c r="N55" s="49"/>
      <c r="O55" s="49">
        <f>SUM(O51:O54)</f>
        <v>-23871085.930000003</v>
      </c>
    </row>
    <row r="56" spans="3:15" ht="27.95" customHeight="1" thickBot="1">
      <c r="C56" s="48" t="s">
        <v>362</v>
      </c>
      <c r="I56" s="67">
        <f>+I49+I55</f>
        <v>8258746.0619999766</v>
      </c>
      <c r="J56" s="49"/>
      <c r="K56" s="67">
        <f>+K49+K55</f>
        <v>7150238.9500000067</v>
      </c>
      <c r="L56" s="49"/>
      <c r="M56" s="67">
        <f>+M49+M55</f>
        <v>312844.23800002038</v>
      </c>
      <c r="N56" s="49"/>
      <c r="O56" s="67">
        <f>+O49+O55</f>
        <v>36245.945999998599</v>
      </c>
    </row>
    <row r="57" spans="3:15" ht="27.95" customHeight="1" thickTop="1">
      <c r="C57" s="48" t="s">
        <v>109</v>
      </c>
      <c r="I57" s="266">
        <f>+I56/I46</f>
        <v>3.1593772377008791E-2</v>
      </c>
      <c r="J57" s="263"/>
      <c r="K57" s="266">
        <f>+K56/K46</f>
        <v>4.6328116391367524E-2</v>
      </c>
      <c r="L57" s="263"/>
      <c r="M57" s="266">
        <f>+M56/M46</f>
        <v>1.4333426543832503E-3</v>
      </c>
      <c r="N57" s="263"/>
      <c r="O57" s="266">
        <f>+O56/O46</f>
        <v>3.0322033581995023E-4</v>
      </c>
    </row>
    <row r="58" spans="3:15" ht="26.25" customHeight="1">
      <c r="I58" s="267"/>
      <c r="J58" s="263"/>
      <c r="K58" s="267"/>
      <c r="L58" s="263"/>
      <c r="M58" s="267"/>
      <c r="N58" s="263"/>
      <c r="O58" s="267"/>
    </row>
  </sheetData>
  <mergeCells count="11">
    <mergeCell ref="I44:K44"/>
    <mergeCell ref="M44:O44"/>
    <mergeCell ref="I16:K16"/>
    <mergeCell ref="M16:O16"/>
    <mergeCell ref="A1:O1"/>
    <mergeCell ref="I4:K4"/>
    <mergeCell ref="A27:O27"/>
    <mergeCell ref="I30:K30"/>
    <mergeCell ref="M30:O30"/>
    <mergeCell ref="I31:K31"/>
    <mergeCell ref="M31:O31"/>
  </mergeCells>
  <pageMargins left="0.74803149606299213" right="0.19685039370078741" top="0.59055118110236227" bottom="0.51181102362204722" header="0.31496062992125984" footer="0.31496062992125984"/>
  <pageSetup paperSize="9" scale="8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4"/>
  <sheetViews>
    <sheetView topLeftCell="A216" zoomScale="80" zoomScaleNormal="80" zoomScaleSheetLayoutView="90" workbookViewId="0">
      <selection activeCell="G224" sqref="G224"/>
    </sheetView>
  </sheetViews>
  <sheetFormatPr defaultRowHeight="24.95" customHeight="1"/>
  <cols>
    <col min="1" max="1" width="3.42578125" style="46" customWidth="1"/>
    <col min="2" max="2" width="3.5703125" style="46" customWidth="1"/>
    <col min="3" max="3" width="5.140625" style="46" customWidth="1"/>
    <col min="4" max="4" width="4.42578125" style="46" customWidth="1"/>
    <col min="5" max="5" width="8.85546875" style="46" customWidth="1"/>
    <col min="6" max="6" width="11.140625" style="46" customWidth="1"/>
    <col min="7" max="7" width="13.5703125" style="46" customWidth="1"/>
    <col min="8" max="8" width="15.5703125" style="46" customWidth="1"/>
    <col min="9" max="9" width="0.85546875" style="46" customWidth="1"/>
    <col min="10" max="10" width="15.5703125" style="46" customWidth="1"/>
    <col min="11" max="11" width="1" style="46" customWidth="1"/>
    <col min="12" max="12" width="15.5703125" style="46" customWidth="1"/>
    <col min="13" max="13" width="1" style="46" customWidth="1"/>
    <col min="14" max="14" width="15.5703125" style="46" customWidth="1"/>
    <col min="15" max="15" width="1.5703125" style="46" customWidth="1"/>
    <col min="16" max="16384" width="9.140625" style="46"/>
  </cols>
  <sheetData>
    <row r="1" spans="1:14" s="210" customFormat="1" ht="30.95" customHeight="1">
      <c r="A1" s="359" t="s">
        <v>518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</row>
    <row r="2" spans="1:14" ht="30.95" customHeight="1"/>
    <row r="3" spans="1:14" s="256" customFormat="1" ht="30.95" customHeight="1">
      <c r="A3" s="255" t="s">
        <v>432</v>
      </c>
      <c r="B3" s="256" t="s">
        <v>1015</v>
      </c>
    </row>
    <row r="4" spans="1:14" s="210" customFormat="1" ht="30.95" customHeight="1">
      <c r="H4" s="357" t="s">
        <v>17</v>
      </c>
      <c r="I4" s="357"/>
      <c r="J4" s="357"/>
      <c r="L4" s="357" t="s">
        <v>18</v>
      </c>
      <c r="M4" s="357"/>
      <c r="N4" s="357"/>
    </row>
    <row r="5" spans="1:14" s="210" customFormat="1" ht="30.95" customHeight="1">
      <c r="H5" s="41" t="s">
        <v>816</v>
      </c>
      <c r="I5" s="42"/>
      <c r="J5" s="41" t="s">
        <v>336</v>
      </c>
      <c r="K5" s="206"/>
      <c r="L5" s="41" t="s">
        <v>816</v>
      </c>
      <c r="M5" s="42"/>
      <c r="N5" s="41" t="s">
        <v>336</v>
      </c>
    </row>
    <row r="6" spans="1:14" ht="30.95" customHeight="1">
      <c r="C6" s="46" t="s">
        <v>426</v>
      </c>
    </row>
    <row r="7" spans="1:14" ht="30.95" customHeight="1">
      <c r="D7" s="46" t="s">
        <v>426</v>
      </c>
      <c r="H7" s="49">
        <v>57304597.049999997</v>
      </c>
      <c r="I7" s="49"/>
      <c r="J7" s="49">
        <v>43989688.450000003</v>
      </c>
      <c r="K7" s="49"/>
      <c r="L7" s="49">
        <v>52236574.75</v>
      </c>
      <c r="M7" s="49"/>
      <c r="N7" s="49">
        <v>42042730.25</v>
      </c>
    </row>
    <row r="8" spans="1:14" ht="30.95" customHeight="1">
      <c r="D8" s="46" t="s">
        <v>427</v>
      </c>
      <c r="H8" s="49">
        <v>565960.17000000004</v>
      </c>
      <c r="I8" s="49"/>
      <c r="J8" s="49">
        <v>1305184.56</v>
      </c>
      <c r="K8" s="49"/>
      <c r="L8" s="49">
        <v>347533.83</v>
      </c>
      <c r="M8" s="49"/>
      <c r="N8" s="49">
        <v>1195413.56</v>
      </c>
    </row>
    <row r="9" spans="1:14" ht="30.95" customHeight="1">
      <c r="E9" s="46" t="s">
        <v>428</v>
      </c>
      <c r="H9" s="58">
        <f>SUM(H7:H8)</f>
        <v>57870557.219999999</v>
      </c>
      <c r="I9" s="49"/>
      <c r="J9" s="58">
        <f>SUM(J7:J8)</f>
        <v>45294873.010000005</v>
      </c>
      <c r="K9" s="49"/>
      <c r="L9" s="58">
        <f>SUM(L7:L8)</f>
        <v>52584108.579999998</v>
      </c>
      <c r="M9" s="49"/>
      <c r="N9" s="58">
        <f>SUM(N7:N8)</f>
        <v>43238143.810000002</v>
      </c>
    </row>
    <row r="10" spans="1:14" ht="30.95" customHeight="1">
      <c r="C10" s="46" t="s">
        <v>1016</v>
      </c>
      <c r="H10" s="49"/>
      <c r="I10" s="49"/>
      <c r="J10" s="49"/>
      <c r="K10" s="49"/>
      <c r="L10" s="49"/>
      <c r="M10" s="49"/>
      <c r="N10" s="49"/>
    </row>
    <row r="11" spans="1:14" ht="30.95" customHeight="1">
      <c r="D11" s="46" t="s">
        <v>429</v>
      </c>
      <c r="H11" s="49">
        <v>22158640.32</v>
      </c>
      <c r="I11" s="49"/>
      <c r="J11" s="49">
        <v>8050914.2599999998</v>
      </c>
      <c r="K11" s="49"/>
      <c r="L11" s="49">
        <v>17107747.640000001</v>
      </c>
      <c r="M11" s="49"/>
      <c r="N11" s="49">
        <v>6106188.8000000007</v>
      </c>
    </row>
    <row r="12" spans="1:14" ht="30.95" customHeight="1">
      <c r="D12" s="46" t="s">
        <v>430</v>
      </c>
      <c r="H12" s="49">
        <v>0</v>
      </c>
      <c r="I12" s="49"/>
      <c r="J12" s="49">
        <v>102938.84</v>
      </c>
      <c r="K12" s="49"/>
      <c r="L12" s="49">
        <v>0</v>
      </c>
      <c r="M12" s="49"/>
      <c r="N12" s="49">
        <v>102938.84</v>
      </c>
    </row>
    <row r="13" spans="1:14" ht="30.95" customHeight="1">
      <c r="D13" s="46" t="s">
        <v>20</v>
      </c>
      <c r="H13" s="49">
        <v>4154677.62</v>
      </c>
      <c r="I13" s="49"/>
      <c r="J13" s="49">
        <v>3271182.02</v>
      </c>
      <c r="K13" s="49"/>
      <c r="L13" s="49">
        <v>3670491.47</v>
      </c>
      <c r="M13" s="49"/>
      <c r="N13" s="49">
        <v>2572101.6799999997</v>
      </c>
    </row>
    <row r="14" spans="1:14" ht="30.95" customHeight="1">
      <c r="E14" s="46" t="s">
        <v>1017</v>
      </c>
      <c r="H14" s="58">
        <f>SUM(H11:H13)</f>
        <v>26313317.940000001</v>
      </c>
      <c r="I14" s="49"/>
      <c r="J14" s="58">
        <f>SUM(J11:J13)</f>
        <v>11425035.119999999</v>
      </c>
      <c r="K14" s="49"/>
      <c r="L14" s="58">
        <f>SUM(L11:L13)</f>
        <v>20778239.109999999</v>
      </c>
      <c r="M14" s="49"/>
      <c r="N14" s="58">
        <f>SUM(N11:N13)</f>
        <v>8781229.3200000003</v>
      </c>
    </row>
    <row r="15" spans="1:14" ht="30.95" customHeight="1" thickBot="1">
      <c r="E15" s="46" t="s">
        <v>1018</v>
      </c>
      <c r="H15" s="67">
        <f>+H9+H14</f>
        <v>84183875.159999996</v>
      </c>
      <c r="I15" s="49"/>
      <c r="J15" s="67">
        <f>+J9+J14</f>
        <v>56719908.130000003</v>
      </c>
      <c r="K15" s="49"/>
      <c r="L15" s="67">
        <f>+L9+L14</f>
        <v>73362347.689999998</v>
      </c>
      <c r="M15" s="49"/>
      <c r="N15" s="67">
        <f>+N9+N14</f>
        <v>52019373.130000003</v>
      </c>
    </row>
    <row r="16" spans="1:14" ht="30.95" customHeight="1" thickTop="1"/>
    <row r="17" spans="1:14" s="81" customFormat="1" ht="30.95" customHeight="1">
      <c r="A17" s="80" t="s">
        <v>449</v>
      </c>
      <c r="B17" s="81" t="s">
        <v>433</v>
      </c>
    </row>
    <row r="18" spans="1:14" ht="30.95" customHeight="1">
      <c r="C18" s="46" t="s">
        <v>434</v>
      </c>
    </row>
    <row r="19" spans="1:14" s="210" customFormat="1" ht="30.95" customHeight="1">
      <c r="J19" s="210" t="s">
        <v>435</v>
      </c>
      <c r="L19" s="372" t="s">
        <v>17</v>
      </c>
      <c r="M19" s="372"/>
      <c r="N19" s="372"/>
    </row>
    <row r="20" spans="1:14" s="210" customFormat="1" ht="30.95" customHeight="1">
      <c r="J20" s="211" t="s">
        <v>436</v>
      </c>
      <c r="L20" s="41" t="s">
        <v>816</v>
      </c>
      <c r="M20" s="65"/>
      <c r="N20" s="64" t="s">
        <v>336</v>
      </c>
    </row>
    <row r="21" spans="1:14" ht="30.95" customHeight="1">
      <c r="C21" s="46" t="s">
        <v>120</v>
      </c>
      <c r="J21" s="75" t="s">
        <v>437</v>
      </c>
      <c r="L21" s="49">
        <v>854570377.5</v>
      </c>
      <c r="M21" s="49"/>
      <c r="N21" s="49">
        <v>558854934.10000002</v>
      </c>
    </row>
    <row r="22" spans="1:14" ht="30.95" customHeight="1">
      <c r="C22" s="46" t="s">
        <v>438</v>
      </c>
      <c r="L22" s="51">
        <v>-97233368.530000001</v>
      </c>
      <c r="M22" s="51"/>
      <c r="N22" s="51">
        <v>-43410733.340000004</v>
      </c>
    </row>
    <row r="23" spans="1:14" ht="30.95" customHeight="1" thickBot="1">
      <c r="C23" s="46" t="s">
        <v>439</v>
      </c>
      <c r="L23" s="67">
        <f>SUM(L21:L22)</f>
        <v>757337008.97000003</v>
      </c>
      <c r="M23" s="49"/>
      <c r="N23" s="67">
        <f>SUM(N21:N22)</f>
        <v>515444200.75999999</v>
      </c>
    </row>
    <row r="24" spans="1:14" ht="30.95" customHeight="1" thickTop="1">
      <c r="C24" s="46" t="s">
        <v>440</v>
      </c>
    </row>
    <row r="25" spans="1:14" ht="30.95" customHeight="1">
      <c r="C25" s="46" t="s">
        <v>441</v>
      </c>
      <c r="L25" s="49">
        <f>178224303.51-2.3+1.61</f>
        <v>178224302.81999999</v>
      </c>
      <c r="M25" s="49"/>
      <c r="N25" s="49">
        <f>116160382.86+0.96</f>
        <v>116160383.81999999</v>
      </c>
    </row>
    <row r="26" spans="1:14" ht="30.95" customHeight="1">
      <c r="C26" s="46" t="s">
        <v>442</v>
      </c>
      <c r="L26" s="59">
        <v>449583520.38999999</v>
      </c>
      <c r="M26" s="49"/>
      <c r="N26" s="59">
        <v>348393316.13999999</v>
      </c>
    </row>
    <row r="27" spans="1:14" ht="30.95" customHeight="1">
      <c r="D27" s="46" t="s">
        <v>2</v>
      </c>
      <c r="L27" s="49">
        <f>SUM(L25:L26)</f>
        <v>627807823.21000004</v>
      </c>
      <c r="M27" s="49"/>
      <c r="N27" s="49">
        <f>SUM(N25:N26)</f>
        <v>464553699.95999998</v>
      </c>
    </row>
    <row r="28" spans="1:14" ht="30.95" customHeight="1">
      <c r="C28" s="46" t="s">
        <v>443</v>
      </c>
      <c r="L28" s="51">
        <v>-43262347.259999998</v>
      </c>
      <c r="M28" s="49"/>
      <c r="N28" s="51">
        <v>-37284063.119999997</v>
      </c>
    </row>
    <row r="29" spans="1:14" ht="30.95" customHeight="1" thickBot="1">
      <c r="C29" s="46" t="s">
        <v>444</v>
      </c>
      <c r="L29" s="67">
        <f>SUM(L27:L28)</f>
        <v>584545475.95000005</v>
      </c>
      <c r="M29" s="49"/>
      <c r="N29" s="67">
        <f>SUM(N27:N28)</f>
        <v>427269636.83999997</v>
      </c>
    </row>
    <row r="30" spans="1:14" ht="30.95" customHeight="1" thickTop="1">
      <c r="L30" s="51"/>
      <c r="M30" s="49"/>
      <c r="N30" s="51"/>
    </row>
    <row r="31" spans="1:14" ht="27.95" customHeight="1">
      <c r="A31" s="359" t="s">
        <v>535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</row>
    <row r="32" spans="1:14" ht="27.95" customHeight="1"/>
    <row r="33" spans="1:14" ht="27.95" customHeight="1">
      <c r="L33" s="357" t="s">
        <v>17</v>
      </c>
      <c r="M33" s="357"/>
      <c r="N33" s="357"/>
    </row>
    <row r="34" spans="1:14" ht="27.95" customHeight="1">
      <c r="L34" s="41" t="s">
        <v>816</v>
      </c>
      <c r="M34" s="65"/>
      <c r="N34" s="64" t="s">
        <v>336</v>
      </c>
    </row>
    <row r="35" spans="1:14" ht="27.95" customHeight="1">
      <c r="C35" s="46" t="s">
        <v>446</v>
      </c>
    </row>
    <row r="36" spans="1:14" ht="27.95" customHeight="1">
      <c r="C36" s="46" t="s">
        <v>447</v>
      </c>
      <c r="L36" s="49">
        <f>+L29</f>
        <v>584545475.95000005</v>
      </c>
      <c r="M36" s="49"/>
      <c r="N36" s="49">
        <f>+N29</f>
        <v>427269636.83999997</v>
      </c>
    </row>
    <row r="37" spans="1:14" ht="27.95" customHeight="1">
      <c r="C37" s="46" t="s">
        <v>448</v>
      </c>
      <c r="L37" s="51">
        <v>-158598928.34</v>
      </c>
      <c r="M37" s="49"/>
      <c r="N37" s="51">
        <v>-100567445.15000001</v>
      </c>
    </row>
    <row r="38" spans="1:14" ht="27.95" customHeight="1" thickBot="1">
      <c r="C38" s="46" t="s">
        <v>447</v>
      </c>
      <c r="L38" s="67">
        <f>SUM(L36:L37)</f>
        <v>425946547.61000001</v>
      </c>
      <c r="M38" s="49"/>
      <c r="N38" s="67">
        <f>SUM(N36:N37)</f>
        <v>326702191.68999994</v>
      </c>
    </row>
    <row r="39" spans="1:14" ht="27.95" customHeight="1" thickTop="1">
      <c r="C39" s="46" t="s">
        <v>982</v>
      </c>
      <c r="L39" s="49"/>
      <c r="M39" s="49"/>
      <c r="N39" s="49"/>
    </row>
    <row r="40" spans="1:14" ht="27.95" customHeight="1">
      <c r="B40" s="46" t="s">
        <v>1053</v>
      </c>
    </row>
    <row r="41" spans="1:14" ht="27.95" customHeight="1"/>
    <row r="42" spans="1:14" s="81" customFormat="1" ht="27.95" customHeight="1">
      <c r="A42" s="80" t="s">
        <v>465</v>
      </c>
      <c r="B42" s="81" t="s">
        <v>450</v>
      </c>
      <c r="L42" s="256"/>
      <c r="M42" s="256"/>
      <c r="N42" s="256"/>
    </row>
    <row r="43" spans="1:14" s="81" customFormat="1" ht="27.95" customHeight="1">
      <c r="A43" s="80"/>
      <c r="L43" s="371" t="s">
        <v>451</v>
      </c>
      <c r="M43" s="371"/>
      <c r="N43" s="371"/>
    </row>
    <row r="44" spans="1:14" s="210" customFormat="1" ht="27.95" customHeight="1">
      <c r="L44" s="372" t="s">
        <v>239</v>
      </c>
      <c r="M44" s="372"/>
      <c r="N44" s="372"/>
    </row>
    <row r="45" spans="1:14" s="210" customFormat="1" ht="27.95" customHeight="1">
      <c r="L45" s="41" t="s">
        <v>816</v>
      </c>
      <c r="M45" s="65"/>
      <c r="N45" s="64" t="s">
        <v>336</v>
      </c>
    </row>
    <row r="46" spans="1:14" ht="27.95" customHeight="1">
      <c r="B46" s="46" t="s">
        <v>450</v>
      </c>
      <c r="L46" s="49">
        <v>995839191.80999994</v>
      </c>
      <c r="M46" s="49"/>
      <c r="N46" s="49">
        <v>647584814.38999999</v>
      </c>
    </row>
    <row r="47" spans="1:14" ht="27.95" customHeight="1">
      <c r="B47" s="46" t="s">
        <v>452</v>
      </c>
      <c r="C47" s="46" t="s">
        <v>453</v>
      </c>
      <c r="L47" s="51">
        <v>-231650872.80000001</v>
      </c>
      <c r="M47" s="49"/>
      <c r="N47" s="51">
        <v>-122109753.59999999</v>
      </c>
    </row>
    <row r="48" spans="1:14" ht="27.95" customHeight="1" thickBot="1">
      <c r="E48" s="46" t="s">
        <v>454</v>
      </c>
      <c r="L48" s="67">
        <f>SUM(L46:L47)</f>
        <v>764188319.00999999</v>
      </c>
      <c r="M48" s="49"/>
      <c r="N48" s="67">
        <f>SUM(N46:N47)</f>
        <v>525475060.78999996</v>
      </c>
    </row>
    <row r="49" spans="2:3" ht="27.95" customHeight="1" thickTop="1">
      <c r="C49" s="46" t="s">
        <v>984</v>
      </c>
    </row>
    <row r="50" spans="2:3" ht="27.95" customHeight="1">
      <c r="B50" s="47" t="s">
        <v>983</v>
      </c>
    </row>
    <row r="51" spans="2:3" ht="27.95" customHeight="1">
      <c r="B51" s="76" t="s">
        <v>1019</v>
      </c>
    </row>
    <row r="52" spans="2:3" ht="27.95" customHeight="1">
      <c r="B52" s="47" t="s">
        <v>455</v>
      </c>
    </row>
    <row r="53" spans="2:3" ht="27.95" customHeight="1">
      <c r="B53" s="76" t="s">
        <v>1020</v>
      </c>
    </row>
    <row r="54" spans="2:3" ht="27.95" customHeight="1">
      <c r="B54" s="47" t="s">
        <v>985</v>
      </c>
    </row>
    <row r="55" spans="2:3" ht="27.95" customHeight="1">
      <c r="B55" s="47" t="s">
        <v>456</v>
      </c>
    </row>
    <row r="56" spans="2:3" ht="27.95" customHeight="1">
      <c r="B56" s="76" t="s">
        <v>1021</v>
      </c>
    </row>
    <row r="57" spans="2:3" ht="27.95" customHeight="1">
      <c r="B57" s="47" t="s">
        <v>457</v>
      </c>
    </row>
    <row r="58" spans="2:3" ht="27.95" customHeight="1">
      <c r="B58" s="76" t="s">
        <v>1022</v>
      </c>
    </row>
    <row r="59" spans="2:3" ht="27.95" customHeight="1">
      <c r="B59" s="47" t="s">
        <v>693</v>
      </c>
    </row>
    <row r="60" spans="2:3" ht="27.95" customHeight="1">
      <c r="B60" s="76" t="s">
        <v>1023</v>
      </c>
    </row>
    <row r="61" spans="2:3" ht="27.95" customHeight="1">
      <c r="B61" s="47" t="s">
        <v>693</v>
      </c>
    </row>
    <row r="62" spans="2:3" ht="27.95" customHeight="1">
      <c r="B62" s="76" t="s">
        <v>1024</v>
      </c>
    </row>
    <row r="63" spans="2:3" ht="27.95" customHeight="1">
      <c r="B63" s="47" t="s">
        <v>694</v>
      </c>
    </row>
    <row r="64" spans="2:3" ht="27.95" customHeight="1">
      <c r="B64" s="47"/>
    </row>
    <row r="65" spans="1:14" s="210" customFormat="1" ht="30" customHeight="1">
      <c r="A65" s="359" t="s">
        <v>552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</row>
    <row r="66" spans="1:14" ht="30" customHeight="1"/>
    <row r="67" spans="1:14" ht="30" customHeight="1">
      <c r="C67" s="46" t="s">
        <v>1026</v>
      </c>
    </row>
    <row r="68" spans="1:14" ht="30" customHeight="1">
      <c r="B68" s="46" t="s">
        <v>1025</v>
      </c>
      <c r="L68" s="72"/>
      <c r="M68" s="72"/>
      <c r="N68" s="72"/>
    </row>
    <row r="69" spans="1:14" ht="30" customHeight="1">
      <c r="L69" s="371" t="s">
        <v>451</v>
      </c>
      <c r="M69" s="371"/>
      <c r="N69" s="371"/>
    </row>
    <row r="70" spans="1:14" s="210" customFormat="1" ht="30" customHeight="1">
      <c r="L70" s="372" t="s">
        <v>239</v>
      </c>
      <c r="M70" s="372"/>
      <c r="N70" s="372"/>
    </row>
    <row r="71" spans="1:14" ht="30" customHeight="1">
      <c r="C71" s="46" t="s">
        <v>881</v>
      </c>
    </row>
    <row r="72" spans="1:14" ht="30" customHeight="1">
      <c r="C72" s="46" t="s">
        <v>459</v>
      </c>
      <c r="M72" s="49"/>
      <c r="N72" s="49">
        <v>647584814.38999999</v>
      </c>
    </row>
    <row r="73" spans="1:14" ht="30" customHeight="1">
      <c r="C73" s="46" t="s">
        <v>460</v>
      </c>
      <c r="M73" s="49"/>
      <c r="N73" s="49">
        <v>735345000</v>
      </c>
    </row>
    <row r="74" spans="1:14" ht="30" customHeight="1">
      <c r="C74" s="46" t="s">
        <v>664</v>
      </c>
      <c r="M74" s="49"/>
      <c r="N74" s="51">
        <v>-385233859.56999999</v>
      </c>
    </row>
    <row r="75" spans="1:14" ht="30" customHeight="1">
      <c r="C75" s="46" t="s">
        <v>12</v>
      </c>
      <c r="M75" s="49"/>
      <c r="N75" s="51">
        <v>-1856763.01</v>
      </c>
    </row>
    <row r="76" spans="1:14" ht="30" customHeight="1" thickBot="1">
      <c r="C76" s="46" t="s">
        <v>830</v>
      </c>
      <c r="M76" s="49"/>
      <c r="N76" s="67">
        <f>SUM(N72:N75)</f>
        <v>995839191.80999994</v>
      </c>
    </row>
    <row r="77" spans="1:14" ht="30" customHeight="1" thickTop="1"/>
    <row r="78" spans="1:14" ht="30" customHeight="1">
      <c r="B78" s="46" t="s">
        <v>461</v>
      </c>
    </row>
    <row r="79" spans="1:14" ht="30" customHeight="1">
      <c r="L79" s="371" t="s">
        <v>451</v>
      </c>
      <c r="M79" s="371"/>
      <c r="N79" s="371"/>
    </row>
    <row r="80" spans="1:14" ht="30" customHeight="1">
      <c r="L80" s="372" t="s">
        <v>239</v>
      </c>
      <c r="M80" s="372"/>
      <c r="N80" s="372"/>
    </row>
    <row r="81" spans="1:14" ht="30" customHeight="1">
      <c r="L81" s="41" t="s">
        <v>816</v>
      </c>
      <c r="M81" s="65"/>
      <c r="N81" s="64" t="s">
        <v>336</v>
      </c>
    </row>
    <row r="82" spans="1:14" ht="30" customHeight="1">
      <c r="C82" s="46" t="s">
        <v>462</v>
      </c>
      <c r="L82" s="49">
        <v>231650872.80000001</v>
      </c>
      <c r="M82" s="49"/>
      <c r="N82" s="49">
        <v>122109753.59999999</v>
      </c>
    </row>
    <row r="83" spans="1:14" ht="30" customHeight="1">
      <c r="C83" s="46" t="s">
        <v>463</v>
      </c>
      <c r="L83" s="49">
        <v>764188319.00999999</v>
      </c>
      <c r="M83" s="49"/>
      <c r="N83" s="49">
        <v>525475060.78999996</v>
      </c>
    </row>
    <row r="84" spans="1:14" ht="30" customHeight="1" thickBot="1">
      <c r="C84" s="46" t="s">
        <v>464</v>
      </c>
      <c r="L84" s="67">
        <f>SUM(L82:L83)</f>
        <v>995839191.80999994</v>
      </c>
      <c r="M84" s="49"/>
      <c r="N84" s="67">
        <f>SUM(N82:N83)</f>
        <v>647584814.38999999</v>
      </c>
    </row>
    <row r="85" spans="1:14" ht="30" customHeight="1" thickTop="1"/>
    <row r="86" spans="1:14" s="81" customFormat="1" ht="30" customHeight="1">
      <c r="A86" s="80" t="s">
        <v>482</v>
      </c>
      <c r="B86" s="81" t="s">
        <v>1007</v>
      </c>
    </row>
    <row r="87" spans="1:14" ht="30" customHeight="1">
      <c r="C87" s="47" t="s">
        <v>1054</v>
      </c>
    </row>
    <row r="88" spans="1:14" ht="30" customHeight="1">
      <c r="B88" s="47" t="s">
        <v>1055</v>
      </c>
      <c r="C88" s="47"/>
    </row>
    <row r="89" spans="1:14" ht="30" customHeight="1">
      <c r="B89" s="47"/>
      <c r="C89" s="47" t="s">
        <v>1056</v>
      </c>
    </row>
    <row r="90" spans="1:14" ht="30" customHeight="1">
      <c r="B90" s="47" t="s">
        <v>466</v>
      </c>
      <c r="C90" s="47"/>
    </row>
    <row r="91" spans="1:14" ht="30" customHeight="1">
      <c r="C91" s="47"/>
    </row>
    <row r="92" spans="1:14" ht="30" customHeight="1">
      <c r="C92" s="47"/>
    </row>
    <row r="93" spans="1:14" ht="30" customHeight="1">
      <c r="C93" s="47"/>
    </row>
    <row r="94" spans="1:14" ht="30" customHeight="1">
      <c r="C94" s="47"/>
    </row>
    <row r="95" spans="1:14" ht="30" customHeight="1">
      <c r="C95" s="47"/>
    </row>
    <row r="96" spans="1:14" ht="26.1" customHeight="1">
      <c r="A96" s="359" t="s">
        <v>580</v>
      </c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  <c r="M96" s="360"/>
      <c r="N96" s="360"/>
    </row>
    <row r="97" spans="1:14" s="72" customFormat="1" ht="26.1" customHeight="1">
      <c r="A97" s="257"/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</row>
    <row r="98" spans="1:14" ht="26.1" customHeight="1">
      <c r="C98" s="47" t="s">
        <v>467</v>
      </c>
    </row>
    <row r="99" spans="1:14" s="210" customFormat="1" ht="26.1" customHeight="1">
      <c r="H99" s="357" t="s">
        <v>17</v>
      </c>
      <c r="I99" s="357"/>
      <c r="J99" s="357"/>
      <c r="L99" s="357" t="s">
        <v>18</v>
      </c>
      <c r="M99" s="357"/>
      <c r="N99" s="357"/>
    </row>
    <row r="100" spans="1:14" s="210" customFormat="1" ht="26.1" customHeight="1">
      <c r="H100" s="41" t="s">
        <v>816</v>
      </c>
      <c r="I100" s="65"/>
      <c r="J100" s="64" t="s">
        <v>336</v>
      </c>
      <c r="L100" s="41" t="s">
        <v>816</v>
      </c>
      <c r="M100" s="65"/>
      <c r="N100" s="64" t="s">
        <v>336</v>
      </c>
    </row>
    <row r="101" spans="1:14" ht="26.1" customHeight="1">
      <c r="B101" s="258" t="s">
        <v>831</v>
      </c>
    </row>
    <row r="102" spans="1:14" ht="26.1" customHeight="1">
      <c r="B102" s="47" t="s">
        <v>468</v>
      </c>
      <c r="H102" s="49">
        <v>13971192.699999999</v>
      </c>
      <c r="I102" s="49"/>
      <c r="J102" s="49">
        <v>12769380.550000001</v>
      </c>
      <c r="K102" s="49"/>
      <c r="L102" s="49">
        <v>12459975.699999999</v>
      </c>
      <c r="M102" s="49"/>
      <c r="N102" s="49">
        <v>12506571.550000001</v>
      </c>
    </row>
    <row r="103" spans="1:14" ht="26.1" customHeight="1">
      <c r="B103" s="47" t="s">
        <v>469</v>
      </c>
      <c r="H103" s="49">
        <f>3435517-70450.85-18500</f>
        <v>3346566.15</v>
      </c>
      <c r="I103" s="49"/>
      <c r="J103" s="49">
        <v>1466892.94</v>
      </c>
      <c r="K103" s="49"/>
      <c r="L103" s="49">
        <f>1990576+15223.21</f>
        <v>2005799.21</v>
      </c>
      <c r="M103" s="49"/>
      <c r="N103" s="49">
        <v>1127717.94</v>
      </c>
    </row>
    <row r="104" spans="1:14" ht="26.1" customHeight="1">
      <c r="B104" s="47" t="s">
        <v>470</v>
      </c>
      <c r="H104" s="49">
        <v>367469.02</v>
      </c>
      <c r="I104" s="49"/>
      <c r="J104" s="49">
        <v>451196</v>
      </c>
      <c r="K104" s="49"/>
      <c r="L104" s="49">
        <v>329045.02</v>
      </c>
      <c r="M104" s="49"/>
      <c r="N104" s="49">
        <v>442824</v>
      </c>
    </row>
    <row r="105" spans="1:14" ht="26.1" customHeight="1">
      <c r="B105" s="47" t="s">
        <v>1057</v>
      </c>
      <c r="H105" s="49"/>
      <c r="I105" s="49"/>
      <c r="J105" s="49"/>
      <c r="K105" s="49"/>
      <c r="L105" s="49"/>
      <c r="M105" s="49"/>
      <c r="N105" s="49"/>
    </row>
    <row r="106" spans="1:14" ht="26.1" customHeight="1">
      <c r="B106" s="77" t="s">
        <v>1058</v>
      </c>
      <c r="H106" s="49">
        <v>0</v>
      </c>
      <c r="I106" s="49"/>
      <c r="J106" s="49">
        <v>-22391</v>
      </c>
      <c r="K106" s="49"/>
      <c r="L106" s="49">
        <v>0</v>
      </c>
      <c r="M106" s="49"/>
      <c r="N106" s="49">
        <v>-923252</v>
      </c>
    </row>
    <row r="107" spans="1:14" ht="26.1" customHeight="1">
      <c r="B107" s="47" t="s">
        <v>471</v>
      </c>
      <c r="H107" s="51">
        <f>-4315700+18500</f>
        <v>-4297200</v>
      </c>
      <c r="I107" s="51"/>
      <c r="J107" s="51">
        <v>-685000</v>
      </c>
      <c r="K107" s="51"/>
      <c r="L107" s="51">
        <f>-3772275.79-15223.21</f>
        <v>-3787499</v>
      </c>
      <c r="M107" s="51"/>
      <c r="N107" s="51">
        <v>-685000</v>
      </c>
    </row>
    <row r="108" spans="1:14" ht="26.1" customHeight="1">
      <c r="B108" s="47" t="s">
        <v>12</v>
      </c>
      <c r="H108" s="51">
        <v>1690.3400000017136</v>
      </c>
      <c r="I108" s="51"/>
      <c r="J108" s="51">
        <v>-8885.7900000000009</v>
      </c>
      <c r="K108" s="51"/>
      <c r="L108" s="51">
        <v>1690.34</v>
      </c>
      <c r="M108" s="51"/>
      <c r="N108" s="51">
        <v>-8885.7900000028312</v>
      </c>
    </row>
    <row r="109" spans="1:14" ht="26.1" customHeight="1">
      <c r="B109" s="258" t="s">
        <v>1029</v>
      </c>
      <c r="H109" s="57"/>
      <c r="I109" s="51"/>
      <c r="J109" s="57"/>
      <c r="K109" s="51"/>
      <c r="L109" s="57"/>
      <c r="M109" s="51"/>
      <c r="N109" s="57"/>
    </row>
    <row r="110" spans="1:14" ht="26.1" customHeight="1" thickBot="1">
      <c r="C110" s="258" t="s">
        <v>1031</v>
      </c>
      <c r="H110" s="50">
        <f>SUM(H102:H108)</f>
        <v>13389718.209999999</v>
      </c>
      <c r="I110" s="49"/>
      <c r="J110" s="50">
        <f>SUM(J102:J108)</f>
        <v>13971192.700000001</v>
      </c>
      <c r="K110" s="49"/>
      <c r="L110" s="50">
        <f>SUM(L102:L108)</f>
        <v>11009011.27</v>
      </c>
      <c r="M110" s="49"/>
      <c r="N110" s="50">
        <f>SUM(N102:N108)</f>
        <v>12459975.699999997</v>
      </c>
    </row>
    <row r="111" spans="1:14" ht="26.1" customHeight="1" thickTop="1">
      <c r="C111" s="46" t="s">
        <v>472</v>
      </c>
      <c r="H111" s="72"/>
      <c r="I111" s="72"/>
      <c r="J111" s="72"/>
      <c r="K111" s="72"/>
      <c r="L111" s="72"/>
      <c r="M111" s="72"/>
      <c r="N111" s="72"/>
    </row>
    <row r="112" spans="1:14" ht="26.1" customHeight="1">
      <c r="H112" s="357" t="s">
        <v>17</v>
      </c>
      <c r="I112" s="357"/>
      <c r="J112" s="357"/>
      <c r="K112" s="210"/>
      <c r="L112" s="357" t="s">
        <v>18</v>
      </c>
      <c r="M112" s="357"/>
      <c r="N112" s="357"/>
    </row>
    <row r="113" spans="2:14" ht="26.1" customHeight="1">
      <c r="H113" s="41" t="s">
        <v>816</v>
      </c>
      <c r="I113" s="210"/>
      <c r="J113" s="41" t="s">
        <v>336</v>
      </c>
      <c r="K113" s="210"/>
      <c r="L113" s="41" t="s">
        <v>816</v>
      </c>
      <c r="M113" s="65"/>
      <c r="N113" s="41" t="s">
        <v>336</v>
      </c>
    </row>
    <row r="114" spans="2:14" ht="26.1" customHeight="1">
      <c r="B114" s="258" t="s">
        <v>831</v>
      </c>
    </row>
    <row r="115" spans="2:14" ht="26.1" customHeight="1">
      <c r="B115" s="46" t="s">
        <v>473</v>
      </c>
      <c r="H115" s="49">
        <v>1882758.99</v>
      </c>
      <c r="I115" s="49"/>
      <c r="J115" s="49">
        <v>1373102.95</v>
      </c>
      <c r="K115" s="49"/>
      <c r="L115" s="49">
        <v>699158.99</v>
      </c>
      <c r="M115" s="49"/>
      <c r="N115" s="49">
        <v>1204514.94</v>
      </c>
    </row>
    <row r="116" spans="2:14" ht="26.1" customHeight="1">
      <c r="B116" s="46" t="s">
        <v>474</v>
      </c>
      <c r="H116" s="49">
        <v>1920227.03</v>
      </c>
      <c r="I116" s="49"/>
      <c r="J116" s="49">
        <v>544985.99</v>
      </c>
      <c r="K116" s="49"/>
      <c r="L116" s="49">
        <f>1620462.03+15223.21</f>
        <v>1635685.24</v>
      </c>
      <c r="M116" s="49"/>
      <c r="N116" s="49">
        <v>366027</v>
      </c>
    </row>
    <row r="117" spans="2:14" ht="26.1" customHeight="1">
      <c r="B117" s="46" t="s">
        <v>12</v>
      </c>
      <c r="H117" s="51">
        <v>-8914.1699999999983</v>
      </c>
      <c r="I117" s="51"/>
      <c r="J117" s="49">
        <v>1836.75</v>
      </c>
      <c r="K117" s="51"/>
      <c r="L117" s="51">
        <v>-8914.17</v>
      </c>
      <c r="M117" s="51"/>
      <c r="N117" s="51">
        <v>1836.75</v>
      </c>
    </row>
    <row r="118" spans="2:14" ht="26.1" customHeight="1" thickBot="1">
      <c r="C118" s="46" t="s">
        <v>2</v>
      </c>
      <c r="H118" s="67">
        <f>SUM(H115:H117)</f>
        <v>3794071.85</v>
      </c>
      <c r="I118" s="49"/>
      <c r="J118" s="67">
        <f>SUM(J115:J117)</f>
        <v>1919925.69</v>
      </c>
      <c r="K118" s="49"/>
      <c r="L118" s="67">
        <f>SUM(L115:L117)</f>
        <v>2325930.06</v>
      </c>
      <c r="M118" s="49"/>
      <c r="N118" s="67">
        <f>SUM(N115:N117)</f>
        <v>1572378.69</v>
      </c>
    </row>
    <row r="119" spans="2:14" ht="26.1" customHeight="1" thickTop="1">
      <c r="H119" s="51"/>
      <c r="I119" s="49"/>
      <c r="J119" s="51"/>
      <c r="K119" s="49"/>
      <c r="L119" s="51"/>
      <c r="M119" s="49"/>
      <c r="N119" s="51"/>
    </row>
    <row r="120" spans="2:14" ht="26.1" customHeight="1">
      <c r="C120" s="78" t="s">
        <v>1065</v>
      </c>
      <c r="H120" s="51"/>
      <c r="I120" s="49"/>
      <c r="J120" s="51"/>
      <c r="K120" s="49"/>
      <c r="L120" s="51"/>
      <c r="M120" s="49"/>
      <c r="N120" s="51"/>
    </row>
    <row r="121" spans="2:14" ht="26.1" customHeight="1">
      <c r="B121" s="78" t="s">
        <v>1068</v>
      </c>
      <c r="H121" s="51"/>
      <c r="I121" s="49"/>
      <c r="J121" s="51"/>
      <c r="K121" s="49"/>
      <c r="L121" s="51"/>
      <c r="M121" s="49"/>
      <c r="N121" s="51"/>
    </row>
    <row r="122" spans="2:14" ht="26.1" customHeight="1">
      <c r="B122" s="78" t="s">
        <v>1066</v>
      </c>
      <c r="H122" s="51"/>
      <c r="I122" s="49"/>
      <c r="J122" s="51"/>
      <c r="K122" s="49"/>
      <c r="L122" s="51"/>
      <c r="M122" s="49"/>
      <c r="N122" s="51"/>
    </row>
    <row r="123" spans="2:14" ht="26.1" customHeight="1">
      <c r="B123" s="78" t="s">
        <v>1067</v>
      </c>
      <c r="H123" s="51"/>
      <c r="I123" s="49"/>
      <c r="J123" s="51"/>
      <c r="K123" s="49"/>
      <c r="L123" s="51"/>
      <c r="M123" s="49"/>
      <c r="N123" s="51"/>
    </row>
    <row r="124" spans="2:14" ht="26.1" customHeight="1">
      <c r="B124" s="78"/>
      <c r="H124" s="51"/>
      <c r="I124" s="49"/>
      <c r="J124" s="51"/>
      <c r="K124" s="49"/>
      <c r="L124" s="51"/>
      <c r="M124" s="49"/>
      <c r="N124" s="51"/>
    </row>
    <row r="125" spans="2:14" s="72" customFormat="1" ht="26.1" customHeight="1">
      <c r="B125" s="72" t="s">
        <v>475</v>
      </c>
    </row>
    <row r="126" spans="2:14" ht="26.1" customHeight="1">
      <c r="C126" s="81"/>
      <c r="D126" s="81"/>
      <c r="E126" s="81"/>
      <c r="F126" s="81"/>
      <c r="G126" s="81"/>
      <c r="H126" s="357" t="s">
        <v>476</v>
      </c>
      <c r="I126" s="357"/>
      <c r="J126" s="357"/>
      <c r="K126" s="81"/>
      <c r="L126" s="357" t="s">
        <v>477</v>
      </c>
      <c r="M126" s="357"/>
      <c r="N126" s="357"/>
    </row>
    <row r="127" spans="2:14" ht="26.1" customHeight="1">
      <c r="H127" s="41" t="s">
        <v>816</v>
      </c>
      <c r="I127" s="210"/>
      <c r="J127" s="41" t="s">
        <v>336</v>
      </c>
      <c r="K127" s="210"/>
      <c r="L127" s="41" t="s">
        <v>816</v>
      </c>
      <c r="M127" s="65"/>
      <c r="N127" s="41" t="s">
        <v>336</v>
      </c>
    </row>
    <row r="128" spans="2:14" ht="26.1" customHeight="1">
      <c r="D128" s="46" t="s">
        <v>478</v>
      </c>
      <c r="H128" s="79" t="s">
        <v>479</v>
      </c>
      <c r="J128" s="79" t="s">
        <v>479</v>
      </c>
      <c r="L128" s="46">
        <v>2.72</v>
      </c>
      <c r="N128" s="46">
        <v>2.72</v>
      </c>
    </row>
    <row r="129" spans="1:14" ht="26.1" customHeight="1">
      <c r="D129" s="46" t="s">
        <v>480</v>
      </c>
      <c r="H129" s="46">
        <v>5</v>
      </c>
      <c r="J129" s="46">
        <v>5</v>
      </c>
      <c r="L129" s="46">
        <v>5</v>
      </c>
      <c r="N129" s="46">
        <v>5</v>
      </c>
    </row>
    <row r="130" spans="1:14" ht="26.1" customHeight="1">
      <c r="B130" s="81"/>
      <c r="C130" s="46" t="s">
        <v>481</v>
      </c>
      <c r="E130" s="81"/>
      <c r="F130" s="81"/>
      <c r="G130" s="81"/>
      <c r="H130" s="81"/>
      <c r="I130" s="81"/>
      <c r="J130" s="81"/>
      <c r="K130" s="81"/>
      <c r="L130" s="81"/>
      <c r="M130" s="81"/>
      <c r="N130" s="81"/>
    </row>
    <row r="131" spans="1:14" ht="26.1" customHeight="1"/>
    <row r="132" spans="1:14" ht="24.95" customHeight="1">
      <c r="A132" s="359" t="s">
        <v>609</v>
      </c>
      <c r="B132" s="360"/>
      <c r="C132" s="360"/>
      <c r="D132" s="360"/>
      <c r="E132" s="360"/>
      <c r="F132" s="360"/>
      <c r="G132" s="360"/>
      <c r="H132" s="360"/>
      <c r="I132" s="360"/>
      <c r="J132" s="360"/>
      <c r="K132" s="360"/>
      <c r="L132" s="360"/>
      <c r="M132" s="360"/>
      <c r="N132" s="360"/>
    </row>
    <row r="133" spans="1:14" s="72" customFormat="1" ht="24.95" customHeight="1">
      <c r="H133" s="51"/>
      <c r="I133" s="51"/>
      <c r="J133" s="51"/>
      <c r="K133" s="51"/>
      <c r="L133" s="51"/>
      <c r="M133" s="51"/>
      <c r="N133" s="51"/>
    </row>
    <row r="134" spans="1:14" ht="24.95" customHeight="1">
      <c r="B134" s="81" t="s">
        <v>833</v>
      </c>
    </row>
    <row r="135" spans="1:14" ht="24.95" customHeight="1">
      <c r="C135" s="46" t="s">
        <v>834</v>
      </c>
    </row>
    <row r="136" spans="1:14" ht="24.95" customHeight="1">
      <c r="B136" s="46" t="s">
        <v>835</v>
      </c>
    </row>
    <row r="137" spans="1:14" ht="24.95" customHeight="1">
      <c r="H137" s="357" t="s">
        <v>17</v>
      </c>
      <c r="I137" s="357"/>
      <c r="J137" s="357"/>
      <c r="L137" s="357" t="s">
        <v>18</v>
      </c>
      <c r="M137" s="357"/>
      <c r="N137" s="357"/>
    </row>
    <row r="138" spans="1:14" ht="24.95" customHeight="1">
      <c r="C138" s="81"/>
      <c r="D138" s="81" t="s">
        <v>1030</v>
      </c>
      <c r="E138" s="81"/>
      <c r="F138" s="81"/>
      <c r="G138" s="81"/>
      <c r="H138" s="81"/>
      <c r="I138" s="81"/>
      <c r="J138" s="81"/>
      <c r="K138" s="81"/>
      <c r="L138" s="81"/>
      <c r="M138" s="81"/>
      <c r="N138" s="81"/>
    </row>
    <row r="139" spans="1:14" ht="24.95" customHeight="1">
      <c r="D139" s="46" t="s">
        <v>820</v>
      </c>
      <c r="H139" s="210" t="s">
        <v>836</v>
      </c>
      <c r="I139" s="210"/>
      <c r="J139" s="210" t="s">
        <v>837</v>
      </c>
      <c r="K139" s="210"/>
      <c r="L139" s="210" t="s">
        <v>836</v>
      </c>
      <c r="M139" s="210"/>
      <c r="N139" s="210" t="s">
        <v>837</v>
      </c>
    </row>
    <row r="140" spans="1:14" ht="24.95" customHeight="1">
      <c r="C140" s="210"/>
      <c r="D140" s="62" t="s">
        <v>838</v>
      </c>
      <c r="E140" s="210"/>
      <c r="F140" s="210"/>
      <c r="G140" s="210"/>
      <c r="H140" s="51">
        <f>-1392210-222093</f>
        <v>-1614303</v>
      </c>
      <c r="I140" s="51"/>
      <c r="J140" s="51">
        <f>1655799+251860</f>
        <v>1907659</v>
      </c>
      <c r="K140" s="193"/>
      <c r="L140" s="51">
        <v>-1392210</v>
      </c>
      <c r="M140" s="51"/>
      <c r="N140" s="51">
        <v>1655799</v>
      </c>
    </row>
    <row r="141" spans="1:14" ht="24.95" customHeight="1">
      <c r="C141" s="210"/>
      <c r="D141" s="62" t="s">
        <v>839</v>
      </c>
      <c r="E141" s="210"/>
      <c r="F141" s="210"/>
      <c r="G141" s="210"/>
      <c r="H141" s="51"/>
      <c r="I141" s="51"/>
      <c r="J141" s="51"/>
      <c r="K141" s="193"/>
      <c r="L141" s="51"/>
      <c r="M141" s="51"/>
      <c r="N141" s="51"/>
    </row>
    <row r="142" spans="1:14" ht="24.95" customHeight="1">
      <c r="D142" s="46" t="s">
        <v>840</v>
      </c>
      <c r="H142" s="51">
        <f>1684031+196770</f>
        <v>1880801</v>
      </c>
      <c r="I142" s="51"/>
      <c r="J142" s="51">
        <f>-1444434-176207</f>
        <v>-1620641</v>
      </c>
      <c r="K142" s="49"/>
      <c r="L142" s="51">
        <v>1684031</v>
      </c>
      <c r="M142" s="51"/>
      <c r="N142" s="51">
        <v>-1444434</v>
      </c>
    </row>
    <row r="143" spans="1:14" ht="24.95" customHeight="1">
      <c r="D143" s="46" t="s">
        <v>841</v>
      </c>
      <c r="H143" s="51">
        <f>-1461864-240045</f>
        <v>-1701909</v>
      </c>
      <c r="I143" s="51"/>
      <c r="J143" s="51">
        <f>537993+67245</f>
        <v>605238</v>
      </c>
      <c r="K143" s="49"/>
      <c r="L143" s="51">
        <v>-1461864</v>
      </c>
      <c r="M143" s="51"/>
      <c r="N143" s="51">
        <v>537993</v>
      </c>
    </row>
    <row r="144" spans="1:14" ht="24.95" customHeight="1">
      <c r="C144" s="46" t="s">
        <v>842</v>
      </c>
    </row>
    <row r="145" spans="1:14" ht="24.95" customHeight="1">
      <c r="B145" s="46" t="s">
        <v>843</v>
      </c>
    </row>
    <row r="147" spans="1:14" s="81" customFormat="1" ht="24.95" customHeight="1">
      <c r="A147" s="80" t="s">
        <v>486</v>
      </c>
      <c r="B147" s="81" t="s">
        <v>483</v>
      </c>
      <c r="C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</row>
    <row r="148" spans="1:14" ht="24.95" customHeight="1">
      <c r="A148" s="46" t="s">
        <v>0</v>
      </c>
      <c r="C148" s="48" t="s">
        <v>1027</v>
      </c>
    </row>
    <row r="149" spans="1:14" ht="24.95" customHeight="1">
      <c r="B149" s="48" t="s">
        <v>690</v>
      </c>
    </row>
    <row r="150" spans="1:14" ht="24.95" customHeight="1">
      <c r="B150" s="82" t="s">
        <v>666</v>
      </c>
    </row>
    <row r="151" spans="1:14" ht="24.95" customHeight="1">
      <c r="A151" s="46" t="s">
        <v>0</v>
      </c>
      <c r="C151" s="48" t="s">
        <v>1028</v>
      </c>
    </row>
    <row r="152" spans="1:14" ht="24.95" customHeight="1">
      <c r="B152" s="48" t="s">
        <v>484</v>
      </c>
    </row>
    <row r="153" spans="1:14" ht="24.95" customHeight="1">
      <c r="B153" s="82" t="s">
        <v>485</v>
      </c>
    </row>
    <row r="154" spans="1:14" ht="24.95" customHeight="1">
      <c r="B154" s="82"/>
    </row>
    <row r="155" spans="1:14" ht="24.95" customHeight="1">
      <c r="A155" s="80" t="s">
        <v>507</v>
      </c>
      <c r="B155" s="69" t="s">
        <v>487</v>
      </c>
    </row>
    <row r="156" spans="1:14" ht="24.95" customHeight="1">
      <c r="A156" s="80"/>
      <c r="B156" s="48" t="s">
        <v>882</v>
      </c>
    </row>
    <row r="157" spans="1:14" ht="24.95" customHeight="1">
      <c r="B157" s="48" t="s">
        <v>488</v>
      </c>
    </row>
    <row r="158" spans="1:14" ht="24.95" customHeight="1">
      <c r="A158" s="80"/>
      <c r="B158" s="48" t="s">
        <v>489</v>
      </c>
      <c r="D158" s="82"/>
    </row>
    <row r="159" spans="1:14" ht="24.95" customHeight="1">
      <c r="A159" s="80"/>
      <c r="B159" s="82" t="s">
        <v>883</v>
      </c>
    </row>
    <row r="160" spans="1:14" ht="24.95" customHeight="1">
      <c r="A160" s="80"/>
      <c r="D160" s="48" t="s">
        <v>491</v>
      </c>
    </row>
    <row r="161" spans="1:14" ht="24.95" customHeight="1">
      <c r="A161" s="80"/>
      <c r="B161" s="82" t="s">
        <v>884</v>
      </c>
    </row>
    <row r="162" spans="1:14" ht="24.95" customHeight="1">
      <c r="A162" s="80"/>
      <c r="B162" s="81"/>
      <c r="D162" s="48" t="s">
        <v>492</v>
      </c>
    </row>
    <row r="163" spans="1:14" ht="24.95" customHeight="1">
      <c r="A163" s="80"/>
      <c r="B163" s="81"/>
      <c r="D163" s="48" t="s">
        <v>493</v>
      </c>
    </row>
    <row r="164" spans="1:14" ht="24.95" customHeight="1">
      <c r="A164" s="80"/>
      <c r="B164" s="81"/>
      <c r="D164" s="48" t="s">
        <v>494</v>
      </c>
    </row>
    <row r="165" spans="1:14" ht="24.95" customHeight="1">
      <c r="A165" s="80"/>
      <c r="B165" s="81"/>
      <c r="D165" s="48" t="s">
        <v>495</v>
      </c>
    </row>
    <row r="166" spans="1:14" ht="24.95" customHeight="1">
      <c r="A166" s="80"/>
      <c r="B166" s="81"/>
      <c r="D166" s="48" t="s">
        <v>496</v>
      </c>
    </row>
    <row r="167" spans="1:14" ht="24.95" customHeight="1">
      <c r="A167" s="80"/>
      <c r="B167" s="81"/>
      <c r="D167" s="48"/>
      <c r="E167" s="46" t="s">
        <v>497</v>
      </c>
    </row>
    <row r="168" spans="1:14" ht="24.95" customHeight="1">
      <c r="A168" s="80"/>
      <c r="B168" s="81"/>
      <c r="D168" s="48" t="s">
        <v>498</v>
      </c>
    </row>
    <row r="169" spans="1:14" ht="24.75" customHeight="1">
      <c r="A169" s="80"/>
      <c r="B169" s="81"/>
      <c r="D169" s="302"/>
    </row>
    <row r="170" spans="1:14" ht="24.95" customHeight="1">
      <c r="A170" s="359" t="s">
        <v>611</v>
      </c>
      <c r="B170" s="360"/>
      <c r="C170" s="360"/>
      <c r="D170" s="360"/>
      <c r="E170" s="360"/>
      <c r="F170" s="360"/>
      <c r="G170" s="360"/>
      <c r="H170" s="360"/>
      <c r="I170" s="360"/>
      <c r="J170" s="360"/>
      <c r="K170" s="360"/>
      <c r="L170" s="360"/>
      <c r="M170" s="360"/>
      <c r="N170" s="360"/>
    </row>
    <row r="171" spans="1:14" ht="24.95" customHeight="1">
      <c r="A171" s="310"/>
      <c r="B171" s="311"/>
      <c r="C171" s="311"/>
      <c r="D171" s="311"/>
      <c r="E171" s="311"/>
      <c r="F171" s="311"/>
      <c r="G171" s="311"/>
      <c r="H171" s="311"/>
      <c r="I171" s="311"/>
      <c r="J171" s="311"/>
      <c r="K171" s="311"/>
      <c r="L171" s="311"/>
      <c r="M171" s="311"/>
      <c r="N171" s="311"/>
    </row>
    <row r="172" spans="1:14" ht="24.95" customHeight="1">
      <c r="B172" s="48" t="s">
        <v>885</v>
      </c>
      <c r="D172" s="48"/>
      <c r="E172" s="48"/>
      <c r="F172" s="48"/>
      <c r="G172" s="48"/>
      <c r="H172" s="48"/>
      <c r="I172" s="48"/>
      <c r="J172" s="48"/>
      <c r="K172" s="48"/>
      <c r="L172" s="48"/>
    </row>
    <row r="173" spans="1:14" ht="24.95" customHeight="1">
      <c r="B173" s="48" t="s">
        <v>499</v>
      </c>
      <c r="C173" s="48"/>
      <c r="D173" s="48"/>
      <c r="E173" s="48"/>
      <c r="F173" s="48"/>
      <c r="G173" s="48"/>
      <c r="H173" s="48"/>
      <c r="I173" s="48"/>
      <c r="J173" s="48"/>
      <c r="K173" s="48"/>
      <c r="L173" s="48"/>
    </row>
    <row r="174" spans="1:14" ht="24.95" customHeight="1">
      <c r="B174" s="48" t="s">
        <v>500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8"/>
    </row>
    <row r="175" spans="1:14" s="81" customFormat="1" ht="24.95" customHeight="1">
      <c r="B175" s="48" t="s">
        <v>501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</row>
    <row r="176" spans="1:14" s="81" customFormat="1" ht="24.95" customHeight="1">
      <c r="B176" s="48" t="s">
        <v>502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8"/>
    </row>
    <row r="177" spans="1:14" ht="24.95" customHeight="1">
      <c r="C177" s="81" t="s">
        <v>503</v>
      </c>
    </row>
    <row r="178" spans="1:14" ht="24.95" customHeight="1">
      <c r="D178" s="46" t="s">
        <v>504</v>
      </c>
    </row>
    <row r="179" spans="1:14" ht="24.95" customHeight="1">
      <c r="C179" s="46" t="s">
        <v>505</v>
      </c>
    </row>
    <row r="180" spans="1:14" ht="24.95" customHeight="1">
      <c r="C180" s="46" t="s">
        <v>506</v>
      </c>
    </row>
    <row r="182" spans="1:14" ht="24.95" customHeight="1">
      <c r="A182" s="80" t="s">
        <v>512</v>
      </c>
      <c r="B182" s="81" t="s">
        <v>508</v>
      </c>
      <c r="C182" s="81"/>
      <c r="D182" s="81"/>
      <c r="E182" s="81"/>
    </row>
    <row r="183" spans="1:14" ht="24.95" customHeight="1">
      <c r="C183" s="46" t="s">
        <v>509</v>
      </c>
    </row>
    <row r="184" spans="1:14" ht="24.95" customHeight="1">
      <c r="A184" s="46" t="s">
        <v>510</v>
      </c>
      <c r="B184" s="46" t="s">
        <v>511</v>
      </c>
    </row>
    <row r="185" spans="1:14" ht="24.95" customHeight="1">
      <c r="B185" s="46" t="s">
        <v>662</v>
      </c>
    </row>
    <row r="187" spans="1:14" s="81" customFormat="1" ht="24.95" customHeight="1">
      <c r="A187" s="80" t="s">
        <v>519</v>
      </c>
      <c r="B187" s="81" t="s">
        <v>513</v>
      </c>
    </row>
    <row r="188" spans="1:14" ht="24.95" customHeight="1">
      <c r="C188" s="46" t="s">
        <v>832</v>
      </c>
      <c r="H188" s="72"/>
      <c r="I188" s="72"/>
      <c r="J188" s="72"/>
      <c r="K188" s="72"/>
      <c r="L188" s="72"/>
      <c r="M188" s="72"/>
      <c r="N188" s="72"/>
    </row>
    <row r="189" spans="1:14" s="210" customFormat="1" ht="24.95" customHeight="1">
      <c r="H189" s="357" t="s">
        <v>17</v>
      </c>
      <c r="I189" s="357"/>
      <c r="J189" s="357"/>
      <c r="L189" s="357" t="s">
        <v>18</v>
      </c>
      <c r="M189" s="357"/>
      <c r="N189" s="357"/>
    </row>
    <row r="190" spans="1:14" s="210" customFormat="1" ht="24.95" customHeight="1">
      <c r="H190" s="41" t="s">
        <v>816</v>
      </c>
      <c r="J190" s="41" t="s">
        <v>336</v>
      </c>
      <c r="L190" s="41" t="s">
        <v>816</v>
      </c>
      <c r="M190" s="65"/>
      <c r="N190" s="41" t="s">
        <v>336</v>
      </c>
    </row>
    <row r="191" spans="1:14" ht="24.95" customHeight="1">
      <c r="C191" s="46" t="s">
        <v>514</v>
      </c>
    </row>
    <row r="192" spans="1:14" ht="24.95" customHeight="1">
      <c r="D192" s="46" t="s">
        <v>515</v>
      </c>
      <c r="H192" s="49">
        <v>14824658.66</v>
      </c>
      <c r="I192" s="49"/>
      <c r="J192" s="51">
        <v>-6078443.4400000004</v>
      </c>
      <c r="K192" s="51"/>
      <c r="L192" s="51">
        <v>15874252.76</v>
      </c>
      <c r="M192" s="51"/>
      <c r="N192" s="51">
        <v>-6078443.4400000004</v>
      </c>
    </row>
    <row r="193" spans="1:14" ht="24.95" customHeight="1">
      <c r="C193" s="46" t="s">
        <v>516</v>
      </c>
      <c r="H193" s="49">
        <v>24551494.68</v>
      </c>
      <c r="I193" s="49"/>
      <c r="J193" s="49">
        <v>5161690.9400000004</v>
      </c>
      <c r="K193" s="49"/>
      <c r="L193" s="49">
        <v>24551494.68</v>
      </c>
      <c r="M193" s="49"/>
      <c r="N193" s="49">
        <v>5161690.9400000004</v>
      </c>
    </row>
    <row r="194" spans="1:14" ht="24.95" customHeight="1" thickBot="1">
      <c r="D194" s="46" t="s">
        <v>517</v>
      </c>
      <c r="H194" s="67">
        <f>SUM(H192:H193)</f>
        <v>39376153.340000004</v>
      </c>
      <c r="I194" s="49"/>
      <c r="J194" s="67">
        <f>SUM(J192:J193)</f>
        <v>-916752.5</v>
      </c>
      <c r="K194" s="49"/>
      <c r="L194" s="67">
        <f>SUM(L192:L193)</f>
        <v>40425747.439999998</v>
      </c>
      <c r="M194" s="49"/>
      <c r="N194" s="67">
        <f>SUM(N192:N193)</f>
        <v>-916752.5</v>
      </c>
    </row>
    <row r="195" spans="1:14" ht="24.95" customHeight="1" thickTop="1">
      <c r="H195" s="51"/>
      <c r="I195" s="49"/>
      <c r="J195" s="51"/>
      <c r="K195" s="49"/>
      <c r="L195" s="51"/>
      <c r="M195" s="49"/>
      <c r="N195" s="51"/>
    </row>
    <row r="196" spans="1:14" s="81" customFormat="1" ht="24.95" customHeight="1">
      <c r="A196" s="80" t="s">
        <v>523</v>
      </c>
      <c r="B196" s="69" t="s">
        <v>520</v>
      </c>
      <c r="C196" s="46"/>
    </row>
    <row r="197" spans="1:14" ht="24.95" customHeight="1">
      <c r="B197" s="302" t="s">
        <v>977</v>
      </c>
    </row>
    <row r="198" spans="1:14" ht="24.95" customHeight="1">
      <c r="D198" s="46" t="s">
        <v>521</v>
      </c>
    </row>
    <row r="199" spans="1:14" ht="24.95" customHeight="1">
      <c r="C199" s="46" t="s">
        <v>978</v>
      </c>
    </row>
    <row r="200" spans="1:14" ht="24.95" customHeight="1">
      <c r="D200" s="46" t="s">
        <v>1082</v>
      </c>
    </row>
    <row r="201" spans="1:14" ht="24.95" customHeight="1">
      <c r="C201" s="46" t="s">
        <v>981</v>
      </c>
    </row>
    <row r="202" spans="1:14" ht="24.95" customHeight="1">
      <c r="B202" s="302" t="s">
        <v>979</v>
      </c>
    </row>
    <row r="203" spans="1:14" ht="24.95" customHeight="1">
      <c r="D203" s="46" t="s">
        <v>522</v>
      </c>
    </row>
    <row r="204" spans="1:14" ht="24.95" customHeight="1">
      <c r="C204" s="46" t="s">
        <v>980</v>
      </c>
    </row>
    <row r="205" spans="1:14" ht="24.95" customHeight="1">
      <c r="D205" s="46" t="s">
        <v>1087</v>
      </c>
      <c r="H205" s="72"/>
      <c r="I205" s="72"/>
      <c r="J205" s="72"/>
      <c r="K205" s="72"/>
      <c r="L205" s="72"/>
      <c r="M205" s="72"/>
      <c r="N205" s="72"/>
    </row>
    <row r="206" spans="1:14" ht="24.95" customHeight="1">
      <c r="C206" s="46" t="s">
        <v>1088</v>
      </c>
    </row>
    <row r="208" spans="1:14" ht="27" customHeight="1">
      <c r="A208" s="359" t="s">
        <v>622</v>
      </c>
      <c r="B208" s="360"/>
      <c r="C208" s="360"/>
      <c r="D208" s="360"/>
      <c r="E208" s="360"/>
      <c r="F208" s="360"/>
      <c r="G208" s="360"/>
      <c r="H208" s="360"/>
      <c r="I208" s="360"/>
      <c r="J208" s="360"/>
      <c r="K208" s="360"/>
      <c r="L208" s="360"/>
      <c r="M208" s="360"/>
      <c r="N208" s="360"/>
    </row>
    <row r="209" spans="1:14" ht="27" customHeight="1">
      <c r="A209" s="209"/>
      <c r="B209" s="210"/>
      <c r="C209" s="210"/>
      <c r="D209" s="210"/>
      <c r="E209" s="210"/>
      <c r="F209" s="210"/>
      <c r="G209" s="210"/>
      <c r="H209" s="210"/>
      <c r="I209" s="210"/>
      <c r="J209" s="210"/>
      <c r="K209" s="210"/>
      <c r="L209" s="210"/>
      <c r="M209" s="210"/>
      <c r="N209" s="210"/>
    </row>
    <row r="210" spans="1:14" s="81" customFormat="1" ht="27" customHeight="1">
      <c r="A210" s="80" t="s">
        <v>530</v>
      </c>
      <c r="B210" s="81" t="s">
        <v>524</v>
      </c>
    </row>
    <row r="211" spans="1:14" ht="27" customHeight="1">
      <c r="C211" s="46" t="s">
        <v>886</v>
      </c>
      <c r="H211" s="72"/>
      <c r="I211" s="72"/>
      <c r="J211" s="72"/>
      <c r="K211" s="72"/>
      <c r="L211" s="72"/>
      <c r="M211" s="72"/>
      <c r="N211" s="72"/>
    </row>
    <row r="212" spans="1:14" s="210" customFormat="1" ht="27" customHeight="1">
      <c r="H212" s="357" t="s">
        <v>17</v>
      </c>
      <c r="I212" s="357"/>
      <c r="J212" s="357"/>
      <c r="L212" s="357" t="s">
        <v>18</v>
      </c>
      <c r="M212" s="357"/>
      <c r="N212" s="357"/>
    </row>
    <row r="213" spans="1:14" s="210" customFormat="1" ht="27" customHeight="1">
      <c r="H213" s="41" t="s">
        <v>816</v>
      </c>
      <c r="J213" s="41" t="s">
        <v>336</v>
      </c>
      <c r="L213" s="41" t="s">
        <v>816</v>
      </c>
      <c r="M213" s="65"/>
      <c r="N213" s="41" t="s">
        <v>336</v>
      </c>
    </row>
    <row r="214" spans="1:14" ht="27" customHeight="1">
      <c r="C214" s="46" t="s">
        <v>1089</v>
      </c>
      <c r="H214" s="46">
        <f>308273192.01-192807.92</f>
        <v>308080384.08999997</v>
      </c>
      <c r="J214" s="46">
        <v>209978937.37</v>
      </c>
      <c r="L214" s="46">
        <v>183715438.30000001</v>
      </c>
      <c r="N214" s="46">
        <v>127504649</v>
      </c>
    </row>
    <row r="215" spans="1:14" ht="27" customHeight="1">
      <c r="C215" s="46" t="s">
        <v>525</v>
      </c>
      <c r="H215" s="46">
        <v>394873763.62</v>
      </c>
      <c r="J215" s="46">
        <v>214775794.47999999</v>
      </c>
      <c r="L215" s="46">
        <v>293309647.56</v>
      </c>
      <c r="N215" s="46">
        <v>149368373.52000001</v>
      </c>
    </row>
    <row r="216" spans="1:14" ht="27" customHeight="1">
      <c r="C216" s="46" t="s">
        <v>526</v>
      </c>
      <c r="H216" s="46">
        <v>124286057</v>
      </c>
      <c r="J216" s="46">
        <v>92416355.689999998</v>
      </c>
      <c r="L216" s="46">
        <v>124286057</v>
      </c>
      <c r="N216" s="46">
        <v>92416355.689999998</v>
      </c>
    </row>
    <row r="217" spans="1:14" ht="27" customHeight="1">
      <c r="C217" s="46" t="s">
        <v>527</v>
      </c>
      <c r="H217" s="46">
        <v>30214979.530000001</v>
      </c>
      <c r="J217" s="46">
        <v>17842085.98</v>
      </c>
      <c r="L217" s="46">
        <v>19893999</v>
      </c>
      <c r="N217" s="46">
        <v>13676880.59</v>
      </c>
    </row>
    <row r="218" spans="1:14" ht="27" customHeight="1">
      <c r="C218" s="46" t="s">
        <v>528</v>
      </c>
      <c r="H218" s="46">
        <v>155715101.66999999</v>
      </c>
      <c r="J218" s="46">
        <v>86053322.810000002</v>
      </c>
      <c r="L218" s="46">
        <v>96643256.799999997</v>
      </c>
      <c r="N218" s="46">
        <v>53994940.450000003</v>
      </c>
    </row>
    <row r="219" spans="1:14" ht="27" customHeight="1">
      <c r="C219" s="46" t="s">
        <v>529</v>
      </c>
      <c r="H219" s="46">
        <v>24744619.059999999</v>
      </c>
      <c r="J219" s="46">
        <v>28653342.359999999</v>
      </c>
      <c r="L219" s="46">
        <v>24744619.059999999</v>
      </c>
      <c r="N219" s="46">
        <v>28653342.359999999</v>
      </c>
    </row>
    <row r="220" spans="1:14" ht="27" customHeight="1"/>
    <row r="221" spans="1:14" s="81" customFormat="1" ht="27" customHeight="1">
      <c r="A221" s="80" t="s">
        <v>536</v>
      </c>
      <c r="B221" s="81" t="s">
        <v>531</v>
      </c>
    </row>
    <row r="222" spans="1:14" ht="27" customHeight="1">
      <c r="B222" s="46" t="s">
        <v>887</v>
      </c>
    </row>
    <row r="223" spans="1:14" ht="27" customHeight="1">
      <c r="C223" s="46" t="s">
        <v>532</v>
      </c>
    </row>
    <row r="224" spans="1:14" ht="27" customHeight="1">
      <c r="B224" s="46" t="s">
        <v>533</v>
      </c>
      <c r="H224" s="72"/>
      <c r="I224" s="72"/>
      <c r="J224" s="72"/>
      <c r="K224" s="72"/>
      <c r="L224" s="72"/>
      <c r="M224" s="72"/>
      <c r="N224" s="72"/>
    </row>
    <row r="225" spans="1:14" s="210" customFormat="1" ht="27" customHeight="1">
      <c r="H225" s="357" t="s">
        <v>17</v>
      </c>
      <c r="I225" s="357"/>
      <c r="J225" s="357"/>
      <c r="K225" s="339"/>
      <c r="L225" s="357" t="s">
        <v>18</v>
      </c>
      <c r="M225" s="357"/>
      <c r="N225" s="357"/>
    </row>
    <row r="226" spans="1:14" s="210" customFormat="1" ht="27" customHeight="1">
      <c r="H226" s="41" t="s">
        <v>816</v>
      </c>
      <c r="I226" s="339"/>
      <c r="J226" s="41" t="s">
        <v>336</v>
      </c>
      <c r="K226" s="339"/>
      <c r="L226" s="41" t="s">
        <v>816</v>
      </c>
      <c r="M226" s="65"/>
      <c r="N226" s="41" t="s">
        <v>336</v>
      </c>
    </row>
    <row r="227" spans="1:14" ht="27" customHeight="1">
      <c r="C227" s="46" t="s">
        <v>150</v>
      </c>
      <c r="H227" s="46">
        <v>322563.48</v>
      </c>
      <c r="J227" s="46">
        <v>110125.87</v>
      </c>
      <c r="L227" s="46">
        <v>30138.48</v>
      </c>
      <c r="N227" s="46">
        <v>30125.87</v>
      </c>
    </row>
    <row r="228" spans="1:14" ht="27" customHeight="1">
      <c r="C228" s="46" t="s">
        <v>59</v>
      </c>
      <c r="H228" s="46">
        <v>117518.97</v>
      </c>
      <c r="J228" s="46">
        <v>1135224.92</v>
      </c>
      <c r="L228" s="46">
        <v>68307.41</v>
      </c>
      <c r="N228" s="46">
        <v>1095713.3600000001</v>
      </c>
    </row>
    <row r="229" spans="1:14" ht="27" customHeight="1">
      <c r="C229" s="46" t="s">
        <v>534</v>
      </c>
      <c r="H229" s="46">
        <v>431922701.59999996</v>
      </c>
      <c r="J229" s="46">
        <v>1240579820.6400001</v>
      </c>
      <c r="L229" s="46">
        <v>419812360.75999999</v>
      </c>
      <c r="N229" s="46">
        <v>1211591338.0000002</v>
      </c>
    </row>
    <row r="230" spans="1:14" ht="27" customHeight="1" thickBot="1">
      <c r="D230" s="46" t="s">
        <v>2</v>
      </c>
      <c r="H230" s="71">
        <f>SUM(H227:H229)</f>
        <v>432362784.04999995</v>
      </c>
      <c r="J230" s="71">
        <f>SUM(J227:J229)</f>
        <v>1241825171.4300001</v>
      </c>
      <c r="L230" s="71">
        <f>SUM(L227:L229)</f>
        <v>419910806.64999998</v>
      </c>
      <c r="N230" s="71">
        <f>SUM(N227:N229)</f>
        <v>1212717177.2300003</v>
      </c>
    </row>
    <row r="231" spans="1:14" ht="27" customHeight="1" thickTop="1">
      <c r="H231" s="72"/>
      <c r="J231" s="72"/>
      <c r="L231" s="72"/>
      <c r="N231" s="72"/>
    </row>
    <row r="232" spans="1:14" ht="27" customHeight="1">
      <c r="B232" s="46" t="s">
        <v>888</v>
      </c>
    </row>
    <row r="233" spans="1:14" ht="27" customHeight="1">
      <c r="C233" s="46" t="s">
        <v>988</v>
      </c>
    </row>
    <row r="234" spans="1:14" ht="27" customHeight="1">
      <c r="B234" s="46" t="s">
        <v>987</v>
      </c>
      <c r="H234" s="72"/>
      <c r="J234" s="72"/>
      <c r="L234" s="72"/>
    </row>
    <row r="235" spans="1:14" ht="27" customHeight="1">
      <c r="H235" s="72"/>
      <c r="J235" s="72"/>
      <c r="L235" s="72"/>
    </row>
    <row r="236" spans="1:14" s="69" customFormat="1" ht="27" customHeight="1">
      <c r="A236" s="68" t="s">
        <v>539</v>
      </c>
      <c r="B236" s="69" t="s">
        <v>537</v>
      </c>
    </row>
    <row r="237" spans="1:14" s="48" customFormat="1" ht="27" customHeight="1">
      <c r="B237" s="48" t="s">
        <v>986</v>
      </c>
    </row>
    <row r="238" spans="1:14" s="48" customFormat="1" ht="27" customHeight="1">
      <c r="B238" s="48" t="s">
        <v>990</v>
      </c>
    </row>
    <row r="239" spans="1:14" s="48" customFormat="1" ht="27" customHeight="1">
      <c r="B239" s="302" t="s">
        <v>989</v>
      </c>
    </row>
    <row r="240" spans="1:14" s="48" customFormat="1" ht="27" customHeight="1">
      <c r="B240" s="48" t="s">
        <v>992</v>
      </c>
    </row>
    <row r="241" spans="2:14" s="48" customFormat="1" ht="27" customHeight="1">
      <c r="B241" s="48" t="s">
        <v>991</v>
      </c>
    </row>
    <row r="242" spans="2:14" ht="30" customHeight="1">
      <c r="H242" s="72"/>
      <c r="J242" s="72"/>
      <c r="L242" s="72"/>
      <c r="N242" s="72"/>
    </row>
    <row r="243" spans="2:14" ht="30" customHeight="1"/>
    <row r="244" spans="2:14" ht="30" customHeight="1"/>
    <row r="245" spans="2:14" ht="30" customHeight="1"/>
    <row r="246" spans="2:14" ht="30" customHeight="1"/>
    <row r="247" spans="2:14" ht="30" customHeight="1"/>
    <row r="248" spans="2:14" ht="30" customHeight="1"/>
    <row r="249" spans="2:14" ht="30" customHeight="1"/>
    <row r="250" spans="2:14" ht="27" customHeight="1"/>
    <row r="251" spans="2:14" ht="27" customHeight="1"/>
    <row r="252" spans="2:14" s="48" customFormat="1" ht="27.95" customHeight="1"/>
    <row r="253" spans="2:14" ht="26.1" customHeight="1">
      <c r="H253" s="72"/>
      <c r="J253" s="72"/>
      <c r="L253" s="72"/>
      <c r="N253" s="72"/>
    </row>
    <row r="254" spans="2:14" ht="26.1" customHeight="1">
      <c r="H254" s="72"/>
      <c r="J254" s="72"/>
      <c r="L254" s="72"/>
      <c r="N254" s="72"/>
    </row>
  </sheetData>
  <mergeCells count="31">
    <mergeCell ref="L80:N80"/>
    <mergeCell ref="H99:J99"/>
    <mergeCell ref="L99:N99"/>
    <mergeCell ref="A96:N96"/>
    <mergeCell ref="H112:J112"/>
    <mergeCell ref="L112:N112"/>
    <mergeCell ref="H225:J225"/>
    <mergeCell ref="L225:N225"/>
    <mergeCell ref="H126:J126"/>
    <mergeCell ref="L126:N126"/>
    <mergeCell ref="A132:N132"/>
    <mergeCell ref="A170:N170"/>
    <mergeCell ref="A208:N208"/>
    <mergeCell ref="H137:J137"/>
    <mergeCell ref="L137:N137"/>
    <mergeCell ref="H189:J189"/>
    <mergeCell ref="L189:N189"/>
    <mergeCell ref="H212:J212"/>
    <mergeCell ref="L212:N212"/>
    <mergeCell ref="L79:N79"/>
    <mergeCell ref="A1:N1"/>
    <mergeCell ref="H4:J4"/>
    <mergeCell ref="L4:N4"/>
    <mergeCell ref="L19:N19"/>
    <mergeCell ref="A31:N31"/>
    <mergeCell ref="L33:N33"/>
    <mergeCell ref="L43:N43"/>
    <mergeCell ref="L44:N44"/>
    <mergeCell ref="A65:N65"/>
    <mergeCell ref="L69:N69"/>
    <mergeCell ref="L70:N70"/>
  </mergeCells>
  <pageMargins left="0.76" right="0.19685039370078741" top="0.63" bottom="0.51" header="0.39370078740157483" footer="0.31496062992125984"/>
  <pageSetup paperSize="9" scale="85" orientation="portrait" r:id="rId1"/>
  <headerFooter scaleWithDoc="0"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3" zoomScale="80" zoomScaleNormal="80" zoomScaleSheetLayoutView="90" workbookViewId="0">
      <selection activeCell="M22" sqref="M22"/>
    </sheetView>
  </sheetViews>
  <sheetFormatPr defaultRowHeight="26.1" customHeight="1"/>
  <cols>
    <col min="1" max="1" width="3.42578125" style="48" customWidth="1"/>
    <col min="2" max="2" width="4.5703125" style="48" customWidth="1"/>
    <col min="3" max="3" width="5.140625" style="48" customWidth="1"/>
    <col min="4" max="4" width="9.140625" style="48" customWidth="1"/>
    <col min="5" max="5" width="10.7109375" style="48" customWidth="1"/>
    <col min="6" max="6" width="10.42578125" style="48" customWidth="1"/>
    <col min="7" max="7" width="14.7109375" style="48" customWidth="1"/>
    <col min="8" max="8" width="1.7109375" style="48" customWidth="1"/>
    <col min="9" max="9" width="14.7109375" style="48" customWidth="1"/>
    <col min="10" max="10" width="1.7109375" style="48" customWidth="1"/>
    <col min="11" max="11" width="14.7109375" style="48" customWidth="1"/>
    <col min="12" max="12" width="1.7109375" style="48" customWidth="1"/>
    <col min="13" max="13" width="14.7109375" style="48" customWidth="1"/>
    <col min="14" max="14" width="2.42578125" style="48" customWidth="1"/>
    <col min="15" max="16384" width="9.140625" style="48"/>
  </cols>
  <sheetData>
    <row r="1" spans="1:13" ht="26.1" customHeight="1">
      <c r="A1" s="364" t="s">
        <v>682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</row>
    <row r="3" spans="1:13" ht="26.1" customHeight="1">
      <c r="B3" s="48" t="s">
        <v>810</v>
      </c>
      <c r="C3" s="48" t="s">
        <v>812</v>
      </c>
    </row>
    <row r="4" spans="1:13" ht="26.1" customHeight="1">
      <c r="B4" s="48" t="s">
        <v>811</v>
      </c>
    </row>
    <row r="5" spans="1:13" ht="26.1" customHeight="1">
      <c r="B5" s="48" t="s">
        <v>813</v>
      </c>
    </row>
    <row r="6" spans="1:13" ht="26.1" customHeight="1">
      <c r="B6" s="48" t="s">
        <v>900</v>
      </c>
    </row>
    <row r="7" spans="1:13" ht="26.1" customHeight="1">
      <c r="B7" s="48" t="s">
        <v>1032</v>
      </c>
      <c r="G7" s="70"/>
      <c r="H7" s="70"/>
      <c r="I7" s="70"/>
      <c r="J7" s="70"/>
      <c r="K7" s="70"/>
      <c r="L7" s="70"/>
      <c r="M7" s="70"/>
    </row>
    <row r="8" spans="1:13" s="207" customFormat="1" ht="26.1" customHeight="1">
      <c r="G8" s="369" t="s">
        <v>17</v>
      </c>
      <c r="H8" s="369"/>
      <c r="I8" s="369"/>
      <c r="K8" s="369" t="s">
        <v>18</v>
      </c>
      <c r="L8" s="369"/>
      <c r="M8" s="369"/>
    </row>
    <row r="9" spans="1:13" s="207" customFormat="1" ht="26.1" customHeight="1">
      <c r="G9" s="41" t="s">
        <v>816</v>
      </c>
      <c r="H9" s="65"/>
      <c r="I9" s="64" t="s">
        <v>336</v>
      </c>
      <c r="J9" s="210"/>
      <c r="K9" s="41" t="s">
        <v>816</v>
      </c>
      <c r="L9" s="65"/>
      <c r="M9" s="64" t="s">
        <v>336</v>
      </c>
    </row>
    <row r="10" spans="1:13" ht="26.1" customHeight="1">
      <c r="C10" s="48" t="s">
        <v>441</v>
      </c>
      <c r="G10" s="46">
        <v>6165621.8399999999</v>
      </c>
      <c r="H10" s="46"/>
      <c r="I10" s="46">
        <v>5149895.0999999996</v>
      </c>
      <c r="J10" s="46"/>
      <c r="K10" s="46">
        <v>6165621.8399999999</v>
      </c>
      <c r="L10" s="46"/>
      <c r="M10" s="46">
        <v>5149895.0999999996</v>
      </c>
    </row>
    <row r="11" spans="1:13" ht="26.1" customHeight="1">
      <c r="C11" s="48" t="s">
        <v>538</v>
      </c>
      <c r="G11" s="46">
        <v>5918678.2199999997</v>
      </c>
      <c r="H11" s="46"/>
      <c r="I11" s="46">
        <v>4059300</v>
      </c>
      <c r="J11" s="46"/>
      <c r="K11" s="46">
        <v>5918678.2199999997</v>
      </c>
      <c r="L11" s="46"/>
      <c r="M11" s="46">
        <v>4059300</v>
      </c>
    </row>
    <row r="12" spans="1:13" ht="26.1" customHeight="1" thickBot="1">
      <c r="D12" s="48" t="s">
        <v>2</v>
      </c>
      <c r="G12" s="71">
        <f>SUM(G10:G11)</f>
        <v>12084300.059999999</v>
      </c>
      <c r="H12" s="46"/>
      <c r="I12" s="71">
        <f>SUM(I10:I11)</f>
        <v>9209195.0999999996</v>
      </c>
      <c r="J12" s="46"/>
      <c r="K12" s="71">
        <f>SUM(K10:K11)</f>
        <v>12084300.059999999</v>
      </c>
      <c r="L12" s="46"/>
      <c r="M12" s="71">
        <f>SUM(M10:M11)</f>
        <v>9209195.0999999996</v>
      </c>
    </row>
    <row r="13" spans="1:13" ht="26.1" customHeight="1" thickTop="1">
      <c r="B13" s="48" t="s">
        <v>894</v>
      </c>
      <c r="G13" s="72"/>
      <c r="H13" s="46"/>
      <c r="I13" s="72"/>
      <c r="J13" s="46"/>
      <c r="K13" s="72"/>
      <c r="L13" s="46"/>
      <c r="M13" s="72"/>
    </row>
    <row r="14" spans="1:13" ht="26.1" customHeight="1">
      <c r="B14" s="48" t="s">
        <v>895</v>
      </c>
      <c r="G14" s="72"/>
      <c r="H14" s="46"/>
      <c r="I14" s="72"/>
      <c r="J14" s="46"/>
      <c r="K14" s="72"/>
      <c r="L14" s="46"/>
      <c r="M14" s="72"/>
    </row>
    <row r="15" spans="1:13" s="69" customFormat="1" ht="26.1" customHeight="1">
      <c r="A15" s="68" t="s">
        <v>544</v>
      </c>
      <c r="B15" s="69" t="s">
        <v>540</v>
      </c>
    </row>
    <row r="16" spans="1:13" ht="26.1" customHeight="1">
      <c r="C16" s="48" t="s">
        <v>541</v>
      </c>
    </row>
    <row r="17" spans="1:13" ht="26.1" customHeight="1">
      <c r="B17" s="48" t="s">
        <v>542</v>
      </c>
    </row>
    <row r="18" spans="1:13" ht="26.1" customHeight="1">
      <c r="C18" s="48" t="s">
        <v>901</v>
      </c>
      <c r="G18" s="70"/>
      <c r="H18" s="70"/>
      <c r="I18" s="70"/>
      <c r="J18" s="70"/>
      <c r="K18" s="70"/>
      <c r="L18" s="70"/>
      <c r="M18" s="70"/>
    </row>
    <row r="19" spans="1:13" s="207" customFormat="1" ht="26.1" customHeight="1">
      <c r="G19" s="369" t="s">
        <v>9</v>
      </c>
      <c r="H19" s="369"/>
      <c r="I19" s="369"/>
      <c r="K19" s="369" t="s">
        <v>10</v>
      </c>
      <c r="L19" s="369"/>
      <c r="M19" s="369"/>
    </row>
    <row r="20" spans="1:13" s="207" customFormat="1" ht="26.1" customHeight="1">
      <c r="G20" s="41" t="s">
        <v>816</v>
      </c>
      <c r="H20" s="65"/>
      <c r="I20" s="64" t="s">
        <v>336</v>
      </c>
      <c r="J20" s="210"/>
      <c r="K20" s="41" t="s">
        <v>816</v>
      </c>
      <c r="L20" s="65"/>
      <c r="M20" s="64" t="s">
        <v>336</v>
      </c>
    </row>
    <row r="21" spans="1:13" ht="26.1" customHeight="1">
      <c r="C21" s="48" t="s">
        <v>543</v>
      </c>
      <c r="G21" s="154">
        <v>0.82</v>
      </c>
      <c r="H21" s="46"/>
      <c r="I21" s="46">
        <v>0.56000000000000005</v>
      </c>
      <c r="J21" s="46"/>
      <c r="K21" s="46">
        <v>0.55000000000000004</v>
      </c>
      <c r="L21" s="46"/>
      <c r="M21" s="46">
        <v>0.35</v>
      </c>
    </row>
    <row r="22" spans="1:13" ht="26.1" customHeight="1">
      <c r="G22" s="46"/>
      <c r="H22" s="46"/>
      <c r="I22" s="46"/>
      <c r="J22" s="46"/>
      <c r="K22" s="46"/>
      <c r="L22" s="46"/>
      <c r="M22" s="46"/>
    </row>
    <row r="23" spans="1:13" ht="26.1" customHeight="1">
      <c r="A23" s="73" t="s">
        <v>553</v>
      </c>
      <c r="B23" s="35" t="s">
        <v>545</v>
      </c>
    </row>
    <row r="24" spans="1:13" ht="26.1" customHeight="1">
      <c r="B24" s="36"/>
      <c r="C24" s="36" t="s">
        <v>546</v>
      </c>
    </row>
    <row r="25" spans="1:13" ht="26.1" customHeight="1">
      <c r="B25" s="36" t="s">
        <v>898</v>
      </c>
      <c r="C25" s="36"/>
    </row>
    <row r="26" spans="1:13" ht="26.1" customHeight="1">
      <c r="B26" s="36"/>
      <c r="C26" s="37" t="s">
        <v>691</v>
      </c>
      <c r="D26" s="37"/>
    </row>
    <row r="27" spans="1:13" ht="26.1" customHeight="1">
      <c r="B27" s="36"/>
      <c r="C27" s="36" t="s">
        <v>692</v>
      </c>
      <c r="D27" s="36"/>
    </row>
    <row r="28" spans="1:13" ht="26.1" customHeight="1">
      <c r="B28" s="36"/>
      <c r="C28" s="36" t="s">
        <v>897</v>
      </c>
      <c r="D28" s="36"/>
    </row>
    <row r="29" spans="1:13" ht="26.1" customHeight="1">
      <c r="B29" s="36"/>
      <c r="C29" s="36" t="s">
        <v>899</v>
      </c>
      <c r="D29" s="36"/>
    </row>
    <row r="30" spans="1:13" ht="26.1" customHeight="1">
      <c r="B30" s="37" t="s">
        <v>547</v>
      </c>
      <c r="C30" s="36"/>
      <c r="D30" s="36"/>
    </row>
    <row r="31" spans="1:13" ht="26.1" customHeight="1">
      <c r="B31" s="36"/>
      <c r="C31" s="74" t="s">
        <v>160</v>
      </c>
      <c r="D31" s="37" t="s">
        <v>548</v>
      </c>
    </row>
    <row r="32" spans="1:13" ht="26.1" customHeight="1">
      <c r="B32" s="36"/>
      <c r="C32" s="74" t="s">
        <v>161</v>
      </c>
      <c r="D32" s="37" t="s">
        <v>549</v>
      </c>
    </row>
    <row r="33" spans="2:5" ht="26.1" customHeight="1">
      <c r="B33" s="36"/>
      <c r="C33" s="74"/>
      <c r="D33" s="37" t="s">
        <v>550</v>
      </c>
    </row>
    <row r="34" spans="2:5" ht="26.1" customHeight="1">
      <c r="B34" s="36"/>
      <c r="C34" s="74" t="s">
        <v>162</v>
      </c>
      <c r="D34" s="37" t="s">
        <v>551</v>
      </c>
    </row>
    <row r="35" spans="2:5" ht="26.1" customHeight="1">
      <c r="C35" s="36"/>
      <c r="D35" s="74"/>
      <c r="E35" s="37"/>
    </row>
  </sheetData>
  <mergeCells count="5">
    <mergeCell ref="A1:M1"/>
    <mergeCell ref="G8:I8"/>
    <mergeCell ref="K8:M8"/>
    <mergeCell ref="G19:I19"/>
    <mergeCell ref="K19:M19"/>
  </mergeCells>
  <pageMargins left="0.74803149606299213" right="0.19685039370078741" top="0.56000000000000005" bottom="0.33" header="0.32" footer="0.17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7" zoomScale="80" zoomScaleNormal="80" zoomScaleSheetLayoutView="90" workbookViewId="0">
      <selection activeCell="B36" sqref="B36"/>
    </sheetView>
  </sheetViews>
  <sheetFormatPr defaultRowHeight="23.25" customHeight="1"/>
  <cols>
    <col min="1" max="1" width="3.7109375" style="48" customWidth="1"/>
    <col min="2" max="3" width="9.140625" style="48"/>
    <col min="4" max="4" width="10.5703125" style="48" customWidth="1"/>
    <col min="5" max="5" width="11.7109375" style="48" customWidth="1"/>
    <col min="6" max="6" width="1.140625" style="48" customWidth="1"/>
    <col min="7" max="7" width="10.28515625" style="48" bestFit="1" customWidth="1"/>
    <col min="8" max="8" width="1.140625" style="48" customWidth="1"/>
    <col min="9" max="9" width="9.28515625" style="48" bestFit="1" customWidth="1"/>
    <col min="10" max="10" width="1.140625" style="48" customWidth="1"/>
    <col min="11" max="11" width="10.7109375" style="48" bestFit="1" customWidth="1"/>
    <col min="12" max="12" width="1.140625" style="48" customWidth="1"/>
    <col min="13" max="13" width="8.28515625" style="48" bestFit="1" customWidth="1"/>
    <col min="14" max="14" width="0.85546875" style="48" customWidth="1"/>
    <col min="15" max="15" width="18.85546875" style="48" bestFit="1" customWidth="1"/>
    <col min="16" max="16" width="2" style="48" customWidth="1"/>
    <col min="17" max="16384" width="9.140625" style="48"/>
  </cols>
  <sheetData>
    <row r="1" spans="1:16" ht="23.25" customHeight="1">
      <c r="A1" s="364" t="s">
        <v>683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102"/>
    </row>
    <row r="3" spans="1:16" s="69" customFormat="1" ht="23.25" customHeight="1">
      <c r="A3" s="68" t="s">
        <v>581</v>
      </c>
      <c r="B3" s="69" t="s">
        <v>554</v>
      </c>
    </row>
    <row r="4" spans="1:16" ht="23.25" customHeight="1">
      <c r="B4" s="48" t="s">
        <v>889</v>
      </c>
    </row>
    <row r="5" spans="1:16" ht="23.25" customHeight="1">
      <c r="B5" s="48" t="s">
        <v>555</v>
      </c>
    </row>
    <row r="6" spans="1:16" ht="23.25" customHeight="1">
      <c r="B6" s="48" t="s">
        <v>556</v>
      </c>
    </row>
    <row r="7" spans="1:16" ht="23.25" customHeight="1">
      <c r="B7" s="83" t="s">
        <v>890</v>
      </c>
      <c r="C7" s="83"/>
      <c r="D7" s="84"/>
      <c r="E7" s="83"/>
      <c r="F7" s="83"/>
      <c r="G7" s="83"/>
      <c r="H7" s="83"/>
      <c r="I7" s="83"/>
      <c r="J7" s="36"/>
      <c r="K7" s="36"/>
      <c r="L7" s="36"/>
      <c r="M7" s="36"/>
      <c r="N7" s="36"/>
    </row>
    <row r="8" spans="1:16" ht="23.25" customHeight="1">
      <c r="B8" s="83" t="s">
        <v>557</v>
      </c>
      <c r="D8" s="84"/>
      <c r="E8" s="83"/>
      <c r="F8" s="83"/>
      <c r="G8" s="83"/>
      <c r="H8" s="83"/>
      <c r="I8" s="83"/>
      <c r="J8" s="36"/>
      <c r="K8" s="36"/>
      <c r="L8" s="36"/>
      <c r="M8" s="36"/>
      <c r="N8" s="36"/>
    </row>
    <row r="9" spans="1:16" ht="23.25" customHeight="1">
      <c r="B9" s="83" t="s">
        <v>558</v>
      </c>
      <c r="C9" s="83"/>
      <c r="D9" s="84"/>
      <c r="E9" s="83"/>
      <c r="F9" s="83"/>
      <c r="G9" s="83"/>
      <c r="H9" s="83"/>
      <c r="I9" s="83"/>
      <c r="J9" s="36"/>
      <c r="K9" s="36"/>
      <c r="L9" s="36"/>
      <c r="M9" s="36"/>
      <c r="N9" s="36"/>
    </row>
    <row r="10" spans="1:16" ht="23.25" customHeight="1">
      <c r="B10" s="83" t="s">
        <v>559</v>
      </c>
      <c r="C10" s="83"/>
      <c r="D10" s="84"/>
      <c r="E10" s="83"/>
      <c r="F10" s="83"/>
      <c r="G10" s="83"/>
      <c r="H10" s="83"/>
      <c r="I10" s="83"/>
      <c r="J10" s="36"/>
      <c r="K10" s="36"/>
      <c r="L10" s="36"/>
      <c r="M10" s="36"/>
      <c r="N10" s="36"/>
    </row>
    <row r="11" spans="1:16" ht="23.25" customHeight="1">
      <c r="B11" s="83" t="s">
        <v>560</v>
      </c>
      <c r="D11" s="84"/>
      <c r="E11" s="83"/>
      <c r="F11" s="83"/>
      <c r="G11" s="83"/>
      <c r="H11" s="83"/>
      <c r="I11" s="83"/>
      <c r="J11" s="36"/>
      <c r="K11" s="36"/>
      <c r="L11" s="36"/>
      <c r="M11" s="36"/>
      <c r="N11" s="36"/>
    </row>
    <row r="12" spans="1:16" ht="23.25" customHeight="1">
      <c r="B12" s="83" t="s">
        <v>891</v>
      </c>
      <c r="C12" s="84"/>
      <c r="D12" s="84"/>
      <c r="E12" s="83"/>
      <c r="F12" s="83"/>
      <c r="G12" s="83"/>
      <c r="H12" s="83"/>
      <c r="I12" s="83"/>
      <c r="J12" s="36"/>
      <c r="K12" s="36"/>
      <c r="L12" s="36"/>
      <c r="M12" s="36"/>
      <c r="N12" s="36"/>
    </row>
    <row r="13" spans="1:16" ht="23.25" customHeight="1">
      <c r="B13" s="83" t="s">
        <v>561</v>
      </c>
      <c r="C13" s="84"/>
      <c r="D13" s="84"/>
      <c r="E13" s="83"/>
      <c r="F13" s="83"/>
      <c r="G13" s="83"/>
      <c r="H13" s="83"/>
      <c r="I13" s="83"/>
      <c r="J13" s="36"/>
      <c r="K13" s="36"/>
      <c r="L13" s="36"/>
      <c r="M13" s="36"/>
      <c r="N13" s="36"/>
    </row>
    <row r="14" spans="1:16" ht="23.25" customHeight="1">
      <c r="B14" s="83" t="s">
        <v>562</v>
      </c>
      <c r="C14" s="84"/>
      <c r="D14" s="84"/>
      <c r="E14" s="83"/>
      <c r="F14" s="83"/>
      <c r="G14" s="83"/>
      <c r="H14" s="83"/>
      <c r="I14" s="83"/>
      <c r="J14" s="36"/>
      <c r="K14" s="36"/>
      <c r="L14" s="36"/>
      <c r="M14" s="36"/>
      <c r="N14" s="36"/>
    </row>
    <row r="15" spans="1:16" ht="23.25" customHeight="1">
      <c r="B15" s="83" t="s">
        <v>563</v>
      </c>
      <c r="C15" s="84"/>
      <c r="D15" s="84"/>
      <c r="E15" s="83"/>
      <c r="F15" s="83"/>
      <c r="G15" s="83"/>
      <c r="H15" s="83"/>
      <c r="I15" s="83"/>
      <c r="J15" s="36"/>
      <c r="K15" s="36"/>
      <c r="L15" s="36"/>
      <c r="M15" s="36"/>
      <c r="N15" s="36"/>
    </row>
    <row r="16" spans="1:16" ht="23.25" customHeight="1">
      <c r="D16" s="240"/>
      <c r="E16" s="378" t="s">
        <v>564</v>
      </c>
      <c r="F16" s="378"/>
      <c r="G16" s="378"/>
      <c r="H16" s="378"/>
      <c r="I16" s="378"/>
      <c r="J16" s="378"/>
      <c r="K16" s="378"/>
      <c r="L16" s="378"/>
      <c r="M16" s="378"/>
      <c r="N16" s="378"/>
      <c r="O16" s="378"/>
    </row>
    <row r="17" spans="1:15" ht="23.25" customHeight="1">
      <c r="D17" s="241"/>
      <c r="E17" s="373" t="s">
        <v>565</v>
      </c>
      <c r="F17" s="373"/>
      <c r="G17" s="373"/>
      <c r="H17" s="242"/>
      <c r="I17" s="374" t="s">
        <v>566</v>
      </c>
      <c r="J17" s="374"/>
      <c r="K17" s="374"/>
      <c r="L17" s="242"/>
      <c r="M17" s="375" t="s">
        <v>2</v>
      </c>
      <c r="N17" s="242"/>
      <c r="O17" s="243" t="s">
        <v>567</v>
      </c>
    </row>
    <row r="18" spans="1:15" ht="23.25" customHeight="1">
      <c r="D18" s="241"/>
      <c r="E18" s="244" t="s">
        <v>441</v>
      </c>
      <c r="F18" s="244"/>
      <c r="G18" s="244" t="s">
        <v>568</v>
      </c>
      <c r="H18" s="245"/>
      <c r="I18" s="245" t="s">
        <v>441</v>
      </c>
      <c r="J18" s="245"/>
      <c r="K18" s="245" t="s">
        <v>569</v>
      </c>
      <c r="L18" s="245"/>
      <c r="M18" s="376"/>
      <c r="N18" s="245"/>
      <c r="O18" s="244" t="s">
        <v>570</v>
      </c>
    </row>
    <row r="19" spans="1:15" ht="23.25" customHeight="1">
      <c r="D19" s="241"/>
      <c r="E19" s="244"/>
      <c r="F19" s="244"/>
      <c r="G19" s="244" t="s">
        <v>571</v>
      </c>
      <c r="H19" s="245"/>
      <c r="I19" s="245"/>
      <c r="J19" s="245"/>
      <c r="K19" s="245" t="s">
        <v>572</v>
      </c>
      <c r="L19" s="245"/>
      <c r="M19" s="376"/>
      <c r="N19" s="245"/>
      <c r="O19" s="244"/>
    </row>
    <row r="20" spans="1:15" ht="23.25" customHeight="1">
      <c r="D20" s="241"/>
      <c r="E20" s="246"/>
      <c r="F20" s="246"/>
      <c r="G20" s="246"/>
      <c r="H20" s="247"/>
      <c r="I20" s="246"/>
      <c r="J20" s="246"/>
      <c r="K20" s="246" t="s">
        <v>573</v>
      </c>
      <c r="L20" s="247"/>
      <c r="M20" s="377"/>
      <c r="N20" s="247"/>
      <c r="O20" s="246"/>
    </row>
    <row r="21" spans="1:15" ht="23.25" customHeight="1">
      <c r="A21" s="248" t="s">
        <v>574</v>
      </c>
      <c r="E21" s="249"/>
      <c r="F21" s="249"/>
      <c r="G21" s="249"/>
      <c r="H21" s="250"/>
      <c r="I21" s="250"/>
      <c r="J21" s="250"/>
      <c r="K21" s="250"/>
      <c r="L21" s="250"/>
      <c r="M21" s="251"/>
      <c r="N21" s="251"/>
      <c r="O21" s="240"/>
    </row>
    <row r="22" spans="1:15" ht="23.25" customHeight="1">
      <c r="B22" s="241" t="s">
        <v>575</v>
      </c>
      <c r="E22" s="252">
        <v>0</v>
      </c>
      <c r="F22" s="253"/>
      <c r="G22" s="252">
        <v>0</v>
      </c>
      <c r="H22" s="85"/>
      <c r="I22" s="85">
        <v>158.6</v>
      </c>
      <c r="J22" s="85"/>
      <c r="K22" s="85">
        <v>425.95</v>
      </c>
      <c r="L22" s="85"/>
      <c r="M22" s="252">
        <f>SUM(E22:K22)</f>
        <v>584.54999999999995</v>
      </c>
      <c r="N22" s="251"/>
      <c r="O22" s="86" t="s">
        <v>896</v>
      </c>
    </row>
    <row r="23" spans="1:15" ht="23.25" customHeight="1">
      <c r="B23" s="241" t="s">
        <v>450</v>
      </c>
      <c r="E23" s="85">
        <v>231.65</v>
      </c>
      <c r="F23" s="85"/>
      <c r="G23" s="85">
        <v>764.19</v>
      </c>
      <c r="H23" s="85"/>
      <c r="I23" s="85">
        <v>0</v>
      </c>
      <c r="J23" s="85"/>
      <c r="K23" s="85">
        <v>0</v>
      </c>
      <c r="L23" s="85"/>
      <c r="M23" s="252">
        <f>SUM(E23:K23)</f>
        <v>995.84</v>
      </c>
      <c r="N23" s="251"/>
      <c r="O23" s="240" t="s">
        <v>667</v>
      </c>
    </row>
    <row r="24" spans="1:15" ht="23.25" customHeight="1">
      <c r="B24" s="241" t="s">
        <v>2</v>
      </c>
      <c r="E24" s="87">
        <f>SUM(E22:E23)</f>
        <v>231.65</v>
      </c>
      <c r="F24" s="85"/>
      <c r="G24" s="87">
        <f>SUM(G22:G23)</f>
        <v>764.19</v>
      </c>
      <c r="H24" s="252"/>
      <c r="I24" s="87">
        <f>SUM(I22:I23)</f>
        <v>158.6</v>
      </c>
      <c r="J24" s="85"/>
      <c r="K24" s="87">
        <f>SUM(K22:K23)</f>
        <v>425.95</v>
      </c>
      <c r="L24" s="85"/>
      <c r="M24" s="254">
        <f>SUM(M22:M23)</f>
        <v>1580.3899999999999</v>
      </c>
      <c r="N24" s="251"/>
      <c r="O24" s="240"/>
    </row>
    <row r="26" spans="1:15" ht="23.25" customHeight="1">
      <c r="D26" s="240"/>
      <c r="E26" s="378" t="s">
        <v>576</v>
      </c>
      <c r="F26" s="378"/>
      <c r="G26" s="378"/>
      <c r="H26" s="378"/>
      <c r="I26" s="378"/>
      <c r="J26" s="378"/>
      <c r="K26" s="378"/>
      <c r="L26" s="378"/>
      <c r="M26" s="378"/>
      <c r="N26" s="378"/>
      <c r="O26" s="378"/>
    </row>
    <row r="27" spans="1:15" ht="23.25" customHeight="1">
      <c r="D27" s="241"/>
      <c r="E27" s="373" t="s">
        <v>565</v>
      </c>
      <c r="F27" s="373"/>
      <c r="G27" s="373"/>
      <c r="H27" s="242"/>
      <c r="I27" s="374" t="s">
        <v>566</v>
      </c>
      <c r="J27" s="374"/>
      <c r="K27" s="374"/>
      <c r="L27" s="242"/>
      <c r="M27" s="375" t="s">
        <v>2</v>
      </c>
      <c r="N27" s="242"/>
      <c r="O27" s="242" t="s">
        <v>567</v>
      </c>
    </row>
    <row r="28" spans="1:15" ht="23.25" customHeight="1">
      <c r="D28" s="241"/>
      <c r="E28" s="244" t="s">
        <v>441</v>
      </c>
      <c r="F28" s="244"/>
      <c r="G28" s="244" t="s">
        <v>568</v>
      </c>
      <c r="H28" s="245"/>
      <c r="I28" s="245" t="s">
        <v>441</v>
      </c>
      <c r="J28" s="245"/>
      <c r="K28" s="245" t="s">
        <v>569</v>
      </c>
      <c r="L28" s="245"/>
      <c r="M28" s="376"/>
      <c r="N28" s="245"/>
      <c r="O28" s="245" t="s">
        <v>570</v>
      </c>
    </row>
    <row r="29" spans="1:15" ht="23.25" customHeight="1">
      <c r="D29" s="241"/>
      <c r="E29" s="244"/>
      <c r="F29" s="244"/>
      <c r="G29" s="244" t="s">
        <v>571</v>
      </c>
      <c r="H29" s="245"/>
      <c r="I29" s="245"/>
      <c r="J29" s="245"/>
      <c r="K29" s="245" t="s">
        <v>572</v>
      </c>
      <c r="L29" s="245"/>
      <c r="M29" s="376"/>
      <c r="N29" s="245"/>
      <c r="O29" s="245"/>
    </row>
    <row r="30" spans="1:15" ht="23.25" customHeight="1">
      <c r="D30" s="241"/>
      <c r="E30" s="246"/>
      <c r="F30" s="246"/>
      <c r="G30" s="246"/>
      <c r="H30" s="247"/>
      <c r="I30" s="246"/>
      <c r="J30" s="246"/>
      <c r="K30" s="246" t="s">
        <v>573</v>
      </c>
      <c r="L30" s="247"/>
      <c r="M30" s="377"/>
      <c r="N30" s="247"/>
      <c r="O30" s="247"/>
    </row>
    <row r="31" spans="1:15" ht="23.25" customHeight="1">
      <c r="A31" s="248" t="s">
        <v>574</v>
      </c>
      <c r="E31" s="249"/>
      <c r="F31" s="249"/>
      <c r="G31" s="249"/>
      <c r="H31" s="250"/>
      <c r="I31" s="250"/>
      <c r="J31" s="250"/>
      <c r="K31" s="250"/>
      <c r="L31" s="250"/>
      <c r="M31" s="251"/>
      <c r="N31" s="251"/>
      <c r="O31" s="240"/>
    </row>
    <row r="32" spans="1:15" ht="23.25" customHeight="1">
      <c r="B32" s="241" t="s">
        <v>450</v>
      </c>
      <c r="E32" s="85">
        <v>231.65</v>
      </c>
      <c r="F32" s="85"/>
      <c r="G32" s="85">
        <v>764.19</v>
      </c>
      <c r="H32" s="85"/>
      <c r="I32" s="85">
        <v>0</v>
      </c>
      <c r="J32" s="85"/>
      <c r="K32" s="85">
        <v>0</v>
      </c>
      <c r="L32" s="85"/>
      <c r="M32" s="252">
        <f>SUM(E32:K32)</f>
        <v>995.84</v>
      </c>
      <c r="N32" s="251"/>
      <c r="O32" s="240" t="s">
        <v>667</v>
      </c>
    </row>
    <row r="33" spans="1:15" ht="23.25" customHeight="1">
      <c r="B33" s="241" t="s">
        <v>2</v>
      </c>
      <c r="E33" s="87">
        <f>SUM(E32:E32)</f>
        <v>231.65</v>
      </c>
      <c r="F33" s="85"/>
      <c r="G33" s="87">
        <f>SUM(G32:G32)</f>
        <v>764.19</v>
      </c>
      <c r="H33" s="252"/>
      <c r="I33" s="87">
        <f>SUM(I32:I32)</f>
        <v>0</v>
      </c>
      <c r="J33" s="85"/>
      <c r="K33" s="87">
        <f>SUM(K32:K32)</f>
        <v>0</v>
      </c>
      <c r="L33" s="85"/>
      <c r="M33" s="254">
        <f>SUM(M32:M32)</f>
        <v>995.84</v>
      </c>
      <c r="N33" s="251"/>
      <c r="O33" s="240"/>
    </row>
    <row r="34" spans="1:15" ht="23.25" customHeight="1">
      <c r="B34" s="48" t="s">
        <v>892</v>
      </c>
      <c r="C34" s="83"/>
      <c r="D34" s="84"/>
      <c r="E34" s="83"/>
      <c r="F34" s="83"/>
      <c r="G34" s="83"/>
      <c r="H34" s="83"/>
      <c r="I34" s="83"/>
      <c r="J34" s="36"/>
      <c r="K34" s="36"/>
      <c r="L34" s="36"/>
      <c r="M34" s="36"/>
      <c r="N34" s="36"/>
    </row>
    <row r="35" spans="1:15" ht="23.25" customHeight="1">
      <c r="B35" s="48" t="s">
        <v>577</v>
      </c>
      <c r="C35" s="83"/>
      <c r="D35" s="84"/>
      <c r="E35" s="83"/>
      <c r="F35" s="83"/>
      <c r="G35" s="83"/>
      <c r="H35" s="83"/>
      <c r="I35" s="83"/>
      <c r="J35" s="36"/>
      <c r="K35" s="36"/>
      <c r="L35" s="36"/>
      <c r="M35" s="36"/>
      <c r="N35" s="36"/>
    </row>
    <row r="36" spans="1:15" ht="23.25" customHeight="1">
      <c r="B36" s="48" t="s">
        <v>1037</v>
      </c>
      <c r="C36" s="83"/>
      <c r="D36" s="84"/>
      <c r="E36" s="83"/>
      <c r="F36" s="83"/>
      <c r="G36" s="83"/>
      <c r="H36" s="83"/>
      <c r="I36" s="83"/>
      <c r="J36" s="36"/>
      <c r="K36" s="36"/>
      <c r="L36" s="36"/>
      <c r="M36" s="36"/>
      <c r="N36" s="36"/>
    </row>
    <row r="37" spans="1:15" ht="23.25" customHeight="1">
      <c r="B37" s="48" t="s">
        <v>1036</v>
      </c>
      <c r="C37" s="83"/>
      <c r="D37" s="84"/>
      <c r="E37" s="83"/>
      <c r="F37" s="83"/>
      <c r="G37" s="83"/>
      <c r="H37" s="83"/>
      <c r="I37" s="83"/>
      <c r="J37" s="36"/>
      <c r="K37" s="36"/>
      <c r="L37" s="36"/>
      <c r="M37" s="36"/>
      <c r="N37" s="36"/>
    </row>
    <row r="38" spans="1:15" ht="23.25" customHeight="1">
      <c r="B38" s="48" t="s">
        <v>578</v>
      </c>
      <c r="C38" s="83"/>
      <c r="D38" s="84"/>
      <c r="E38" s="83"/>
      <c r="F38" s="83"/>
      <c r="G38" s="83"/>
      <c r="H38" s="83"/>
      <c r="I38" s="83"/>
      <c r="J38" s="36"/>
      <c r="K38" s="36"/>
      <c r="L38" s="36"/>
      <c r="M38" s="36"/>
      <c r="N38" s="36"/>
    </row>
    <row r="39" spans="1:15" ht="23.25" customHeight="1">
      <c r="B39" s="48" t="s">
        <v>579</v>
      </c>
    </row>
    <row r="40" spans="1:15" ht="23.25" customHeight="1">
      <c r="A40" s="68"/>
      <c r="B40" s="69"/>
    </row>
  </sheetData>
  <mergeCells count="9">
    <mergeCell ref="E27:G27"/>
    <mergeCell ref="I27:K27"/>
    <mergeCell ref="M27:M30"/>
    <mergeCell ref="A1:O1"/>
    <mergeCell ref="E16:O16"/>
    <mergeCell ref="E17:G17"/>
    <mergeCell ref="I17:K17"/>
    <mergeCell ref="M17:M20"/>
    <mergeCell ref="E26:O26"/>
  </mergeCells>
  <pageMargins left="0.74803149606299213" right="0.19685039370078741" top="0.55000000000000004" bottom="0.47244094488188981" header="0.39370078740157483" footer="0.31496062992125984"/>
  <pageSetup paperSize="9" scale="90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opLeftCell="A60" zoomScale="90" zoomScaleNormal="90" zoomScaleSheetLayoutView="90" workbookViewId="0">
      <selection activeCell="J68" sqref="J68"/>
    </sheetView>
  </sheetViews>
  <sheetFormatPr defaultRowHeight="28.5" customHeight="1"/>
  <cols>
    <col min="1" max="1" width="3.7109375" style="39" customWidth="1"/>
    <col min="2" max="3" width="9.140625" style="39" customWidth="1"/>
    <col min="4" max="4" width="11.140625" style="39" customWidth="1"/>
    <col min="5" max="5" width="5.5703125" style="39" customWidth="1"/>
    <col min="6" max="6" width="16" style="39" bestFit="1" customWidth="1"/>
    <col min="7" max="7" width="1.28515625" style="39" customWidth="1"/>
    <col min="8" max="8" width="14.5703125" style="39" bestFit="1" customWidth="1"/>
    <col min="9" max="9" width="1.28515625" style="39" customWidth="1"/>
    <col min="10" max="10" width="15.42578125" style="39" bestFit="1" customWidth="1"/>
    <col min="11" max="11" width="1.28515625" style="39" customWidth="1"/>
    <col min="12" max="12" width="13.7109375" style="39" bestFit="1" customWidth="1"/>
    <col min="13" max="13" width="1.28515625" style="39" customWidth="1"/>
    <col min="14" max="14" width="15.42578125" style="39" bestFit="1" customWidth="1"/>
    <col min="15" max="15" width="1.7109375" style="232" customWidth="1"/>
    <col min="16" max="16384" width="9.140625" style="232"/>
  </cols>
  <sheetData>
    <row r="1" spans="1:14" ht="25.5" customHeight="1">
      <c r="A1" s="355" t="s">
        <v>684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14" ht="25.5" customHeight="1"/>
    <row r="3" spans="1:14" s="63" customFormat="1" ht="25.5" customHeight="1">
      <c r="A3" s="68" t="s">
        <v>612</v>
      </c>
      <c r="B3" s="233" t="s">
        <v>582</v>
      </c>
    </row>
    <row r="4" spans="1:14" s="63" customFormat="1" ht="25.5" customHeight="1">
      <c r="B4" s="63" t="s">
        <v>583</v>
      </c>
    </row>
    <row r="5" spans="1:14" s="63" customFormat="1" ht="25.5" customHeight="1">
      <c r="B5" s="63" t="s">
        <v>584</v>
      </c>
    </row>
    <row r="6" spans="1:14" s="63" customFormat="1" ht="25.5" customHeight="1">
      <c r="B6" s="63" t="s">
        <v>585</v>
      </c>
    </row>
    <row r="7" spans="1:14" s="63" customFormat="1" ht="25.5" customHeight="1">
      <c r="B7" s="63" t="s">
        <v>586</v>
      </c>
    </row>
    <row r="8" spans="1:14" s="63" customFormat="1" ht="25.5" customHeight="1">
      <c r="B8" s="63" t="s">
        <v>587</v>
      </c>
    </row>
    <row r="9" spans="1:14" s="63" customFormat="1" ht="25.5" customHeight="1">
      <c r="B9" s="63" t="s">
        <v>588</v>
      </c>
    </row>
    <row r="10" spans="1:14" s="234" customFormat="1" ht="25.5" customHeight="1">
      <c r="A10" s="206"/>
      <c r="B10" s="206"/>
      <c r="C10" s="206"/>
      <c r="D10" s="206"/>
      <c r="E10" s="206"/>
      <c r="F10" s="354" t="s">
        <v>17</v>
      </c>
      <c r="G10" s="354"/>
      <c r="H10" s="354"/>
      <c r="I10" s="354"/>
      <c r="J10" s="354"/>
      <c r="K10" s="354"/>
      <c r="L10" s="354"/>
      <c r="M10" s="354"/>
      <c r="N10" s="354"/>
    </row>
    <row r="11" spans="1:14" s="234" customFormat="1" ht="25.5" customHeight="1">
      <c r="A11" s="206"/>
      <c r="B11" s="206"/>
      <c r="C11" s="206"/>
      <c r="D11" s="206"/>
      <c r="E11" s="206"/>
      <c r="F11" s="380" t="s">
        <v>844</v>
      </c>
      <c r="G11" s="380"/>
      <c r="H11" s="380"/>
      <c r="I11" s="380"/>
      <c r="J11" s="380"/>
      <c r="K11" s="380"/>
      <c r="L11" s="380"/>
      <c r="M11" s="380"/>
      <c r="N11" s="380"/>
    </row>
    <row r="12" spans="1:14" s="234" customFormat="1" ht="25.5" customHeight="1">
      <c r="A12" s="206"/>
      <c r="B12" s="206"/>
      <c r="C12" s="206"/>
      <c r="D12" s="206"/>
      <c r="E12" s="206"/>
      <c r="F12" s="235" t="s">
        <v>589</v>
      </c>
      <c r="G12" s="235"/>
      <c r="H12" s="235" t="s">
        <v>589</v>
      </c>
      <c r="I12" s="235"/>
      <c r="J12" s="235" t="s">
        <v>590</v>
      </c>
      <c r="K12" s="235"/>
      <c r="L12" s="235" t="s">
        <v>591</v>
      </c>
      <c r="M12" s="235"/>
      <c r="N12" s="235" t="s">
        <v>2</v>
      </c>
    </row>
    <row r="13" spans="1:14" s="234" customFormat="1" ht="25.5" customHeight="1">
      <c r="A13" s="206"/>
      <c r="B13" s="206"/>
      <c r="C13" s="206"/>
      <c r="D13" s="206"/>
      <c r="E13" s="206"/>
      <c r="F13" s="236" t="s">
        <v>592</v>
      </c>
      <c r="G13" s="236"/>
      <c r="H13" s="236" t="s">
        <v>592</v>
      </c>
      <c r="I13" s="236"/>
      <c r="J13" s="236"/>
      <c r="K13" s="236"/>
      <c r="L13" s="236" t="s">
        <v>593</v>
      </c>
      <c r="M13" s="236"/>
      <c r="N13" s="236"/>
    </row>
    <row r="14" spans="1:14" s="234" customFormat="1" ht="25.5" customHeight="1">
      <c r="A14" s="206"/>
      <c r="B14" s="206"/>
      <c r="C14" s="206"/>
      <c r="D14" s="206"/>
      <c r="E14" s="206"/>
      <c r="F14" s="205" t="s">
        <v>594</v>
      </c>
      <c r="G14" s="236"/>
      <c r="H14" s="205" t="s">
        <v>595</v>
      </c>
      <c r="I14" s="236"/>
      <c r="J14" s="205"/>
      <c r="K14" s="236"/>
      <c r="L14" s="205" t="s">
        <v>596</v>
      </c>
      <c r="M14" s="236"/>
      <c r="N14" s="205"/>
    </row>
    <row r="15" spans="1:14" ht="25.5" customHeight="1">
      <c r="B15" s="39" t="s">
        <v>13</v>
      </c>
      <c r="F15" s="39">
        <v>1097771431.5</v>
      </c>
      <c r="H15" s="39">
        <v>402880588</v>
      </c>
      <c r="J15" s="39">
        <f>SUM(F15:H15)</f>
        <v>1500652019.5</v>
      </c>
      <c r="L15" s="39">
        <v>0</v>
      </c>
      <c r="N15" s="39">
        <f>SUM(J15:L15)</f>
        <v>1500652019.5</v>
      </c>
    </row>
    <row r="16" spans="1:14" ht="25.5" customHeight="1">
      <c r="B16" s="39" t="s">
        <v>597</v>
      </c>
      <c r="F16" s="88">
        <v>-757443045.89999986</v>
      </c>
      <c r="H16" s="88">
        <v>-321155282.00999999</v>
      </c>
      <c r="J16" s="88">
        <f>SUM(F16:H16)</f>
        <v>-1078598327.9099998</v>
      </c>
      <c r="L16" s="88">
        <v>876582.22000000009</v>
      </c>
      <c r="N16" s="88">
        <f>SUM(J16:L16)</f>
        <v>-1077721745.6899998</v>
      </c>
    </row>
    <row r="17" spans="2:14" ht="25.5" customHeight="1">
      <c r="B17" s="39" t="s">
        <v>598</v>
      </c>
      <c r="F17" s="39">
        <f>SUM(F15:F16)</f>
        <v>340328385.60000014</v>
      </c>
      <c r="H17" s="39">
        <f>SUM(H15:H16)</f>
        <v>81725305.99000001</v>
      </c>
      <c r="J17" s="39">
        <f>SUM(J15:J16)</f>
        <v>422053691.59000015</v>
      </c>
      <c r="L17" s="39">
        <f>SUM(L15:L16)</f>
        <v>876582.22000000009</v>
      </c>
      <c r="N17" s="39">
        <f>SUM(N15:N16)</f>
        <v>422930273.81000018</v>
      </c>
    </row>
    <row r="18" spans="2:14" ht="25.5" customHeight="1">
      <c r="B18" s="39" t="s">
        <v>902</v>
      </c>
    </row>
    <row r="19" spans="2:14" ht="25.5" customHeight="1">
      <c r="B19" s="39" t="s">
        <v>903</v>
      </c>
      <c r="F19" s="88">
        <v>51647926.129999995</v>
      </c>
      <c r="H19" s="88">
        <v>1285336.5399999998</v>
      </c>
      <c r="J19" s="88">
        <f t="shared" ref="J19:J25" si="0">SUM(F19:H19)</f>
        <v>52933262.669999994</v>
      </c>
      <c r="L19" s="88">
        <v>-3710634.6733000004</v>
      </c>
      <c r="N19" s="88">
        <f>SUM(J19:L19)</f>
        <v>49222627.996699996</v>
      </c>
    </row>
    <row r="20" spans="2:14" ht="25.5" customHeight="1">
      <c r="B20" s="39" t="s">
        <v>600</v>
      </c>
      <c r="F20" s="39">
        <v>-41233917.410000004</v>
      </c>
      <c r="H20" s="39">
        <v>0</v>
      </c>
      <c r="J20" s="39">
        <f t="shared" si="0"/>
        <v>-41233917.410000004</v>
      </c>
      <c r="L20" s="39">
        <v>0</v>
      </c>
      <c r="N20" s="39">
        <f>SUM(J20:L20)</f>
        <v>-41233917.410000004</v>
      </c>
    </row>
    <row r="21" spans="2:14" ht="25.5" customHeight="1">
      <c r="B21" s="39" t="s">
        <v>474</v>
      </c>
      <c r="F21" s="39">
        <v>-82871732.739999995</v>
      </c>
      <c r="H21" s="39">
        <v>-17000229.129999999</v>
      </c>
      <c r="J21" s="39">
        <f t="shared" si="0"/>
        <v>-99871961.86999999</v>
      </c>
      <c r="L21" s="39">
        <v>1071427.1800000002</v>
      </c>
      <c r="N21" s="39">
        <f>SUM(J21:L21)</f>
        <v>-98800534.689999983</v>
      </c>
    </row>
    <row r="22" spans="2:14" ht="25.5" customHeight="1">
      <c r="B22" s="39" t="s">
        <v>668</v>
      </c>
      <c r="F22" s="39">
        <v>-10961140.130000001</v>
      </c>
      <c r="H22" s="39">
        <v>0</v>
      </c>
      <c r="J22" s="39">
        <f t="shared" si="0"/>
        <v>-10961140.130000001</v>
      </c>
      <c r="L22" s="39">
        <v>0</v>
      </c>
      <c r="N22" s="39">
        <f>SUM(J22:L22)</f>
        <v>-10961140.130000001</v>
      </c>
    </row>
    <row r="23" spans="2:14" ht="25.5" customHeight="1">
      <c r="B23" s="39" t="s">
        <v>601</v>
      </c>
      <c r="F23" s="88">
        <v>-38647518.960000001</v>
      </c>
      <c r="H23" s="88">
        <v>-21818581.629999999</v>
      </c>
      <c r="J23" s="88">
        <f t="shared" si="0"/>
        <v>-60466100.590000004</v>
      </c>
      <c r="L23" s="88">
        <v>713031.17</v>
      </c>
      <c r="N23" s="88">
        <f>SUM(J23:L23)</f>
        <v>-59753069.420000002</v>
      </c>
    </row>
    <row r="24" spans="2:14" ht="25.5" customHeight="1">
      <c r="B24" s="39" t="s">
        <v>602</v>
      </c>
      <c r="F24" s="39">
        <f>SUM(F17:F23)</f>
        <v>218262002.4900001</v>
      </c>
      <c r="H24" s="39">
        <f>SUM(H17:H23)</f>
        <v>44191831.770000026</v>
      </c>
      <c r="J24" s="39">
        <f>SUM(J17:J23)</f>
        <v>262453834.26000014</v>
      </c>
      <c r="L24" s="39">
        <f>SUM(L17:L23)</f>
        <v>-1049594.1033000001</v>
      </c>
      <c r="N24" s="39">
        <f>SUM(N17:N23)</f>
        <v>261404240.15670013</v>
      </c>
    </row>
    <row r="25" spans="2:14" ht="25.5" customHeight="1">
      <c r="B25" s="39" t="s">
        <v>603</v>
      </c>
      <c r="F25" s="88">
        <v>-312844.24</v>
      </c>
      <c r="H25" s="88">
        <v>-7945901.8200000003</v>
      </c>
      <c r="J25" s="88">
        <f t="shared" si="0"/>
        <v>-8258746.0600000005</v>
      </c>
      <c r="L25" s="88">
        <v>0</v>
      </c>
      <c r="N25" s="88">
        <f>SUM(J25:L25)</f>
        <v>-8258746.0600000005</v>
      </c>
    </row>
    <row r="26" spans="2:14" ht="25.5" customHeight="1">
      <c r="B26" s="39" t="s">
        <v>850</v>
      </c>
      <c r="F26" s="39">
        <f>SUM(F24:F25)</f>
        <v>217949158.25000009</v>
      </c>
      <c r="H26" s="39">
        <f>SUM(H24:H25)</f>
        <v>36245929.950000025</v>
      </c>
      <c r="J26" s="39">
        <f>SUM(J24:J25)</f>
        <v>254195088.20000014</v>
      </c>
      <c r="L26" s="39">
        <f>SUM(L24:L25)</f>
        <v>-1049594.1033000001</v>
      </c>
      <c r="N26" s="39">
        <f>SUM(N24:N25)</f>
        <v>253145494.09670013</v>
      </c>
    </row>
    <row r="27" spans="2:14" ht="25.5" customHeight="1">
      <c r="B27" s="39" t="s">
        <v>604</v>
      </c>
    </row>
    <row r="28" spans="2:14" ht="25.5" customHeight="1">
      <c r="B28" s="39" t="s">
        <v>605</v>
      </c>
      <c r="F28" s="39">
        <v>-178371815.52200043</v>
      </c>
      <c r="H28" s="39">
        <v>0</v>
      </c>
      <c r="J28" s="39">
        <f>SUM(F28:H28)</f>
        <v>-178371815.52200043</v>
      </c>
      <c r="L28" s="39">
        <v>18129491.273299996</v>
      </c>
      <c r="N28" s="39">
        <f>SUM(J28:L28)</f>
        <v>-160242324.24870044</v>
      </c>
    </row>
    <row r="29" spans="2:14" ht="25.5" customHeight="1">
      <c r="B29" s="39" t="s">
        <v>904</v>
      </c>
      <c r="F29" s="237">
        <f>SUM(F28:F28)</f>
        <v>-178371815.52200043</v>
      </c>
      <c r="H29" s="237">
        <f>SUM(H28:H28)</f>
        <v>0</v>
      </c>
      <c r="J29" s="237">
        <f>SUM(J28:J28)</f>
        <v>-178371815.52200043</v>
      </c>
      <c r="L29" s="237">
        <f>SUM(L28:L28)</f>
        <v>18129491.273299996</v>
      </c>
      <c r="N29" s="237">
        <f>SUM(N28:N28)</f>
        <v>-160242324.24870044</v>
      </c>
    </row>
    <row r="30" spans="2:14" ht="25.5" customHeight="1" thickBot="1">
      <c r="B30" s="39" t="s">
        <v>851</v>
      </c>
      <c r="F30" s="44">
        <f>+F26+F29</f>
        <v>39577342.727999657</v>
      </c>
      <c r="H30" s="44">
        <f>+H26+H29</f>
        <v>36245929.950000025</v>
      </c>
      <c r="J30" s="44">
        <f>+J26+J29</f>
        <v>75823272.677999705</v>
      </c>
      <c r="L30" s="44">
        <f>+L26+L29</f>
        <v>17079897.169999994</v>
      </c>
      <c r="N30" s="44">
        <f>+N26+N29</f>
        <v>92903169.847999692</v>
      </c>
    </row>
    <row r="31" spans="2:14" ht="25.5" customHeight="1" thickTop="1">
      <c r="B31" s="39" t="s">
        <v>606</v>
      </c>
    </row>
    <row r="32" spans="2:14" ht="25.5" customHeight="1">
      <c r="B32" s="39" t="s">
        <v>607</v>
      </c>
      <c r="N32" s="39">
        <f>+N34-N33</f>
        <v>92902898.007999688</v>
      </c>
    </row>
    <row r="33" spans="1:15" ht="25.5" customHeight="1">
      <c r="B33" s="39" t="s">
        <v>608</v>
      </c>
      <c r="N33" s="39">
        <v>271.83999999999997</v>
      </c>
    </row>
    <row r="34" spans="1:15" ht="25.5" customHeight="1" thickBot="1">
      <c r="N34" s="44">
        <f>+N30</f>
        <v>92903169.847999692</v>
      </c>
    </row>
    <row r="35" spans="1:15" ht="25.5" customHeight="1" thickTop="1">
      <c r="N35" s="43"/>
    </row>
    <row r="36" spans="1:15" ht="25.5" customHeight="1" thickBot="1">
      <c r="B36" s="39" t="s">
        <v>845</v>
      </c>
      <c r="F36" s="238">
        <v>2187818686.0700002</v>
      </c>
      <c r="H36" s="238">
        <v>842664575.05999994</v>
      </c>
      <c r="J36" s="238">
        <f>+F36+H36</f>
        <v>3030483261.1300001</v>
      </c>
      <c r="L36" s="238">
        <v>0</v>
      </c>
      <c r="N36" s="238">
        <f>+J36+L36</f>
        <v>3030483261.1300001</v>
      </c>
    </row>
    <row r="37" spans="1:15" ht="25.5" customHeight="1" thickTop="1">
      <c r="F37" s="43"/>
      <c r="H37" s="43"/>
      <c r="J37" s="43"/>
      <c r="L37" s="43"/>
      <c r="N37" s="43"/>
    </row>
    <row r="38" spans="1:15" ht="29.1" customHeight="1">
      <c r="A38" s="355" t="s">
        <v>750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</row>
    <row r="39" spans="1:15" ht="29.1" customHeight="1"/>
    <row r="40" spans="1:15" ht="29.1" customHeight="1">
      <c r="A40" s="89"/>
      <c r="B40" s="90"/>
      <c r="C40" s="90"/>
      <c r="D40" s="90"/>
      <c r="E40" s="90"/>
      <c r="F40" s="379" t="s">
        <v>17</v>
      </c>
      <c r="G40" s="379"/>
      <c r="H40" s="379"/>
      <c r="I40" s="379"/>
      <c r="J40" s="379"/>
      <c r="K40" s="379"/>
      <c r="L40" s="379"/>
      <c r="M40" s="379"/>
      <c r="N40" s="379"/>
      <c r="O40" s="91"/>
    </row>
    <row r="41" spans="1:15" ht="29.1" customHeight="1">
      <c r="A41" s="89"/>
      <c r="B41" s="90"/>
      <c r="C41" s="90"/>
      <c r="D41" s="90"/>
      <c r="E41" s="90"/>
      <c r="F41" s="379" t="s">
        <v>846</v>
      </c>
      <c r="G41" s="379"/>
      <c r="H41" s="379"/>
      <c r="I41" s="379"/>
      <c r="J41" s="379"/>
      <c r="K41" s="379"/>
      <c r="L41" s="379"/>
      <c r="M41" s="379"/>
      <c r="N41" s="379"/>
      <c r="O41" s="91"/>
    </row>
    <row r="42" spans="1:15" ht="29.1" customHeight="1">
      <c r="A42" s="89"/>
      <c r="B42" s="90"/>
      <c r="C42" s="90"/>
      <c r="D42" s="90"/>
      <c r="E42" s="90"/>
      <c r="F42" s="92" t="s">
        <v>589</v>
      </c>
      <c r="G42" s="92"/>
      <c r="H42" s="92" t="s">
        <v>589</v>
      </c>
      <c r="I42" s="92"/>
      <c r="J42" s="92" t="s">
        <v>590</v>
      </c>
      <c r="K42" s="92"/>
      <c r="L42" s="92" t="s">
        <v>591</v>
      </c>
      <c r="M42" s="92"/>
      <c r="N42" s="92" t="s">
        <v>2</v>
      </c>
      <c r="O42" s="91"/>
    </row>
    <row r="43" spans="1:15" ht="29.1" customHeight="1">
      <c r="A43" s="89"/>
      <c r="B43" s="90"/>
      <c r="C43" s="90"/>
      <c r="D43" s="90"/>
      <c r="E43" s="90"/>
      <c r="F43" s="93" t="s">
        <v>592</v>
      </c>
      <c r="G43" s="93"/>
      <c r="H43" s="93" t="s">
        <v>592</v>
      </c>
      <c r="I43" s="93"/>
      <c r="J43" s="93"/>
      <c r="K43" s="93"/>
      <c r="L43" s="93" t="s">
        <v>593</v>
      </c>
      <c r="M43" s="93"/>
      <c r="N43" s="93"/>
      <c r="O43" s="91"/>
    </row>
    <row r="44" spans="1:15" ht="29.1" customHeight="1">
      <c r="A44" s="89"/>
      <c r="B44" s="90"/>
      <c r="C44" s="90"/>
      <c r="D44" s="90"/>
      <c r="E44" s="90"/>
      <c r="F44" s="212" t="s">
        <v>594</v>
      </c>
      <c r="G44" s="212"/>
      <c r="H44" s="212" t="s">
        <v>595</v>
      </c>
      <c r="I44" s="212"/>
      <c r="J44" s="212"/>
      <c r="K44" s="212"/>
      <c r="L44" s="212" t="s">
        <v>596</v>
      </c>
      <c r="M44" s="212"/>
      <c r="N44" s="212"/>
      <c r="O44" s="91"/>
    </row>
    <row r="45" spans="1:15" ht="29.1" customHeight="1">
      <c r="A45" s="89"/>
      <c r="B45" s="90" t="s">
        <v>13</v>
      </c>
      <c r="C45" s="90"/>
      <c r="D45" s="90"/>
      <c r="E45" s="90"/>
      <c r="F45" s="39">
        <v>702513156.13</v>
      </c>
      <c r="H45" s="39">
        <v>261936200</v>
      </c>
      <c r="J45" s="39">
        <f>SUM(F45:H45)</f>
        <v>964449356.13</v>
      </c>
      <c r="L45" s="39">
        <v>0</v>
      </c>
      <c r="N45" s="39">
        <f>SUM(J45:L45)</f>
        <v>964449356.13</v>
      </c>
      <c r="O45" s="91"/>
    </row>
    <row r="46" spans="1:15" ht="29.1" customHeight="1">
      <c r="A46" s="89"/>
      <c r="B46" s="90" t="s">
        <v>597</v>
      </c>
      <c r="C46" s="90"/>
      <c r="D46" s="90"/>
      <c r="E46" s="90"/>
      <c r="F46" s="88">
        <v>-476601894.69</v>
      </c>
      <c r="H46" s="88">
        <v>-198516199.05000001</v>
      </c>
      <c r="J46" s="88">
        <f>SUM(F46:H46)</f>
        <v>-675118093.74000001</v>
      </c>
      <c r="L46" s="88">
        <v>686465.43</v>
      </c>
      <c r="N46" s="88">
        <f>SUM(J46:L46)</f>
        <v>-674431628.31000006</v>
      </c>
      <c r="O46" s="91"/>
    </row>
    <row r="47" spans="1:15" ht="29.1" customHeight="1">
      <c r="A47" s="89"/>
      <c r="B47" s="90" t="s">
        <v>598</v>
      </c>
      <c r="C47" s="90"/>
      <c r="D47" s="90"/>
      <c r="E47" s="90"/>
      <c r="F47" s="39">
        <f>SUM(F45:F46)</f>
        <v>225911261.44</v>
      </c>
      <c r="H47" s="39">
        <f>SUM(H45:H46)</f>
        <v>63420000.949999988</v>
      </c>
      <c r="J47" s="39">
        <f>SUM(J45:J46)</f>
        <v>289331262.38999999</v>
      </c>
      <c r="L47" s="39">
        <f>SUM(L45:L46)</f>
        <v>686465.43</v>
      </c>
      <c r="N47" s="39">
        <f>SUM(N45:N46)</f>
        <v>290017727.81999993</v>
      </c>
      <c r="O47" s="91"/>
    </row>
    <row r="48" spans="1:15" ht="29.1" customHeight="1">
      <c r="A48" s="89"/>
      <c r="B48" s="39" t="s">
        <v>902</v>
      </c>
      <c r="C48" s="90"/>
      <c r="D48" s="90"/>
      <c r="E48" s="90"/>
      <c r="O48" s="91"/>
    </row>
    <row r="49" spans="1:15" ht="29.1" customHeight="1">
      <c r="A49" s="89"/>
      <c r="B49" s="39" t="s">
        <v>903</v>
      </c>
      <c r="C49" s="90"/>
      <c r="D49" s="90"/>
      <c r="E49" s="90"/>
      <c r="F49" s="88">
        <v>8723317.0700000003</v>
      </c>
      <c r="H49" s="88">
        <v>254121.17</v>
      </c>
      <c r="J49" s="88">
        <f t="shared" ref="J49:J54" si="1">SUM(F49:H49)</f>
        <v>8977438.2400000002</v>
      </c>
      <c r="L49" s="88">
        <v>-1578430.86</v>
      </c>
      <c r="N49" s="88">
        <f t="shared" ref="N49:N54" si="2">SUM(J49:L49)</f>
        <v>7399007.3799999999</v>
      </c>
      <c r="O49" s="91"/>
    </row>
    <row r="50" spans="1:15" ht="29.1" customHeight="1">
      <c r="A50" s="89"/>
      <c r="B50" s="90" t="s">
        <v>600</v>
      </c>
      <c r="C50" s="90"/>
      <c r="D50" s="90"/>
      <c r="E50" s="90"/>
      <c r="F50" s="39">
        <v>-26993183.559999999</v>
      </c>
      <c r="H50" s="39">
        <v>-14049.28</v>
      </c>
      <c r="J50" s="39">
        <f t="shared" si="1"/>
        <v>-27007232.84</v>
      </c>
      <c r="L50" s="39">
        <v>0</v>
      </c>
      <c r="N50" s="39">
        <f t="shared" si="2"/>
        <v>-27007232.84</v>
      </c>
      <c r="O50" s="91"/>
    </row>
    <row r="51" spans="1:15" ht="29.1" customHeight="1">
      <c r="A51" s="89"/>
      <c r="B51" s="90" t="s">
        <v>474</v>
      </c>
      <c r="C51" s="90"/>
      <c r="D51" s="90"/>
      <c r="E51" s="90"/>
      <c r="F51" s="39">
        <v>-67319491.799999997</v>
      </c>
      <c r="H51" s="39">
        <v>-15348582.1</v>
      </c>
      <c r="J51" s="39">
        <f t="shared" si="1"/>
        <v>-82668073.899999991</v>
      </c>
      <c r="L51" s="39">
        <v>891965.43</v>
      </c>
      <c r="N51" s="39">
        <f t="shared" si="2"/>
        <v>-81776108.469999984</v>
      </c>
      <c r="O51" s="91"/>
    </row>
    <row r="52" spans="1:15" ht="29.1" customHeight="1">
      <c r="A52" s="89"/>
      <c r="B52" s="90" t="s">
        <v>601</v>
      </c>
      <c r="C52" s="90"/>
      <c r="D52" s="90"/>
      <c r="E52" s="90"/>
      <c r="F52" s="88">
        <v>-20785243.77</v>
      </c>
      <c r="H52" s="88">
        <v>-13509068.220000001</v>
      </c>
      <c r="J52" s="88">
        <f t="shared" si="1"/>
        <v>-34294311.990000002</v>
      </c>
      <c r="L52" s="88">
        <v>0</v>
      </c>
      <c r="N52" s="88">
        <f t="shared" si="2"/>
        <v>-34294311.990000002</v>
      </c>
      <c r="O52" s="91"/>
    </row>
    <row r="53" spans="1:15" ht="29.1" customHeight="1">
      <c r="A53" s="89"/>
      <c r="B53" s="90" t="s">
        <v>602</v>
      </c>
      <c r="C53" s="90"/>
      <c r="D53" s="90"/>
      <c r="E53" s="90"/>
      <c r="F53" s="39">
        <f>SUM(F47:F52)</f>
        <v>119536659.37999998</v>
      </c>
      <c r="H53" s="39">
        <f>SUM(H47:H52)</f>
        <v>34802422.519999988</v>
      </c>
      <c r="J53" s="39">
        <f>SUM(J47:J52)</f>
        <v>154339081.90000004</v>
      </c>
      <c r="L53" s="39">
        <f>SUM(L47:L52)</f>
        <v>0</v>
      </c>
      <c r="N53" s="39">
        <f>SUM(N47:N52)</f>
        <v>154339081.89999998</v>
      </c>
      <c r="O53" s="91"/>
    </row>
    <row r="54" spans="1:15" ht="29.1" customHeight="1">
      <c r="A54" s="89"/>
      <c r="B54" s="90" t="s">
        <v>603</v>
      </c>
      <c r="C54" s="90"/>
      <c r="D54" s="90"/>
      <c r="E54" s="90"/>
      <c r="F54" s="88">
        <v>-36245.949999999997</v>
      </c>
      <c r="H54" s="88">
        <v>-7113993</v>
      </c>
      <c r="J54" s="88">
        <f t="shared" si="1"/>
        <v>-7150238.9500000002</v>
      </c>
      <c r="L54" s="88">
        <v>0</v>
      </c>
      <c r="N54" s="88">
        <f t="shared" si="2"/>
        <v>-7150238.9500000002</v>
      </c>
      <c r="O54" s="91"/>
    </row>
    <row r="55" spans="1:15" ht="29.1" customHeight="1">
      <c r="A55" s="89"/>
      <c r="B55" s="90" t="s">
        <v>850</v>
      </c>
      <c r="C55" s="90"/>
      <c r="D55" s="90"/>
      <c r="E55" s="90"/>
      <c r="F55" s="39">
        <f>SUM(F53:F54)</f>
        <v>119500413.42999998</v>
      </c>
      <c r="H55" s="39">
        <f>SUM(H53:H54)</f>
        <v>27688429.519999988</v>
      </c>
      <c r="J55" s="39">
        <f>SUM(J53:J54)</f>
        <v>147188842.95000005</v>
      </c>
      <c r="L55" s="39">
        <f>SUM(L53:L54)</f>
        <v>0</v>
      </c>
      <c r="N55" s="39">
        <f>SUM(N53:N54)</f>
        <v>147188842.94999999</v>
      </c>
      <c r="O55" s="91"/>
    </row>
    <row r="56" spans="1:15" ht="29.1" customHeight="1">
      <c r="A56" s="89"/>
      <c r="B56" s="90" t="s">
        <v>604</v>
      </c>
      <c r="C56" s="90"/>
      <c r="D56" s="90"/>
      <c r="E56" s="90"/>
      <c r="O56" s="91"/>
    </row>
    <row r="57" spans="1:15" ht="29.1" customHeight="1">
      <c r="A57" s="89"/>
      <c r="B57" s="90" t="s">
        <v>605</v>
      </c>
      <c r="C57" s="90"/>
      <c r="D57" s="90"/>
      <c r="E57" s="90"/>
      <c r="F57" s="43">
        <v>8842162.5399999991</v>
      </c>
      <c r="G57" s="43"/>
      <c r="H57" s="43">
        <v>0</v>
      </c>
      <c r="I57" s="43"/>
      <c r="J57" s="43">
        <f>SUM(F57:H57)</f>
        <v>8842162.5399999991</v>
      </c>
      <c r="K57" s="43"/>
      <c r="L57" s="43">
        <v>-4367031.5400000066</v>
      </c>
      <c r="M57" s="43"/>
      <c r="N57" s="43">
        <f>SUM(J57:L57)</f>
        <v>4475130.9999999925</v>
      </c>
      <c r="O57" s="91"/>
    </row>
    <row r="58" spans="1:15" ht="29.1" customHeight="1">
      <c r="A58" s="89"/>
      <c r="B58" s="98" t="s">
        <v>1069</v>
      </c>
      <c r="C58" s="90"/>
      <c r="D58" s="90"/>
      <c r="E58" s="90"/>
      <c r="F58" s="43"/>
      <c r="H58" s="43"/>
      <c r="J58" s="43"/>
      <c r="L58" s="43"/>
      <c r="N58" s="43"/>
      <c r="O58" s="91"/>
    </row>
    <row r="59" spans="1:15" ht="29.1" customHeight="1">
      <c r="A59" s="89"/>
      <c r="B59" s="98" t="s">
        <v>1083</v>
      </c>
      <c r="C59" s="90"/>
      <c r="D59" s="90"/>
      <c r="E59" s="90"/>
      <c r="F59" s="43"/>
      <c r="H59" s="43"/>
      <c r="J59" s="43"/>
      <c r="L59" s="43"/>
      <c r="N59" s="43"/>
      <c r="O59" s="91"/>
    </row>
    <row r="60" spans="1:15" ht="29.1" customHeight="1">
      <c r="A60" s="89"/>
      <c r="B60" s="98" t="s">
        <v>1084</v>
      </c>
      <c r="C60" s="90"/>
      <c r="D60" s="90"/>
      <c r="E60" s="90"/>
      <c r="F60" s="43">
        <v>923252</v>
      </c>
      <c r="H60" s="43">
        <v>-720688.8</v>
      </c>
      <c r="J60" s="43">
        <f>SUM(F60:H60)</f>
        <v>202563.19999999995</v>
      </c>
      <c r="L60" s="43">
        <v>0</v>
      </c>
      <c r="N60" s="43">
        <f>SUM(J60:L60)</f>
        <v>202563.19999999995</v>
      </c>
      <c r="O60" s="91"/>
    </row>
    <row r="61" spans="1:15" ht="29.1" customHeight="1">
      <c r="A61" s="89"/>
      <c r="B61" s="239" t="s">
        <v>904</v>
      </c>
      <c r="D61" s="90"/>
      <c r="E61" s="90"/>
      <c r="F61" s="237">
        <f>SUM(F57:F60)</f>
        <v>9765414.5399999991</v>
      </c>
      <c r="H61" s="237">
        <f>SUM(H57:H60)</f>
        <v>-720688.8</v>
      </c>
      <c r="J61" s="237">
        <f>SUM(J57:J60)</f>
        <v>9044725.7399999984</v>
      </c>
      <c r="L61" s="237">
        <f>SUM(L57)</f>
        <v>-4367031.5400000066</v>
      </c>
      <c r="N61" s="237">
        <f>SUM(N57:N60)</f>
        <v>4677694.1999999927</v>
      </c>
      <c r="O61" s="91"/>
    </row>
    <row r="62" spans="1:15" ht="29.1" customHeight="1" thickBot="1">
      <c r="A62" s="89"/>
      <c r="B62" s="239" t="s">
        <v>851</v>
      </c>
      <c r="D62" s="90"/>
      <c r="E62" s="90"/>
      <c r="F62" s="44">
        <f>+F55+F61</f>
        <v>129265827.96999997</v>
      </c>
      <c r="H62" s="44">
        <f>+H55+H61</f>
        <v>26967740.719999988</v>
      </c>
      <c r="J62" s="44">
        <f>+J55+J61</f>
        <v>156233568.69000006</v>
      </c>
      <c r="L62" s="44">
        <f>+L55+L61</f>
        <v>-4367031.5400000066</v>
      </c>
      <c r="N62" s="44">
        <f>+N55+N61</f>
        <v>151866537.14999998</v>
      </c>
      <c r="O62" s="91"/>
    </row>
    <row r="63" spans="1:15" ht="29.1" customHeight="1" thickTop="1">
      <c r="A63" s="89"/>
      <c r="B63" s="90" t="s">
        <v>610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1"/>
    </row>
    <row r="64" spans="1:15" ht="29.1" customHeight="1">
      <c r="A64" s="89"/>
      <c r="B64" s="90" t="s">
        <v>607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39">
        <f>+N66-N65</f>
        <v>151866334.88999999</v>
      </c>
      <c r="O64" s="91"/>
    </row>
    <row r="65" spans="1:15" ht="29.1" customHeight="1">
      <c r="A65" s="89"/>
      <c r="B65" s="90" t="s">
        <v>608</v>
      </c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39">
        <v>202.26</v>
      </c>
      <c r="O65" s="91"/>
    </row>
    <row r="66" spans="1:15" ht="29.1" customHeight="1" thickBot="1">
      <c r="A66" s="89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44">
        <f>+N62</f>
        <v>151866537.14999998</v>
      </c>
      <c r="O66" s="91"/>
    </row>
    <row r="67" spans="1:15" ht="29.1" customHeight="1" thickTop="1">
      <c r="A67" s="89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43"/>
      <c r="O67" s="91"/>
    </row>
    <row r="68" spans="1:15" ht="30" customHeight="1" thickBot="1">
      <c r="B68" s="39" t="s">
        <v>847</v>
      </c>
      <c r="F68" s="238">
        <v>1239504377.72</v>
      </c>
      <c r="H68" s="238">
        <v>601300436.95000005</v>
      </c>
      <c r="J68" s="238">
        <f>+F68+H68</f>
        <v>1840804814.6700001</v>
      </c>
      <c r="L68" s="238">
        <v>0</v>
      </c>
      <c r="N68" s="238">
        <f>+J68+L68</f>
        <v>1840804814.6700001</v>
      </c>
    </row>
    <row r="69" spans="1:15" ht="30" customHeight="1" thickTop="1"/>
    <row r="70" spans="1:15" ht="33" customHeight="1"/>
    <row r="71" spans="1:15" ht="33" customHeight="1"/>
    <row r="72" spans="1:15" ht="33" customHeight="1"/>
    <row r="73" spans="1:15" ht="33" customHeight="1"/>
    <row r="74" spans="1:15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27"/>
  <sheetViews>
    <sheetView zoomScale="90" zoomScaleNormal="90" zoomScaleSheetLayoutView="80" workbookViewId="0">
      <selection activeCell="K10" sqref="K10"/>
    </sheetView>
  </sheetViews>
  <sheetFormatPr defaultRowHeight="33.950000000000003" customHeight="1"/>
  <cols>
    <col min="1" max="1" width="3.42578125" style="322" customWidth="1"/>
    <col min="2" max="2" width="4.140625" style="322" customWidth="1"/>
    <col min="3" max="5" width="9.140625" style="322" customWidth="1"/>
    <col min="6" max="6" width="10.42578125" style="322" customWidth="1"/>
    <col min="7" max="7" width="14.7109375" style="322" customWidth="1"/>
    <col min="8" max="8" width="0.85546875" style="322" customWidth="1"/>
    <col min="9" max="9" width="14.7109375" style="322" customWidth="1"/>
    <col min="10" max="10" width="0.85546875" style="322" customWidth="1"/>
    <col min="11" max="11" width="13.28515625" style="322" customWidth="1"/>
    <col min="12" max="12" width="0.85546875" style="322" customWidth="1"/>
    <col min="13" max="13" width="14.7109375" style="322" customWidth="1"/>
    <col min="14" max="14" width="0.85546875" style="322" customWidth="1"/>
    <col min="15" max="15" width="14.7109375" style="322" customWidth="1"/>
    <col min="16" max="16" width="2.5703125" style="322" customWidth="1"/>
    <col min="17" max="16384" width="9.140625" style="322"/>
  </cols>
  <sheetData>
    <row r="1" spans="1:16" ht="33.950000000000003" customHeight="1">
      <c r="A1" s="381" t="s">
        <v>751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21"/>
    </row>
    <row r="3" spans="1:16" s="324" customFormat="1" ht="33.950000000000003" customHeight="1">
      <c r="A3" s="323" t="s">
        <v>659</v>
      </c>
      <c r="B3" s="324" t="s">
        <v>613</v>
      </c>
    </row>
    <row r="4" spans="1:16" ht="33.950000000000003" customHeight="1">
      <c r="C4" s="322" t="s">
        <v>906</v>
      </c>
    </row>
    <row r="5" spans="1:16" ht="33.950000000000003" customHeight="1">
      <c r="B5" s="322" t="s">
        <v>848</v>
      </c>
      <c r="G5" s="325"/>
      <c r="H5" s="325"/>
      <c r="I5" s="325"/>
      <c r="J5" s="325"/>
      <c r="K5" s="325"/>
      <c r="L5" s="325"/>
      <c r="M5" s="325"/>
      <c r="N5" s="325"/>
      <c r="O5" s="325"/>
    </row>
    <row r="6" spans="1:16" ht="33.950000000000003" customHeight="1">
      <c r="G6" s="325"/>
      <c r="H6" s="325"/>
      <c r="I6" s="325"/>
      <c r="J6" s="325"/>
      <c r="K6" s="325"/>
      <c r="L6" s="325"/>
      <c r="M6" s="325"/>
      <c r="N6" s="325"/>
      <c r="O6" s="325"/>
    </row>
    <row r="7" spans="1:16" s="321" customFormat="1" ht="33.950000000000003" customHeight="1">
      <c r="B7" s="326" t="s">
        <v>614</v>
      </c>
      <c r="C7" s="326"/>
      <c r="D7" s="326"/>
      <c r="G7" s="382" t="s">
        <v>615</v>
      </c>
      <c r="H7" s="382"/>
      <c r="I7" s="382"/>
      <c r="J7" s="382"/>
      <c r="K7" s="382"/>
      <c r="M7" s="327"/>
      <c r="N7" s="327" t="s">
        <v>616</v>
      </c>
      <c r="O7" s="327"/>
      <c r="P7" s="328"/>
    </row>
    <row r="8" spans="1:16" s="321" customFormat="1" ht="33.950000000000003" customHeight="1">
      <c r="G8" s="227" t="s">
        <v>816</v>
      </c>
      <c r="H8" s="319"/>
      <c r="I8" s="227" t="s">
        <v>336</v>
      </c>
      <c r="J8" s="319"/>
      <c r="K8" s="227" t="s">
        <v>1070</v>
      </c>
      <c r="L8" s="319"/>
      <c r="M8" s="227" t="s">
        <v>816</v>
      </c>
      <c r="N8" s="65"/>
      <c r="O8" s="227" t="s">
        <v>336</v>
      </c>
    </row>
    <row r="9" spans="1:16" s="321" customFormat="1" ht="33.950000000000003" customHeight="1">
      <c r="G9" s="329"/>
      <c r="H9" s="319"/>
      <c r="I9" s="330" t="s">
        <v>1071</v>
      </c>
      <c r="J9" s="331"/>
      <c r="K9" s="330" t="s">
        <v>1071</v>
      </c>
      <c r="L9" s="319"/>
      <c r="M9" s="329"/>
      <c r="N9" s="65"/>
      <c r="O9" s="329"/>
    </row>
    <row r="10" spans="1:16" ht="33.950000000000003" customHeight="1">
      <c r="B10" s="322" t="s">
        <v>617</v>
      </c>
    </row>
    <row r="11" spans="1:16" ht="33.950000000000003" customHeight="1">
      <c r="B11" s="322" t="s">
        <v>776</v>
      </c>
      <c r="G11" s="49">
        <v>13230195.35</v>
      </c>
      <c r="H11" s="49"/>
      <c r="I11" s="49">
        <v>34697546</v>
      </c>
      <c r="J11" s="49"/>
      <c r="K11" s="98">
        <v>996443.58</v>
      </c>
      <c r="L11" s="49"/>
      <c r="M11" s="49">
        <v>12849167.890000001</v>
      </c>
      <c r="N11" s="49"/>
      <c r="O11" s="49">
        <v>33884246.360000007</v>
      </c>
    </row>
    <row r="12" spans="1:16" ht="33.950000000000003" customHeight="1">
      <c r="B12" s="322" t="s">
        <v>777</v>
      </c>
      <c r="G12" s="49">
        <v>3108513.99</v>
      </c>
      <c r="H12" s="49"/>
      <c r="I12" s="49">
        <v>0</v>
      </c>
      <c r="J12" s="49"/>
      <c r="K12" s="49">
        <v>0</v>
      </c>
      <c r="L12" s="49"/>
      <c r="M12" s="49">
        <v>3108513.99</v>
      </c>
      <c r="N12" s="49"/>
      <c r="O12" s="49">
        <v>0</v>
      </c>
    </row>
    <row r="13" spans="1:16" ht="33.950000000000003" customHeight="1">
      <c r="B13" s="322" t="s">
        <v>1034</v>
      </c>
      <c r="G13" s="49">
        <v>3333982.86</v>
      </c>
      <c r="H13" s="49"/>
      <c r="I13" s="49">
        <v>1668479.63</v>
      </c>
      <c r="J13" s="49"/>
      <c r="K13" s="98">
        <v>981939.96</v>
      </c>
      <c r="L13" s="49"/>
      <c r="M13" s="49">
        <v>2014448.47</v>
      </c>
      <c r="N13" s="49"/>
      <c r="O13" s="49">
        <v>848475.9</v>
      </c>
    </row>
    <row r="14" spans="1:16" ht="33.950000000000003" customHeight="1">
      <c r="B14" s="322" t="s">
        <v>778</v>
      </c>
      <c r="G14" s="49">
        <v>0</v>
      </c>
      <c r="H14" s="49"/>
      <c r="I14" s="49">
        <v>0</v>
      </c>
      <c r="J14" s="49"/>
      <c r="K14" s="49">
        <v>0</v>
      </c>
      <c r="L14" s="49"/>
      <c r="M14" s="49">
        <v>1029818.63</v>
      </c>
      <c r="N14" s="49"/>
      <c r="O14" s="49">
        <v>0</v>
      </c>
    </row>
    <row r="15" spans="1:16" ht="33.950000000000003" customHeight="1">
      <c r="B15" s="322" t="s">
        <v>779</v>
      </c>
      <c r="G15" s="49">
        <v>1445064.5</v>
      </c>
      <c r="H15" s="49"/>
      <c r="I15" s="49">
        <v>817952.41</v>
      </c>
      <c r="J15" s="49"/>
      <c r="K15" s="98">
        <v>549864.84</v>
      </c>
      <c r="L15" s="49"/>
      <c r="M15" s="49">
        <v>1372417.23</v>
      </c>
      <c r="N15" s="49"/>
      <c r="O15" s="49">
        <v>780788.54</v>
      </c>
    </row>
    <row r="16" spans="1:16" ht="33.950000000000003" customHeight="1" thickBot="1">
      <c r="D16" s="322" t="s">
        <v>618</v>
      </c>
      <c r="G16" s="67">
        <f>SUM(G11:G15)</f>
        <v>21117756.699999999</v>
      </c>
      <c r="H16" s="49"/>
      <c r="I16" s="67">
        <f>SUM(I11:I15)</f>
        <v>37183978.039999999</v>
      </c>
      <c r="J16" s="49"/>
      <c r="K16" s="67">
        <f>SUM(K11:K15)</f>
        <v>2528248.38</v>
      </c>
      <c r="L16" s="49"/>
      <c r="M16" s="67">
        <f>SUM(M11:M15)</f>
        <v>20374366.210000001</v>
      </c>
      <c r="N16" s="49"/>
      <c r="O16" s="67">
        <f>SUM(O11:O15)</f>
        <v>35513510.800000004</v>
      </c>
    </row>
    <row r="17" spans="2:15" ht="33.950000000000003" customHeight="1" thickTop="1">
      <c r="B17" s="322" t="s">
        <v>619</v>
      </c>
      <c r="G17" s="49"/>
      <c r="H17" s="49"/>
      <c r="I17" s="49"/>
      <c r="J17" s="49"/>
      <c r="K17" s="49"/>
      <c r="L17" s="49"/>
      <c r="M17" s="49"/>
      <c r="N17" s="49"/>
      <c r="O17" s="49"/>
    </row>
    <row r="18" spans="2:15" ht="33.950000000000003" customHeight="1">
      <c r="B18" s="322" t="s">
        <v>780</v>
      </c>
      <c r="G18" s="49">
        <v>0</v>
      </c>
      <c r="H18" s="49"/>
      <c r="I18" s="49">
        <v>0</v>
      </c>
      <c r="J18" s="49"/>
      <c r="K18" s="49">
        <v>0</v>
      </c>
      <c r="L18" s="49"/>
      <c r="M18" s="49">
        <v>5541598.0700000003</v>
      </c>
      <c r="N18" s="49"/>
      <c r="O18" s="49">
        <v>5541598.0700000003</v>
      </c>
    </row>
    <row r="19" spans="2:15" ht="33.950000000000003" customHeight="1">
      <c r="B19" s="322" t="s">
        <v>781</v>
      </c>
      <c r="G19" s="49">
        <v>26590.51999999999</v>
      </c>
      <c r="H19" s="49"/>
      <c r="I19" s="49">
        <v>30586.629999999997</v>
      </c>
      <c r="J19" s="49"/>
      <c r="K19" s="98">
        <v>34582.74</v>
      </c>
      <c r="L19" s="49"/>
      <c r="M19" s="49">
        <v>26590.51999999999</v>
      </c>
      <c r="N19" s="49"/>
      <c r="O19" s="49">
        <v>30586.629999999997</v>
      </c>
    </row>
    <row r="20" spans="2:15" ht="33.950000000000003" customHeight="1">
      <c r="B20" s="322" t="s">
        <v>782</v>
      </c>
      <c r="G20" s="49">
        <v>92705455.409999996</v>
      </c>
      <c r="H20" s="49"/>
      <c r="I20" s="49">
        <v>51402909.170000002</v>
      </c>
      <c r="J20" s="49"/>
      <c r="K20" s="98">
        <v>22229636.41</v>
      </c>
      <c r="L20" s="49"/>
      <c r="M20" s="49">
        <v>66920125.699999988</v>
      </c>
      <c r="N20" s="49"/>
      <c r="O20" s="49">
        <v>34602114.620000005</v>
      </c>
    </row>
    <row r="21" spans="2:15" ht="33.950000000000003" customHeight="1">
      <c r="B21" s="322" t="s">
        <v>1059</v>
      </c>
      <c r="G21" s="49">
        <v>183269.39</v>
      </c>
      <c r="H21" s="49"/>
      <c r="I21" s="49">
        <v>142412.62</v>
      </c>
      <c r="J21" s="49"/>
      <c r="K21" s="98">
        <v>60414.17</v>
      </c>
      <c r="L21" s="49"/>
      <c r="M21" s="49">
        <v>100534.18</v>
      </c>
      <c r="N21" s="49"/>
      <c r="O21" s="49">
        <v>71146.559999999998</v>
      </c>
    </row>
    <row r="22" spans="2:15" ht="33.950000000000003" customHeight="1">
      <c r="B22" s="322" t="s">
        <v>783</v>
      </c>
      <c r="G22" s="49">
        <v>21662.45</v>
      </c>
      <c r="H22" s="49"/>
      <c r="I22" s="49">
        <v>301634.78000000003</v>
      </c>
      <c r="J22" s="49"/>
      <c r="K22" s="98">
        <v>742819.79</v>
      </c>
      <c r="L22" s="49"/>
      <c r="M22" s="49">
        <v>21662.45</v>
      </c>
      <c r="N22" s="49"/>
      <c r="O22" s="49">
        <v>19589.669999999998</v>
      </c>
    </row>
    <row r="23" spans="2:15" ht="33.950000000000003" customHeight="1">
      <c r="B23" s="322" t="s">
        <v>784</v>
      </c>
      <c r="G23" s="49">
        <v>433222.38</v>
      </c>
      <c r="H23" s="49"/>
      <c r="I23" s="49">
        <v>287702.71999999997</v>
      </c>
      <c r="J23" s="49"/>
      <c r="K23" s="98">
        <v>131592.23000000001</v>
      </c>
      <c r="L23" s="49"/>
      <c r="M23" s="49">
        <v>0</v>
      </c>
      <c r="N23" s="49"/>
      <c r="O23" s="49">
        <v>0</v>
      </c>
    </row>
    <row r="24" spans="2:15" ht="33.950000000000003" customHeight="1">
      <c r="B24" s="322" t="s">
        <v>785</v>
      </c>
      <c r="G24" s="49">
        <v>430069.84</v>
      </c>
      <c r="H24" s="49"/>
      <c r="I24" s="49">
        <v>1174322.6000000001</v>
      </c>
      <c r="J24" s="49"/>
      <c r="K24" s="98">
        <v>1065047.03</v>
      </c>
      <c r="L24" s="49"/>
      <c r="M24" s="49">
        <v>426780.02</v>
      </c>
      <c r="N24" s="49"/>
      <c r="O24" s="49">
        <v>1171777.2</v>
      </c>
    </row>
    <row r="25" spans="2:15" ht="33.950000000000003" customHeight="1">
      <c r="D25" s="322" t="s">
        <v>620</v>
      </c>
      <c r="G25" s="58">
        <f>SUM(G18:G24)</f>
        <v>93800269.989999995</v>
      </c>
      <c r="H25" s="49"/>
      <c r="I25" s="58">
        <f>SUM(I18:I24)</f>
        <v>53339568.520000003</v>
      </c>
      <c r="J25" s="49"/>
      <c r="K25" s="58">
        <f>SUM(K18:K24)</f>
        <v>24264092.370000001</v>
      </c>
      <c r="L25" s="49"/>
      <c r="M25" s="58">
        <f>SUM(M18:M24)</f>
        <v>73037290.939999998</v>
      </c>
      <c r="N25" s="49"/>
      <c r="O25" s="58">
        <f>SUM(O18:O24)</f>
        <v>41436812.750000015</v>
      </c>
    </row>
    <row r="26" spans="2:15" ht="33.950000000000003" customHeight="1" thickBot="1">
      <c r="B26" s="322" t="s">
        <v>621</v>
      </c>
      <c r="G26" s="67">
        <f>SUM(G16+G25)</f>
        <v>114918026.69</v>
      </c>
      <c r="H26" s="49"/>
      <c r="I26" s="67">
        <f>SUM(I16+I25)</f>
        <v>90523546.560000002</v>
      </c>
      <c r="J26" s="49"/>
      <c r="K26" s="67">
        <f>SUM(K16+K25)</f>
        <v>26792340.75</v>
      </c>
      <c r="L26" s="49"/>
      <c r="M26" s="67">
        <f>SUM(M16+M25)</f>
        <v>93411657.150000006</v>
      </c>
      <c r="N26" s="49"/>
      <c r="O26" s="67">
        <f>SUM(O16+O25)</f>
        <v>76950323.550000012</v>
      </c>
    </row>
    <row r="27" spans="2:15" ht="33.950000000000003" customHeight="1" thickTop="1"/>
  </sheetData>
  <mergeCells count="2">
    <mergeCell ref="A1:O1"/>
    <mergeCell ref="G7:K7"/>
  </mergeCells>
  <pageMargins left="0.74803149606299202" right="0.196850393700787" top="0.74" bottom="0.47244094488188998" header="0.39370078740157499" footer="0.31496062992126"/>
  <pageSetup paperSize="9" scale="82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41"/>
  <sheetViews>
    <sheetView topLeftCell="A13" zoomScale="80" zoomScaleNormal="80" zoomScaleSheetLayoutView="90" workbookViewId="0">
      <selection activeCell="L15" sqref="L15"/>
    </sheetView>
  </sheetViews>
  <sheetFormatPr defaultRowHeight="25.5" customHeight="1"/>
  <cols>
    <col min="1" max="1" width="3.42578125" style="322" customWidth="1"/>
    <col min="2" max="2" width="3.7109375" style="322" customWidth="1"/>
    <col min="3" max="3" width="9.140625" style="322"/>
    <col min="4" max="5" width="9.140625" style="322" customWidth="1"/>
    <col min="6" max="6" width="10.42578125" style="322" customWidth="1"/>
    <col min="7" max="7" width="7.7109375" style="322" customWidth="1"/>
    <col min="8" max="8" width="14.42578125" style="96" customWidth="1"/>
    <col min="9" max="9" width="1.140625" style="96" customWidth="1"/>
    <col min="10" max="10" width="14.42578125" style="96" customWidth="1"/>
    <col min="11" max="11" width="1.140625" style="96" customWidth="1"/>
    <col min="12" max="12" width="13.5703125" style="96" customWidth="1"/>
    <col min="13" max="13" width="1.140625" style="96" customWidth="1"/>
    <col min="14" max="14" width="14.42578125" style="96" customWidth="1"/>
    <col min="15" max="15" width="1.140625" style="96" customWidth="1"/>
    <col min="16" max="16" width="14.42578125" style="96" customWidth="1"/>
    <col min="17" max="17" width="1.42578125" style="96" customWidth="1"/>
    <col min="18" max="16384" width="9.140625" style="322"/>
  </cols>
  <sheetData>
    <row r="1" spans="1:17" s="321" customFormat="1" ht="25.5" customHeight="1">
      <c r="A1" s="381" t="s">
        <v>911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226"/>
    </row>
    <row r="2" spans="1:17" ht="25.5" customHeight="1">
      <c r="H2" s="97"/>
      <c r="I2" s="97"/>
      <c r="J2" s="97"/>
      <c r="K2" s="97"/>
      <c r="L2" s="97"/>
      <c r="M2" s="97"/>
      <c r="N2" s="97"/>
      <c r="O2" s="97"/>
      <c r="P2" s="97"/>
    </row>
    <row r="3" spans="1:17" ht="25.5" customHeight="1">
      <c r="A3" s="384" t="s">
        <v>623</v>
      </c>
      <c r="B3" s="384"/>
      <c r="C3" s="384"/>
      <c r="D3" s="384"/>
      <c r="H3" s="385" t="s">
        <v>615</v>
      </c>
      <c r="I3" s="385"/>
      <c r="J3" s="385"/>
      <c r="K3" s="385"/>
      <c r="L3" s="385"/>
      <c r="M3" s="226"/>
      <c r="N3" s="332"/>
      <c r="O3" s="327" t="s">
        <v>616</v>
      </c>
      <c r="P3" s="332"/>
      <c r="Q3" s="322"/>
    </row>
    <row r="4" spans="1:17" ht="25.5" customHeight="1">
      <c r="H4" s="227" t="s">
        <v>816</v>
      </c>
      <c r="I4" s="319"/>
      <c r="J4" s="227" t="s">
        <v>336</v>
      </c>
      <c r="K4" s="319"/>
      <c r="L4" s="227" t="s">
        <v>1070</v>
      </c>
      <c r="M4" s="319"/>
      <c r="N4" s="318" t="s">
        <v>816</v>
      </c>
      <c r="O4" s="65"/>
      <c r="P4" s="318" t="s">
        <v>336</v>
      </c>
    </row>
    <row r="5" spans="1:17" ht="25.5" customHeight="1">
      <c r="H5" s="329"/>
      <c r="I5" s="319"/>
      <c r="J5" s="96" t="s">
        <v>1071</v>
      </c>
      <c r="L5" s="96" t="s">
        <v>1071</v>
      </c>
      <c r="M5" s="319"/>
      <c r="N5" s="329"/>
      <c r="O5" s="65"/>
      <c r="P5" s="329"/>
    </row>
    <row r="6" spans="1:17" ht="25.5" customHeight="1">
      <c r="A6" s="322" t="s">
        <v>624</v>
      </c>
      <c r="J6" s="322"/>
      <c r="K6" s="322"/>
      <c r="L6" s="322"/>
    </row>
    <row r="7" spans="1:17" ht="25.5" customHeight="1">
      <c r="B7" s="322" t="s">
        <v>1006</v>
      </c>
      <c r="H7" s="96">
        <v>2576005.9700000002</v>
      </c>
      <c r="J7" s="96">
        <v>1584804.57</v>
      </c>
      <c r="L7" s="98">
        <v>790630.52</v>
      </c>
      <c r="N7" s="96">
        <v>2244869.8800000004</v>
      </c>
      <c r="P7" s="96">
        <v>1453461.11</v>
      </c>
    </row>
    <row r="8" spans="1:17" ht="25.5" customHeight="1">
      <c r="B8" s="333" t="s">
        <v>575</v>
      </c>
      <c r="C8" s="94"/>
      <c r="L8" s="98"/>
    </row>
    <row r="9" spans="1:17" ht="25.5" customHeight="1">
      <c r="B9" s="333"/>
      <c r="C9" s="333" t="s">
        <v>453</v>
      </c>
      <c r="H9" s="49">
        <v>4853088.38</v>
      </c>
      <c r="J9" s="96">
        <v>2809931.41</v>
      </c>
      <c r="L9" s="98">
        <v>1139002.8762300762</v>
      </c>
      <c r="N9" s="49">
        <v>0</v>
      </c>
      <c r="P9" s="49">
        <v>0</v>
      </c>
    </row>
    <row r="10" spans="1:17" ht="25.5" customHeight="1">
      <c r="B10" s="333" t="s">
        <v>450</v>
      </c>
      <c r="C10" s="94"/>
      <c r="L10" s="98"/>
    </row>
    <row r="11" spans="1:17" ht="25.5" customHeight="1">
      <c r="B11" s="333"/>
      <c r="C11" s="333" t="s">
        <v>453</v>
      </c>
      <c r="H11" s="96">
        <v>7088460</v>
      </c>
      <c r="J11" s="96">
        <v>3411840</v>
      </c>
      <c r="L11" s="98">
        <v>1497572.15</v>
      </c>
      <c r="N11" s="96">
        <v>7088460</v>
      </c>
      <c r="P11" s="96">
        <v>3411840</v>
      </c>
    </row>
    <row r="12" spans="1:17" ht="25.5" customHeight="1">
      <c r="B12" s="322" t="s">
        <v>1045</v>
      </c>
      <c r="H12" s="49">
        <v>66894.25</v>
      </c>
      <c r="J12" s="96">
        <v>73655.039999999994</v>
      </c>
      <c r="L12" s="98">
        <v>93494.94</v>
      </c>
      <c r="N12" s="49">
        <v>7437.0659999999971</v>
      </c>
      <c r="P12" s="49">
        <v>0</v>
      </c>
    </row>
    <row r="13" spans="1:17" ht="25.5" customHeight="1">
      <c r="B13" s="322" t="s">
        <v>625</v>
      </c>
      <c r="H13" s="96">
        <v>95592.219999999987</v>
      </c>
      <c r="J13" s="96">
        <v>122385.85</v>
      </c>
      <c r="L13" s="98">
        <v>46718.06</v>
      </c>
      <c r="N13" s="96">
        <v>95592.219999999987</v>
      </c>
      <c r="P13" s="96">
        <v>122385.85</v>
      </c>
    </row>
    <row r="14" spans="1:17" ht="25.5" customHeight="1">
      <c r="D14" s="322" t="s">
        <v>626</v>
      </c>
      <c r="H14" s="228">
        <f>SUM(H7:H13)</f>
        <v>14680040.82</v>
      </c>
      <c r="J14" s="228">
        <f>SUM(J7:J13)</f>
        <v>8002616.8700000001</v>
      </c>
      <c r="L14" s="228">
        <f>SUM(L7:L13)</f>
        <v>3567418.5462300759</v>
      </c>
      <c r="N14" s="228">
        <f>SUM(N7:N13)</f>
        <v>9436359.1660000011</v>
      </c>
      <c r="P14" s="228">
        <f>SUM(P7:P13)</f>
        <v>4987686.96</v>
      </c>
    </row>
    <row r="15" spans="1:17" ht="25.5" customHeight="1">
      <c r="A15" s="322" t="s">
        <v>627</v>
      </c>
    </row>
    <row r="16" spans="1:17" ht="25.5" customHeight="1">
      <c r="B16" s="322" t="s">
        <v>575</v>
      </c>
      <c r="H16" s="49">
        <v>13033860.09</v>
      </c>
      <c r="J16" s="96">
        <v>9128309.3499999996</v>
      </c>
      <c r="L16" s="98">
        <v>4093206.71</v>
      </c>
      <c r="N16" s="49">
        <v>0</v>
      </c>
      <c r="P16" s="49">
        <v>0</v>
      </c>
    </row>
    <row r="17" spans="1:17" ht="25.5" customHeight="1">
      <c r="B17" s="322" t="s">
        <v>450</v>
      </c>
      <c r="H17" s="49">
        <v>23383975.490000002</v>
      </c>
      <c r="J17" s="96">
        <v>14682175.49</v>
      </c>
      <c r="L17" s="98">
        <v>5332583.34</v>
      </c>
      <c r="N17" s="49">
        <v>23383975.490000002</v>
      </c>
      <c r="P17" s="96">
        <v>14682175.49</v>
      </c>
    </row>
    <row r="18" spans="1:17" ht="25.5" customHeight="1">
      <c r="B18" s="322" t="s">
        <v>628</v>
      </c>
      <c r="H18" s="49">
        <v>264763.45</v>
      </c>
      <c r="J18" s="96">
        <v>208349.05</v>
      </c>
      <c r="L18" s="98">
        <v>105160.15</v>
      </c>
      <c r="N18" s="49">
        <v>0</v>
      </c>
      <c r="P18" s="49">
        <v>0</v>
      </c>
    </row>
    <row r="19" spans="1:17" ht="25.5" customHeight="1">
      <c r="B19" s="322" t="s">
        <v>1007</v>
      </c>
      <c r="H19" s="49">
        <v>409722.1</v>
      </c>
      <c r="J19" s="96">
        <v>390365.82</v>
      </c>
      <c r="L19" s="98">
        <v>353967.58</v>
      </c>
      <c r="N19" s="49">
        <v>336873.05</v>
      </c>
      <c r="P19" s="96">
        <v>348141.26</v>
      </c>
    </row>
    <row r="20" spans="1:17" ht="25.5" customHeight="1">
      <c r="B20" s="322" t="s">
        <v>629</v>
      </c>
      <c r="H20" s="49">
        <v>28609.5</v>
      </c>
      <c r="J20" s="96">
        <v>60257.63</v>
      </c>
      <c r="L20" s="98">
        <v>23111.03</v>
      </c>
      <c r="N20" s="49">
        <v>28609.5</v>
      </c>
      <c r="P20" s="96">
        <v>30863.940000000002</v>
      </c>
    </row>
    <row r="21" spans="1:17" ht="25.5" customHeight="1">
      <c r="D21" s="322" t="s">
        <v>630</v>
      </c>
      <c r="H21" s="228">
        <f>SUM(H16:H20)</f>
        <v>37120930.630000003</v>
      </c>
      <c r="J21" s="228">
        <f>SUM(J16:J20)</f>
        <v>24469457.34</v>
      </c>
      <c r="L21" s="228">
        <f>SUM(L16:L20)</f>
        <v>9908028.8100000005</v>
      </c>
      <c r="N21" s="228">
        <f>SUM(N16:N20)</f>
        <v>23749458.040000003</v>
      </c>
      <c r="P21" s="228">
        <f>SUM(P16:P20)</f>
        <v>15061180.689999999</v>
      </c>
    </row>
    <row r="22" spans="1:17" ht="25.5" customHeight="1">
      <c r="A22" s="322" t="s">
        <v>631</v>
      </c>
      <c r="H22" s="228">
        <f>H14+H21</f>
        <v>51800971.450000003</v>
      </c>
      <c r="J22" s="228">
        <f>J14+J21</f>
        <v>32472074.210000001</v>
      </c>
      <c r="L22" s="228">
        <f>L14+L21</f>
        <v>13475447.356230076</v>
      </c>
      <c r="N22" s="228">
        <f>N14+N21</f>
        <v>33185817.206000004</v>
      </c>
      <c r="P22" s="228">
        <f>P14+P21</f>
        <v>20048867.649999999</v>
      </c>
    </row>
    <row r="23" spans="1:17" ht="25.5" customHeight="1">
      <c r="A23" s="384" t="s">
        <v>632</v>
      </c>
      <c r="B23" s="384"/>
      <c r="C23" s="384"/>
      <c r="D23" s="384"/>
    </row>
    <row r="24" spans="1:17" ht="25.5" customHeight="1">
      <c r="B24" s="322" t="s">
        <v>633</v>
      </c>
    </row>
    <row r="25" spans="1:17" ht="25.5" customHeight="1">
      <c r="C25" s="322" t="s">
        <v>634</v>
      </c>
    </row>
    <row r="26" spans="1:17" ht="25.5" customHeight="1" thickBot="1">
      <c r="C26" s="322" t="s">
        <v>635</v>
      </c>
      <c r="H26" s="95">
        <v>5613602.0800000001</v>
      </c>
      <c r="J26" s="95">
        <v>5613602.0800000001</v>
      </c>
      <c r="L26" s="322"/>
      <c r="N26" s="95">
        <v>5613602.0800000001</v>
      </c>
      <c r="P26" s="95">
        <v>5613602.0800000001</v>
      </c>
    </row>
    <row r="27" spans="1:17" ht="25.5" customHeight="1" thickTop="1" thickBot="1">
      <c r="C27" s="322" t="s">
        <v>1072</v>
      </c>
      <c r="H27" s="97"/>
      <c r="J27" s="97"/>
      <c r="L27" s="334">
        <v>2638740.65</v>
      </c>
      <c r="N27" s="97"/>
      <c r="P27" s="97"/>
    </row>
    <row r="28" spans="1:17" ht="25.5" customHeight="1" thickTop="1">
      <c r="C28" s="322" t="s">
        <v>636</v>
      </c>
    </row>
    <row r="29" spans="1:17" ht="25.5" customHeight="1">
      <c r="C29" s="322" t="s">
        <v>635</v>
      </c>
      <c r="H29" s="97">
        <v>5613602.0800000001</v>
      </c>
      <c r="J29" s="97">
        <v>5613602.0800000001</v>
      </c>
      <c r="L29" s="98"/>
      <c r="N29" s="97">
        <v>5613602.0800000001</v>
      </c>
      <c r="P29" s="97">
        <v>5613602.0800000001</v>
      </c>
    </row>
    <row r="30" spans="1:17" s="337" customFormat="1" ht="25.5" customHeight="1">
      <c r="C30" s="337" t="s">
        <v>1072</v>
      </c>
      <c r="H30" s="97"/>
      <c r="I30" s="96"/>
      <c r="J30" s="97"/>
      <c r="K30" s="96"/>
      <c r="L30" s="98">
        <v>2638740.65</v>
      </c>
      <c r="M30" s="96"/>
      <c r="N30" s="97"/>
      <c r="O30" s="96"/>
      <c r="P30" s="97"/>
      <c r="Q30" s="96"/>
    </row>
    <row r="31" spans="1:17" ht="25.5" customHeight="1">
      <c r="B31" s="322" t="s">
        <v>637</v>
      </c>
      <c r="H31" s="96">
        <v>43950286.740000002</v>
      </c>
      <c r="J31" s="49">
        <v>43950286.740000002</v>
      </c>
      <c r="L31" s="49">
        <v>0</v>
      </c>
      <c r="N31" s="96">
        <v>43950286.740000002</v>
      </c>
      <c r="P31" s="49">
        <v>43950286.740000002</v>
      </c>
    </row>
    <row r="32" spans="1:17" ht="25.5" customHeight="1">
      <c r="B32" s="322" t="s">
        <v>638</v>
      </c>
    </row>
    <row r="33" spans="1:17" ht="25.5" customHeight="1">
      <c r="C33" s="322" t="s">
        <v>639</v>
      </c>
    </row>
    <row r="34" spans="1:17" ht="25.5" customHeight="1">
      <c r="D34" s="322" t="s">
        <v>508</v>
      </c>
      <c r="H34" s="96">
        <v>561360.21</v>
      </c>
      <c r="J34" s="96">
        <v>464874.06</v>
      </c>
      <c r="L34" s="98">
        <v>263874.06</v>
      </c>
      <c r="N34" s="96">
        <v>561360.21</v>
      </c>
      <c r="P34" s="96">
        <v>464874.06</v>
      </c>
      <c r="Q34" s="322"/>
    </row>
    <row r="35" spans="1:17" ht="25.5" customHeight="1">
      <c r="C35" s="322" t="s">
        <v>640</v>
      </c>
      <c r="H35" s="96">
        <v>11707250.23</v>
      </c>
      <c r="J35" s="96">
        <v>7437740.5</v>
      </c>
      <c r="L35" s="98">
        <v>9699690.3418700844</v>
      </c>
      <c r="N35" s="96">
        <v>9246630.330259772</v>
      </c>
      <c r="P35" s="96">
        <v>6018732.4400000004</v>
      </c>
      <c r="Q35" s="322"/>
    </row>
    <row r="36" spans="1:17" ht="25.5" customHeight="1">
      <c r="C36" s="322" t="s">
        <v>641</v>
      </c>
      <c r="H36" s="229">
        <v>1284524.98</v>
      </c>
      <c r="J36" s="229">
        <v>584951.07000000007</v>
      </c>
      <c r="L36" s="335">
        <v>714575.21</v>
      </c>
      <c r="N36" s="229">
        <v>853960.58</v>
      </c>
      <c r="P36" s="229">
        <v>853960.58</v>
      </c>
      <c r="Q36" s="322"/>
    </row>
    <row r="37" spans="1:17" ht="25.5" customHeight="1">
      <c r="B37" s="322" t="s">
        <v>642</v>
      </c>
      <c r="H37" s="96">
        <f>SUM(H29:H36)</f>
        <v>63117024.240000002</v>
      </c>
      <c r="J37" s="96">
        <f>SUM(J29:J36)</f>
        <v>58051454.450000003</v>
      </c>
      <c r="L37" s="96">
        <f>SUM(L29:L36)</f>
        <v>13316880.261870086</v>
      </c>
      <c r="N37" s="96">
        <f>SUM(N29:N36)</f>
        <v>60225839.94025977</v>
      </c>
      <c r="P37" s="96">
        <f>SUM(P29:P36)</f>
        <v>56901455.899999999</v>
      </c>
      <c r="Q37" s="322"/>
    </row>
    <row r="38" spans="1:17" ht="25.5" customHeight="1">
      <c r="B38" s="322" t="s">
        <v>643</v>
      </c>
      <c r="H38" s="96">
        <v>31</v>
      </c>
      <c r="J38" s="96">
        <v>17.899999999999999</v>
      </c>
      <c r="L38" s="96">
        <v>13.13</v>
      </c>
      <c r="N38" s="49">
        <v>0</v>
      </c>
      <c r="P38" s="49">
        <v>0</v>
      </c>
      <c r="Q38" s="322"/>
    </row>
    <row r="39" spans="1:17" ht="25.5" customHeight="1">
      <c r="D39" s="322" t="s">
        <v>644</v>
      </c>
      <c r="H39" s="228">
        <f>SUM(H37:H38)</f>
        <v>63117055.240000002</v>
      </c>
      <c r="J39" s="228">
        <f>SUM(J37:J38)</f>
        <v>58051472.350000001</v>
      </c>
      <c r="L39" s="228">
        <f>SUM(L37:L38)</f>
        <v>13316893.391870087</v>
      </c>
      <c r="N39" s="228">
        <f>SUM(N37:N38)</f>
        <v>60225839.94025977</v>
      </c>
      <c r="P39" s="228">
        <f>SUM(P37:P38)</f>
        <v>56901455.899999999</v>
      </c>
      <c r="Q39" s="322"/>
    </row>
    <row r="40" spans="1:17" ht="25.5" customHeight="1" thickBot="1">
      <c r="A40" s="322" t="s">
        <v>645</v>
      </c>
      <c r="H40" s="230">
        <f>+H22+H39</f>
        <v>114918026.69</v>
      </c>
      <c r="J40" s="230">
        <f>+J22+J39</f>
        <v>90523546.560000002</v>
      </c>
      <c r="L40" s="230">
        <f>+L22+L39</f>
        <v>26792340.748100162</v>
      </c>
      <c r="N40" s="230">
        <f>+N22+N39</f>
        <v>93411657.14625977</v>
      </c>
      <c r="P40" s="230">
        <f>+P22+P39</f>
        <v>76950323.549999997</v>
      </c>
      <c r="Q40" s="322"/>
    </row>
    <row r="41" spans="1:17" ht="25.5" customHeight="1" thickTop="1">
      <c r="H41" s="231"/>
      <c r="I41" s="231"/>
      <c r="J41" s="231"/>
      <c r="K41" s="231"/>
      <c r="L41" s="231"/>
      <c r="M41" s="231"/>
      <c r="N41" s="231"/>
      <c r="O41" s="231"/>
      <c r="P41" s="231"/>
      <c r="Q41" s="322"/>
    </row>
  </sheetData>
  <mergeCells count="4">
    <mergeCell ref="A1:P1"/>
    <mergeCell ref="A3:D3"/>
    <mergeCell ref="H3:L3"/>
    <mergeCell ref="A23:D23"/>
  </mergeCells>
  <pageMargins left="0.62" right="0.196850393700787" top="0.65" bottom="0.39" header="0.39370078740157499" footer="0.31496062992126"/>
  <pageSetup paperSize="9" scale="79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5" zoomScale="80" zoomScaleNormal="80" zoomScaleSheetLayoutView="80" workbookViewId="0">
      <selection activeCell="B37" sqref="B37"/>
    </sheetView>
  </sheetViews>
  <sheetFormatPr defaultRowHeight="24" customHeight="1"/>
  <cols>
    <col min="1" max="1" width="3.42578125" style="1" customWidth="1"/>
    <col min="2" max="2" width="4.140625" style="1" customWidth="1"/>
    <col min="3" max="3" width="9.140625" style="1"/>
    <col min="4" max="5" width="9.140625" style="1" customWidth="1"/>
    <col min="6" max="6" width="10.42578125" style="1" customWidth="1"/>
    <col min="7" max="7" width="14.7109375" style="1" customWidth="1"/>
    <col min="8" max="8" width="1" style="1" customWidth="1"/>
    <col min="9" max="9" width="14.7109375" style="1" customWidth="1"/>
    <col min="10" max="10" width="1" style="1" customWidth="1"/>
    <col min="11" max="11" width="14.7109375" style="1" customWidth="1"/>
    <col min="12" max="12" width="1" style="1" customWidth="1"/>
    <col min="13" max="13" width="14.7109375" style="1" customWidth="1"/>
    <col min="14" max="14" width="2.140625" style="1" customWidth="1"/>
    <col min="15" max="16384" width="9.140625" style="1"/>
  </cols>
  <sheetData>
    <row r="1" spans="1:13" ht="23.45" customHeight="1">
      <c r="A1" s="343" t="s">
        <v>993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</row>
    <row r="2" spans="1:13" ht="23.45" customHeight="1"/>
    <row r="3" spans="1:13" ht="23.45" customHeight="1">
      <c r="B3" s="1" t="s">
        <v>849</v>
      </c>
      <c r="G3" s="213"/>
      <c r="H3" s="213"/>
      <c r="I3" s="213"/>
      <c r="J3" s="213"/>
      <c r="K3" s="213"/>
      <c r="L3" s="213"/>
      <c r="M3" s="213"/>
    </row>
    <row r="4" spans="1:13" s="38" customFormat="1" ht="23.45" customHeight="1">
      <c r="G4" s="348" t="s">
        <v>615</v>
      </c>
      <c r="H4" s="348"/>
      <c r="I4" s="348"/>
      <c r="K4" s="214"/>
      <c r="L4" s="214" t="s">
        <v>616</v>
      </c>
      <c r="M4" s="214"/>
    </row>
    <row r="5" spans="1:13" s="38" customFormat="1" ht="23.45" customHeight="1">
      <c r="G5" s="215" t="s">
        <v>816</v>
      </c>
      <c r="H5" s="216"/>
      <c r="I5" s="215" t="s">
        <v>336</v>
      </c>
      <c r="J5" s="216"/>
      <c r="K5" s="215" t="s">
        <v>816</v>
      </c>
      <c r="L5" s="28"/>
      <c r="M5" s="215" t="s">
        <v>336</v>
      </c>
    </row>
    <row r="6" spans="1:13" s="336" customFormat="1" ht="23.45" customHeight="1">
      <c r="G6" s="338"/>
      <c r="H6" s="216"/>
      <c r="I6" s="96" t="s">
        <v>1071</v>
      </c>
      <c r="J6" s="216"/>
      <c r="K6" s="338"/>
      <c r="L6" s="28"/>
      <c r="M6" s="338"/>
    </row>
    <row r="7" spans="1:13" ht="23.45" customHeight="1">
      <c r="B7" s="1" t="s">
        <v>646</v>
      </c>
      <c r="G7" s="217">
        <v>44411128.129633024</v>
      </c>
      <c r="H7" s="217"/>
      <c r="I7" s="217">
        <v>27352182.629999999</v>
      </c>
      <c r="J7" s="217"/>
      <c r="K7" s="217">
        <v>32488056.57</v>
      </c>
      <c r="L7" s="217"/>
      <c r="M7" s="217">
        <v>19923563.66</v>
      </c>
    </row>
    <row r="8" spans="1:13" ht="23.45" customHeight="1">
      <c r="B8" s="1" t="s">
        <v>473</v>
      </c>
      <c r="G8" s="218">
        <v>-31894695.049150642</v>
      </c>
      <c r="H8" s="217"/>
      <c r="I8" s="218">
        <v>-19127069.239999998</v>
      </c>
      <c r="J8" s="217"/>
      <c r="K8" s="218">
        <v>-22416189.580000002</v>
      </c>
      <c r="L8" s="217"/>
      <c r="M8" s="218">
        <v>-13516626.85</v>
      </c>
    </row>
    <row r="9" spans="1:13" ht="23.45" customHeight="1">
      <c r="B9" s="1" t="s">
        <v>598</v>
      </c>
      <c r="G9" s="217">
        <f>+G7+G8</f>
        <v>12516433.080482382</v>
      </c>
      <c r="H9" s="217"/>
      <c r="I9" s="217">
        <f>+I7+I8</f>
        <v>8225113.3900000006</v>
      </c>
      <c r="J9" s="217"/>
      <c r="K9" s="217">
        <f>+K7+K8</f>
        <v>10071866.989999998</v>
      </c>
      <c r="L9" s="217"/>
      <c r="M9" s="217">
        <f>+M7+M8</f>
        <v>6406936.8100000005</v>
      </c>
    </row>
    <row r="10" spans="1:13" ht="23.45" customHeight="1">
      <c r="B10" s="1" t="s">
        <v>599</v>
      </c>
      <c r="G10" s="217"/>
      <c r="H10" s="217"/>
      <c r="I10" s="217"/>
      <c r="J10" s="217"/>
      <c r="K10" s="217"/>
      <c r="L10" s="217"/>
      <c r="M10" s="217"/>
    </row>
    <row r="11" spans="1:13" ht="23.45" customHeight="1">
      <c r="C11" s="1" t="s">
        <v>647</v>
      </c>
      <c r="G11" s="217">
        <v>41857.662346848185</v>
      </c>
      <c r="H11" s="217"/>
      <c r="I11" s="217">
        <v>26749.38</v>
      </c>
      <c r="J11" s="217"/>
      <c r="K11" s="217">
        <v>58816.17</v>
      </c>
      <c r="L11" s="217"/>
      <c r="M11" s="217">
        <v>21379.040000000001</v>
      </c>
    </row>
    <row r="12" spans="1:13" ht="23.45" customHeight="1">
      <c r="C12" s="1" t="s">
        <v>513</v>
      </c>
      <c r="G12" s="217">
        <v>1165319.7200000002</v>
      </c>
      <c r="H12" s="217"/>
      <c r="I12" s="217">
        <v>-25999.48</v>
      </c>
      <c r="J12" s="217"/>
      <c r="K12" s="217">
        <v>1196381.9900000002</v>
      </c>
      <c r="L12" s="217"/>
      <c r="M12" s="217">
        <v>-25999.48</v>
      </c>
    </row>
    <row r="13" spans="1:13" ht="23.45" customHeight="1">
      <c r="C13" s="1" t="s">
        <v>648</v>
      </c>
      <c r="G13" s="218">
        <v>249544.37006806748</v>
      </c>
      <c r="H13" s="217"/>
      <c r="I13" s="218">
        <v>208882.87</v>
      </c>
      <c r="J13" s="217"/>
      <c r="K13" s="218">
        <v>273299.21000000002</v>
      </c>
      <c r="L13" s="217"/>
      <c r="M13" s="218">
        <v>252017.32</v>
      </c>
    </row>
    <row r="14" spans="1:13" ht="23.45" customHeight="1">
      <c r="D14" s="1" t="s">
        <v>649</v>
      </c>
      <c r="G14" s="219">
        <f>SUM(G11:G13)</f>
        <v>1456721.7524149159</v>
      </c>
      <c r="H14" s="217"/>
      <c r="I14" s="219">
        <f>SUM(I11:I13)</f>
        <v>209632.77</v>
      </c>
      <c r="J14" s="217"/>
      <c r="K14" s="219">
        <f>SUM(K11:K13)</f>
        <v>1528497.37</v>
      </c>
      <c r="L14" s="217"/>
      <c r="M14" s="219">
        <f>SUM(M11:M13)</f>
        <v>247396.88</v>
      </c>
    </row>
    <row r="15" spans="1:13" ht="23.45" customHeight="1">
      <c r="B15" s="1" t="s">
        <v>650</v>
      </c>
      <c r="G15" s="217">
        <f>+G9+G14</f>
        <v>13973154.832897298</v>
      </c>
      <c r="H15" s="217"/>
      <c r="I15" s="217">
        <f>+I9+I14</f>
        <v>8434746.1600000001</v>
      </c>
      <c r="J15" s="217"/>
      <c r="K15" s="217">
        <f>+K9+K14</f>
        <v>11600364.359999999</v>
      </c>
      <c r="L15" s="217"/>
      <c r="M15" s="217">
        <f>+M9+M14</f>
        <v>6654333.6900000004</v>
      </c>
    </row>
    <row r="16" spans="1:13" ht="23.45" customHeight="1">
      <c r="B16" s="1" t="s">
        <v>651</v>
      </c>
      <c r="G16" s="217"/>
      <c r="H16" s="217"/>
      <c r="I16" s="217"/>
      <c r="J16" s="217"/>
      <c r="K16" s="217"/>
      <c r="L16" s="217"/>
      <c r="M16" s="217"/>
    </row>
    <row r="17" spans="2:13" ht="23.45" customHeight="1">
      <c r="C17" s="1" t="s">
        <v>600</v>
      </c>
      <c r="G17" s="217">
        <v>-1220299.42</v>
      </c>
      <c r="H17" s="217"/>
      <c r="I17" s="217">
        <v>-765936.29</v>
      </c>
      <c r="J17" s="217"/>
      <c r="K17" s="217">
        <v>-1220299.42</v>
      </c>
      <c r="L17" s="217"/>
      <c r="M17" s="217">
        <v>-765537.85</v>
      </c>
    </row>
    <row r="18" spans="2:13" ht="23.45" customHeight="1">
      <c r="C18" s="1" t="s">
        <v>474</v>
      </c>
      <c r="G18" s="217">
        <v>-2923957.8192335009</v>
      </c>
      <c r="H18" s="217"/>
      <c r="I18" s="217">
        <v>-2319088.7999999998</v>
      </c>
      <c r="J18" s="217"/>
      <c r="K18" s="217">
        <v>-2452552.02</v>
      </c>
      <c r="L18" s="217"/>
      <c r="M18" s="217">
        <v>-1909208.6300000001</v>
      </c>
    </row>
    <row r="19" spans="2:13" ht="23.45" customHeight="1">
      <c r="C19" s="1" t="s">
        <v>668</v>
      </c>
      <c r="G19" s="217"/>
      <c r="H19" s="217"/>
      <c r="I19" s="217"/>
      <c r="J19" s="217"/>
      <c r="K19" s="217"/>
      <c r="L19" s="217"/>
      <c r="M19" s="217"/>
    </row>
    <row r="20" spans="2:13" ht="23.45" customHeight="1">
      <c r="C20" s="1" t="s">
        <v>675</v>
      </c>
      <c r="G20" s="217">
        <v>-324390.06</v>
      </c>
      <c r="H20" s="217"/>
      <c r="I20" s="217">
        <v>0</v>
      </c>
      <c r="J20" s="217"/>
      <c r="K20" s="217">
        <v>-324390.06</v>
      </c>
      <c r="L20" s="217"/>
      <c r="M20" s="217">
        <v>0</v>
      </c>
    </row>
    <row r="21" spans="2:13" ht="23.45" customHeight="1">
      <c r="D21" s="1" t="s">
        <v>652</v>
      </c>
      <c r="G21" s="219">
        <f>SUM(G17:G20)</f>
        <v>-4468647.2992335008</v>
      </c>
      <c r="H21" s="217"/>
      <c r="I21" s="219">
        <f>SUM(I17:I20)</f>
        <v>-3085025.09</v>
      </c>
      <c r="J21" s="217"/>
      <c r="K21" s="219">
        <f>SUM(K17:K20)</f>
        <v>-3997241.5</v>
      </c>
      <c r="L21" s="217"/>
      <c r="M21" s="219">
        <f>SUM(M17:M20)</f>
        <v>-2674746.48</v>
      </c>
    </row>
    <row r="22" spans="2:13" ht="23.45" customHeight="1">
      <c r="B22" s="1" t="s">
        <v>653</v>
      </c>
      <c r="G22" s="217">
        <f>+G15+G21</f>
        <v>9504507.5336637981</v>
      </c>
      <c r="H22" s="217"/>
      <c r="I22" s="217">
        <f>+I15+I21</f>
        <v>5349721.07</v>
      </c>
      <c r="J22" s="217"/>
      <c r="K22" s="217">
        <f>+K15+K21</f>
        <v>7603122.8599999994</v>
      </c>
      <c r="L22" s="217"/>
      <c r="M22" s="217">
        <f>+M15+M21</f>
        <v>3979587.2100000004</v>
      </c>
    </row>
    <row r="23" spans="2:13" ht="23.45" customHeight="1">
      <c r="C23" s="1" t="s">
        <v>654</v>
      </c>
      <c r="G23" s="218">
        <v>-1768365.4753862086</v>
      </c>
      <c r="H23" s="217"/>
      <c r="I23" s="218">
        <v>-972600.87</v>
      </c>
      <c r="J23" s="217"/>
      <c r="K23" s="218">
        <v>-1143756.1099999999</v>
      </c>
      <c r="L23" s="217"/>
      <c r="M23" s="218">
        <v>-589478.11</v>
      </c>
    </row>
    <row r="24" spans="2:13" ht="23.45" customHeight="1">
      <c r="B24" s="1" t="s">
        <v>602</v>
      </c>
      <c r="G24" s="217">
        <f>SUM(G22:G23)</f>
        <v>7736142.0582775893</v>
      </c>
      <c r="H24" s="217"/>
      <c r="I24" s="217">
        <f>SUM(I22:I23)</f>
        <v>4377120.2</v>
      </c>
      <c r="J24" s="217"/>
      <c r="K24" s="217">
        <f>SUM(K22:K23)</f>
        <v>6459366.75</v>
      </c>
      <c r="L24" s="217"/>
      <c r="M24" s="217">
        <f>SUM(M22:M23)</f>
        <v>3390109.1000000006</v>
      </c>
    </row>
    <row r="25" spans="2:13" ht="23.45" customHeight="1">
      <c r="C25" s="1" t="s">
        <v>603</v>
      </c>
      <c r="G25" s="218">
        <v>-244413.91133293885</v>
      </c>
      <c r="H25" s="217"/>
      <c r="I25" s="218">
        <v>-202783.73</v>
      </c>
      <c r="J25" s="217"/>
      <c r="K25" s="218">
        <v>-9258.4859999999971</v>
      </c>
      <c r="L25" s="217"/>
      <c r="M25" s="218">
        <v>-1027.95</v>
      </c>
    </row>
    <row r="26" spans="2:13" ht="23.45" customHeight="1">
      <c r="B26" s="1" t="s">
        <v>850</v>
      </c>
      <c r="G26" s="220">
        <f>SUM(G24:G25)</f>
        <v>7491728.1469446504</v>
      </c>
      <c r="H26" s="168"/>
      <c r="I26" s="220">
        <f>SUM(I24:I25)</f>
        <v>4174336.47</v>
      </c>
      <c r="J26" s="168"/>
      <c r="K26" s="220">
        <f>SUM(K24:K25)</f>
        <v>6450108.2640000004</v>
      </c>
      <c r="L26" s="168"/>
      <c r="M26" s="220">
        <f>SUM(M24:M25)</f>
        <v>3389081.1500000004</v>
      </c>
    </row>
    <row r="27" spans="2:13" ht="23.45" customHeight="1">
      <c r="B27" s="1" t="s">
        <v>604</v>
      </c>
      <c r="G27" s="218">
        <v>699578.96</v>
      </c>
      <c r="H27" s="168"/>
      <c r="I27" s="218">
        <v>-123987.99</v>
      </c>
      <c r="J27" s="168"/>
      <c r="K27" s="168">
        <v>0</v>
      </c>
      <c r="L27" s="168"/>
      <c r="M27" s="168">
        <v>0</v>
      </c>
    </row>
    <row r="28" spans="2:13" ht="23.45" customHeight="1" thickBot="1">
      <c r="B28" s="1" t="s">
        <v>908</v>
      </c>
      <c r="G28" s="221">
        <f>SUM(G26:G27)</f>
        <v>8191307.1069446504</v>
      </c>
      <c r="H28" s="217"/>
      <c r="I28" s="221">
        <f>SUM(I26:I27)</f>
        <v>4050348.48</v>
      </c>
      <c r="J28" s="217"/>
      <c r="K28" s="221">
        <f>SUM(K26:K27)</f>
        <v>6450108.2640000004</v>
      </c>
      <c r="L28" s="217"/>
      <c r="M28" s="221">
        <f>SUM(M26:M27)</f>
        <v>3389081.1500000004</v>
      </c>
    </row>
    <row r="29" spans="2:13" ht="23.45" customHeight="1" thickTop="1">
      <c r="B29" s="1" t="s">
        <v>655</v>
      </c>
      <c r="G29" s="217"/>
      <c r="H29" s="217"/>
      <c r="I29" s="217"/>
      <c r="J29" s="217"/>
      <c r="K29" s="217"/>
      <c r="L29" s="217"/>
      <c r="M29" s="217"/>
    </row>
    <row r="30" spans="2:13" ht="23.45" customHeight="1">
      <c r="C30" s="1" t="s">
        <v>656</v>
      </c>
      <c r="G30" s="217">
        <f>+G26-G31</f>
        <v>7491720.0969446506</v>
      </c>
      <c r="H30" s="217"/>
      <c r="I30" s="217">
        <f>+I26-I31</f>
        <v>4174330.58</v>
      </c>
      <c r="J30" s="217"/>
      <c r="K30" s="217">
        <f>+K26-K31</f>
        <v>6450108.2640000004</v>
      </c>
      <c r="L30" s="217"/>
      <c r="M30" s="217">
        <f>+M26-M31</f>
        <v>3389081.1500000004</v>
      </c>
    </row>
    <row r="31" spans="2:13" ht="23.45" customHeight="1">
      <c r="C31" s="1" t="s">
        <v>657</v>
      </c>
      <c r="G31" s="218">
        <v>8.0500000000000007</v>
      </c>
      <c r="H31" s="217"/>
      <c r="I31" s="218">
        <v>5.89</v>
      </c>
      <c r="J31" s="217"/>
      <c r="K31" s="218">
        <v>0</v>
      </c>
      <c r="L31" s="217"/>
      <c r="M31" s="218">
        <v>0</v>
      </c>
    </row>
    <row r="32" spans="2:13" ht="23.45" customHeight="1" thickBot="1">
      <c r="B32" s="1" t="s">
        <v>850</v>
      </c>
      <c r="G32" s="221">
        <f>SUM(G30:G31)</f>
        <v>7491728.1469446504</v>
      </c>
      <c r="H32" s="217"/>
      <c r="I32" s="221">
        <f>+I26</f>
        <v>4174336.47</v>
      </c>
      <c r="J32" s="217"/>
      <c r="K32" s="221">
        <f>+K26</f>
        <v>6450108.2640000004</v>
      </c>
      <c r="L32" s="217"/>
      <c r="M32" s="221">
        <f>+M26</f>
        <v>3389081.1500000004</v>
      </c>
    </row>
    <row r="33" spans="1:13" ht="23.45" customHeight="1" thickTop="1">
      <c r="B33" s="1" t="s">
        <v>606</v>
      </c>
      <c r="G33" s="168"/>
      <c r="H33" s="217"/>
      <c r="I33" s="168"/>
      <c r="J33" s="217"/>
      <c r="K33" s="168"/>
      <c r="L33" s="217"/>
      <c r="M33" s="168"/>
    </row>
    <row r="34" spans="1:13" ht="23.45" customHeight="1">
      <c r="C34" s="1" t="s">
        <v>656</v>
      </c>
      <c r="G34" s="217">
        <f>+G36-G35</f>
        <v>8191302.0569446506</v>
      </c>
      <c r="H34" s="217"/>
      <c r="I34" s="217">
        <f>+I36-I35</f>
        <v>4050349.6</v>
      </c>
      <c r="J34" s="217"/>
      <c r="K34" s="217">
        <f>+K36-K35</f>
        <v>6450108.2640000004</v>
      </c>
      <c r="L34" s="217"/>
      <c r="M34" s="217">
        <f>+M36-M35</f>
        <v>3389081.1500000004</v>
      </c>
    </row>
    <row r="35" spans="1:13" ht="23.45" customHeight="1">
      <c r="C35" s="1" t="s">
        <v>657</v>
      </c>
      <c r="G35" s="168">
        <v>5.05</v>
      </c>
      <c r="H35" s="217"/>
      <c r="I35" s="168">
        <f>-0.97-0.15</f>
        <v>-1.1199999999999999</v>
      </c>
      <c r="J35" s="217"/>
      <c r="K35" s="168">
        <v>0</v>
      </c>
      <c r="L35" s="217"/>
      <c r="M35" s="168">
        <v>0</v>
      </c>
    </row>
    <row r="36" spans="1:13" ht="23.45" customHeight="1" thickBot="1">
      <c r="B36" s="1" t="s">
        <v>908</v>
      </c>
      <c r="G36" s="221">
        <f>+G28</f>
        <v>8191307.1069446504</v>
      </c>
      <c r="H36" s="217"/>
      <c r="I36" s="221">
        <f>+I28</f>
        <v>4050348.48</v>
      </c>
      <c r="J36" s="217"/>
      <c r="K36" s="221">
        <f>+K28</f>
        <v>6450108.2640000004</v>
      </c>
      <c r="L36" s="217"/>
      <c r="M36" s="221">
        <f>+M28</f>
        <v>3389081.1500000004</v>
      </c>
    </row>
    <row r="37" spans="1:13" ht="23.45" customHeight="1" thickTop="1">
      <c r="B37" s="1" t="s">
        <v>80</v>
      </c>
      <c r="G37" s="98"/>
      <c r="H37" s="98"/>
      <c r="I37" s="98"/>
      <c r="J37" s="98"/>
      <c r="K37" s="98"/>
      <c r="L37" s="98"/>
      <c r="M37" s="98"/>
    </row>
    <row r="38" spans="1:13" ht="23.45" customHeight="1">
      <c r="C38" s="1" t="s">
        <v>658</v>
      </c>
      <c r="G38" s="222">
        <f>+G32/431600000</f>
        <v>1.7358035558259152E-2</v>
      </c>
      <c r="H38" s="222"/>
      <c r="I38" s="222">
        <f>+I32/311915847</f>
        <v>1.3382893207089925E-2</v>
      </c>
      <c r="J38" s="222"/>
      <c r="K38" s="222">
        <f>+K32/431600000</f>
        <v>1.4944643799814644E-2</v>
      </c>
      <c r="L38" s="222"/>
      <c r="M38" s="222">
        <f>+M32/311915847</f>
        <v>1.0865370203521595E-2</v>
      </c>
    </row>
    <row r="39" spans="1:13" ht="26.1" customHeight="1">
      <c r="A39" s="343" t="s">
        <v>997</v>
      </c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</row>
    <row r="40" spans="1:13" ht="26.1" customHeight="1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</row>
    <row r="41" spans="1:13" ht="26.1" customHeight="1">
      <c r="A41" s="224" t="s">
        <v>912</v>
      </c>
      <c r="B41" s="225" t="s">
        <v>1033</v>
      </c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2" spans="1:13" ht="26.1" customHeight="1">
      <c r="C42" s="1" t="s">
        <v>995</v>
      </c>
    </row>
    <row r="43" spans="1:13" ht="26.1" customHeight="1">
      <c r="B43" s="1" t="s">
        <v>996</v>
      </c>
    </row>
    <row r="44" spans="1:13" ht="26.1" customHeight="1">
      <c r="B44" s="1" t="s">
        <v>994</v>
      </c>
    </row>
    <row r="45" spans="1:13" ht="26.1" customHeight="1">
      <c r="B45" s="1" t="s">
        <v>871</v>
      </c>
    </row>
    <row r="46" spans="1:13" ht="26.1" customHeight="1">
      <c r="A46" s="224" t="s">
        <v>893</v>
      </c>
      <c r="B46" s="225" t="s">
        <v>660</v>
      </c>
    </row>
    <row r="47" spans="1:13" ht="26.1" customHeight="1">
      <c r="C47" s="1" t="s">
        <v>907</v>
      </c>
    </row>
    <row r="48" spans="1:13" ht="26.1" customHeight="1"/>
  </sheetData>
  <mergeCells count="3">
    <mergeCell ref="A1:M1"/>
    <mergeCell ref="G4:I4"/>
    <mergeCell ref="A39:M39"/>
  </mergeCells>
  <pageMargins left="0.74803149606299213" right="0.19685039370078741" top="0.57999999999999996" bottom="0.47244094488188981" header="0.39370078740157483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17</vt:i4>
      </vt:variant>
      <vt:variant>
        <vt:lpstr>ช่วงที่มีชื่อ</vt:lpstr>
      </vt:variant>
      <vt:variant>
        <vt:i4>2</vt:i4>
      </vt:variant>
    </vt:vector>
  </HeadingPairs>
  <TitlesOfParts>
    <vt:vector size="19" baseType="lpstr">
      <vt:lpstr>หมายเหตุ น1-12</vt:lpstr>
      <vt:lpstr>13-18</vt:lpstr>
      <vt:lpstr>P19</vt:lpstr>
      <vt:lpstr>P20-22</vt:lpstr>
      <vt:lpstr>P23-24</vt:lpstr>
      <vt:lpstr>25</vt:lpstr>
      <vt:lpstr>P26</vt:lpstr>
      <vt:lpstr>P27</vt:lpstr>
      <vt:lpstr>P28</vt:lpstr>
      <vt:lpstr>P29-30</vt:lpstr>
      <vt:lpstr>P31-37</vt:lpstr>
      <vt:lpstr>P38</vt:lpstr>
      <vt:lpstr>P39</vt:lpstr>
      <vt:lpstr>P40-41</vt:lpstr>
      <vt:lpstr>P42</vt:lpstr>
      <vt:lpstr>P43</vt:lpstr>
      <vt:lpstr>P44-45</vt:lpstr>
      <vt:lpstr>'P26'!Print_Area</vt:lpstr>
      <vt:lpstr>'P29-30'!Print_Area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2018-02-20T08:00:16Z</cp:lastPrinted>
  <dcterms:created xsi:type="dcterms:W3CDTF">2001-05-09T16:34:29Z</dcterms:created>
  <dcterms:modified xsi:type="dcterms:W3CDTF">2018-02-20T08:00:48Z</dcterms:modified>
</cp:coreProperties>
</file>