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45" yWindow="105" windowWidth="12015" windowHeight="7725" tabRatio="834" firstSheet="1" activeTab="5"/>
  </bookViews>
  <sheets>
    <sheet name="〰〰อง" sheetId="5" state="veryHidden" r:id="rId1"/>
    <sheet name="น1-12" sheetId="55" r:id="rId2"/>
    <sheet name="13-18" sheetId="57" r:id="rId3"/>
    <sheet name="P19" sheetId="56" r:id="rId4"/>
    <sheet name="P20-22" sheetId="50" r:id="rId5"/>
    <sheet name="P23-24" sheetId="49" r:id="rId6"/>
    <sheet name="25" sheetId="38" r:id="rId7"/>
    <sheet name="P26" sheetId="42" r:id="rId8"/>
    <sheet name="P27" sheetId="39" r:id="rId9"/>
    <sheet name="P28" sheetId="43" r:id="rId10"/>
    <sheet name="P29-30" sheetId="35" r:id="rId11"/>
    <sheet name="P31-37" sheetId="12" r:id="rId12"/>
    <sheet name="P38" sheetId="47" r:id="rId13"/>
    <sheet name="P39" sheetId="53" r:id="rId14"/>
    <sheet name="P40-41" sheetId="36" r:id="rId15"/>
    <sheet name="P42" sheetId="26" r:id="rId16"/>
    <sheet name="P43" sheetId="31" r:id="rId17"/>
    <sheet name="P44-45" sheetId="54"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 localSheetId="2">#REF!</definedName>
    <definedName name="\a" localSheetId="17">#REF!</definedName>
    <definedName name="\a">#REF!</definedName>
    <definedName name="\b" localSheetId="2">#REF!</definedName>
    <definedName name="\b" localSheetId="17">#REF!</definedName>
    <definedName name="\b">#REF!</definedName>
    <definedName name="\e" localSheetId="2">#REF!</definedName>
    <definedName name="\e" localSheetId="17">#REF!</definedName>
    <definedName name="\e">#REF!</definedName>
    <definedName name="\f" localSheetId="2">#REF!</definedName>
    <definedName name="\f" localSheetId="17">#REF!</definedName>
    <definedName name="\f">#REF!</definedName>
    <definedName name="\g" localSheetId="2">#REF!</definedName>
    <definedName name="\g" localSheetId="17">#REF!</definedName>
    <definedName name="\g">#REF!</definedName>
    <definedName name="\h" localSheetId="2">#REF!</definedName>
    <definedName name="\h" localSheetId="17">#REF!</definedName>
    <definedName name="\h">#REF!</definedName>
    <definedName name="\k" localSheetId="2">#REF!</definedName>
    <definedName name="\k" localSheetId="17">#REF!</definedName>
    <definedName name="\k">#REF!</definedName>
    <definedName name="\l" localSheetId="2">#REF!</definedName>
    <definedName name="\l" localSheetId="17">#REF!</definedName>
    <definedName name="\l">#REF!</definedName>
    <definedName name="\n" localSheetId="2">#REF!</definedName>
    <definedName name="\n" localSheetId="17">#REF!</definedName>
    <definedName name="\n">#REF!</definedName>
    <definedName name="\p" localSheetId="2">#REF!</definedName>
    <definedName name="\p" localSheetId="17">#REF!</definedName>
    <definedName name="\p">#REF!</definedName>
    <definedName name="\s" localSheetId="2">#REF!</definedName>
    <definedName name="\s" localSheetId="17">#REF!</definedName>
    <definedName name="\s">#REF!</definedName>
    <definedName name="\t" localSheetId="2">#REF!</definedName>
    <definedName name="\t" localSheetId="17">#REF!</definedName>
    <definedName name="\t">#REF!</definedName>
    <definedName name="\v" localSheetId="2">#REF!</definedName>
    <definedName name="\v" localSheetId="17">#REF!</definedName>
    <definedName name="\v">#REF!</definedName>
    <definedName name="\w" localSheetId="2">#REF!</definedName>
    <definedName name="\w" localSheetId="17">#REF!</definedName>
    <definedName name="\w">#REF!</definedName>
    <definedName name="\z" localSheetId="2">#REF!</definedName>
    <definedName name="\z" localSheetId="17">#REF!</definedName>
    <definedName name="\z">#REF!</definedName>
    <definedName name="________e1" localSheetId="2">#REF!</definedName>
    <definedName name="________e1" localSheetId="17">#REF!</definedName>
    <definedName name="________e1">#REF!</definedName>
    <definedName name="________f1" localSheetId="2">#REF!</definedName>
    <definedName name="________f1" localSheetId="17">#REF!</definedName>
    <definedName name="________f1">#REF!</definedName>
    <definedName name="________g1" localSheetId="2">#REF!</definedName>
    <definedName name="________g1" localSheetId="17">#REF!</definedName>
    <definedName name="________g1">#REF!</definedName>
    <definedName name="________h1" localSheetId="2">#REF!</definedName>
    <definedName name="________h1" localSheetId="17">#REF!</definedName>
    <definedName name="________h1">#REF!</definedName>
    <definedName name="________k1" localSheetId="2">#REF!</definedName>
    <definedName name="________k1" localSheetId="17">#REF!</definedName>
    <definedName name="________k1">#REF!</definedName>
    <definedName name="________PRO1" localSheetId="2">#REF!</definedName>
    <definedName name="________PRO1" localSheetId="17">#REF!</definedName>
    <definedName name="________PRO1">#REF!</definedName>
    <definedName name="_______e1" localSheetId="2">#REF!</definedName>
    <definedName name="_______e1" localSheetId="17">#REF!</definedName>
    <definedName name="_______e1">#REF!</definedName>
    <definedName name="_______f1" localSheetId="2">#REF!</definedName>
    <definedName name="_______f1" localSheetId="17">#REF!</definedName>
    <definedName name="_______f1">#REF!</definedName>
    <definedName name="_______g1" localSheetId="2">#REF!</definedName>
    <definedName name="_______g1" localSheetId="17">#REF!</definedName>
    <definedName name="_______g1">#REF!</definedName>
    <definedName name="_______h1" localSheetId="2">#REF!</definedName>
    <definedName name="_______h1" localSheetId="17">#REF!</definedName>
    <definedName name="_______h1">#REF!</definedName>
    <definedName name="_______k1" localSheetId="2">#REF!</definedName>
    <definedName name="_______k1" localSheetId="17">#REF!</definedName>
    <definedName name="_______k1">#REF!</definedName>
    <definedName name="_______PRO1" localSheetId="2">#REF!</definedName>
    <definedName name="_______PRO1" localSheetId="17">#REF!</definedName>
    <definedName name="_______PRO1">#REF!</definedName>
    <definedName name="______e1" localSheetId="2">#REF!</definedName>
    <definedName name="______e1" localSheetId="17">#REF!</definedName>
    <definedName name="______e1">#REF!</definedName>
    <definedName name="______f1" localSheetId="2">#REF!</definedName>
    <definedName name="______f1" localSheetId="17">#REF!</definedName>
    <definedName name="______f1">#REF!</definedName>
    <definedName name="______g1" localSheetId="2">#REF!</definedName>
    <definedName name="______g1" localSheetId="17">#REF!</definedName>
    <definedName name="______g1">#REF!</definedName>
    <definedName name="______h1" localSheetId="2">#REF!</definedName>
    <definedName name="______h1" localSheetId="17">#REF!</definedName>
    <definedName name="______h1">#REF!</definedName>
    <definedName name="______k1" localSheetId="2">#REF!</definedName>
    <definedName name="______k1" localSheetId="17">#REF!</definedName>
    <definedName name="______k1">#REF!</definedName>
    <definedName name="______PRO1" localSheetId="2">#REF!</definedName>
    <definedName name="______PRO1" localSheetId="17">#REF!</definedName>
    <definedName name="______PRO1">#REF!</definedName>
    <definedName name="_____e1" localSheetId="2">#REF!</definedName>
    <definedName name="_____e1" localSheetId="17">#REF!</definedName>
    <definedName name="_____e1">#REF!</definedName>
    <definedName name="_____f1" localSheetId="2">#REF!</definedName>
    <definedName name="_____f1" localSheetId="17">#REF!</definedName>
    <definedName name="_____f1">#REF!</definedName>
    <definedName name="_____g1" localSheetId="2">#REF!</definedName>
    <definedName name="_____g1" localSheetId="17">#REF!</definedName>
    <definedName name="_____g1">#REF!</definedName>
    <definedName name="_____h1" localSheetId="2">#REF!</definedName>
    <definedName name="_____h1" localSheetId="17">#REF!</definedName>
    <definedName name="_____h1">#REF!</definedName>
    <definedName name="_____k1" localSheetId="2">#REF!</definedName>
    <definedName name="_____k1" localSheetId="17">#REF!</definedName>
    <definedName name="_____k1">#REF!</definedName>
    <definedName name="_____PRO1" localSheetId="2">#REF!</definedName>
    <definedName name="_____PRO1" localSheetId="17">#REF!</definedName>
    <definedName name="_____PRO1">#REF!</definedName>
    <definedName name="____DAT1" localSheetId="2">'[1]AA-1'!#REF!</definedName>
    <definedName name="____DAT1">'[1]AA-1'!#REF!</definedName>
    <definedName name="____DAT10" localSheetId="2">'[1]AA-1'!#REF!</definedName>
    <definedName name="____DAT10">'[1]AA-1'!#REF!</definedName>
    <definedName name="____DAT13" localSheetId="2">'[1]AA-1'!#REF!</definedName>
    <definedName name="____DAT13">'[1]AA-1'!#REF!</definedName>
    <definedName name="____DAT2" localSheetId="2">'[1]AA-1'!#REF!</definedName>
    <definedName name="____DAT2">'[1]AA-1'!#REF!</definedName>
    <definedName name="____DAT3" localSheetId="2">'[1]AA-1'!#REF!</definedName>
    <definedName name="____DAT3">'[1]AA-1'!#REF!</definedName>
    <definedName name="____DAT5" localSheetId="2">'[1]AA-1'!#REF!</definedName>
    <definedName name="____DAT5">'[1]AA-1'!#REF!</definedName>
    <definedName name="____DAT7" localSheetId="2">'[1]AA-1'!#REF!</definedName>
    <definedName name="____DAT7">'[1]AA-1'!#REF!</definedName>
    <definedName name="____DAT8" localSheetId="2">'[1]AA-1'!#REF!</definedName>
    <definedName name="____DAT8">'[1]AA-1'!#REF!</definedName>
    <definedName name="____DAT9" localSheetId="2">'[1]AA-1'!#REF!</definedName>
    <definedName name="____DAT9">'[1]AA-1'!#REF!</definedName>
    <definedName name="____e1" localSheetId="2">#REF!</definedName>
    <definedName name="____e1">#REF!</definedName>
    <definedName name="____f1" localSheetId="2">#REF!</definedName>
    <definedName name="____f1">#REF!</definedName>
    <definedName name="____g1" localSheetId="2">#REF!</definedName>
    <definedName name="____g1">#REF!</definedName>
    <definedName name="____h1" localSheetId="2">#REF!</definedName>
    <definedName name="____h1">#REF!</definedName>
    <definedName name="____k1" localSheetId="2">#REF!</definedName>
    <definedName name="____k1">#REF!</definedName>
    <definedName name="____PRO1" localSheetId="2">#REF!</definedName>
    <definedName name="____PRO1">#REF!</definedName>
    <definedName name="___DAT1" localSheetId="2">'[1]AA-1'!#REF!</definedName>
    <definedName name="___DAT1">'[1]AA-1'!#REF!</definedName>
    <definedName name="___DAT10" localSheetId="2">'[1]AA-1'!#REF!</definedName>
    <definedName name="___DAT10">'[1]AA-1'!#REF!</definedName>
    <definedName name="___DAT13" localSheetId="2">'[1]AA-1'!#REF!</definedName>
    <definedName name="___DAT13">'[1]AA-1'!#REF!</definedName>
    <definedName name="___DAT2" localSheetId="2">'[1]AA-1'!#REF!</definedName>
    <definedName name="___DAT2">'[1]AA-1'!#REF!</definedName>
    <definedName name="___DAT3" localSheetId="2">'[1]AA-1'!#REF!</definedName>
    <definedName name="___DAT3">'[1]AA-1'!#REF!</definedName>
    <definedName name="___DAT5" localSheetId="2">'[1]AA-1'!#REF!</definedName>
    <definedName name="___DAT5">'[1]AA-1'!#REF!</definedName>
    <definedName name="___DAT6" localSheetId="2">'[1]AA-1'!#REF!</definedName>
    <definedName name="___DAT6">'[1]AA-1'!#REF!</definedName>
    <definedName name="___DAT7" localSheetId="2">'[1]AA-1'!#REF!</definedName>
    <definedName name="___DAT7">'[1]AA-1'!#REF!</definedName>
    <definedName name="___DAT8" localSheetId="2">'[1]AA-1'!#REF!</definedName>
    <definedName name="___DAT8">'[1]AA-1'!#REF!</definedName>
    <definedName name="___DAT9" localSheetId="2">'[1]AA-1'!#REF!</definedName>
    <definedName name="___DAT9">'[1]AA-1'!#REF!</definedName>
    <definedName name="___e1" localSheetId="2">#REF!</definedName>
    <definedName name="___e1">#REF!</definedName>
    <definedName name="___f1" localSheetId="2">#REF!</definedName>
    <definedName name="___f1">#REF!</definedName>
    <definedName name="___g1" localSheetId="2">#REF!</definedName>
    <definedName name="___g1">#REF!</definedName>
    <definedName name="___h1" localSheetId="2">#REF!</definedName>
    <definedName name="___h1">#REF!</definedName>
    <definedName name="___k1" localSheetId="2">#REF!</definedName>
    <definedName name="___k1">#REF!</definedName>
    <definedName name="___OBJ2005" localSheetId="2">#REF!</definedName>
    <definedName name="___OBJ2005">#REF!</definedName>
    <definedName name="___PRO1" localSheetId="2">#REF!</definedName>
    <definedName name="___PRO1">#REF!</definedName>
    <definedName name="___rbl1" localSheetId="2">[2]RSS9801!#REF!</definedName>
    <definedName name="___rbl1">[2]RSS9801!#REF!</definedName>
    <definedName name="___RBL2" localSheetId="2">#REF!</definedName>
    <definedName name="___RBL2">#REF!</definedName>
    <definedName name="___rub1">[3]db!$C$15,[3]db!$B$14,[3]db!$B$12</definedName>
    <definedName name="___tt1" localSheetId="2">#REF!</definedName>
    <definedName name="___tt1">#REF!</definedName>
    <definedName name="___tt10" localSheetId="2">#REF!</definedName>
    <definedName name="___tt10">#REF!</definedName>
    <definedName name="___tt11" localSheetId="2">#REF!</definedName>
    <definedName name="___tt11">#REF!</definedName>
    <definedName name="___tt12" localSheetId="2">#REF!</definedName>
    <definedName name="___tt12">#REF!</definedName>
    <definedName name="___tt13" localSheetId="2">#REF!</definedName>
    <definedName name="___tt13">#REF!</definedName>
    <definedName name="___tt14" localSheetId="2">#REF!</definedName>
    <definedName name="___tt14">#REF!</definedName>
    <definedName name="___tt15" localSheetId="2">#REF!</definedName>
    <definedName name="___tt15">#REF!</definedName>
    <definedName name="___tt16" localSheetId="2">#REF!</definedName>
    <definedName name="___tt16">#REF!</definedName>
    <definedName name="___tt17" localSheetId="2">#REF!</definedName>
    <definedName name="___tt17" localSheetId="17">#REF!</definedName>
    <definedName name="___tt17">#REF!</definedName>
    <definedName name="___tt18" localSheetId="2">#REF!</definedName>
    <definedName name="___tt18" localSheetId="17">#REF!</definedName>
    <definedName name="___tt18">#REF!</definedName>
    <definedName name="___tt19" localSheetId="2">#REF!</definedName>
    <definedName name="___tt19" localSheetId="17">#REF!</definedName>
    <definedName name="___tt19">#REF!</definedName>
    <definedName name="___tt2" localSheetId="2">#REF!</definedName>
    <definedName name="___tt2" localSheetId="17">#REF!</definedName>
    <definedName name="___tt2">#REF!</definedName>
    <definedName name="___tt20" localSheetId="2">#REF!</definedName>
    <definedName name="___tt20" localSheetId="17">#REF!</definedName>
    <definedName name="___tt20">#REF!</definedName>
    <definedName name="___tt21" localSheetId="2">#REF!</definedName>
    <definedName name="___tt21" localSheetId="17">#REF!</definedName>
    <definedName name="___tt21">#REF!</definedName>
    <definedName name="___tt3" localSheetId="2">#REF!</definedName>
    <definedName name="___tt3" localSheetId="17">#REF!</definedName>
    <definedName name="___tt3">#REF!</definedName>
    <definedName name="___tt4" localSheetId="2">#REF!</definedName>
    <definedName name="___tt4" localSheetId="17">#REF!</definedName>
    <definedName name="___tt4">#REF!</definedName>
    <definedName name="___tt5" localSheetId="2">#REF!</definedName>
    <definedName name="___tt5" localSheetId="17">#REF!</definedName>
    <definedName name="___tt5">#REF!</definedName>
    <definedName name="___tt6" localSheetId="2">#REF!</definedName>
    <definedName name="___tt6" localSheetId="17">#REF!</definedName>
    <definedName name="___tt6">#REF!</definedName>
    <definedName name="___tt7" localSheetId="2">#REF!</definedName>
    <definedName name="___tt7" localSheetId="17">#REF!</definedName>
    <definedName name="___tt7">#REF!</definedName>
    <definedName name="___tt8" localSheetId="2">#REF!</definedName>
    <definedName name="___tt8" localSheetId="17">#REF!</definedName>
    <definedName name="___tt8">#REF!</definedName>
    <definedName name="___tt9" localSheetId="2">#REF!</definedName>
    <definedName name="___tt9" localSheetId="17">#REF!</definedName>
    <definedName name="___tt9">#REF!</definedName>
    <definedName name="___W37" hidden="1">{#N/A,#N/A,FALSE,"Eff-SSC2"}</definedName>
    <definedName name="___W38" hidden="1">{#N/A,#N/A,FALSE,"Eff-SSC2"}</definedName>
    <definedName name="___w39" hidden="1">{#N/A,#N/A,FALSE,"Eff-SSC2"}</definedName>
    <definedName name="___WK40">[4]Order_Nov_w45!$A$60</definedName>
    <definedName name="___xlnm.Print_Area_10" localSheetId="2">#REF!</definedName>
    <definedName name="___xlnm.Print_Area_10">#REF!</definedName>
    <definedName name="___xlnm.Print_Area_11" localSheetId="2">#REF!</definedName>
    <definedName name="___xlnm.Print_Area_11">#REF!</definedName>
    <definedName name="___xlnm.Print_Area_14" localSheetId="2">#REF!</definedName>
    <definedName name="___xlnm.Print_Area_14">#REF!</definedName>
    <definedName name="___xlnm.Print_Area_16" localSheetId="2">#REF!</definedName>
    <definedName name="___xlnm.Print_Area_16">#REF!</definedName>
    <definedName name="__123Graph_A" localSheetId="2" hidden="1">[5]AM_COST!#REF!</definedName>
    <definedName name="__123Graph_A" hidden="1">[5]AM_COST!#REF!</definedName>
    <definedName name="__D111486" localSheetId="2">#REF!</definedName>
    <definedName name="__D111486">#REF!</definedName>
    <definedName name="__DAT1" localSheetId="2">'[6]AA-1'!#REF!</definedName>
    <definedName name="__DAT1">'[6]AA-1'!#REF!</definedName>
    <definedName name="__DAT10" localSheetId="2">'[6]AA-1'!#REF!</definedName>
    <definedName name="__DAT10">'[6]AA-1'!#REF!</definedName>
    <definedName name="__DAT13" localSheetId="2">'[6]AA-1'!#REF!</definedName>
    <definedName name="__DAT13">'[6]AA-1'!#REF!</definedName>
    <definedName name="__DAT2" localSheetId="2">'[6]AA-1'!#REF!</definedName>
    <definedName name="__DAT2" localSheetId="17">'[6]AA-1'!#REF!</definedName>
    <definedName name="__DAT2">'[6]AA-1'!#REF!</definedName>
    <definedName name="__DAT3" localSheetId="2">'[6]AA-1'!#REF!</definedName>
    <definedName name="__DAT3" localSheetId="17">'[6]AA-1'!#REF!</definedName>
    <definedName name="__DAT3">'[6]AA-1'!#REF!</definedName>
    <definedName name="__DAT5" localSheetId="2">'[6]AA-1'!#REF!</definedName>
    <definedName name="__DAT5" localSheetId="17">'[6]AA-1'!#REF!</definedName>
    <definedName name="__DAT5">'[6]AA-1'!#REF!</definedName>
    <definedName name="__DAT6" localSheetId="2">'[6]AA-1'!#REF!</definedName>
    <definedName name="__DAT6" localSheetId="17">'[6]AA-1'!#REF!</definedName>
    <definedName name="__DAT6">'[6]AA-1'!#REF!</definedName>
    <definedName name="__DAT7" localSheetId="2">'[6]AA-1'!#REF!</definedName>
    <definedName name="__DAT7" localSheetId="17">'[6]AA-1'!#REF!</definedName>
    <definedName name="__DAT7">'[6]AA-1'!#REF!</definedName>
    <definedName name="__DAT8" localSheetId="2">'[6]AA-1'!#REF!</definedName>
    <definedName name="__DAT8" localSheetId="17">'[6]AA-1'!#REF!</definedName>
    <definedName name="__DAT8">'[6]AA-1'!#REF!</definedName>
    <definedName name="__DAT9" localSheetId="2">'[6]AA-1'!#REF!</definedName>
    <definedName name="__DAT9" localSheetId="17">'[6]AA-1'!#REF!</definedName>
    <definedName name="__DAT9">'[6]AA-1'!#REF!</definedName>
    <definedName name="__e1" localSheetId="2">#REF!</definedName>
    <definedName name="__e1">#REF!</definedName>
    <definedName name="__f1" localSheetId="2">#REF!</definedName>
    <definedName name="__f1">#REF!</definedName>
    <definedName name="__g1" localSheetId="2">#REF!</definedName>
    <definedName name="__g1">#REF!</definedName>
    <definedName name="__h1" localSheetId="2">#REF!</definedName>
    <definedName name="__h1">#REF!</definedName>
    <definedName name="__k1" localSheetId="2">#REF!</definedName>
    <definedName name="__k1">#REF!</definedName>
    <definedName name="__khu8" localSheetId="2">#REF!</definedName>
    <definedName name="__khu8">#REF!</definedName>
    <definedName name="__OBJ2005" localSheetId="2">#REF!</definedName>
    <definedName name="__OBJ2005">#REF!</definedName>
    <definedName name="__PRO1" localSheetId="2">#REF!</definedName>
    <definedName name="__PRO1">#REF!</definedName>
    <definedName name="__rbl1" localSheetId="2">[2]RSS9801!#REF!</definedName>
    <definedName name="__rbl1">[2]RSS9801!#REF!</definedName>
    <definedName name="__RBL2" localSheetId="2">#REF!</definedName>
    <definedName name="__RBL2">#REF!</definedName>
    <definedName name="__rub1">[3]db!$C$15,[3]db!$B$14,[3]db!$B$12</definedName>
    <definedName name="__ti65" localSheetId="2" hidden="1">'[7]PS-1995'!#REF!</definedName>
    <definedName name="__ti65" hidden="1">'[7]PS-1995'!#REF!</definedName>
    <definedName name="__tt1" localSheetId="2">#REF!</definedName>
    <definedName name="__tt1">#REF!</definedName>
    <definedName name="__tt10" localSheetId="2">#REF!</definedName>
    <definedName name="__tt10">#REF!</definedName>
    <definedName name="__tt11" localSheetId="2">#REF!</definedName>
    <definedName name="__tt11">#REF!</definedName>
    <definedName name="__tt12" localSheetId="2">#REF!</definedName>
    <definedName name="__tt12">#REF!</definedName>
    <definedName name="__tt13" localSheetId="2">#REF!</definedName>
    <definedName name="__tt13">#REF!</definedName>
    <definedName name="__tt14" localSheetId="2">#REF!</definedName>
    <definedName name="__tt14">#REF!</definedName>
    <definedName name="__tt15" localSheetId="2">#REF!</definedName>
    <definedName name="__tt15">#REF!</definedName>
    <definedName name="__tt16" localSheetId="2">#REF!</definedName>
    <definedName name="__tt16">#REF!</definedName>
    <definedName name="__tt17" localSheetId="2">#REF!</definedName>
    <definedName name="__tt17">#REF!</definedName>
    <definedName name="__tt18" localSheetId="2">#REF!</definedName>
    <definedName name="__tt18">#REF!</definedName>
    <definedName name="__tt19" localSheetId="2">#REF!</definedName>
    <definedName name="__tt19">#REF!</definedName>
    <definedName name="__tt2" localSheetId="2">#REF!</definedName>
    <definedName name="__tt2">#REF!</definedName>
    <definedName name="__tt20" localSheetId="2">#REF!</definedName>
    <definedName name="__tt20">#REF!</definedName>
    <definedName name="__tt21" localSheetId="2">#REF!</definedName>
    <definedName name="__tt21" localSheetId="3">#REF!</definedName>
    <definedName name="__tt21" localSheetId="17">#REF!</definedName>
    <definedName name="__tt21" localSheetId="1">#REF!</definedName>
    <definedName name="__tt21">#REF!</definedName>
    <definedName name="__tt3" localSheetId="2">#REF!</definedName>
    <definedName name="__tt3" localSheetId="17">#REF!</definedName>
    <definedName name="__tt3">#REF!</definedName>
    <definedName name="__tt4" localSheetId="2">#REF!</definedName>
    <definedName name="__tt4" localSheetId="17">#REF!</definedName>
    <definedName name="__tt4">#REF!</definedName>
    <definedName name="__tt5" localSheetId="2">#REF!</definedName>
    <definedName name="__tt5" localSheetId="17">#REF!</definedName>
    <definedName name="__tt5">#REF!</definedName>
    <definedName name="__tt6" localSheetId="2">#REF!</definedName>
    <definedName name="__tt6" localSheetId="17">#REF!</definedName>
    <definedName name="__tt6">#REF!</definedName>
    <definedName name="__tt7" localSheetId="2">#REF!</definedName>
    <definedName name="__tt7" localSheetId="17">#REF!</definedName>
    <definedName name="__tt7">#REF!</definedName>
    <definedName name="__tt8" localSheetId="2">#REF!</definedName>
    <definedName name="__tt8" localSheetId="17">#REF!</definedName>
    <definedName name="__tt8">#REF!</definedName>
    <definedName name="__tt9" localSheetId="2">#REF!</definedName>
    <definedName name="__tt9" localSheetId="17">#REF!</definedName>
    <definedName name="__tt9">#REF!</definedName>
    <definedName name="__W37" hidden="1">{#N/A,#N/A,FALSE,"Eff-SSC2"}</definedName>
    <definedName name="__W38" hidden="1">{#N/A,#N/A,FALSE,"Eff-SSC2"}</definedName>
    <definedName name="__w39" hidden="1">{#N/A,#N/A,FALSE,"Eff-SSC2"}</definedName>
    <definedName name="__WK40">[4]Order_Nov_w45!$A$60</definedName>
    <definedName name="__xlnm.Print_Area_10" localSheetId="2">#REF!</definedName>
    <definedName name="__xlnm.Print_Area_10">#REF!</definedName>
    <definedName name="__xlnm.Print_Area_11" localSheetId="2">#REF!</definedName>
    <definedName name="__xlnm.Print_Area_11">#REF!</definedName>
    <definedName name="__xlnm.Print_Area_14" localSheetId="2">#REF!</definedName>
    <definedName name="__xlnm.Print_Area_14">#REF!</definedName>
    <definedName name="__xlnm.Print_Area_16" localSheetId="2">#REF!</definedName>
    <definedName name="__xlnm.Print_Area_16">#REF!</definedName>
    <definedName name="_D111486" localSheetId="2">#REF!</definedName>
    <definedName name="_D111486">#REF!</definedName>
    <definedName name="_DAT1" localSheetId="2">'[6]AA-1'!#REF!</definedName>
    <definedName name="_DAT1">'[6]AA-1'!#REF!</definedName>
    <definedName name="_DAT10" localSheetId="2">'[6]AA-1'!#REF!</definedName>
    <definedName name="_DAT10">'[6]AA-1'!#REF!</definedName>
    <definedName name="_DAT13" localSheetId="2">'[6]AA-1'!#REF!</definedName>
    <definedName name="_DAT13">'[6]AA-1'!#REF!</definedName>
    <definedName name="_DAT2" localSheetId="2">'[6]AA-1'!#REF!</definedName>
    <definedName name="_DAT2">'[6]AA-1'!#REF!</definedName>
    <definedName name="_DAT3" localSheetId="2">'[6]AA-1'!#REF!</definedName>
    <definedName name="_DAT3">'[6]AA-1'!#REF!</definedName>
    <definedName name="_DAT5" localSheetId="2">'[6]AA-1'!#REF!</definedName>
    <definedName name="_DAT5">'[6]AA-1'!#REF!</definedName>
    <definedName name="_DAT6" localSheetId="2">'[6]AA-1'!#REF!</definedName>
    <definedName name="_DAT6">'[6]AA-1'!#REF!</definedName>
    <definedName name="_DAT7" localSheetId="2">'[6]AA-1'!#REF!</definedName>
    <definedName name="_DAT7">'[6]AA-1'!#REF!</definedName>
    <definedName name="_DAT8" localSheetId="2">'[6]AA-1'!#REF!</definedName>
    <definedName name="_DAT8" localSheetId="17">'[6]AA-1'!#REF!</definedName>
    <definedName name="_DAT8">'[6]AA-1'!#REF!</definedName>
    <definedName name="_DAT9" localSheetId="2">'[6]AA-1'!#REF!</definedName>
    <definedName name="_DAT9" localSheetId="17">'[6]AA-1'!#REF!</definedName>
    <definedName name="_DAT9">'[6]AA-1'!#REF!</definedName>
    <definedName name="_e1" localSheetId="2">#REF!</definedName>
    <definedName name="_e1">#REF!</definedName>
    <definedName name="_f1" localSheetId="2">#REF!</definedName>
    <definedName name="_f1">#REF!</definedName>
    <definedName name="_Fill" localSheetId="2" hidden="1">#REF!</definedName>
    <definedName name="_Fill" hidden="1">#REF!</definedName>
    <definedName name="_g1" localSheetId="2">#REF!</definedName>
    <definedName name="_g1">#REF!</definedName>
    <definedName name="_GoBack" localSheetId="2">'13-18'!#REF!</definedName>
    <definedName name="_GoBack" localSheetId="1">'น1-12'!#REF!</definedName>
    <definedName name="_h1" localSheetId="2">#REF!</definedName>
    <definedName name="_h1">#REF!</definedName>
    <definedName name="_k1" localSheetId="2">#REF!</definedName>
    <definedName name="_k1">#REF!</definedName>
    <definedName name="_Key1" localSheetId="2" hidden="1">#REF!</definedName>
    <definedName name="_Key1" hidden="1">#REF!</definedName>
    <definedName name="_Key2" localSheetId="2" hidden="1">#REF!</definedName>
    <definedName name="_Key2" hidden="1">#REF!</definedName>
    <definedName name="_khu8" localSheetId="2">#REF!</definedName>
    <definedName name="_khu8">#REF!</definedName>
    <definedName name="_OBJ2005" localSheetId="2">#REF!</definedName>
    <definedName name="_OBJ2005">#REF!</definedName>
    <definedName name="_Order1" hidden="1">255</definedName>
    <definedName name="_Order2" hidden="1">255</definedName>
    <definedName name="_PRO1" localSheetId="2">#REF!</definedName>
    <definedName name="_PRO1">#REF!</definedName>
    <definedName name="_rbl1" localSheetId="2">[2]RSS9801!#REF!</definedName>
    <definedName name="_rbl1">[2]RSS9801!#REF!</definedName>
    <definedName name="_RBL2" localSheetId="2">#REF!</definedName>
    <definedName name="_RBL2">#REF!</definedName>
    <definedName name="_RBL3" localSheetId="2">#REF!</definedName>
    <definedName name="_RBL3">#REF!</definedName>
    <definedName name="_rub1">[3]db!$C$15,[3]db!$B$14,[3]db!$B$12</definedName>
    <definedName name="_Sort" localSheetId="2" hidden="1">#REF!</definedName>
    <definedName name="_Sort" hidden="1">#REF!</definedName>
    <definedName name="_Table1_Out" localSheetId="2" hidden="1">#REF!</definedName>
    <definedName name="_Table1_Out" hidden="1">#REF!</definedName>
    <definedName name="_ti65" localSheetId="2" hidden="1">'[7]PS-1995'!#REF!</definedName>
    <definedName name="_ti65" hidden="1">'[7]PS-1995'!#REF!</definedName>
    <definedName name="_tt1" localSheetId="2">#REF!</definedName>
    <definedName name="_tt1">#REF!</definedName>
    <definedName name="_tt10" localSheetId="2">#REF!</definedName>
    <definedName name="_tt10">#REF!</definedName>
    <definedName name="_tt11" localSheetId="2">#REF!</definedName>
    <definedName name="_tt11">#REF!</definedName>
    <definedName name="_tt12" localSheetId="2">#REF!</definedName>
    <definedName name="_tt12">#REF!</definedName>
    <definedName name="_tt13" localSheetId="2">#REF!</definedName>
    <definedName name="_tt13">#REF!</definedName>
    <definedName name="_tt14" localSheetId="2">#REF!</definedName>
    <definedName name="_tt14">#REF!</definedName>
    <definedName name="_tt15" localSheetId="2">#REF!</definedName>
    <definedName name="_tt15">#REF!</definedName>
    <definedName name="_tt16" localSheetId="2">#REF!</definedName>
    <definedName name="_tt16">#REF!</definedName>
    <definedName name="_tt17" localSheetId="2">#REF!</definedName>
    <definedName name="_tt17">#REF!</definedName>
    <definedName name="_tt18" localSheetId="2">#REF!</definedName>
    <definedName name="_tt18">#REF!</definedName>
    <definedName name="_tt19" localSheetId="2">#REF!</definedName>
    <definedName name="_tt19">#REF!</definedName>
    <definedName name="_tt2" localSheetId="2">#REF!</definedName>
    <definedName name="_tt2">#REF!</definedName>
    <definedName name="_tt20" localSheetId="2">#REF!</definedName>
    <definedName name="_tt20">#REF!</definedName>
    <definedName name="_tt21" localSheetId="2">#REF!</definedName>
    <definedName name="_tt21" localSheetId="3">#REF!</definedName>
    <definedName name="_tt21" localSheetId="17">#REF!</definedName>
    <definedName name="_tt21" localSheetId="1">#REF!</definedName>
    <definedName name="_tt21">#REF!</definedName>
    <definedName name="_tt3" localSheetId="2">#REF!</definedName>
    <definedName name="_tt3" localSheetId="17">#REF!</definedName>
    <definedName name="_tt3">#REF!</definedName>
    <definedName name="_tt4" localSheetId="2">#REF!</definedName>
    <definedName name="_tt4" localSheetId="17">#REF!</definedName>
    <definedName name="_tt4">#REF!</definedName>
    <definedName name="_tt5" localSheetId="2">#REF!</definedName>
    <definedName name="_tt5" localSheetId="17">#REF!</definedName>
    <definedName name="_tt5">#REF!</definedName>
    <definedName name="_tt6" localSheetId="2">#REF!</definedName>
    <definedName name="_tt6" localSheetId="17">#REF!</definedName>
    <definedName name="_tt6">#REF!</definedName>
    <definedName name="_tt7" localSheetId="2">#REF!</definedName>
    <definedName name="_tt7" localSheetId="17">#REF!</definedName>
    <definedName name="_tt7">#REF!</definedName>
    <definedName name="_tt8" localSheetId="2">#REF!</definedName>
    <definedName name="_tt8" localSheetId="17">#REF!</definedName>
    <definedName name="_tt8">#REF!</definedName>
    <definedName name="_tt9" localSheetId="2">#REF!</definedName>
    <definedName name="_tt9" localSheetId="17">#REF!</definedName>
    <definedName name="_tt9">#REF!</definedName>
    <definedName name="_W37" hidden="1">{#N/A,#N/A,FALSE,"Eff-SSC2"}</definedName>
    <definedName name="_W38" hidden="1">{#N/A,#N/A,FALSE,"Eff-SSC2"}</definedName>
    <definedName name="_w39" hidden="1">{#N/A,#N/A,FALSE,"Eff-SSC2"}</definedName>
    <definedName name="_WK40">[4]Order_Nov_w45!$A$60</definedName>
    <definedName name="a" localSheetId="2" hidden="1">#REF!</definedName>
    <definedName name="a" hidden="1">#REF!</definedName>
    <definedName name="aa" localSheetId="2">#REF!</definedName>
    <definedName name="aa">#REF!</definedName>
    <definedName name="aaa" localSheetId="2" hidden="1">#REF!</definedName>
    <definedName name="aaa" hidden="1">#REF!</definedName>
    <definedName name="aaaa" localSheetId="2" hidden="1">#REF!</definedName>
    <definedName name="aaaa" hidden="1">#REF!</definedName>
    <definedName name="ac_line1.0_" hidden="1">{#N/A,#N/A,FALSE,"Eff-SSC2"}</definedName>
    <definedName name="Access_Button" hidden="1">"recSPC1_Sheet9_List"</definedName>
    <definedName name="AccessDatabase" hidden="1">"\\Suchart\suchart\ATHAPORN\recSPC1.mdb"</definedName>
    <definedName name="ADM" localSheetId="2">#REF!</definedName>
    <definedName name="ADM">#REF!</definedName>
    <definedName name="AGING" localSheetId="2">#REF!</definedName>
    <definedName name="AGING">#REF!</definedName>
    <definedName name="AK" localSheetId="2">'[8]แจกแจง _งบดุล_'!#REF!</definedName>
    <definedName name="AK">'[8]แจกแจง _งบดุล_'!#REF!</definedName>
    <definedName name="ang">'[9]Data 2'!$A:$IV</definedName>
    <definedName name="ann" localSheetId="2">#REF!</definedName>
    <definedName name="ann">#REF!</definedName>
    <definedName name="ARM" localSheetId="2">#REF!</definedName>
    <definedName name="ARM">#REF!</definedName>
    <definedName name="as" localSheetId="2">#REF!</definedName>
    <definedName name="as">#REF!</definedName>
    <definedName name="AS2DocOpenMode" hidden="1">"AS2DocumentEdit"</definedName>
    <definedName name="AssetStatus">[10]AssetStatus!$A$3:$A$11</definedName>
    <definedName name="AssetType">[10]AssetType!$A$3:$A$64</definedName>
    <definedName name="b" localSheetId="2" hidden="1">#REF!</definedName>
    <definedName name="b" hidden="1">#REF!</definedName>
    <definedName name="Back" localSheetId="2">#REF!</definedName>
    <definedName name="Back">#REF!</definedName>
    <definedName name="base" localSheetId="2">#REF!</definedName>
    <definedName name="base">#REF!</definedName>
    <definedName name="bb" localSheetId="2">#REF!</definedName>
    <definedName name="bb">#REF!</definedName>
    <definedName name="bbb" localSheetId="2">[11]name!#REF!</definedName>
    <definedName name="bbb">[11]name!#REF!</definedName>
    <definedName name="BCExport" localSheetId="2">#REF!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 localSheetId="2">#REF!</definedName>
    <definedName name="BONUS1">#REF!</definedName>
    <definedName name="BONUS2" localSheetId="2">#REF!</definedName>
    <definedName name="BONUS2">#REF!</definedName>
    <definedName name="bre" localSheetId="2">#REF!</definedName>
    <definedName name="bre">#REF!</definedName>
    <definedName name="BS" localSheetId="2">#REF!</definedName>
    <definedName name="BS">#REF!</definedName>
    <definedName name="BU" localSheetId="2">[12]Insurance!#REF!</definedName>
    <definedName name="BU">[12]Insurance!#REF!</definedName>
    <definedName name="case">[13]data!$C$1</definedName>
    <definedName name="cash">'[9]Data 2'!$A:$IV</definedName>
    <definedName name="cc" localSheetId="2">#REF!</definedName>
    <definedName name="cc">#REF!</definedName>
    <definedName name="Chemist" hidden="1">{#N/A,#N/A,FALSE,"Eff-SSC2"}</definedName>
    <definedName name="chutikarn" hidden="1">{#N/A,#N/A,FALSE,"Eff-SSC2"}</definedName>
    <definedName name="Class">'[10]Asset Class'!$A$2:$A$18</definedName>
    <definedName name="CODE">'[14]CODE,NAME'!$A$1:$B$19</definedName>
    <definedName name="comm." localSheetId="2">[15]description!#REF!</definedName>
    <definedName name="comm.">[15]description!#REF!</definedName>
    <definedName name="compare" localSheetId="2">#REF!</definedName>
    <definedName name="compare">#REF!</definedName>
    <definedName name="con" localSheetId="2">#REF!</definedName>
    <definedName name="con">#REF!</definedName>
    <definedName name="COST" localSheetId="2">#REF!</definedName>
    <definedName name="COST">#REF!</definedName>
    <definedName name="costa" localSheetId="2">#REF!</definedName>
    <definedName name="costa">#REF!</definedName>
    <definedName name="D" localSheetId="2">'[16]วงเครดิต 3'!#REF!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 localSheetId="2">[17]สำนักงาน!#REF!</definedName>
    <definedName name="DATA_01">[17]สำนักงาน!#REF!</definedName>
    <definedName name="DATA_02" localSheetId="2">[17]สำนักงาน!#REF!</definedName>
    <definedName name="DATA_02">[17]สำนักงาน!#REF!</definedName>
    <definedName name="DATA_023" localSheetId="2">[17]สำนักงาน!#REF!</definedName>
    <definedName name="DATA_023">[17]สำนักงาน!#REF!</definedName>
    <definedName name="DATA_03" localSheetId="2">[17]สำนักงาน!#REF!</definedName>
    <definedName name="DATA_03">[17]สำนักงาน!#REF!</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2">#REF!</definedName>
    <definedName name="_xlnm.Database" localSheetId="17">#REF!</definedName>
    <definedName name="_xlnm.Database">#REF!</definedName>
    <definedName name="Db">[18]Sheet1!$A$2:$D$126</definedName>
    <definedName name="dd" localSheetId="2">#REF!</definedName>
    <definedName name="dd">#REF!</definedName>
    <definedName name="ddddddd" localSheetId="2">[19]note_defect!#REF!</definedName>
    <definedName name="ddddddd">[19]note_defect!#REF!</definedName>
    <definedName name="Defect_Jun_2002" localSheetId="2">[19]note_defect!#REF!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 localSheetId="2">#REF!</definedName>
    <definedName name="df">#REF!</definedName>
    <definedName name="dkfi" localSheetId="2">#REF!</definedName>
    <definedName name="dkfi">#REF!</definedName>
    <definedName name="dsfka" localSheetId="2">#REF!</definedName>
    <definedName name="dsfka">#REF!</definedName>
    <definedName name="E" localSheetId="2">#REF!</definedName>
    <definedName name="E">#REF!</definedName>
    <definedName name="ee" localSheetId="2">#REF!</definedName>
    <definedName name="ee">#REF!</definedName>
    <definedName name="EM" localSheetId="2">[20]ดอกเบี้ยรับ!#REF!</definedName>
    <definedName name="EM">[20]ดอกเบี้ยรับ!#REF!</definedName>
    <definedName name="ert" localSheetId="2" hidden="1">#REF!</definedName>
    <definedName name="ert" hidden="1">#REF!</definedName>
    <definedName name="EX.RATE">[21]RATE!$A$1:$C$32</definedName>
    <definedName name="Excel_BuiltIn__FilterDatabase_1" localSheetId="2">#REF!</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 localSheetId="2">#REF!</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 localSheetId="2">'[22]แจกแจง _งบดุล_'!#REF!</definedName>
    <definedName name="Excel_BuiltIn_Print_Area_12_10">'[22]แจกแจง _งบดุล_'!#REF!</definedName>
    <definedName name="Excel_BuiltIn_Print_Area_12_11" localSheetId="2">#REF!</definedName>
    <definedName name="Excel_BuiltIn_Print_Area_12_11">#REF!</definedName>
    <definedName name="Excel_BuiltIn_Print_Area_12_12" localSheetId="2">#REF!</definedName>
    <definedName name="Excel_BuiltIn_Print_Area_12_12">#REF!</definedName>
    <definedName name="Excel_BuiltIn_Print_Area_12_16" localSheetId="2">'[23]แจกแจง _งบดุล_'!#REF!</definedName>
    <definedName name="Excel_BuiltIn_Print_Area_12_16">'[23]แจกแจง _งบดุล_'!#REF!</definedName>
    <definedName name="Excel_BuiltIn_Print_Area_12_18" localSheetId="2">'[8]แจกแจง _งบดุล_'!#REF!</definedName>
    <definedName name="Excel_BuiltIn_Print_Area_12_18">'[8]แจกแจง _งบดุล_'!#REF!</definedName>
    <definedName name="Excel_BuiltIn_Print_Area_12_29" localSheetId="2">#REF!</definedName>
    <definedName name="Excel_BuiltIn_Print_Area_12_29">#REF!</definedName>
    <definedName name="Excel_BuiltIn_Print_Area_12_3" localSheetId="2">'[8]แจกแจง _งบดุล_'!#REF!</definedName>
    <definedName name="Excel_BuiltIn_Print_Area_12_3">'[8]แจกแจง _งบดุล_'!#REF!</definedName>
    <definedName name="Excel_BuiltIn_Print_Area_12_4" localSheetId="2">'[8]แจกแจง _งบดุล_'!#REF!</definedName>
    <definedName name="Excel_BuiltIn_Print_Area_12_4">'[8]แจกแจง _งบดุล_'!#REF!</definedName>
    <definedName name="Excel_BuiltIn_Print_Area_12_5" localSheetId="2">'[8]แจกแจง _งบดุล_'!#REF!</definedName>
    <definedName name="Excel_BuiltIn_Print_Area_12_5">'[8]แจกแจง _งบดุล_'!#REF!</definedName>
    <definedName name="Excel_BuiltIn_Print_Area_12_6" localSheetId="2">'[8]แจกแจง _งบดุล_'!#REF!</definedName>
    <definedName name="Excel_BuiltIn_Print_Area_12_6">'[8]แจกแจง _งบดุล_'!#REF!</definedName>
    <definedName name="Excel_BuiltIn_Print_Area_12_8" localSheetId="2">'[8]แจกแจง _งบดุล_'!#REF!</definedName>
    <definedName name="Excel_BuiltIn_Print_Area_12_8">'[8]แจกแจง _งบดุล_'!#REF!</definedName>
    <definedName name="Excel_BuiltIn_Print_Area_12_9" localSheetId="2">#REF!</definedName>
    <definedName name="Excel_BuiltIn_Print_Area_12_9">#REF!</definedName>
    <definedName name="Excel_BuiltIn_Print_Area_4_1_11" localSheetId="2">[24]ดอกเบี้ยรับ!#REF!</definedName>
    <definedName name="Excel_BuiltIn_Print_Area_4_1_11">[24]ดอกเบี้ยรับ!#REF!</definedName>
    <definedName name="Excel_BuiltIn_Print_Area_4_1_12" localSheetId="2">[25]ดอกเบี้ยรับ!#REF!</definedName>
    <definedName name="Excel_BuiltIn_Print_Area_4_1_12">[25]ดอกเบี้ยรับ!#REF!</definedName>
    <definedName name="Excel_BuiltIn_Print_Area_4_1_29" localSheetId="2">[26]ดอกเบี้ยรับ!#REF!</definedName>
    <definedName name="Excel_BuiltIn_Print_Area_4_1_29">[26]ดอกเบี้ยรับ!#REF!</definedName>
    <definedName name="Excel_BuiltIn_Print_Area_4_1_9" localSheetId="2">[20]ดอกเบี้ยรับ!#REF!</definedName>
    <definedName name="Excel_BuiltIn_Print_Area_4_1_9">[20]ดอกเบี้ยรับ!#REF!</definedName>
    <definedName name="Excel_BuiltIn_Print_Area_6" localSheetId="2">#REF!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 localSheetId="2">[23]SSW_loan_OD!#REF!</definedName>
    <definedName name="Excel_BuiltIn_Print_Titles_23">[23]SSW_loan_OD!#REF!</definedName>
    <definedName name="Excel_BuiltIn_Print_Titles_23_10" localSheetId="2">[22]SSW_loan_OD!#REF!</definedName>
    <definedName name="Excel_BuiltIn_Print_Titles_23_10">[22]SSW_loan_OD!#REF!</definedName>
    <definedName name="Excel_BuiltIn_Print_Titles_23_11" localSheetId="2">[24]SSW!#REF!</definedName>
    <definedName name="Excel_BuiltIn_Print_Titles_23_11">[24]SSW!#REF!</definedName>
    <definedName name="Excel_BuiltIn_Print_Titles_23_12" localSheetId="2">[25]SSW!#REF!</definedName>
    <definedName name="Excel_BuiltIn_Print_Titles_23_12">[25]SSW!#REF!</definedName>
    <definedName name="Excel_BuiltIn_Print_Titles_23_16" localSheetId="2">[8]SSW_loan_OD!#REF!</definedName>
    <definedName name="Excel_BuiltIn_Print_Titles_23_16">[8]SSW_loan_OD!#REF!</definedName>
    <definedName name="Excel_BuiltIn_Print_Titles_23_18" localSheetId="2">[8]SSW_loan_OD!#REF!</definedName>
    <definedName name="Excel_BuiltIn_Print_Titles_23_18">[8]SSW_loan_OD!#REF!</definedName>
    <definedName name="Excel_BuiltIn_Print_Titles_23_29" localSheetId="2">[26]SSW!#REF!</definedName>
    <definedName name="Excel_BuiltIn_Print_Titles_23_29">[26]SSW!#REF!</definedName>
    <definedName name="Excel_BuiltIn_Print_Titles_23_3" localSheetId="2">[8]SSW_loan_OD!#REF!</definedName>
    <definedName name="Excel_BuiltIn_Print_Titles_23_3">[8]SSW_loan_OD!#REF!</definedName>
    <definedName name="Excel_BuiltIn_Print_Titles_23_4" localSheetId="2">[8]SSW_loan_OD!#REF!</definedName>
    <definedName name="Excel_BuiltIn_Print_Titles_23_4">[8]SSW_loan_OD!#REF!</definedName>
    <definedName name="Excel_BuiltIn_Print_Titles_23_5" localSheetId="2">[8]SSW_loan_OD!#REF!</definedName>
    <definedName name="Excel_BuiltIn_Print_Titles_23_5">[8]SSW_loan_OD!#REF!</definedName>
    <definedName name="Excel_BuiltIn_Print_Titles_23_6" localSheetId="2">[8]SSW_loan_OD!#REF!</definedName>
    <definedName name="Excel_BuiltIn_Print_Titles_23_6">[8]SSW_loan_OD!#REF!</definedName>
    <definedName name="Excel_BuiltIn_Print_Titles_23_8" localSheetId="2">[8]SSW_loan_OD!#REF!</definedName>
    <definedName name="Excel_BuiltIn_Print_Titles_23_8" localSheetId="3">[8]SSW_loan_OD!#REF!</definedName>
    <definedName name="Excel_BuiltIn_Print_Titles_23_8" localSheetId="17">[8]SSW_loan_OD!#REF!</definedName>
    <definedName name="Excel_BuiltIn_Print_Titles_23_8" localSheetId="1">[8]SSW_loan_OD!#REF!</definedName>
    <definedName name="Excel_BuiltIn_Print_Titles_23_8">[8]SSW_loan_OD!#REF!</definedName>
    <definedName name="Excel_BuiltIn_Print_Titles_23_9" localSheetId="2">[20]SSW!#REF!</definedName>
    <definedName name="Excel_BuiltIn_Print_Titles_23_9" localSheetId="3">[20]SSW!#REF!</definedName>
    <definedName name="Excel_BuiltIn_Print_Titles_23_9" localSheetId="17">[20]SSW!#REF!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2">[12]Insurance!#REF!</definedName>
    <definedName name="Excel_BuiltIn_Print_Titles_4_10" localSheetId="17">[12]Insurance!#REF!</definedName>
    <definedName name="Excel_BuiltIn_Print_Titles_4_10">[12]Insurance!#REF!</definedName>
    <definedName name="Excel_BuiltIn_Print_Titles_4_15" localSheetId="2">[12]Insurance!#REF!</definedName>
    <definedName name="Excel_BuiltIn_Print_Titles_4_15" localSheetId="17">[12]Insurance!#REF!</definedName>
    <definedName name="Excel_BuiltIn_Print_Titles_4_15">[12]Insurance!#REF!</definedName>
    <definedName name="Excel_BuiltIn_Print_Titles_4_16" localSheetId="2">[12]Insurance!#REF!</definedName>
    <definedName name="Excel_BuiltIn_Print_Titles_4_16" localSheetId="17">[12]Insurance!#REF!</definedName>
    <definedName name="Excel_BuiltIn_Print_Titles_4_16">[12]Insurance!#REF!</definedName>
    <definedName name="Excel_BuiltIn_Print_Titles_4_18" localSheetId="2">[12]Insurance!#REF!</definedName>
    <definedName name="Excel_BuiltIn_Print_Titles_4_18" localSheetId="17">[12]Insurance!#REF!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2">[12]Insurance!#REF!</definedName>
    <definedName name="Excel_BuiltIn_Print_Titles_4_5" localSheetId="17">[12]Insurance!#REF!</definedName>
    <definedName name="Excel_BuiltIn_Print_Titles_4_5">[12]Insurance!#REF!</definedName>
    <definedName name="Excel_BuiltIn_Print_Titles_4_6">#N/A</definedName>
    <definedName name="Excel_BuiltIn_Print_Titles_4_8" localSheetId="2">[12]Insurance!#REF!</definedName>
    <definedName name="Excel_BuiltIn_Print_Titles_4_8" localSheetId="17">[12]Insurance!#REF!</definedName>
    <definedName name="Excel_BuiltIn_Print_Titles_4_8">[12]Insurance!#REF!</definedName>
    <definedName name="Excel_BuiltIn_Print_Titles_4_9" localSheetId="2">[12]Insurance!#REF!</definedName>
    <definedName name="Excel_BuiltIn_Print_Titles_4_9" localSheetId="17">[12]Insurance!#REF!</definedName>
    <definedName name="Excel_BuiltIn_Print_Titles_4_9">[12]Insurance!#REF!</definedName>
    <definedName name="Excel_BuiltIn_Print_Titles_6" localSheetId="2">#REF!</definedName>
    <definedName name="Excel_BuiltIn_Print_Titles_6">#REF!</definedName>
    <definedName name="Excel_BuitIn" localSheetId="2">[12]Insurance!#REF!</definedName>
    <definedName name="Excel_BuitIn">[12]Insurance!#REF!</definedName>
    <definedName name="EXPORT" localSheetId="2">#REF!</definedName>
    <definedName name="EXPORT">#REF!</definedName>
    <definedName name="_xlnm.Extract" localSheetId="2">[27]BGT97STAFF!#REF!</definedName>
    <definedName name="_xlnm.Extract" localSheetId="17">[27]BGT97STAFF!#REF!</definedName>
    <definedName name="_xlnm.Extract">[27]BGT97STAFF!#REF!</definedName>
    <definedName name="F" localSheetId="2">'[16]วงเครดิต 3'!#REF!</definedName>
    <definedName name="F">'[16]วงเครดิต 3'!#REF!</definedName>
    <definedName name="Fa" localSheetId="2">'[16]วงเครดิต 3'!#REF!</definedName>
    <definedName name="Fa">'[16]วงเครดิต 3'!#REF!</definedName>
    <definedName name="FA.." localSheetId="2">#REF!</definedName>
    <definedName name="FA..">#REF!</definedName>
    <definedName name="fdkf" localSheetId="2">#REF!</definedName>
    <definedName name="fdkf">#REF!</definedName>
    <definedName name="ff" hidden="1">{#N/A,#N/A,FALSE,"Eff-SSC2"}</definedName>
    <definedName name="ffd" localSheetId="2">#REF!</definedName>
    <definedName name="ffd">#REF!</definedName>
    <definedName name="fff" localSheetId="2">#REF!</definedName>
    <definedName name="fff">#REF!</definedName>
    <definedName name="ffff" hidden="1">{#N/A,#N/A,FALSE,"Eff-SSC2"}</definedName>
    <definedName name="fg" localSheetId="2">#REF!</definedName>
    <definedName name="fg">#REF!</definedName>
    <definedName name="figogiri" localSheetId="2">#REF!</definedName>
    <definedName name="figogiri">#REF!</definedName>
    <definedName name="fjds">'[28]GL CB'!$L$44</definedName>
    <definedName name="Follow" localSheetId="2">#REF!</definedName>
    <definedName name="Follow">#REF!</definedName>
    <definedName name="Follow1" localSheetId="2">#REF!</definedName>
    <definedName name="Follow1">#REF!</definedName>
    <definedName name="Forward_Sheet1_List" localSheetId="2">#REF!</definedName>
    <definedName name="Forward_Sheet1_List">#REF!</definedName>
    <definedName name="fre" localSheetId="2">#REF!</definedName>
    <definedName name="fre">#REF!</definedName>
    <definedName name="frj" localSheetId="2">#REF!</definedName>
    <definedName name="frj">#REF!</definedName>
    <definedName name="FSF" localSheetId="2">#REF!</definedName>
    <definedName name="FSF">#REF!</definedName>
    <definedName name="FUND1" localSheetId="2">#REF!</definedName>
    <definedName name="FUND1">#REF!</definedName>
    <definedName name="FUND2" localSheetId="2">#REF!</definedName>
    <definedName name="FUND2">#REF!</definedName>
    <definedName name="fund2a" localSheetId="2">#REF!</definedName>
    <definedName name="fund2a">#REF!</definedName>
    <definedName name="fy" localSheetId="2">#REF!</definedName>
    <definedName name="fy">#REF!</definedName>
    <definedName name="G" localSheetId="2">'[16]วงเครดิต 3'!#REF!</definedName>
    <definedName name="G">'[16]วงเครดิต 3'!#REF!</definedName>
    <definedName name="Gain_Loss" localSheetId="2">#REF!</definedName>
    <definedName name="Gain_Loss">#REF!</definedName>
    <definedName name="GB" localSheetId="2">'[8]แจกแจง _งบดุล_'!#REF!</definedName>
    <definedName name="GB">'[8]แจกแจง _งบดุล_'!#REF!</definedName>
    <definedName name="ggg" localSheetId="2">#REF!</definedName>
    <definedName name="ggg">#REF!</definedName>
    <definedName name="gjjf" localSheetId="2">#REF!</definedName>
    <definedName name="gjjf">#REF!</definedName>
    <definedName name="GL_CB">'[29]GL CB'!$L$44</definedName>
    <definedName name="GL_M">'[29]GL M'!$L$385</definedName>
    <definedName name="Gm" localSheetId="2">#REF!</definedName>
    <definedName name="Gm">#REF!</definedName>
    <definedName name="GO" localSheetId="2">#REF!</definedName>
    <definedName name="GO">#REF!</definedName>
    <definedName name="Gr" localSheetId="2">#REF!</definedName>
    <definedName name="Gr">#REF!</definedName>
    <definedName name="grd" localSheetId="2">#REF!</definedName>
    <definedName name="grd">#REF!</definedName>
    <definedName name="group">[30]group!$A:$IV</definedName>
    <definedName name="grr" localSheetId="2">#REF!</definedName>
    <definedName name="grr">#REF!</definedName>
    <definedName name="h" localSheetId="2">'[16]วงเครดิต 3'!#REF!</definedName>
    <definedName name="h">'[16]วงเครดิต 3'!#REF!</definedName>
    <definedName name="HAE_YOUNG_TRADING_CO._LTD." localSheetId="2">#REF!</definedName>
    <definedName name="HAE_YOUNG_TRADING_CO._LTD.">#REF!</definedName>
    <definedName name="HE" localSheetId="2">#REF!</definedName>
    <definedName name="HE">#REF!</definedName>
    <definedName name="HELP" localSheetId="2">#REF!</definedName>
    <definedName name="HELP">#REF!</definedName>
    <definedName name="HH" localSheetId="2">#REF!</definedName>
    <definedName name="HH">#REF!</definedName>
    <definedName name="HHH" localSheetId="2">#REF!</definedName>
    <definedName name="HHH">#REF!</definedName>
    <definedName name="hitech" localSheetId="2" hidden="1">#REF!</definedName>
    <definedName name="hitech" hidden="1">#REF!</definedName>
    <definedName name="hjg" localSheetId="2">#REF!</definedName>
    <definedName name="hjg">#REF!</definedName>
    <definedName name="hjh" localSheetId="2">#REF!</definedName>
    <definedName name="hjh">#REF!</definedName>
    <definedName name="hjk" localSheetId="2" hidden="1">#REF!</definedName>
    <definedName name="hjk" hidden="1">#REF!</definedName>
    <definedName name="hjksh" localSheetId="2">#REF!</definedName>
    <definedName name="hjksh">#REF!</definedName>
    <definedName name="hjz">'[28]GL M'!$L$385</definedName>
    <definedName name="hyu" localSheetId="2">#REF!</definedName>
    <definedName name="hyu">#REF!</definedName>
    <definedName name="i" localSheetId="2">#REF!</definedName>
    <definedName name="i">#REF!</definedName>
    <definedName name="II" localSheetId="2">#REF!</definedName>
    <definedName name="II">#REF!</definedName>
    <definedName name="iiii" hidden="1">{#N/A,#N/A,FALSE,"Eff-SSC2"}</definedName>
    <definedName name="ikiifi" localSheetId="2">[2]RSS9801!#REF!</definedName>
    <definedName name="ikiifi">[2]RSS9801!#REF!</definedName>
    <definedName name="INTERCONTINENTAL_COMMODITIES" localSheetId="2">'[31]CODE,NAME'!#REF!</definedName>
    <definedName name="INTERCONTINENTAL_COMMODITIES">'[31]CODE,NAME'!#REF!</definedName>
    <definedName name="IntroPrintArea" localSheetId="2">#REF!</definedName>
    <definedName name="IntroPrintArea">#REF!</definedName>
    <definedName name="iyik" localSheetId="2">#REF!</definedName>
    <definedName name="iyik">#REF!</definedName>
    <definedName name="J" localSheetId="2">#REF!</definedName>
    <definedName name="J">#REF!</definedName>
    <definedName name="jame">'[9]Data 2'!$A:$IV</definedName>
    <definedName name="james" localSheetId="2">#REF!</definedName>
    <definedName name="james">#REF!</definedName>
    <definedName name="JEW" localSheetId="2">#REF!</definedName>
    <definedName name="JEW">#REF!</definedName>
    <definedName name="jgjk" localSheetId="2">#REF!</definedName>
    <definedName name="jgjk">#REF!</definedName>
    <definedName name="jj" hidden="1">{#N/A,#N/A,FALSE,"Eff-SSC2"}</definedName>
    <definedName name="jki" localSheetId="2">#REF!</definedName>
    <definedName name="jki">#REF!</definedName>
    <definedName name="jkk" localSheetId="2">#REF!</definedName>
    <definedName name="jkk">#REF!</definedName>
    <definedName name="jom" localSheetId="2">#REF!</definedName>
    <definedName name="jom">#REF!</definedName>
    <definedName name="Jul_00" localSheetId="2">#REF!</definedName>
    <definedName name="Jul_00">#REF!</definedName>
    <definedName name="k" localSheetId="2">'[16]วงเครดิต 3'!#REF!</definedName>
    <definedName name="k">'[16]วงเครดิต 3'!#REF!</definedName>
    <definedName name="kamonwan" localSheetId="2">#REF!</definedName>
    <definedName name="kamonwan">#REF!</definedName>
    <definedName name="KFISFW" localSheetId="2">'[6]AA-1'!#REF!</definedName>
    <definedName name="KFISFW">'[6]AA-1'!#REF!</definedName>
    <definedName name="kgiu" localSheetId="2">#REF!</definedName>
    <definedName name="kgiu">#REF!</definedName>
    <definedName name="kifk" localSheetId="2">#REF!</definedName>
    <definedName name="kifk">#REF!</definedName>
    <definedName name="kighh" localSheetId="2">#REF!</definedName>
    <definedName name="kighh">#REF!</definedName>
    <definedName name="kj" localSheetId="2">#REF!</definedName>
    <definedName name="kj">#REF!</definedName>
    <definedName name="kk">[32]name!$A:$IV</definedName>
    <definedName name="kkk" localSheetId="2" hidden="1">#REF!</definedName>
    <definedName name="kkk" hidden="1">#REF!</definedName>
    <definedName name="kkkk" localSheetId="2">#REF!</definedName>
    <definedName name="kkkk">#REF!</definedName>
    <definedName name="l" localSheetId="2">'[16]วงเครดิต 3'!#REF!</definedName>
    <definedName name="l">'[16]วงเครดิต 3'!#REF!</definedName>
    <definedName name="LEASE" localSheetId="2">#REF!</definedName>
    <definedName name="LEASE">#REF!</definedName>
    <definedName name="ll" hidden="1">{#N/A,#N/A,FALSE,"Eff-SSC2"}</definedName>
    <definedName name="lll" localSheetId="2">#REF!</definedName>
    <definedName name="lll">#REF!</definedName>
    <definedName name="LLLFSO" localSheetId="2">#REF!</definedName>
    <definedName name="LLLFSO">#REF!</definedName>
    <definedName name="llll" localSheetId="2">#REF!</definedName>
    <definedName name="llll">#REF!</definedName>
    <definedName name="lloo" localSheetId="2" hidden="1">#REF!</definedName>
    <definedName name="lloo" hidden="1">#REF!</definedName>
    <definedName name="LO" localSheetId="2">#REF!</definedName>
    <definedName name="LO">#REF!</definedName>
    <definedName name="LOC">[10]Location!$A$3:$A$39</definedName>
    <definedName name="lol" localSheetId="2">#REF!</definedName>
    <definedName name="lol">#REF!</definedName>
    <definedName name="Look1Area" localSheetId="2">#REF!</definedName>
    <definedName name="Look1Area">#REF!</definedName>
    <definedName name="Look2Area" localSheetId="2">#REF!</definedName>
    <definedName name="Look2Area">#REF!</definedName>
    <definedName name="Look3Area" localSheetId="2">#REF!</definedName>
    <definedName name="Look3Area">#REF!</definedName>
    <definedName name="Look4Area" localSheetId="2">#REF!</definedName>
    <definedName name="Look4Area">#REF!</definedName>
    <definedName name="Look5Area" localSheetId="2">#REF!</definedName>
    <definedName name="Look5Area">#REF!</definedName>
    <definedName name="LORRY">[33]อัตราค่าบรรทุก!$A$1:$C$21</definedName>
    <definedName name="lpo">'[34]Stock Aging'!$A$2:$S$1606</definedName>
    <definedName name="m" localSheetId="2">'[16]วงเครดิต 3'!#REF!</definedName>
    <definedName name="m">'[16]วงเครดิต 3'!#REF!</definedName>
    <definedName name="maneerat" localSheetId="2">#REF!</definedName>
    <definedName name="maneerat">#REF!</definedName>
    <definedName name="maneeratr" localSheetId="2">#REF!</definedName>
    <definedName name="maneeratr">#REF!</definedName>
    <definedName name="MH" hidden="1">{#N/A,#N/A,FALSE,"Eff-SSC2"}</definedName>
    <definedName name="mk" localSheetId="2">#REF!</definedName>
    <definedName name="mk">#REF!</definedName>
    <definedName name="n" hidden="1">{#N/A,#N/A,FALSE,"Eff-SSC2"}</definedName>
    <definedName name="name" localSheetId="2">#REF!</definedName>
    <definedName name="name">#REF!</definedName>
    <definedName name="nn" hidden="1">{#N/A,#N/A,FALSE,"Eff-SSC2"}</definedName>
    <definedName name="o" localSheetId="2">[2]RSS9801!#REF!</definedName>
    <definedName name="o">[2]RSS9801!#REF!</definedName>
    <definedName name="OBJ" localSheetId="2">#REF!</definedName>
    <definedName name="OBJ">#REF!</definedName>
    <definedName name="OBJ_TS2005" localSheetId="2">#REF!</definedName>
    <definedName name="OBJ_TS2005">#REF!</definedName>
    <definedName name="Oh" localSheetId="2">#REF!</definedName>
    <definedName name="Oh">#REF!</definedName>
    <definedName name="ok" hidden="1">{#N/A,#N/A,FALSE,"Eff-SSC2"}</definedName>
    <definedName name="OLE_LINK1_21" localSheetId="2">[35]HH!#REF!</definedName>
    <definedName name="OLE_LINK1_21">[35]HH!#REF!</definedName>
    <definedName name="oo" hidden="1">{#N/A,#N/A,FALSE,"Eff-SSC2"}</definedName>
    <definedName name="OP" localSheetId="2">'[8]แจกแจง _งบดุล_'!#REF!</definedName>
    <definedName name="OP">'[8]แจกแจง _งบดุล_'!#REF!</definedName>
    <definedName name="Os" localSheetId="2">#REF!</definedName>
    <definedName name="Os">#REF!</definedName>
    <definedName name="p" localSheetId="2">#REF!</definedName>
    <definedName name="p">#REF!</definedName>
    <definedName name="pcs" hidden="1">{#N/A,#N/A,FALSE,"Eff-SSC2"}</definedName>
    <definedName name="PL" localSheetId="2">#REF!</definedName>
    <definedName name="PL">#REF!</definedName>
    <definedName name="pl_exrate" localSheetId="2">#REF!</definedName>
    <definedName name="pl_exrate">#REF!</definedName>
    <definedName name="PLANT" localSheetId="2">#REF!</definedName>
    <definedName name="PLANT">#REF!</definedName>
    <definedName name="Plas" localSheetId="2">[36]dBase!#REF!</definedName>
    <definedName name="Plas">[36]dBase!#REF!</definedName>
    <definedName name="PO" localSheetId="2">'[16]วงเครดิต 3'!#REF!</definedName>
    <definedName name="PO">'[16]วงเครดิต 3'!#REF!</definedName>
    <definedName name="poi" hidden="1">{#N/A,#N/A,FALSE,"Eff-SSC2"}</definedName>
    <definedName name="pom" localSheetId="2" hidden="1">#REF!</definedName>
    <definedName name="pom" hidden="1">#REF!</definedName>
    <definedName name="PooNim" localSheetId="2">#REF!</definedName>
    <definedName name="PooNim">#REF!</definedName>
    <definedName name="pp" localSheetId="2">#REF!</definedName>
    <definedName name="pp">#REF!</definedName>
    <definedName name="ppp">[37]อัตราค่าบรรทุก!$A$1:$C$21</definedName>
    <definedName name="_xlnm.Print_Area" localSheetId="9">'P28'!$A$1:$L$34</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3">#REF!</definedName>
    <definedName name="_xlnm.Print_Titles" localSheetId="1">#REF!</definedName>
    <definedName name="_xlnm.Print_Titles">#REF!</definedName>
    <definedName name="PRINT_TITLES_MI" localSheetId="2">#REF!</definedName>
    <definedName name="PRINT_TITLES_MI">#REF!</definedName>
    <definedName name="Pro" localSheetId="2">#REF!</definedName>
    <definedName name="Pro">#REF!</definedName>
    <definedName name="PU" localSheetId="2">[26]ดอกเบี้ยรับ!#REF!</definedName>
    <definedName name="PU">[26]ดอกเบี้ยรับ!#REF!</definedName>
    <definedName name="q" hidden="1">{#N/A,#N/A,FALSE,"Eff-SSC2"}</definedName>
    <definedName name="QQQ" localSheetId="2">#REF!</definedName>
    <definedName name="QQQ">#REF!</definedName>
    <definedName name="qw" localSheetId="2" hidden="1">#REF!</definedName>
    <definedName name="qw" hidden="1">#REF!</definedName>
    <definedName name="qwqqwqwqwqwqwqwqwqwqwqwqwqwqwqwqw" localSheetId="2">#REF!</definedName>
    <definedName name="qwqqwqwqwqwqwqwqwqwqwqwqwqwqwqwqw">#REF!</definedName>
    <definedName name="RATE">[38]RATE!$A$1:$C$32</definedName>
    <definedName name="rate_new" localSheetId="2">#REF!</definedName>
    <definedName name="rate_new">#REF!</definedName>
    <definedName name="RATE4">[39]RATE!$A$1:$D$32</definedName>
    <definedName name="RBL" localSheetId="2">#REF!</definedName>
    <definedName name="RBL">#REF!</definedName>
    <definedName name="RecP">[3]REPORT!$G$23:$G$29,[3]REPORT!$J$23:$J$29,[3]REPORT!$L$23:$L$29</definedName>
    <definedName name="RecR">[3]REPORT!$G$4:$G$15,[3]REPORT!$J$4:$J$15,[3]REPORT!$L$4:$L$15</definedName>
    <definedName name="RENAME" localSheetId="2">[8]SSW_loan_OD!#REF!</definedName>
    <definedName name="RENAME">[8]SSW_loan_OD!#REF!</definedName>
    <definedName name="rjfd" localSheetId="2">#REF!</definedName>
    <definedName name="rjfd">#REF!</definedName>
    <definedName name="rrr" localSheetId="2">#REF!</definedName>
    <definedName name="rrr">#REF!</definedName>
    <definedName name="rrrrrrrr" localSheetId="2">'[6]AA-1'!#REF!</definedName>
    <definedName name="rrrrrrrr">'[6]AA-1'!#REF!</definedName>
    <definedName name="rrrrrrrrrr" localSheetId="2">#REF!</definedName>
    <definedName name="rrrrrrrrrr">#REF!</definedName>
    <definedName name="rtg" localSheetId="2">#REF!</definedName>
    <definedName name="rtg">#REF!</definedName>
    <definedName name="Rub" localSheetId="2">[36]dBase!#REF!</definedName>
    <definedName name="Rub">[36]dBase!#REF!</definedName>
    <definedName name="rung" hidden="1">{#N/A,#N/A,FALSE,"Eff-SSC2"}</definedName>
    <definedName name="ryuh" localSheetId="2">[2]RSS9801!#REF!</definedName>
    <definedName name="ryuh">[2]RSS9801!#REF!</definedName>
    <definedName name="s" localSheetId="2">'[16]วงเครดิต 3'!#REF!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2">#REF!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2">#REF!</definedName>
    <definedName name="SAW">#REF!</definedName>
    <definedName name="sd" localSheetId="2">#REF!</definedName>
    <definedName name="sd">#REF!</definedName>
    <definedName name="sf" localSheetId="2">#REF!</definedName>
    <definedName name="sf">#REF!</definedName>
    <definedName name="sfsfs" localSheetId="2" hidden="1">#REF!</definedName>
    <definedName name="sfsfs" hidden="1">#REF!</definedName>
    <definedName name="Sheet1" localSheetId="2">'[16]วงเครดิต 3'!#REF!</definedName>
    <definedName name="Sheet1">'[16]วงเครดิต 3'!#REF!</definedName>
    <definedName name="sicCN" localSheetId="2">#REF!</definedName>
    <definedName name="sicCN">#REF!</definedName>
    <definedName name="slo" localSheetId="2">#REF!</definedName>
    <definedName name="slo">#REF!</definedName>
    <definedName name="so" localSheetId="2">#REF!</definedName>
    <definedName name="so">#REF!</definedName>
    <definedName name="ssca" localSheetId="2">#REF!</definedName>
    <definedName name="ssca">#REF!</definedName>
    <definedName name="Status" localSheetId="2">#REF!</definedName>
    <definedName name="Status">#REF!</definedName>
    <definedName name="SubAssetType">[10]AssetType!$C$3:$C$249</definedName>
    <definedName name="t" localSheetId="2">[2]RSS9801!#REF!</definedName>
    <definedName name="t">[2]RSS9801!#REF!</definedName>
    <definedName name="table02">[53]LTX!$A:$IV</definedName>
    <definedName name="test">'[9]Data 2'!$A:$IV</definedName>
    <definedName name="TextRefCopy10" localSheetId="2">#REF!</definedName>
    <definedName name="TextRefCopy10">#REF!</definedName>
    <definedName name="TextRefCopy12" localSheetId="2">#REF!</definedName>
    <definedName name="TextRefCopy12">#REF!</definedName>
    <definedName name="TextRefCopy14" localSheetId="2">#REF!</definedName>
    <definedName name="TextRefCopy14">#REF!</definedName>
    <definedName name="TextRefCopy16" localSheetId="2">#REF!</definedName>
    <definedName name="TextRefCopy16">#REF!</definedName>
    <definedName name="TextRefCopy18" localSheetId="2">#REF!</definedName>
    <definedName name="TextRefCopy18">#REF!</definedName>
    <definedName name="TextRefCopy2" localSheetId="2">#REF!</definedName>
    <definedName name="TextRefCopy2">#REF!</definedName>
    <definedName name="TextRefCopy20" localSheetId="2">#REF!</definedName>
    <definedName name="TextRefCopy20">#REF!</definedName>
    <definedName name="TextRefCopy22" localSheetId="2">#REF!</definedName>
    <definedName name="TextRefCopy22">#REF!</definedName>
    <definedName name="TextRefCopy24" localSheetId="2">#REF!</definedName>
    <definedName name="TextRefCopy24">#REF!</definedName>
    <definedName name="TextRefCopy27" localSheetId="2">#REF!</definedName>
    <definedName name="TextRefCopy27">#REF!</definedName>
    <definedName name="TextRefCopy28" localSheetId="2">#REF!</definedName>
    <definedName name="TextRefCopy28">#REF!</definedName>
    <definedName name="TextRefCopy30" localSheetId="2">#REF!</definedName>
    <definedName name="TextRefCopy30">#REF!</definedName>
    <definedName name="TextRefCopy32" localSheetId="2">#REF!</definedName>
    <definedName name="TextRefCopy32">#REF!</definedName>
    <definedName name="TextRefCopy34" localSheetId="2">#REF!</definedName>
    <definedName name="TextRefCopy34" localSheetId="3">#REF!</definedName>
    <definedName name="TextRefCopy34" localSheetId="17">#REF!</definedName>
    <definedName name="TextRefCopy34" localSheetId="1">#REF!</definedName>
    <definedName name="TextRefCopy34">#REF!</definedName>
    <definedName name="TextRefCopy36" localSheetId="2">#REF!</definedName>
    <definedName name="TextRefCopy36" localSheetId="17">#REF!</definedName>
    <definedName name="TextRefCopy36">#REF!</definedName>
    <definedName name="TextRefCopy38" localSheetId="2">#REF!</definedName>
    <definedName name="TextRefCopy38" localSheetId="17">#REF!</definedName>
    <definedName name="TextRefCopy38">#REF!</definedName>
    <definedName name="TextRefCopy4" localSheetId="2">#REF!</definedName>
    <definedName name="TextRefCopy4" localSheetId="17">#REF!</definedName>
    <definedName name="TextRefCopy4">#REF!</definedName>
    <definedName name="TextRefCopy40" localSheetId="2">#REF!</definedName>
    <definedName name="TextRefCopy40" localSheetId="17">#REF!</definedName>
    <definedName name="TextRefCopy40">#REF!</definedName>
    <definedName name="TextRefCopy42" localSheetId="2">#REF!</definedName>
    <definedName name="TextRefCopy42" localSheetId="17">#REF!</definedName>
    <definedName name="TextRefCopy42">#REF!</definedName>
    <definedName name="TextRefCopy44" localSheetId="2">#REF!</definedName>
    <definedName name="TextRefCopy44" localSheetId="17">#REF!</definedName>
    <definedName name="TextRefCopy44">#REF!</definedName>
    <definedName name="TextRefCopy45" localSheetId="2">#REF!</definedName>
    <definedName name="TextRefCopy45" localSheetId="17">#REF!</definedName>
    <definedName name="TextRefCopy45">#REF!</definedName>
    <definedName name="TextRefCopy47" localSheetId="2">#REF!</definedName>
    <definedName name="TextRefCopy47" localSheetId="17">#REF!</definedName>
    <definedName name="TextRefCopy47">#REF!</definedName>
    <definedName name="TextRefCopy49" localSheetId="2">#REF!</definedName>
    <definedName name="TextRefCopy49" localSheetId="17">#REF!</definedName>
    <definedName name="TextRefCopy49">#REF!</definedName>
    <definedName name="TextRefCopy51" localSheetId="2">#REF!</definedName>
    <definedName name="TextRefCopy51" localSheetId="17">#REF!</definedName>
    <definedName name="TextRefCopy51">#REF!</definedName>
    <definedName name="TextRefCopy53" localSheetId="2">#REF!</definedName>
    <definedName name="TextRefCopy53" localSheetId="17">#REF!</definedName>
    <definedName name="TextRefCopy53">#REF!</definedName>
    <definedName name="TextRefCopy6" localSheetId="2">#REF!</definedName>
    <definedName name="TextRefCopy6" localSheetId="17">#REF!</definedName>
    <definedName name="TextRefCopy6">#REF!</definedName>
    <definedName name="TextRefCopy8" localSheetId="2">#REF!</definedName>
    <definedName name="TextRefCopy8" localSheetId="17">#REF!</definedName>
    <definedName name="TextRefCopy8">#REF!</definedName>
    <definedName name="TextRefCopyRangeCount" hidden="1">54</definedName>
    <definedName name="tgdg" localSheetId="2">#REF!</definedName>
    <definedName name="tgdg">#REF!</definedName>
    <definedName name="time" localSheetId="2">#REF!</definedName>
    <definedName name="time">#REF!</definedName>
    <definedName name="Titles" localSheetId="2">[22]SSW_loan_OD!#REF!</definedName>
    <definedName name="Titles">[22]SSW_loan_OD!#REF!</definedName>
    <definedName name="Total_Product">[3]db!$B$12,[3]db!$B$14,[3]db!$C$15,[3]db!$B$26,[3]db!$B$28,[3]db!$C$29,[3]db!$F$14,[3]db!$F$12,[3]db!$G$15,[3]db!$F$28,[3]db!$F$26,[3]db!$G$29,[3]db!$J$12,[3]db!$J$14,[3]db!$K$15,[3]db!$J$26,[3]db!$J$28,[3]db!$K$29</definedName>
    <definedName name="ttki" localSheetId="2" hidden="1">'[7]PS-1995'!#REF!</definedName>
    <definedName name="ttki" hidden="1">'[7]PS-1995'!#REF!</definedName>
    <definedName name="tu" localSheetId="2">#REF!</definedName>
    <definedName name="tu">#REF!</definedName>
    <definedName name="tuij" localSheetId="2">#REF!</definedName>
    <definedName name="tuij">#REF!</definedName>
    <definedName name="ufrnh" localSheetId="2">#REF!</definedName>
    <definedName name="ufrnh">#REF!</definedName>
    <definedName name="uio" localSheetId="2">#REF!</definedName>
    <definedName name="uio">#REF!</definedName>
    <definedName name="uiy" localSheetId="2">#REF!</definedName>
    <definedName name="uiy">#REF!</definedName>
    <definedName name="ujd" localSheetId="2">#REF!</definedName>
    <definedName name="ujd">#REF!</definedName>
    <definedName name="ukhg" localSheetId="2">#REF!</definedName>
    <definedName name="ukhg">#REF!</definedName>
    <definedName name="ukt" localSheetId="2">#REF!</definedName>
    <definedName name="ukt">#REF!</definedName>
    <definedName name="w" localSheetId="2">'[16]วงเครดิต 3'!#REF!</definedName>
    <definedName name="w">'[16]วงเครดิต 3'!#REF!</definedName>
    <definedName name="week34" hidden="1">{#N/A,#N/A,FALSE,"Eff-SSC2"}</definedName>
    <definedName name="week35" hidden="1">{#N/A,#N/A,FALSE,"Eff-SSC2"}</definedName>
    <definedName name="week36" hidden="1">{#N/A,#N/A,FALSE,"Eff-SSC2"}</definedName>
    <definedName name="week38" hidden="1">{#N/A,#N/A,FALSE,"Eff-SSC2"}</definedName>
    <definedName name="wf" localSheetId="2">#REF!</definedName>
    <definedName name="wf">#REF!</definedName>
    <definedName name="WK_40">[54]Order_Oct_w40!$A$47</definedName>
    <definedName name="WK_41">[54]Order_Oct_w41!$A$49</definedName>
    <definedName name="WR_40">[54]Order_Oct_w40!$A$72</definedName>
    <definedName name="wrn.A." hidden="1">{#N/A,#N/A,FALSE,"Eff-SSC2"}</definedName>
    <definedName name="WS" localSheetId="2">#REF!</definedName>
    <definedName name="WS">#REF!</definedName>
    <definedName name="X" localSheetId="2">'[55]Machine2,3''04'!#REF!</definedName>
    <definedName name="X">'[55]Machine2,3''04'!#REF!</definedName>
    <definedName name="y" hidden="1">{#N/A,#N/A,FALSE,"Eff-SSC2"}</definedName>
    <definedName name="ying" hidden="1">{#N/A,#N/A,FALSE,"Eff-SSC2"}</definedName>
    <definedName name="ykir" localSheetId="2">#REF!</definedName>
    <definedName name="ykir">#REF!</definedName>
    <definedName name="ykk" localSheetId="2" hidden="1">#REF!</definedName>
    <definedName name="ykk" hidden="1">#REF!</definedName>
    <definedName name="yuj" localSheetId="2">#REF!</definedName>
    <definedName name="yuj">#REF!</definedName>
    <definedName name="yukf" localSheetId="2">#REF!</definedName>
    <definedName name="yukf">#REF!</definedName>
    <definedName name="z" localSheetId="2">#REF!</definedName>
    <definedName name="z">#REF!</definedName>
    <definedName name="zz" localSheetId="2">#REF!</definedName>
    <definedName name="zz">#REF!</definedName>
    <definedName name="เ1149" localSheetId="2">[56]Aging!#REF!</definedName>
    <definedName name="เ1149">[56]Aging!#REF!</definedName>
    <definedName name="ก็ไ" localSheetId="2">#REF!</definedName>
    <definedName name="ก็ไ">#REF!</definedName>
    <definedName name="กก" localSheetId="2">[2]RSS9801!#REF!</definedName>
    <definedName name="กก">[2]RSS9801!#REF!</definedName>
    <definedName name="ก่ำภใ">'[29]GL CB'!$L$44</definedName>
    <definedName name="กิ" localSheetId="2">#REF!</definedName>
    <definedName name="กิ">#REF!</definedName>
    <definedName name="ค่ารับรอง" localSheetId="2">#REF!</definedName>
    <definedName name="ค่ารับรอง">#REF!</definedName>
    <definedName name="ฆ๋ฒ?ฏธ๋?" localSheetId="2" hidden="1">#REF!</definedName>
    <definedName name="ฆ๋ฒ?ฏธ๋?" hidden="1">#REF!</definedName>
    <definedName name="เงินมัดจำ" localSheetId="2">#REF!</definedName>
    <definedName name="เงินมัดจำ">#REF!</definedName>
    <definedName name="ช" localSheetId="2">#REF!</definedName>
    <definedName name="ช">#REF!</definedName>
    <definedName name="ชั่วโมงการอบยาง" localSheetId="2">'[57]ปัจจุบัน '!#REF!</definedName>
    <definedName name="ชั่วโมงการอบยาง">'[57]ปัจจุบัน '!#REF!</definedName>
    <definedName name="ด" localSheetId="2" hidden="1">'[7]PS-1995'!#REF!</definedName>
    <definedName name="ด" hidden="1">'[7]PS-1995'!#REF!</definedName>
    <definedName name="ดด" hidden="1">{#N/A,#N/A,FALSE,"Eff-SSC2"}</definedName>
    <definedName name="เดถึคจ่" localSheetId="2">#REF!</definedName>
    <definedName name="เดถึคจ่">#REF!</definedName>
    <definedName name="ถุงมือสุ่มก่อนชั่ง" localSheetId="2">[19]note_defect!#REF!</definedName>
    <definedName name="ถุงมือสุ่มก่อนชั่ง">[19]note_defect!#REF!</definedName>
    <definedName name="ทม้" localSheetId="2">#REF!</definedName>
    <definedName name="ทม้">#REF!</definedName>
    <definedName name="ทำวดืแท" localSheetId="2">#REF!</definedName>
    <definedName name="ทำวดืแท">#REF!</definedName>
    <definedName name="เท" localSheetId="2" hidden="1">#REF!</definedName>
    <definedName name="เท" hidden="1">#REF!</definedName>
    <definedName name="ธฎ๊?" localSheetId="2">#REF!</definedName>
    <definedName name="ธฎ๊?">#REF!</definedName>
    <definedName name="ป้ทมฝ" localSheetId="2">#REF!</definedName>
    <definedName name="ป้ทมฝ">#REF!</definedName>
    <definedName name="ประกันส่งออ" localSheetId="2">[15]description!#REF!</definedName>
    <definedName name="ประกันส่งออ">[15]description!#REF!</definedName>
    <definedName name="ประกันส่งออก" localSheetId="2">[15]description!#REF!</definedName>
    <definedName name="ประกันส่งออก">[15]description!#REF!</definedName>
    <definedName name="ผดัร่สา" localSheetId="2">#REF!</definedName>
    <definedName name="ผดัร่สา">#REF!</definedName>
    <definedName name="ผทส" localSheetId="2">#REF!</definedName>
    <definedName name="ผทส">#REF!</definedName>
    <definedName name="ผลการดำเนินงาน_Productivity" localSheetId="2">#REF!</definedName>
    <definedName name="ผลการดำเนินงาน_Productivity">#REF!</definedName>
    <definedName name="ผลิตภัณฑ์ไม้ประกอบชุด" localSheetId="2">#REF!</definedName>
    <definedName name="ผลิตภัณฑ์ไม้ประกอบชุด">#REF!</definedName>
    <definedName name="ผะทาร" localSheetId="2">#REF!</definedName>
    <definedName name="ผะทาร">#REF!</definedName>
    <definedName name="ผืทัตึพภ" localSheetId="2">#REF!</definedName>
    <definedName name="ผืทัตึพภ">#REF!</definedName>
    <definedName name="ผู้เข้าประชุมKz" hidden="1">{#N/A,#N/A,FALSE,"Eff-SSC2"}</definedName>
    <definedName name="พไสม" localSheetId="2">#REF!</definedName>
    <definedName name="พไสม">#REF!</definedName>
    <definedName name="พึมาร" localSheetId="2">#REF!</definedName>
    <definedName name="พึมาร">#REF!</definedName>
    <definedName name="ฟ" localSheetId="2">#REF!</definedName>
    <definedName name="ฟ">#REF!</definedName>
    <definedName name="ฟ1" localSheetId="2">[58]ผ้าสำเร็จ!#REF!</definedName>
    <definedName name="ฟ1">[58]ผ้าสำเร็จ!#REF!</definedName>
    <definedName name="ฟฟ">'[28]GL CB'!$L$44</definedName>
    <definedName name="ฟภ์" localSheetId="2" hidden="1">#REF!</definedName>
    <definedName name="ฟภ์" hidden="1">#REF!</definedName>
    <definedName name="เมหถำหร่กา" localSheetId="2">#REF!</definedName>
    <definedName name="เมหถำหร่กา">#REF!</definedName>
    <definedName name="รมปผเ" localSheetId="2">#REF!</definedName>
    <definedName name="รมปผเ">#REF!</definedName>
    <definedName name="รับรองรายงานการประชุม_ครั้งที่" localSheetId="2">#REF!</definedName>
    <definedName name="รับรองรายงานการประชุม_ครั้งที่">#REF!</definedName>
    <definedName name="รายงานอัตราแลกเปลี่ยน" localSheetId="2">#REF!</definedName>
    <definedName name="รายงานอัตราแลกเปลี่ยน">#REF!</definedName>
    <definedName name="ฤไทมร" localSheetId="2">#REF!</definedName>
    <definedName name="ฤไทมร">#REF!</definedName>
    <definedName name="ลำดับที่1" localSheetId="2">#REF!</definedName>
    <definedName name="ลำดับที่1">#REF!</definedName>
    <definedName name="ลำดับที่2" localSheetId="2">#REF!</definedName>
    <definedName name="ลำดับที่2">#REF!</definedName>
    <definedName name="ลำดับที่3" localSheetId="2">#REF!</definedName>
    <definedName name="ลำดับที่3">#REF!</definedName>
    <definedName name="ลำดับที่30" localSheetId="2">#REF!</definedName>
    <definedName name="ลำดับที่30">#REF!</definedName>
    <definedName name="ลำดับที่4" localSheetId="2">#REF!</definedName>
    <definedName name="ลำดับที่4">#REF!</definedName>
    <definedName name="ลำดับที่5" localSheetId="2">#REF!</definedName>
    <definedName name="ลำดับที่5">#REF!</definedName>
    <definedName name="ลำดับที่6" localSheetId="2">#REF!</definedName>
    <definedName name="ลำดับที่6">#REF!</definedName>
    <definedName name="วุตาไพ" localSheetId="2">#REF!</definedName>
    <definedName name="วุตาไพ" localSheetId="3">#REF!</definedName>
    <definedName name="วุตาไพ" localSheetId="17">#REF!</definedName>
    <definedName name="วุตาไพ" localSheetId="1">#REF!</definedName>
    <definedName name="วุตาไพ">#REF!</definedName>
    <definedName name="ส" hidden="1">{#N/A,#N/A,FALSE,"Eff-SSC2"}</definedName>
    <definedName name="สรงบนวฝใมม">'[29]GL M'!$L$385</definedName>
    <definedName name="ส่วนซ่อมบำรุง" localSheetId="2">#REF!</definedName>
    <definedName name="ส่วนซ่อมบำรุง">#REF!</definedName>
    <definedName name="ส่วนบุคคล" localSheetId="2">#REF!</definedName>
    <definedName name="ส่วนบุคคล">#REF!</definedName>
    <definedName name="ส่วนประกันคุณภาพ" localSheetId="2">#REF!</definedName>
    <definedName name="ส่วนประกันคุณภาพ">#REF!</definedName>
    <definedName name="ส่วนส่งออก" localSheetId="2">#REF!</definedName>
    <definedName name="ส่วนส่งออก">#REF!</definedName>
    <definedName name="สส" localSheetId="2">'[59]test 2'!#REF!</definedName>
    <definedName name="สส">'[59]test 2'!#REF!</definedName>
    <definedName name="สินค้า" localSheetId="2">#REF!</definedName>
    <definedName name="สินค้า">#REF!</definedName>
    <definedName name="หพา" localSheetId="2">#REF!</definedName>
    <definedName name="หพา">#REF!</definedName>
    <definedName name="หราเกื้ปท" localSheetId="2">#REF!</definedName>
    <definedName name="หราเกื้ปท">#REF!</definedName>
    <definedName name="หาดท" localSheetId="2">#REF!</definedName>
    <definedName name="หาดท">#REF!</definedName>
    <definedName name="อืแ" localSheetId="2">#REF!</definedName>
    <definedName name="อืแ">#REF!</definedName>
    <definedName name="ฯฏฎธะ" localSheetId="2">#REF!</definedName>
    <definedName name="ฯฏฎธะ">#REF!</definedName>
  </definedNames>
  <calcPr calcId="145621"/>
</workbook>
</file>

<file path=xl/calcChain.xml><?xml version="1.0" encoding="utf-8"?>
<calcChain xmlns="http://schemas.openxmlformats.org/spreadsheetml/2006/main">
  <c r="O32" i="36" l="1"/>
  <c r="M32" i="36"/>
  <c r="K32" i="36"/>
  <c r="I32" i="36"/>
  <c r="G32" i="36"/>
  <c r="O31" i="36"/>
  <c r="M31" i="36"/>
  <c r="K31" i="36"/>
  <c r="I31" i="36"/>
  <c r="G31" i="36"/>
  <c r="O119" i="50" l="1"/>
  <c r="M119" i="50"/>
  <c r="K119" i="50"/>
  <c r="I119" i="50"/>
  <c r="L36" i="31" l="1"/>
  <c r="L38" i="31" s="1"/>
  <c r="L20" i="31"/>
  <c r="L13" i="31"/>
  <c r="L21" i="31" s="1"/>
  <c r="K25" i="26"/>
  <c r="K26" i="26" s="1"/>
  <c r="K16" i="26"/>
  <c r="L39" i="31" l="1"/>
  <c r="L21" i="54"/>
  <c r="J21" i="54"/>
  <c r="H21" i="54"/>
  <c r="F21" i="54"/>
  <c r="M63" i="36" l="1"/>
  <c r="I63" i="36"/>
  <c r="G63" i="36"/>
  <c r="K62" i="36"/>
  <c r="O62" i="36" s="1"/>
  <c r="K23" i="36"/>
  <c r="O23" i="36" s="1"/>
  <c r="T12" i="39"/>
  <c r="AG34" i="42"/>
  <c r="AG10" i="42"/>
  <c r="P13" i="49"/>
  <c r="N13" i="49"/>
  <c r="L13" i="49"/>
  <c r="J13" i="49"/>
  <c r="O104" i="50"/>
  <c r="M104" i="50"/>
  <c r="K104" i="50"/>
  <c r="I104" i="50"/>
  <c r="O95" i="50"/>
  <c r="M95" i="50"/>
  <c r="K95" i="50"/>
  <c r="I95" i="50"/>
  <c r="O87" i="50"/>
  <c r="M87" i="50"/>
  <c r="K87" i="50"/>
  <c r="I87" i="50"/>
  <c r="O73" i="50"/>
  <c r="M73" i="50"/>
  <c r="K73" i="50"/>
  <c r="I73" i="50"/>
  <c r="O55" i="50"/>
  <c r="M55" i="50"/>
  <c r="K55" i="50"/>
  <c r="I55" i="50"/>
  <c r="O47" i="50"/>
  <c r="M47" i="50"/>
  <c r="K47" i="50"/>
  <c r="I47" i="50"/>
  <c r="O38" i="50"/>
  <c r="M38" i="50"/>
  <c r="K38" i="50"/>
  <c r="I38" i="50"/>
  <c r="O32" i="50"/>
  <c r="M32" i="50"/>
  <c r="K32" i="50"/>
  <c r="I32" i="50"/>
  <c r="O20" i="50"/>
  <c r="M20" i="50"/>
  <c r="K20" i="50"/>
  <c r="I20" i="50"/>
  <c r="O11" i="50"/>
  <c r="M11" i="50"/>
  <c r="K11" i="50"/>
  <c r="I11" i="50"/>
  <c r="K188" i="57"/>
  <c r="K184" i="57"/>
  <c r="K180" i="57"/>
  <c r="M169" i="57"/>
  <c r="I169" i="57"/>
  <c r="K168" i="57"/>
  <c r="K165" i="57"/>
  <c r="K169" i="57" s="1"/>
  <c r="K159" i="57"/>
  <c r="K157" i="57"/>
  <c r="M155" i="57"/>
  <c r="I155" i="57"/>
  <c r="K154" i="57"/>
  <c r="K153" i="57"/>
  <c r="K155" i="57" s="1"/>
  <c r="M150" i="57"/>
  <c r="I150" i="57"/>
  <c r="K149" i="57"/>
  <c r="K148" i="57"/>
  <c r="K147" i="57"/>
  <c r="M145" i="57"/>
  <c r="M151" i="57" s="1"/>
  <c r="M156" i="57" s="1"/>
  <c r="M158" i="57" s="1"/>
  <c r="M160" i="57" s="1"/>
  <c r="I145" i="57"/>
  <c r="K144" i="57"/>
  <c r="K143" i="57"/>
  <c r="K131" i="57"/>
  <c r="M130" i="57"/>
  <c r="M132" i="57" s="1"/>
  <c r="I130" i="57"/>
  <c r="K130" i="57" s="1"/>
  <c r="K129" i="57"/>
  <c r="K128" i="57"/>
  <c r="K124" i="57"/>
  <c r="K123" i="57"/>
  <c r="M116" i="57"/>
  <c r="I116" i="57"/>
  <c r="K115" i="57"/>
  <c r="K114" i="57"/>
  <c r="K113" i="57"/>
  <c r="K112" i="57"/>
  <c r="K111" i="57"/>
  <c r="M103" i="57"/>
  <c r="I103" i="57"/>
  <c r="I117" i="57" s="1"/>
  <c r="K102" i="57"/>
  <c r="K101" i="57"/>
  <c r="K100" i="57"/>
  <c r="K98" i="57"/>
  <c r="K97" i="57"/>
  <c r="M93" i="57"/>
  <c r="I93" i="57"/>
  <c r="K92" i="57"/>
  <c r="K91" i="57"/>
  <c r="K90" i="57"/>
  <c r="K89" i="57"/>
  <c r="K88" i="57"/>
  <c r="K87" i="57"/>
  <c r="M85" i="57"/>
  <c r="M94" i="57" s="1"/>
  <c r="I85" i="57"/>
  <c r="I94" i="57" s="1"/>
  <c r="K84" i="57"/>
  <c r="K83" i="57"/>
  <c r="K82" i="57"/>
  <c r="K85" i="57" s="1"/>
  <c r="K71" i="57"/>
  <c r="M70" i="57"/>
  <c r="M72" i="57" s="1"/>
  <c r="I70" i="57"/>
  <c r="I72" i="57" s="1"/>
  <c r="K69" i="57"/>
  <c r="K68" i="57"/>
  <c r="K64" i="57"/>
  <c r="M57" i="57"/>
  <c r="I57" i="57"/>
  <c r="K56" i="57"/>
  <c r="K55" i="57"/>
  <c r="K54" i="57"/>
  <c r="K53" i="57"/>
  <c r="K52" i="57"/>
  <c r="M49" i="57"/>
  <c r="M58" i="57" s="1"/>
  <c r="I49" i="57"/>
  <c r="I58" i="57" s="1"/>
  <c r="I73" i="57" s="1"/>
  <c r="K48" i="57"/>
  <c r="K47" i="57"/>
  <c r="K46" i="57"/>
  <c r="K44" i="57"/>
  <c r="K43" i="57"/>
  <c r="M34" i="57"/>
  <c r="I34" i="57"/>
  <c r="K33" i="57"/>
  <c r="K32" i="57"/>
  <c r="K31" i="57"/>
  <c r="K30" i="57"/>
  <c r="K29" i="57"/>
  <c r="K28" i="57"/>
  <c r="M26" i="57"/>
  <c r="M35" i="57" s="1"/>
  <c r="I26" i="57"/>
  <c r="I35" i="57" s="1"/>
  <c r="K25" i="57"/>
  <c r="K24" i="57"/>
  <c r="K23" i="57"/>
  <c r="K49" i="57" l="1"/>
  <c r="M73" i="57"/>
  <c r="K145" i="57"/>
  <c r="K150" i="57"/>
  <c r="K26" i="57"/>
  <c r="K93" i="57"/>
  <c r="I151" i="57"/>
  <c r="I156" i="57" s="1"/>
  <c r="I158" i="57" s="1"/>
  <c r="I160" i="57" s="1"/>
  <c r="M117" i="57"/>
  <c r="K34" i="57"/>
  <c r="K35" i="57" s="1"/>
  <c r="K116" i="57"/>
  <c r="K132" i="57"/>
  <c r="K57" i="57"/>
  <c r="K58" i="57" s="1"/>
  <c r="K103" i="57"/>
  <c r="K94" i="57"/>
  <c r="M133" i="57"/>
  <c r="K70" i="57"/>
  <c r="K72" i="57" s="1"/>
  <c r="I132" i="57"/>
  <c r="I133" i="57" s="1"/>
  <c r="I170" i="57"/>
  <c r="I185" i="57" s="1"/>
  <c r="I183" i="57" s="1"/>
  <c r="I181" i="57"/>
  <c r="M170" i="57"/>
  <c r="M185" i="57" s="1"/>
  <c r="M181" i="57"/>
  <c r="K117" i="57" l="1"/>
  <c r="K133" i="57" s="1"/>
  <c r="K151" i="57"/>
  <c r="K156" i="57" s="1"/>
  <c r="K158" i="57" s="1"/>
  <c r="K160" i="57" s="1"/>
  <c r="K170" i="57" s="1"/>
  <c r="K73" i="57"/>
  <c r="I179" i="57"/>
  <c r="I187" i="57"/>
  <c r="K181" i="57"/>
  <c r="M187" i="57"/>
  <c r="M179" i="57"/>
  <c r="K179" i="57" s="1"/>
  <c r="M183" i="57"/>
  <c r="K183" i="57" s="1"/>
  <c r="K185" i="57"/>
  <c r="K187" i="57" l="1"/>
  <c r="I51" i="35" l="1"/>
  <c r="E13" i="42" l="1"/>
  <c r="E19" i="42" s="1"/>
  <c r="E26" i="42"/>
  <c r="E34" i="42" l="1"/>
  <c r="E31" i="42"/>
  <c r="E33" i="42" s="1"/>
  <c r="O111" i="50" l="1"/>
  <c r="M111" i="50"/>
  <c r="K111" i="50"/>
  <c r="I111" i="50"/>
  <c r="J22" i="38" l="1"/>
  <c r="K30" i="43" l="1"/>
  <c r="I30" i="43"/>
  <c r="O16" i="26" l="1"/>
  <c r="I16" i="26"/>
  <c r="K70" i="36" l="1"/>
  <c r="O70" i="36" l="1"/>
  <c r="S26" i="42"/>
  <c r="S31" i="42" s="1"/>
  <c r="S13" i="42"/>
  <c r="S34" i="42" s="1"/>
  <c r="Q26" i="42"/>
  <c r="Q31" i="42" s="1"/>
  <c r="Q13" i="42"/>
  <c r="Q19" i="42" s="1"/>
  <c r="AG28" i="42"/>
  <c r="AG23" i="42"/>
  <c r="AG25" i="42"/>
  <c r="AG21" i="42"/>
  <c r="AG15" i="42"/>
  <c r="AG8" i="42"/>
  <c r="AG9" i="42"/>
  <c r="AG12" i="42"/>
  <c r="AG7" i="42"/>
  <c r="AE26" i="42"/>
  <c r="AE31" i="42" s="1"/>
  <c r="AE13" i="42"/>
  <c r="L51" i="49"/>
  <c r="P51" i="49"/>
  <c r="P30" i="49"/>
  <c r="J30" i="49"/>
  <c r="O62" i="50"/>
  <c r="M62" i="50"/>
  <c r="K62" i="50"/>
  <c r="I62" i="50"/>
  <c r="M79" i="50"/>
  <c r="AG30" i="42"/>
  <c r="AG18" i="42"/>
  <c r="AG16" i="42"/>
  <c r="AG27" i="42"/>
  <c r="AE36" i="42" s="1"/>
  <c r="G26" i="42"/>
  <c r="G31" i="42" s="1"/>
  <c r="G13" i="42"/>
  <c r="G19" i="42" s="1"/>
  <c r="AG14" i="42"/>
  <c r="O79" i="50"/>
  <c r="K79" i="50"/>
  <c r="L14" i="54"/>
  <c r="L9" i="54"/>
  <c r="I79" i="50"/>
  <c r="AG22" i="42"/>
  <c r="T18" i="39"/>
  <c r="P36" i="31"/>
  <c r="P38" i="31" s="1"/>
  <c r="J36" i="31"/>
  <c r="J38" i="31" s="1"/>
  <c r="K32" i="53"/>
  <c r="I32" i="53"/>
  <c r="M25" i="35"/>
  <c r="M22" i="35"/>
  <c r="K12" i="43"/>
  <c r="K16" i="43" s="1"/>
  <c r="I12" i="43"/>
  <c r="I16" i="43" s="1"/>
  <c r="M49" i="36"/>
  <c r="M55" i="36" s="1"/>
  <c r="M57" i="36" s="1"/>
  <c r="M64" i="36" s="1"/>
  <c r="P20" i="31"/>
  <c r="J20" i="31"/>
  <c r="G32" i="53"/>
  <c r="K24" i="53"/>
  <c r="I24" i="53"/>
  <c r="G24" i="53"/>
  <c r="P42" i="49"/>
  <c r="L42" i="49"/>
  <c r="P20" i="49"/>
  <c r="L20" i="49"/>
  <c r="P13" i="31"/>
  <c r="J13" i="31"/>
  <c r="O7" i="35"/>
  <c r="K7" i="35"/>
  <c r="T30" i="39"/>
  <c r="T29" i="39"/>
  <c r="R38" i="39" s="1"/>
  <c r="T27" i="39"/>
  <c r="T25" i="39"/>
  <c r="T24" i="39"/>
  <c r="T23" i="39"/>
  <c r="T16" i="39"/>
  <c r="T17" i="39"/>
  <c r="T10" i="39"/>
  <c r="T11" i="39"/>
  <c r="T14" i="39"/>
  <c r="T9" i="39"/>
  <c r="R28" i="39"/>
  <c r="R33" i="39" s="1"/>
  <c r="R15" i="39"/>
  <c r="R21" i="39" s="1"/>
  <c r="AC26" i="42"/>
  <c r="AC31" i="42" s="1"/>
  <c r="AC13" i="42"/>
  <c r="AC19" i="42" s="1"/>
  <c r="E32" i="53"/>
  <c r="M23" i="53"/>
  <c r="M21" i="53"/>
  <c r="E24" i="53"/>
  <c r="N49" i="12"/>
  <c r="O26" i="50"/>
  <c r="M26" i="50"/>
  <c r="K26" i="50"/>
  <c r="I26" i="50"/>
  <c r="O22" i="35"/>
  <c r="K22" i="35"/>
  <c r="N23" i="12"/>
  <c r="H13" i="47"/>
  <c r="L13" i="47"/>
  <c r="J114" i="12"/>
  <c r="J103" i="12"/>
  <c r="N27" i="12"/>
  <c r="N29" i="12" s="1"/>
  <c r="N38" i="12" s="1"/>
  <c r="I21" i="43"/>
  <c r="I24" i="43" s="1"/>
  <c r="L9" i="38"/>
  <c r="L11" i="38"/>
  <c r="L8" i="38"/>
  <c r="L13" i="38"/>
  <c r="P59" i="49"/>
  <c r="P13" i="47"/>
  <c r="AA26" i="42"/>
  <c r="Y26" i="42"/>
  <c r="Y31" i="42" s="1"/>
  <c r="W26" i="42"/>
  <c r="W31" i="42" s="1"/>
  <c r="U26" i="42"/>
  <c r="O26" i="42"/>
  <c r="O31" i="42" s="1"/>
  <c r="M26" i="42"/>
  <c r="M31" i="42" s="1"/>
  <c r="K26" i="42"/>
  <c r="I26" i="42"/>
  <c r="J9" i="12"/>
  <c r="P14" i="12"/>
  <c r="N14" i="12"/>
  <c r="P9" i="12"/>
  <c r="N9" i="12"/>
  <c r="J28" i="39"/>
  <c r="J33" i="39" s="1"/>
  <c r="P28" i="39"/>
  <c r="P33" i="39" s="1"/>
  <c r="N28" i="39"/>
  <c r="N33" i="39" s="1"/>
  <c r="L28" i="39"/>
  <c r="H28" i="39"/>
  <c r="H22" i="38"/>
  <c r="H26" i="38" s="1"/>
  <c r="J12" i="38"/>
  <c r="J29" i="38" s="1"/>
  <c r="L18" i="38"/>
  <c r="L21" i="38"/>
  <c r="L19" i="38"/>
  <c r="H12" i="38"/>
  <c r="H29" i="38" s="1"/>
  <c r="O25" i="35"/>
  <c r="M42" i="35"/>
  <c r="O42" i="35"/>
  <c r="K25" i="35"/>
  <c r="J228" i="12"/>
  <c r="P228" i="12"/>
  <c r="N228" i="12"/>
  <c r="N13" i="47"/>
  <c r="J13" i="47"/>
  <c r="J14" i="12"/>
  <c r="K21" i="43"/>
  <c r="K24" i="43" s="1"/>
  <c r="W13" i="42"/>
  <c r="W19" i="42" s="1"/>
  <c r="AA13" i="42"/>
  <c r="AA19" i="42" s="1"/>
  <c r="Y13" i="42"/>
  <c r="Y19" i="42" s="1"/>
  <c r="U13" i="42"/>
  <c r="U19" i="42" s="1"/>
  <c r="O13" i="42"/>
  <c r="M13" i="42"/>
  <c r="K13" i="42"/>
  <c r="K19" i="42" s="1"/>
  <c r="I13" i="42"/>
  <c r="I19" i="42" s="1"/>
  <c r="F28" i="39"/>
  <c r="F33" i="39" s="1"/>
  <c r="P15" i="39"/>
  <c r="N15" i="39"/>
  <c r="L15" i="39"/>
  <c r="L21" i="39" s="1"/>
  <c r="J15" i="39"/>
  <c r="J21" i="39" s="1"/>
  <c r="H15" i="39"/>
  <c r="H21" i="39" s="1"/>
  <c r="F15" i="39"/>
  <c r="F21" i="39" s="1"/>
  <c r="P85" i="12"/>
  <c r="N85" i="12"/>
  <c r="P191" i="12"/>
  <c r="N103" i="12"/>
  <c r="P103" i="12"/>
  <c r="P49" i="12"/>
  <c r="P113" i="12"/>
  <c r="P114" i="12" s="1"/>
  <c r="O25" i="26"/>
  <c r="O26" i="26" s="1"/>
  <c r="I25" i="26"/>
  <c r="I26" i="26" s="1"/>
  <c r="L27" i="12"/>
  <c r="L29" i="12" s="1"/>
  <c r="L38" i="12" s="1"/>
  <c r="M19" i="42"/>
  <c r="L23" i="12"/>
  <c r="T32" i="39"/>
  <c r="T20" i="39"/>
  <c r="L30" i="49"/>
  <c r="N114" i="12"/>
  <c r="L23" i="38"/>
  <c r="J31" i="38"/>
  <c r="L25" i="38"/>
  <c r="L15" i="38"/>
  <c r="J26" i="38"/>
  <c r="N30" i="49"/>
  <c r="I49" i="36"/>
  <c r="I55" i="36" s="1"/>
  <c r="I57" i="36" s="1"/>
  <c r="I64" i="36" s="1"/>
  <c r="J191" i="12"/>
  <c r="N191" i="12"/>
  <c r="K56" i="36"/>
  <c r="O56" i="36" s="1"/>
  <c r="K47" i="36"/>
  <c r="O47" i="36" s="1"/>
  <c r="K52" i="36"/>
  <c r="K54" i="36"/>
  <c r="O54" i="36" s="1"/>
  <c r="K53" i="36"/>
  <c r="O53" i="36" s="1"/>
  <c r="K48" i="36"/>
  <c r="O48" i="36" s="1"/>
  <c r="G49" i="36"/>
  <c r="G55" i="36" s="1"/>
  <c r="G57" i="36" s="1"/>
  <c r="G64" i="36" s="1"/>
  <c r="M18" i="36"/>
  <c r="M25" i="36" s="1"/>
  <c r="M27" i="36" s="1"/>
  <c r="H9" i="54"/>
  <c r="H14" i="54"/>
  <c r="K51" i="36"/>
  <c r="O51" i="36" s="1"/>
  <c r="K60" i="36"/>
  <c r="K63" i="36" s="1"/>
  <c r="P21" i="31" l="1"/>
  <c r="P39" i="31" s="1"/>
  <c r="O34" i="42"/>
  <c r="L12" i="38"/>
  <c r="I27" i="43"/>
  <c r="N36" i="39"/>
  <c r="S19" i="42"/>
  <c r="S33" i="42" s="1"/>
  <c r="O60" i="36"/>
  <c r="O63" i="36" s="1"/>
  <c r="J21" i="31"/>
  <c r="J39" i="31" s="1"/>
  <c r="AE34" i="42"/>
  <c r="M34" i="42"/>
  <c r="L22" i="38"/>
  <c r="L29" i="38" s="1"/>
  <c r="T28" i="39"/>
  <c r="AC34" i="42"/>
  <c r="G34" i="42"/>
  <c r="O19" i="42"/>
  <c r="O33" i="42" s="1"/>
  <c r="K34" i="42"/>
  <c r="W34" i="42"/>
  <c r="H16" i="38"/>
  <c r="H28" i="38"/>
  <c r="L33" i="39"/>
  <c r="L35" i="39" s="1"/>
  <c r="T15" i="39"/>
  <c r="T21" i="39" s="1"/>
  <c r="N21" i="39"/>
  <c r="N35" i="39" s="1"/>
  <c r="H36" i="39"/>
  <c r="AG13" i="42"/>
  <c r="AG19" i="42" s="1"/>
  <c r="P15" i="12"/>
  <c r="J15" i="12"/>
  <c r="N15" i="12"/>
  <c r="M24" i="53"/>
  <c r="K27" i="43"/>
  <c r="L16" i="38"/>
  <c r="F35" i="39"/>
  <c r="F36" i="39"/>
  <c r="L36" i="39"/>
  <c r="AA34" i="42"/>
  <c r="M31" i="53"/>
  <c r="M32" i="53" s="1"/>
  <c r="AC33" i="42"/>
  <c r="AE19" i="42"/>
  <c r="AE33" i="42" s="1"/>
  <c r="Q34" i="42"/>
  <c r="J36" i="39"/>
  <c r="J16" i="38"/>
  <c r="J28" i="38" s="1"/>
  <c r="H33" i="39"/>
  <c r="H35" i="39" s="1"/>
  <c r="P36" i="39"/>
  <c r="I34" i="42"/>
  <c r="U34" i="42"/>
  <c r="R35" i="39"/>
  <c r="R36" i="39"/>
  <c r="P21" i="39"/>
  <c r="P35" i="39" s="1"/>
  <c r="P43" i="49"/>
  <c r="L43" i="49"/>
  <c r="I26" i="43"/>
  <c r="G33" i="42"/>
  <c r="J35" i="39"/>
  <c r="H15" i="54"/>
  <c r="H22" i="54" s="1"/>
  <c r="H24" i="54" s="1"/>
  <c r="H26" i="54" s="1"/>
  <c r="H28" i="54" s="1"/>
  <c r="L15" i="54"/>
  <c r="L22" i="54" s="1"/>
  <c r="L24" i="54" s="1"/>
  <c r="L26" i="54" s="1"/>
  <c r="L30" i="54" s="1"/>
  <c r="O49" i="36"/>
  <c r="L26" i="38"/>
  <c r="K26" i="43"/>
  <c r="Q33" i="42"/>
  <c r="K31" i="42"/>
  <c r="K33" i="42" s="1"/>
  <c r="Y34" i="42"/>
  <c r="AG26" i="42"/>
  <c r="AG31" i="42" s="1"/>
  <c r="AA31" i="42"/>
  <c r="AA33" i="42" s="1"/>
  <c r="M33" i="42"/>
  <c r="Y33" i="42"/>
  <c r="U31" i="42"/>
  <c r="U33" i="42" s="1"/>
  <c r="W33" i="42"/>
  <c r="I31" i="42"/>
  <c r="I33" i="42" s="1"/>
  <c r="O52" i="36"/>
  <c r="K49" i="36"/>
  <c r="K55" i="36" s="1"/>
  <c r="K57" i="36" s="1"/>
  <c r="K64" i="36" l="1"/>
  <c r="T36" i="39"/>
  <c r="T33" i="39"/>
  <c r="L28" i="38"/>
  <c r="T35" i="39"/>
  <c r="H32" i="54"/>
  <c r="H30" i="54"/>
  <c r="L28" i="54"/>
  <c r="L36" i="54" s="1"/>
  <c r="O55" i="36"/>
  <c r="O57" i="36" s="1"/>
  <c r="O64" i="36" s="1"/>
  <c r="L32" i="54"/>
  <c r="H36" i="54"/>
  <c r="H34" i="54"/>
  <c r="AG33" i="42"/>
  <c r="L34" i="54" l="1"/>
  <c r="O66" i="36"/>
  <c r="O68" i="36" s="1"/>
  <c r="I22" i="35" l="1"/>
  <c r="I25" i="35" l="1"/>
  <c r="K42" i="35" l="1"/>
  <c r="I42" i="35" l="1"/>
  <c r="N20" i="49" l="1"/>
  <c r="I7" i="35"/>
  <c r="M7" i="35"/>
  <c r="L114" i="12"/>
  <c r="H114" i="12" l="1"/>
  <c r="J20" i="49" l="1"/>
  <c r="N42" i="49" l="1"/>
  <c r="N43" i="49" s="1"/>
  <c r="J42" i="49" l="1"/>
  <c r="J43" i="49" s="1"/>
  <c r="O58" i="35" l="1"/>
  <c r="K58" i="35" l="1"/>
  <c r="K24" i="36" l="1"/>
  <c r="O24" i="36" s="1"/>
  <c r="I18" i="36" l="1"/>
  <c r="I25" i="36" s="1"/>
  <c r="I27" i="36" s="1"/>
  <c r="N59" i="49"/>
  <c r="J51" i="49" l="1"/>
  <c r="N51" i="49"/>
  <c r="J9" i="54" l="1"/>
  <c r="N20" i="31" l="1"/>
  <c r="K16" i="36" l="1"/>
  <c r="K26" i="36"/>
  <c r="O26" i="36" s="1"/>
  <c r="L49" i="12"/>
  <c r="L85" i="12" s="1"/>
  <c r="K17" i="36"/>
  <c r="O17" i="36" s="1"/>
  <c r="K21" i="36"/>
  <c r="O21" i="36" s="1"/>
  <c r="H14" i="12" l="1"/>
  <c r="L14" i="12"/>
  <c r="L228" i="12"/>
  <c r="O16" i="36"/>
  <c r="O18" i="36" s="1"/>
  <c r="K18" i="36"/>
  <c r="G18" i="36"/>
  <c r="M25" i="26"/>
  <c r="H228" i="12" l="1"/>
  <c r="N13" i="31"/>
  <c r="N21" i="31" s="1"/>
  <c r="F9" i="54"/>
  <c r="K38" i="36"/>
  <c r="O38" i="36" s="1"/>
  <c r="M16" i="26"/>
  <c r="M26" i="26" s="1"/>
  <c r="L9" i="12" l="1"/>
  <c r="L15" i="12" s="1"/>
  <c r="H9" i="12"/>
  <c r="H15" i="12" s="1"/>
  <c r="L103" i="12"/>
  <c r="H20" i="31"/>
  <c r="N77" i="12"/>
  <c r="H191" i="12" l="1"/>
  <c r="L191" i="12"/>
  <c r="J14" i="54"/>
  <c r="J15" i="54" s="1"/>
  <c r="J22" i="54" s="1"/>
  <c r="J24" i="54" s="1"/>
  <c r="J26" i="54" s="1"/>
  <c r="J32" i="54" l="1"/>
  <c r="J28" i="54"/>
  <c r="J30" i="54"/>
  <c r="N36" i="31"/>
  <c r="N38" i="31" s="1"/>
  <c r="N39" i="31" s="1"/>
  <c r="G25" i="26"/>
  <c r="H13" i="31"/>
  <c r="H21" i="31" s="1"/>
  <c r="J36" i="54" l="1"/>
  <c r="J34" i="54"/>
  <c r="G16" i="26"/>
  <c r="G26" i="26" s="1"/>
  <c r="H103" i="12" l="1"/>
  <c r="K20" i="36" l="1"/>
  <c r="F14" i="54"/>
  <c r="F15" i="54" s="1"/>
  <c r="F22" i="54" s="1"/>
  <c r="F24" i="54" s="1"/>
  <c r="F26" i="54" s="1"/>
  <c r="F30" i="54" l="1"/>
  <c r="F32" i="54" s="1"/>
  <c r="F28" i="54"/>
  <c r="O20" i="36"/>
  <c r="H36" i="31"/>
  <c r="H38" i="31" s="1"/>
  <c r="H39" i="31" s="1"/>
  <c r="F36" i="54" l="1"/>
  <c r="F34" i="54"/>
  <c r="M58" i="35"/>
  <c r="I58" i="35" l="1"/>
  <c r="K51" i="35" l="1"/>
  <c r="K60" i="35" s="1"/>
  <c r="O51" i="35" l="1"/>
  <c r="O60" i="35" s="1"/>
  <c r="O61" i="35" s="1"/>
  <c r="K61" i="35"/>
  <c r="K22" i="36" l="1"/>
  <c r="G25" i="36"/>
  <c r="G27" i="36" s="1"/>
  <c r="M51" i="35"/>
  <c r="M60" i="35" s="1"/>
  <c r="M61" i="35" l="1"/>
  <c r="O22" i="36"/>
  <c r="O25" i="36" s="1"/>
  <c r="O27" i="36" s="1"/>
  <c r="K25" i="36"/>
  <c r="K27" i="36" s="1"/>
  <c r="I60" i="35" l="1"/>
  <c r="I61" i="35" l="1"/>
  <c r="K30" i="36" l="1"/>
  <c r="O30" i="36" l="1"/>
  <c r="O34" i="36" l="1"/>
  <c r="O36" i="36" s="1"/>
</calcChain>
</file>

<file path=xl/sharedStrings.xml><?xml version="1.0" encoding="utf-8"?>
<sst xmlns="http://schemas.openxmlformats.org/spreadsheetml/2006/main" count="1778" uniqueCount="1124">
  <si>
    <t xml:space="preserve">     </t>
  </si>
  <si>
    <t>8.</t>
  </si>
  <si>
    <t>9.</t>
  </si>
  <si>
    <t>19.</t>
  </si>
  <si>
    <t>2556</t>
  </si>
  <si>
    <t>- 20 -</t>
  </si>
  <si>
    <t>- 24 -</t>
  </si>
  <si>
    <t>- 6 -</t>
  </si>
  <si>
    <t>- 7 -</t>
  </si>
  <si>
    <t>- 8 -</t>
  </si>
  <si>
    <t>- 9 -</t>
  </si>
  <si>
    <t>- 10 -</t>
  </si>
  <si>
    <t>- 29 -</t>
  </si>
  <si>
    <t>22.</t>
  </si>
  <si>
    <t>24.</t>
  </si>
  <si>
    <t>- 11 -</t>
  </si>
  <si>
    <t>- 21 -</t>
  </si>
  <si>
    <t>18.</t>
  </si>
  <si>
    <t>21.</t>
  </si>
  <si>
    <t>- 22 -</t>
  </si>
  <si>
    <t>99.99</t>
  </si>
  <si>
    <t>17.</t>
  </si>
  <si>
    <t>20.</t>
  </si>
  <si>
    <t>- 26 -</t>
  </si>
  <si>
    <t>25.</t>
  </si>
  <si>
    <t>30.</t>
  </si>
  <si>
    <t>31.</t>
  </si>
  <si>
    <t>- 33 -</t>
  </si>
  <si>
    <t xml:space="preserve">      </t>
  </si>
  <si>
    <t>1.</t>
  </si>
  <si>
    <t>2.</t>
  </si>
  <si>
    <t>3.</t>
  </si>
  <si>
    <t>- 27 -</t>
  </si>
  <si>
    <t>"</t>
  </si>
  <si>
    <t>- 28 -</t>
  </si>
  <si>
    <t>- 30 -</t>
  </si>
  <si>
    <t>16.</t>
  </si>
  <si>
    <t>- 34 -</t>
  </si>
  <si>
    <t>23.</t>
  </si>
  <si>
    <t>29.</t>
  </si>
  <si>
    <t>- 14 -</t>
  </si>
  <si>
    <t>26.</t>
  </si>
  <si>
    <t>27.</t>
  </si>
  <si>
    <t>28.</t>
  </si>
  <si>
    <t xml:space="preserve"> - 2 -</t>
  </si>
  <si>
    <t xml:space="preserve"> - 3 -</t>
  </si>
  <si>
    <t xml:space="preserve"> - 4 -</t>
  </si>
  <si>
    <t>4.</t>
  </si>
  <si>
    <t>5.</t>
  </si>
  <si>
    <t>7.</t>
  </si>
  <si>
    <t>- 15 -</t>
  </si>
  <si>
    <t>- 17 -</t>
  </si>
  <si>
    <t>- 18 -</t>
  </si>
  <si>
    <t>- 19 -</t>
  </si>
  <si>
    <t>- 23 -</t>
  </si>
  <si>
    <t>- 12 -</t>
  </si>
  <si>
    <t>- 13 -</t>
  </si>
  <si>
    <t>33.</t>
  </si>
  <si>
    <t>- 35 -</t>
  </si>
  <si>
    <t>- 36 -</t>
  </si>
  <si>
    <t>- 37 -</t>
  </si>
  <si>
    <t>- 38 -</t>
  </si>
  <si>
    <t>- 31 -</t>
  </si>
  <si>
    <t>6.</t>
  </si>
  <si>
    <t>32.</t>
  </si>
  <si>
    <t>2.54 - 2.72</t>
  </si>
  <si>
    <t>- 32 -</t>
  </si>
  <si>
    <t>AMA MARINE COMPANY LIMITED AND SUBSIDIARY</t>
  </si>
  <si>
    <t>NOTES TO  FINANCIAL STATEMENTS</t>
  </si>
  <si>
    <t>1.  General information</t>
  </si>
  <si>
    <t xml:space="preserve">     Registration</t>
  </si>
  <si>
    <t xml:space="preserve">:  The Company was registered as a company limited under Thai Law on May 10, 1996 and converted </t>
  </si>
  <si>
    <t xml:space="preserve">   to be a public company limited on May 18, 2016 with registration No. 0107559000231.</t>
  </si>
  <si>
    <t xml:space="preserve">     Location</t>
  </si>
  <si>
    <t xml:space="preserve">   Bangkok 10310.</t>
  </si>
  <si>
    <t xml:space="preserve">     Type of business</t>
  </si>
  <si>
    <t>:  The Company and subsidiary's business is to transport of goods, the Company engaged in business of</t>
  </si>
  <si>
    <t xml:space="preserve">   marine transportation and subsidiary engaged in logistic business.</t>
  </si>
  <si>
    <t>2.  Preparation of financial statements basis</t>
  </si>
  <si>
    <t xml:space="preserve">     2.1  Financial statements preparation </t>
  </si>
  <si>
    <t xml:space="preserve">     The  financial  statements   have been  prepared under  the historical  cost  convention,  except  as  transaction</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</si>
  <si>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</si>
  <si>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</si>
  <si>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</si>
  <si>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</si>
  <si>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</si>
  <si>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fair values.  This includes  a valuation team  that has  overall responsibility  for overseeing  all significant  fair value</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</si>
  <si>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</si>
  <si>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</si>
  <si>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</si>
  <si>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</si>
  <si>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</si>
  <si>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</si>
  <si>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</si>
  <si>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When measuring  the fair value  of an asset or a liability,  the Company and subsidiary  use market observable</t>
  </si>
  <si>
    <t xml:space="preserve">            date as fair as possible.  Fair values are categorized into different levels in a fair value hierarchy based on the inputs</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</si>
  <si>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</si>
  <si>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</si>
  <si>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</si>
  <si>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</si>
  <si>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</si>
  <si>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</si>
  <si>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</si>
  <si>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</si>
  <si>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</si>
  <si>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</si>
  <si>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     2.3  Accounting standards adoption during the period</t>
  </si>
  <si>
    <t>Presentation of Financial Statements</t>
  </si>
  <si>
    <t xml:space="preserve">Inventories </t>
  </si>
  <si>
    <t>Statement of Cash Flows</t>
  </si>
  <si>
    <t xml:space="preserve">Accounting Policies, Changes in Accounting Estimates and Errors </t>
  </si>
  <si>
    <t>Events After the Reporting Period</t>
  </si>
  <si>
    <t xml:space="preserve">Construction Contracts </t>
  </si>
  <si>
    <t>Income Taxes</t>
  </si>
  <si>
    <t>Property, Plant and Equipment</t>
  </si>
  <si>
    <t>Leases</t>
  </si>
  <si>
    <t>Revenue</t>
  </si>
  <si>
    <t>Employee Benefits</t>
  </si>
  <si>
    <t>Accounting for  Government Grants and Disclosure of Government Assistance</t>
  </si>
  <si>
    <t>The Effects of  Changes in Foreign Exchange Rates</t>
  </si>
  <si>
    <t>Borrowing Costs</t>
  </si>
  <si>
    <t>Related Party Disclosures</t>
  </si>
  <si>
    <t>Accounting and Reporting by Retirement Benefit Plans</t>
  </si>
  <si>
    <t>Separate Financial Statements</t>
  </si>
  <si>
    <t>Investments in Associates and Joint Venture</t>
  </si>
  <si>
    <t>Financial Reporting in Hyperinflationary Economics</t>
  </si>
  <si>
    <t>Earnings per Share</t>
  </si>
  <si>
    <t>Interim Financial Reporting</t>
  </si>
  <si>
    <t>Impairment of Assets</t>
  </si>
  <si>
    <t>Provisions, Contingent Liabilities and Contingent Assets</t>
  </si>
  <si>
    <t>Intangible Assets</t>
  </si>
  <si>
    <t>Investment Property</t>
  </si>
  <si>
    <t>Agriculture</t>
  </si>
  <si>
    <t>Share-Based Payments</t>
  </si>
  <si>
    <t>Business Combinations</t>
  </si>
  <si>
    <t>Insurance Contracts</t>
  </si>
  <si>
    <t>Non-current Assets Held for Sale and Discontinued Operations</t>
  </si>
  <si>
    <t>Exploration for and Evaluation of Mineral Resources</t>
  </si>
  <si>
    <t>Operating Segments</t>
  </si>
  <si>
    <t>Consolidated Financial Statements</t>
  </si>
  <si>
    <t>Joint Arrangements</t>
  </si>
  <si>
    <t>Disclosure of Interests in Other Entities</t>
  </si>
  <si>
    <t>Fair Value Measurement</t>
  </si>
  <si>
    <t>Government Assistance – No Specific Relation to  Operating Activities</t>
  </si>
  <si>
    <t>Operating Leases - Incentives</t>
  </si>
  <si>
    <t>Income Taxes – Changes in the Tax Status of an Entity or its Shareholders</t>
  </si>
  <si>
    <t>Evaluating the Substance of Transactions Involving the  Legal Form of a Lease</t>
  </si>
  <si>
    <t>Service Concession Arrangements: Disclosures</t>
  </si>
  <si>
    <t>Revenue – Barter Transactions Involving Advertising Services</t>
  </si>
  <si>
    <t>Intangible Assets - Web Site Costs</t>
  </si>
  <si>
    <t>Determining Whether an Arrangement Contains a Lease</t>
  </si>
  <si>
    <t>Interim Financial Reporting and Impairment</t>
  </si>
  <si>
    <t>Service Concession Arrangements</t>
  </si>
  <si>
    <t>Customer Loyalty Programmers</t>
  </si>
  <si>
    <t>The Limit on a Defined Benefit Asset, Minimum Funding Requirements and</t>
  </si>
  <si>
    <t>Agreements for the Construction of Real Estate</t>
  </si>
  <si>
    <t>Distributions of  Non – cash Assets to Owners</t>
  </si>
  <si>
    <t>Transfers of Assets from Customers</t>
  </si>
  <si>
    <t>Stripping Costs in the Production Phase of a Surface Mine</t>
  </si>
  <si>
    <t>Levies</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</si>
  <si>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</si>
  <si>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</si>
  <si>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</si>
  <si>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subsidiary have been eliminated  from the consolidated financial statements.  The financial statements </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</si>
  <si>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</si>
  <si>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</si>
  <si>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</si>
  <si>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</si>
  <si>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</si>
  <si>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</si>
  <si>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</si>
  <si>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</si>
  <si>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</si>
  <si>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</si>
  <si>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r>
      <t xml:space="preserve">            </t>
    </r>
    <r>
      <rPr>
        <b/>
        <i/>
        <sz val="15"/>
        <rFont val="AngsanaUPC"/>
        <family val="1"/>
      </rPr>
      <t>Business combinations</t>
    </r>
  </si>
  <si>
    <t xml:space="preserve">            The Company applies the acquisition method for all business combinations when control is transferred to the Company</t>
  </si>
  <si>
    <t xml:space="preserve">     and subsidiary other than those with entities under common control.</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</si>
  <si>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</si>
  <si>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</si>
  <si>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</si>
  <si>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Company and</t>
  </si>
  <si>
    <t xml:space="preserve">     transferred also includes the fair value  of any contingent consideration.</t>
  </si>
  <si>
    <r>
      <t xml:space="preserve">            </t>
    </r>
    <r>
      <rPr>
        <b/>
        <i/>
        <sz val="15"/>
        <rFont val="AngsanaUPC"/>
        <family val="1"/>
      </rPr>
      <t>Subsidiaries</t>
    </r>
  </si>
  <si>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</si>
  <si>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</si>
  <si>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</si>
  <si>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</si>
  <si>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</si>
  <si>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</si>
  <si>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</si>
  <si>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4.1.1  Freight charges  of each  time  charter  are generally  recognized  as  income when  the voyage  is completed. </t>
  </si>
  <si>
    <t xml:space="preserve">            Where a  voyage is  incomplete as  at the  statements of  financial position date,  freight charges  are recognized  as</t>
  </si>
  <si>
    <t xml:space="preserve">            income in proportion to the distance time of the voyage with total time of the voyage. </t>
  </si>
  <si>
    <t xml:space="preserve">     4.2  Cash and cash equivalents</t>
  </si>
  <si>
    <t xml:space="preserve">            Cash and cash equivalents  included cash on hand,  deposit at banks  and short-term highly  liquid investment  with an </t>
  </si>
  <si>
    <t xml:space="preserve">     original maturity  is less than three months from the acquisition date and are not subject to restriction on withdrawal. </t>
  </si>
  <si>
    <t xml:space="preserve">            The Company and subsidiary provide the  allowance for doubtful accounts  equal to the estimated collection loss that </t>
  </si>
  <si>
    <t xml:space="preserve">     will be incurred in the collection from receivable.  The estimated loss is based on historical collection experiences, and a</t>
  </si>
  <si>
    <t xml:space="preserve">     review of the current financial position of  each  receivable.  Bad debt  incurred will be recognized as part of selling and </t>
  </si>
  <si>
    <t xml:space="preserve">     administrative expenses in statements of comprehensive income.</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</si>
  <si>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</si>
  <si>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</si>
  <si>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</si>
  <si>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</si>
  <si>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</si>
  <si>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</si>
  <si>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 </t>
  </si>
  <si>
    <t xml:space="preserve">     income.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</si>
  <si>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</si>
  <si>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</si>
  <si>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</si>
  <si>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</si>
  <si>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</si>
  <si>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</si>
  <si>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</si>
  <si>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</si>
  <si>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</si>
  <si>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</si>
  <si>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</si>
  <si>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</si>
  <si>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</si>
  <si>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</si>
  <si>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</si>
  <si>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</si>
  <si>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</si>
  <si>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</si>
  <si>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</si>
  <si>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</si>
  <si>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</si>
  <si>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</si>
  <si>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</si>
  <si>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</si>
  <si>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</si>
  <si>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</si>
  <si>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</si>
  <si>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</si>
  <si>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</si>
  <si>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</si>
  <si>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</si>
  <si>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</si>
  <si>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</si>
  <si>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</si>
  <si>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</si>
  <si>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</si>
  <si>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</si>
  <si>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</si>
  <si>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</si>
  <si>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</si>
  <si>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assets  exceeds  their  net  recoverable  value  (net  selling  price  of the assets  under current operation  or its utilization</t>
  </si>
  <si>
    <t xml:space="preserve">     value whichever is higher).  This impairment loss is estimated for each item or each generating cash flows unit of assets,</t>
  </si>
  <si>
    <t xml:space="preserve">     whenever is practical.  In the event that the carrying amount of an asset exceeds its net recoverable value,  the Company</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</si>
  <si>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</si>
  <si>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</si>
  <si>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</si>
  <si>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</si>
  <si>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</si>
  <si>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</si>
  <si>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</si>
  <si>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</si>
  <si>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</si>
  <si>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</si>
  <si>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</si>
  <si>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</si>
  <si>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</si>
  <si>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</si>
  <si>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</si>
  <si>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</si>
  <si>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</si>
  <si>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</si>
  <si>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</si>
  <si>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</si>
  <si>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</si>
  <si>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</si>
  <si>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</si>
  <si>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</si>
  <si>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</si>
  <si>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</si>
  <si>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</si>
  <si>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</si>
  <si>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</si>
  <si>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</si>
  <si>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</si>
  <si>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</si>
  <si>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</si>
  <si>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</si>
  <si>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</si>
  <si>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</si>
  <si>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Current tax (if any) is calculated from the annual profit to be paid, using tax rates enacted,  and any related </t>
  </si>
  <si>
    <t xml:space="preserve">             taxable adjustment are recognized as expenses in statements of income.  In addition, the Company complied with the </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</si>
  <si>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</si>
  <si>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</si>
  <si>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</si>
  <si>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</si>
  <si>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</si>
  <si>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</si>
  <si>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</si>
  <si>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tax  liabilities  are recognized  for  all  taxable temporary  differences.  Deferred tax  assets  are</t>
  </si>
  <si>
    <t xml:space="preserve">            recognized  for all deductible  temporary differences  and carry  forward  of unused  tax losses,  to the extent  that it </t>
  </si>
  <si>
    <t xml:space="preserve">            is probable  that taxable profit  will be available against  which the deductible  temporary differences,  and the carry </t>
  </si>
  <si>
    <t xml:space="preserve">            forward of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</si>
  <si>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</si>
  <si>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</si>
  <si>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to be utilized.</t>
  </si>
  <si>
    <t xml:space="preserve">                         Deferred tax  is recognized  directly to  shareholders’ equity,  except to  the  extent that  it relates to items</t>
  </si>
  <si>
    <t xml:space="preserve">             recognized in other comprehensive income or directly in equity.</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</si>
  <si>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</si>
  <si>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paid-up</t>
  </si>
  <si>
    <t xml:space="preserve">             The Company and subsidiary recognize a provision  when an entity has a present legal  or constructive obligation as</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</si>
  <si>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</si>
  <si>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 </t>
  </si>
  <si>
    <t xml:space="preserve">     settle  a provision,  is expected to be reimbursed  when it is virtually certain  that reimbursement  will be received  if the</t>
  </si>
  <si>
    <t xml:space="preserve">     Company settles the obligation. The amount recognized should not exceed the amount of the provisions.</t>
  </si>
  <si>
    <t xml:space="preserve">        The Company  has established  provident fund  under the  defined contribution  plan.  The fund's  assets are </t>
  </si>
  <si>
    <t xml:space="preserve">     separated entities which are administered by the outsider fund manager.  The Company and employees made contribution</t>
  </si>
  <si>
    <t xml:space="preserve">     into such  provident  fund.  The Company's  contribution payments  to the  provident fund  were recorded  as expenses  in</t>
  </si>
  <si>
    <t xml:space="preserve">     statements of comprehensive income in the period in which they are incurred.</t>
  </si>
  <si>
    <t xml:space="preserve">        The Company  and subsidiary provide  for post-employment benefits,  payable to employees  under the Thai</t>
  </si>
  <si>
    <t xml:space="preserve">     Labor Law. The present value of employee benefit liabilities recognized in the statements of financial position is estimated</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</si>
  <si>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</si>
  <si>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</si>
  <si>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required to settle and determines discount rate  by reference  to market yield  of government bonds  should have terms  to</t>
  </si>
  <si>
    <t xml:space="preserve">     maturity approximately equal to the terms of such obligations.  In determine the future cash flows expected to be required</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</si>
  <si>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</si>
  <si>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</si>
  <si>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employee benefits shall be recorded in profit or loss for sharing such costs throughout the period of services rendering.</t>
  </si>
  <si>
    <t xml:space="preserve">             Enterprises and individuals that directly, or indirectly through one or more intermediaries, control, or are controlled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</si>
  <si>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</si>
  <si>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</si>
  <si>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</si>
  <si>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and close members  of the family  of  these individuals  and companies  associated with  these individuals  also constitute</t>
  </si>
  <si>
    <t xml:space="preserve">     related parties. </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</si>
  <si>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</si>
  <si>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</si>
  <si>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</si>
  <si>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</si>
  <si>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</si>
  <si>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</si>
  <si>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to use  judgement regarding  whether significant  risk and rewards of ownership  of the leased asset has been transferred,</t>
  </si>
  <si>
    <t xml:space="preserve">     taking into consideration terms and conditions of the arrangement. </t>
  </si>
  <si>
    <t xml:space="preserve">     Allowance for doubtful accounts</t>
  </si>
  <si>
    <t xml:space="preserve">             In determining an allowance  for doubtful accounts,  the management needs to make judgement and estimates based </t>
  </si>
  <si>
    <t xml:space="preserve">     upon, among other things, past collection history, aging profile of outstanding debts and the prevailing economic condition.</t>
  </si>
  <si>
    <t xml:space="preserve">     Property, plant and equipment </t>
  </si>
  <si>
    <t xml:space="preserve">             In determining  depreciation  of plant and equipment,  the management is required to make estimates  of  the useful </t>
  </si>
  <si>
    <t xml:space="preserve">     lives and residual values of the Company’s plant and equipment and intangible assets and to review estimate useful lives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</si>
  <si>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</si>
  <si>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</si>
  <si>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</si>
  <si>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</si>
  <si>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</si>
  <si>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</si>
  <si>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</si>
  <si>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</si>
  <si>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4.1.3  Other income and expenses are recognized on accrual basis.</t>
  </si>
  <si>
    <t>December 31, 2016</t>
  </si>
  <si>
    <t>Transactions with related persons and parties</t>
  </si>
  <si>
    <t xml:space="preserve">The Group of company has certain transactions with their related parties, a portion of assets, liabilities, revenues and expenses </t>
  </si>
  <si>
    <t>arose from 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</si>
  <si>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</si>
  <si>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</si>
  <si>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</si>
  <si>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</si>
  <si>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</si>
  <si>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</si>
  <si>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</si>
  <si>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</si>
  <si>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</si>
  <si>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</si>
  <si>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</si>
  <si>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</si>
  <si>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</si>
  <si>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</si>
  <si>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</si>
  <si>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</si>
  <si>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</si>
  <si>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</si>
  <si>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PTG Logistics Co., Ltd.</t>
  </si>
  <si>
    <t xml:space="preserve">Onelink Technology Co., Ltd. </t>
  </si>
  <si>
    <t xml:space="preserve">Common directors </t>
  </si>
  <si>
    <t>GPS service providing</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</si>
  <si>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</si>
  <si>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</si>
  <si>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</si>
  <si>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</si>
  <si>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</si>
  <si>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</si>
  <si>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</si>
  <si>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</si>
  <si>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</si>
  <si>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</si>
  <si>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</si>
  <si>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</si>
  <si>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</si>
  <si>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 xml:space="preserve">Trade accounts receivable </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</si>
  <si>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</si>
  <si>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</si>
  <si>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</si>
  <si>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</si>
  <si>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</si>
  <si>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</si>
  <si>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</si>
  <si>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</si>
  <si>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</si>
  <si>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</si>
  <si>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</si>
  <si>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</si>
  <si>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</si>
  <si>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</si>
  <si>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</si>
  <si>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</si>
  <si>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</si>
  <si>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</si>
  <si>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</si>
  <si>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</si>
  <si>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 xml:space="preserve">In separate  financial statements,  the changes  in cost  of investment  in subsidiary arose from the exchange difference on translation of </t>
  </si>
  <si>
    <t>functional currency to presentation currency.</t>
  </si>
  <si>
    <t>On July 20, 2016,  AMA Logistic Co., Ltd. a subsidiary has registered to increase share capital in the amount of Baht 50.00 million from</t>
  </si>
  <si>
    <t>Baht 140.00 million  (0.50 million ordinary shares at Baht 100.00 each)  to Baht 190.00 million  (1.90 million ordinary shares  at Baht 100.00</t>
  </si>
  <si>
    <t>each). The objective of this increased share capital is to use as working capital in the future business operation and expansion. The Company</t>
  </si>
  <si>
    <t>has acquired such increased share capital in full amount.</t>
  </si>
  <si>
    <t xml:space="preserve">On March 22, 2016,  AMA Logistic Co., Ltd. a subsidiary  has registered to increase  share capital  in the amount of Baht 100.00 million </t>
  </si>
  <si>
    <t xml:space="preserve">from Baht  40.00 million  (0.40 million  ordinary shares  at Baht  100.00 each)  to Baht  140.00 million  (1.40 million ordinary shares  at Baht </t>
  </si>
  <si>
    <t>100.00 each). The objective of this increased share capital is to use in the future investment. The Company has acquired such increased share</t>
  </si>
  <si>
    <t>capital in full amount.</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</si>
  <si>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</si>
  <si>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</si>
  <si>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</si>
  <si>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</si>
  <si>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</si>
  <si>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</si>
  <si>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</si>
  <si>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</si>
  <si>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</si>
  <si>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</si>
  <si>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</si>
  <si>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As at December 31, 2016</t>
  </si>
  <si>
    <t>Before translation</t>
  </si>
  <si>
    <t>After translation</t>
  </si>
  <si>
    <t>Depreciation for the year ended December 31, 2016</t>
  </si>
  <si>
    <t>Deferred repair and maintenance costs</t>
  </si>
  <si>
    <t>Building improvement</t>
  </si>
  <si>
    <t>Office furniture</t>
  </si>
  <si>
    <t>Office equipment and tools</t>
  </si>
  <si>
    <t>Oil truck and components</t>
  </si>
  <si>
    <t>Prepaid under agreement to buy and to sell of vessels</t>
  </si>
  <si>
    <t>Work in progress</t>
  </si>
  <si>
    <t xml:space="preserve">        Assets - cost :</t>
  </si>
  <si>
    <t xml:space="preserve">     Disposal/write off</t>
  </si>
  <si>
    <t xml:space="preserve">     Exchange difference on translation </t>
  </si>
  <si>
    <t xml:space="preserve">          of financial statements</t>
  </si>
  <si>
    <t xml:space="preserve">     Transfer in / transfer out</t>
  </si>
  <si>
    <t xml:space="preserve">     Accumulated depreciation :</t>
  </si>
  <si>
    <t xml:space="preserve">     Depreciation on disposal/write-off</t>
  </si>
  <si>
    <t xml:space="preserve">      Net book value</t>
  </si>
  <si>
    <t>Balance as at December 31, 2016</t>
  </si>
  <si>
    <t xml:space="preserve">     Depreciation for the year ended December 31, 2016</t>
  </si>
  <si>
    <t>Net book value</t>
  </si>
  <si>
    <t xml:space="preserve">        Balance as at December 31, 2016</t>
  </si>
  <si>
    <t>Consolidated financial statements (Baht)</t>
  </si>
  <si>
    <t>Separate financial statements (Baht)</t>
  </si>
  <si>
    <t xml:space="preserve">     Exchange difference on translation of financial statements</t>
  </si>
  <si>
    <t>Accumulated amortization :</t>
  </si>
  <si>
    <t xml:space="preserve">     Amortization for the year</t>
  </si>
  <si>
    <t>Amortization for the year ended December 31, 2016</t>
  </si>
  <si>
    <t>As at December 31, 2016, the Company and subsidiary taken fixed deposits in full amount for using as collaterals against electricity usage</t>
  </si>
  <si>
    <t>Income tax expenses/deferred tax</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</si>
  <si>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</si>
  <si>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</si>
  <si>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</si>
  <si>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</si>
  <si>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</si>
  <si>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</si>
  <si>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Financial lease liabilities provisions</t>
  </si>
  <si>
    <t>Statements of comprehensive income</t>
  </si>
  <si>
    <t>Current tax :</t>
  </si>
  <si>
    <t>Deferred tax :</t>
  </si>
  <si>
    <t>Deferred tax resulted from temporary differences</t>
  </si>
  <si>
    <t>and reversal of temporary differences</t>
  </si>
  <si>
    <t>financial statements</t>
  </si>
  <si>
    <t xml:space="preserve">Income tax expenses presented in statements of </t>
  </si>
  <si>
    <t>comprehensive income</t>
  </si>
  <si>
    <t>Accounting profit before income tax</t>
  </si>
  <si>
    <t>Income tax rate</t>
  </si>
  <si>
    <t>Accounting profit before income tax multiply</t>
  </si>
  <si>
    <t>with tax rate</t>
  </si>
  <si>
    <t>Accounting effects for :</t>
  </si>
  <si>
    <t xml:space="preserve">Exempted income </t>
  </si>
  <si>
    <t>Non-deductible expenses</t>
  </si>
  <si>
    <t xml:space="preserve">     financial statements</t>
  </si>
  <si>
    <t>Effective income tax rate</t>
  </si>
  <si>
    <t>Trade accounts payable</t>
  </si>
  <si>
    <t>Notes payable</t>
  </si>
  <si>
    <t>Total trade accounts payable</t>
  </si>
  <si>
    <t>Accrued expenses</t>
  </si>
  <si>
    <t xml:space="preserve">Unearned revenue </t>
  </si>
  <si>
    <t>Financial lease liabilities</t>
  </si>
  <si>
    <t xml:space="preserve">Details of leased assets under financial lease are as follows : </t>
  </si>
  <si>
    <t>Maturity in</t>
  </si>
  <si>
    <t xml:space="preserve">Truck and components </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</si>
  <si>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</si>
  <si>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</si>
  <si>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</si>
  <si>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</si>
  <si>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</si>
  <si>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</si>
  <si>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Financial lease liabilities excluding future interest are as follows :</t>
  </si>
  <si>
    <t xml:space="preserve">Financial lease liabilities </t>
  </si>
  <si>
    <t>Less  Financial lease liabilities due within 1 year</t>
  </si>
  <si>
    <t xml:space="preserve">of the Company. </t>
  </si>
  <si>
    <t xml:space="preserve">Consolidated and Separate </t>
  </si>
  <si>
    <t>financial statements (Baht)</t>
  </si>
  <si>
    <t>commenced in January 2016, the last installment will be made in January 2023 at the interest rate of LIBOR + 3.30% per annum.</t>
  </si>
  <si>
    <t>Balance, as at January 1</t>
  </si>
  <si>
    <t>Proceeds loans during the year</t>
  </si>
  <si>
    <t>Repayments during the year</t>
  </si>
  <si>
    <t>Balance, as at December 31</t>
  </si>
  <si>
    <t>Overdue portion until maturity period</t>
  </si>
  <si>
    <t>Changes in present value of employee benefit obligations plan are as follows:</t>
  </si>
  <si>
    <t>For the year ended December 31</t>
  </si>
  <si>
    <t>Defined benefit obligations plan as at January 1,</t>
  </si>
  <si>
    <t>Employee benefit expenses</t>
  </si>
  <si>
    <t>Defined benefit obligations plan as at December 31</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</si>
  <si>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</si>
  <si>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</si>
  <si>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</si>
  <si>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</si>
  <si>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</si>
  <si>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Assumptions regarding future mortality are based on published statistics and Thailand Mortality Ordinary Life table 2008 (“TMO08”).</t>
  </si>
  <si>
    <t xml:space="preserve">Sensitivity analysis </t>
  </si>
  <si>
    <t>Reasonably possible changes at the reporting date to one of the relevant actuarial assumptions, holding other assumptions constant, would</t>
  </si>
  <si>
    <t>have affected the defined benefit obligation by the amounts shown below.</t>
  </si>
  <si>
    <t>Increase</t>
  </si>
  <si>
    <t>Decrease</t>
  </si>
  <si>
    <t>Discount rate (1% movement)</t>
  </si>
  <si>
    <t>Future salary growth (1% movement)</t>
  </si>
  <si>
    <t>Although the analysis does not take account of the full distribution of cash flows expected under the plan, it does provide an approximation</t>
  </si>
  <si>
    <t>of the sensitivity of the assumptions shown.</t>
  </si>
  <si>
    <t>Dividend paid</t>
  </si>
  <si>
    <t>Share capital</t>
  </si>
  <si>
    <t>Legal reserve</t>
  </si>
  <si>
    <t xml:space="preserve">               </t>
  </si>
  <si>
    <t xml:space="preserve">By virtue of the Public Company Limited B.E. 2535, the Company is required to appropriate net profit as a legal reserve  at least 5%  of </t>
  </si>
  <si>
    <t>Gain (Loss) on exchange rate</t>
  </si>
  <si>
    <t>Unrealized gain (loss) on exchange rate from</t>
  </si>
  <si>
    <t>currency translation</t>
  </si>
  <si>
    <t>Realized gain (loss) on exchange rate</t>
  </si>
  <si>
    <t>Grand total</t>
  </si>
  <si>
    <t>Directors' remuneration and management benefit expenses</t>
  </si>
  <si>
    <t>Management  benefit expenses paid to management includes a chief executive officer,  the next four executive levels immediately below</t>
  </si>
  <si>
    <t>that chief executive officer  and all persons  in positions comparable  to these forth executive levels comprises the salaries,  advisory,  bonus,</t>
  </si>
  <si>
    <t>meeting allowance, fuel and telephone expenses.</t>
  </si>
  <si>
    <t>Expenses analyzed by nature</t>
  </si>
  <si>
    <t>Fuel costs</t>
  </si>
  <si>
    <t>Voyage expenses</t>
  </si>
  <si>
    <t>Equipment and consumable used</t>
  </si>
  <si>
    <t xml:space="preserve">Depreciation </t>
  </si>
  <si>
    <t>Additional disclosure of cash flows information</t>
  </si>
  <si>
    <t xml:space="preserve">Cash and cash equivalents  consist of cash on hand and all type of deposit  with the original maturity  is less than three months  and are not </t>
  </si>
  <si>
    <t xml:space="preserve">subject to restriction on withdrawal. </t>
  </si>
  <si>
    <t>Commitment and contingent liabilities</t>
  </si>
  <si>
    <t>Over 1-3 years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</si>
  <si>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</si>
  <si>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</si>
  <si>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</si>
  <si>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</si>
  <si>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</si>
  <si>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</si>
  <si>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 xml:space="preserve">         The significant accounting policies and methods adopted, including the basis of recognition and measurement relating to each </t>
  </si>
  <si>
    <t>class of financial assets and liabilities, have been disclosed in note 4.</t>
  </si>
  <si>
    <t xml:space="preserve">         The primary objective  of the Group  of company’s  capital management is to preserve the ability of the Group  of company's</t>
  </si>
  <si>
    <t xml:space="preserve">operation as a going concern in order to monitor the return divide to the shareholders and including any non-controlling interests and </t>
  </si>
  <si>
    <t>to have an appropriate financial structure in order to reduce cost of capital.</t>
  </si>
  <si>
    <t xml:space="preserve">         For preservation or restructuring capital,  the Group of company may change the dividend payment policy to the shareholders </t>
  </si>
  <si>
    <t>or issue new ordinary shares.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</si>
  <si>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</si>
  <si>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</si>
  <si>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</si>
  <si>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</si>
  <si>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</si>
  <si>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</si>
  <si>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</si>
  <si>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</si>
  <si>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</si>
  <si>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</si>
  <si>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</si>
  <si>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</si>
  <si>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</si>
  <si>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</si>
  <si>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 xml:space="preserve">        The book value of financial assets and liabilities in statements of financial position are closed to their estimated fair value.</t>
  </si>
  <si>
    <t>Segment financial information</t>
  </si>
  <si>
    <t>The Group of company 's operated in the transportation  business by dividing into 2 majority segment as follows:</t>
  </si>
  <si>
    <t>1.  Marine transportation services segment which rendered in the Southeast Asia region.</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</si>
  <si>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</si>
  <si>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</si>
  <si>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</si>
  <si>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</si>
  <si>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</si>
  <si>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</si>
  <si>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</si>
  <si>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</si>
  <si>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</si>
  <si>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For the year ended December 31, 2016</t>
  </si>
  <si>
    <t>Service income</t>
  </si>
  <si>
    <t xml:space="preserve">Gross profit </t>
  </si>
  <si>
    <t>Other income</t>
  </si>
  <si>
    <t>Selling expenses</t>
  </si>
  <si>
    <t>Finance costs</t>
  </si>
  <si>
    <t xml:space="preserve">Profit before income tax </t>
  </si>
  <si>
    <t>Income tax expenses</t>
  </si>
  <si>
    <t xml:space="preserve">Other comprehensive income </t>
  </si>
  <si>
    <t xml:space="preserve">       financial statements</t>
  </si>
  <si>
    <t>Profit attributable to:</t>
  </si>
  <si>
    <t xml:space="preserve">     Owners of the Company </t>
  </si>
  <si>
    <t xml:space="preserve">     Non-controlling interests</t>
  </si>
  <si>
    <t>Fixed assets as at December 31, 2016</t>
  </si>
  <si>
    <t>Functional currency in financial statements</t>
  </si>
  <si>
    <t>Assets</t>
  </si>
  <si>
    <t>Consolidated financial statements (USD)</t>
  </si>
  <si>
    <t>Separate financial statements (USD)</t>
  </si>
  <si>
    <t>Current assets</t>
  </si>
  <si>
    <t>Cash and cash equivalents</t>
  </si>
  <si>
    <t>Inventories</t>
  </si>
  <si>
    <t>Non-current assets</t>
  </si>
  <si>
    <t>Investment properties</t>
  </si>
  <si>
    <t xml:space="preserve">Property, plant and equipment </t>
  </si>
  <si>
    <t>Other non-current assets</t>
  </si>
  <si>
    <t>Total assets</t>
  </si>
  <si>
    <t>Liabilities and shareholders' equity</t>
  </si>
  <si>
    <t xml:space="preserve">Current liabilities </t>
  </si>
  <si>
    <t xml:space="preserve">Current portion of financial lease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</si>
  <si>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</si>
  <si>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</si>
  <si>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</si>
  <si>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</si>
  <si>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</si>
  <si>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</si>
  <si>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</si>
  <si>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</si>
  <si>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</si>
  <si>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</si>
  <si>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431,600,000 common shares, USD 0.0126 par value</t>
  </si>
  <si>
    <t>Paid-up share capital</t>
  </si>
  <si>
    <t xml:space="preserve">Premium on share capital </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</si>
  <si>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</si>
  <si>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</si>
  <si>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</si>
  <si>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</si>
  <si>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</si>
  <si>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</si>
  <si>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</si>
  <si>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</si>
  <si>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Interest income</t>
  </si>
  <si>
    <t>Total other income</t>
  </si>
  <si>
    <t>Profit before expenses</t>
  </si>
  <si>
    <t>Expenses</t>
  </si>
  <si>
    <t>Total expenses</t>
  </si>
  <si>
    <t>Profit for the year</t>
  </si>
  <si>
    <t xml:space="preserve">Profit attributable to : </t>
  </si>
  <si>
    <t>Owners for the Company</t>
  </si>
  <si>
    <t>Total comprehensive income attributable to :</t>
  </si>
  <si>
    <t xml:space="preserve">Owners of the Company </t>
  </si>
  <si>
    <t>Earnings per share</t>
  </si>
  <si>
    <t>Basic earnings per share</t>
  </si>
  <si>
    <t>Events after the reporting period</t>
  </si>
  <si>
    <t>Financial statements approval</t>
  </si>
  <si>
    <t>10-23  years</t>
  </si>
  <si>
    <t>2022</t>
  </si>
  <si>
    <t>Interest costs</t>
  </si>
  <si>
    <t>Total comprehensive income for the year</t>
  </si>
  <si>
    <t>Separate financial statements (%)</t>
  </si>
  <si>
    <t>- 16 -</t>
  </si>
  <si>
    <t>- 25 -</t>
  </si>
  <si>
    <t xml:space="preserve">     -  Post-employment benefits </t>
  </si>
  <si>
    <t>Turnover rates  (1% movement)</t>
  </si>
  <si>
    <t>PROMOTION PRIVILEGES</t>
  </si>
  <si>
    <t>The significant privileges are as follows:</t>
  </si>
  <si>
    <t>Other privileges as stipulated in the related BOI certificates.</t>
  </si>
  <si>
    <t>- 39 -</t>
  </si>
  <si>
    <r>
      <t xml:space="preserve">        </t>
    </r>
    <r>
      <rPr>
        <sz val="15"/>
        <rFont val="Symbol"/>
        <family val="1"/>
        <charset val="2"/>
      </rPr>
      <t>·</t>
    </r>
  </si>
  <si>
    <t xml:space="preserve">            the Company owns  100 per cent shareholding in that subsidiary,  and the interest  of other shareholders  is shown as </t>
  </si>
  <si>
    <t xml:space="preserve">     3.2  Investment between AMA Marine Company Limited and subsidiary  have been eliminated under equity method  as if</t>
  </si>
  <si>
    <t xml:space="preserve">Rights to Interests arising from Decommissioning, Restoration and </t>
  </si>
  <si>
    <t xml:space="preserve">      Environmental Rehabilitation Funds</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</si>
  <si>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</si>
  <si>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</si>
  <si>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</si>
  <si>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subsidiaries  to the  previous owners  of the  acquire,  and equity  interests issued  by the Group/Company.  Consideration</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</si>
  <si>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</si>
  <si>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</si>
  <si>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</si>
  <si>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first-in first-out (FIFO) basis or net realizable value. </t>
  </si>
  <si>
    <t xml:space="preserve">            Inventories comprise fuel  and lubricant,  materials  and supplies of vessels  are the stated at the lower of cost on a</t>
  </si>
  <si>
    <t xml:space="preserve">     method  over the  lease term.  The potential rental payable is recognized in the statement of comprehensive income in the</t>
  </si>
  <si>
    <t xml:space="preserve">             Expenses under  operating lease  shall be  recorded in  the statement  of  comprehensive income  using  straight-line</t>
  </si>
  <si>
    <t xml:space="preserve">are as follows: </t>
  </si>
  <si>
    <t xml:space="preserve">Transactions and amounts with related persons and parties in statements of comprehensive income for the year ended December </t>
  </si>
  <si>
    <t xml:space="preserve">Reconciliation between income tax expenses and multiplication of accounting profit and tax rate used for the year ended December 31, </t>
  </si>
  <si>
    <t xml:space="preserve">        for corresponding with the public company conversion. The Company has registered share capital with the Ministry of Commerce on May </t>
  </si>
  <si>
    <t xml:space="preserve">        18, 2016 as follows:</t>
  </si>
  <si>
    <t xml:space="preserve">        relevant the significant Consider for approval the conversion from Company Limited to Public Company Limited and other related matters</t>
  </si>
  <si>
    <t xml:space="preserve">            for common share 323,600,000. </t>
  </si>
  <si>
    <t xml:space="preserve">            323,600,000 common shares of Baht 0.50 each.  The Company has paid-up share capital amount of Baht 161,800,000  and paid-up </t>
  </si>
  <si>
    <t xml:space="preserve">            increase share capital from Baht 161.80 million  (323.60 ordinary shares with a par value of Baht 0.50 per share)  to Baht 215.80 </t>
  </si>
  <si>
    <t xml:space="preserve">            million  (431.60 ordinary shares with a par value of Baht 0.50 per share)  by issuing new 108 million ordinary shares at par value</t>
  </si>
  <si>
    <t xml:space="preserve">            of Baht 0.50 each for offering to the public, the Company and subsidiary's executive directors and staff  in the price of Baht 9.99  </t>
  </si>
  <si>
    <t xml:space="preserve">            and resulted premium on share capital amount to Baht 993.08 million. the Company has registered share capital with the Ministry </t>
  </si>
  <si>
    <t xml:space="preserve">            of Commerce on  December 15, 2016.</t>
  </si>
  <si>
    <t xml:space="preserve">        share capital from Baht 110 million to Baht 161.80 million  by issuing new 0.52 million ordinary shares at par value of Baht 100 each for </t>
  </si>
  <si>
    <t xml:space="preserve">        Baht 569.80 million. The Company has registered share capital with the Ministry of Commerce on February 29, 2016.</t>
  </si>
  <si>
    <t xml:space="preserve">        offering to Private   Placement in the price of Baht 1,200  and resulted premium  on share capital  of Baht 1,100 per share  amounting to </t>
  </si>
  <si>
    <t xml:space="preserve">annual net profit deducted  with deficit brought forward  (if any) until the reserve  reach an amount of 10% of authorized share capital. Such </t>
  </si>
  <si>
    <t>Significant financial liabilities can be  classified by interest rate and separated on maturity date of  financial liabilities as follows:</t>
  </si>
  <si>
    <t>financial statements.</t>
  </si>
  <si>
    <t xml:space="preserve">        The Company's virtually operated in only shipment services business, therefore, the financial information by segment was not presented in the separate </t>
  </si>
  <si>
    <t>maker in order to make decisions about the allocation of resources to the segment and assess its performance.</t>
  </si>
  <si>
    <t xml:space="preserve">        Operating Segment information  is reported in a manner consistent  with internal reports  that are regularly reviewed  by the chief operating decision </t>
  </si>
  <si>
    <t xml:space="preserve">     Total non-current assets</t>
  </si>
  <si>
    <t xml:space="preserve">     Total current assets</t>
  </si>
  <si>
    <t>These consolidated and separate financial statements were approved and authorized for issue by the Company's Board of directors</t>
  </si>
  <si>
    <t xml:space="preserve">            4.1.2  Subsidiary recognized revenues from logistics service when the services are rendered to the customers.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</si>
  <si>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</si>
  <si>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</si>
  <si>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is lower than  the carrying amount. This requires judgements regarding forecast of future revenues and expenses relating </t>
  </si>
  <si>
    <t xml:space="preserve">     to the assets subject to the review.</t>
  </si>
  <si>
    <t xml:space="preserve">     for impairment on a periodical basis  and record impairment losses  when it is determined  that their recoverable amount</t>
  </si>
  <si>
    <t xml:space="preserve">Consolidated financial </t>
  </si>
  <si>
    <t>statements (Baht)</t>
  </si>
  <si>
    <t xml:space="preserve">Separate financial </t>
  </si>
  <si>
    <t>market (investment) risk.</t>
  </si>
  <si>
    <t xml:space="preserve">The defined  benefit plans expose  the Group  of company  to actuarials risks,  such as longevity risk, currency risk, interest rate risk and </t>
  </si>
  <si>
    <t xml:space="preserve">Future salary growth </t>
  </si>
  <si>
    <t xml:space="preserve">Discount rate </t>
  </si>
  <si>
    <t xml:space="preserve">The Market for Alternative Investment (“MAI”) has approved the Company’s 431.60 million ordinary shares with a par value </t>
  </si>
  <si>
    <t xml:space="preserve">            of Baht 0.50 each as listed securities and to be traded on the MAI, effective on December 22, 2016.</t>
  </si>
  <si>
    <t xml:space="preserve"> Premium on ordinary shares</t>
  </si>
  <si>
    <t xml:space="preserve"> By virtue of the Public Company  Limited B.E. 2535 under section 51,  in the case of the Company offered the share capital in the price </t>
  </si>
  <si>
    <t>Exempted on import duty for vessel and equipment.</t>
  </si>
  <si>
    <t>income earnings from such activities.</t>
  </si>
  <si>
    <t xml:space="preserve">The Company  was granted  promotional  privileges  from  the  Thailand  Board  of  Investment  (“BOI”)  in  the  business of </t>
  </si>
  <si>
    <t>international marine transportation for two vessels in accordance with the investment promotion certificate as follows :</t>
  </si>
  <si>
    <t xml:space="preserve">Exempted on  corporate income  tax from  the promoted  basiness  for  a  period of 8 years, commencing on the date of </t>
  </si>
  <si>
    <t>34.</t>
  </si>
  <si>
    <t xml:space="preserve">higher than registered value that the Company has to provide such premium as reserve ("premium on ordinary shares"). This premium on </t>
  </si>
  <si>
    <t xml:space="preserve">Income tax for the year </t>
  </si>
  <si>
    <t>FOR THE YEAR ENDED DECEMBER 31, 2017</t>
  </si>
  <si>
    <t xml:space="preserve">     2.4  Financial reporting standards in issue and revise but not yet effective</t>
  </si>
  <si>
    <t>Thai Accounting Standards</t>
  </si>
  <si>
    <t>TAS 1 (Revised 2017)</t>
  </si>
  <si>
    <t>TAS 2 (Revised 2017)</t>
  </si>
  <si>
    <t>TAS 7 (Revised 2017)</t>
  </si>
  <si>
    <t>TAS 8 (Revised 2017)</t>
  </si>
  <si>
    <t>TAS 10 (Revised 2017)</t>
  </si>
  <si>
    <t>TAS 11 (Revised 2017)</t>
  </si>
  <si>
    <t>TAS 12 (Revised 2017)</t>
  </si>
  <si>
    <t>TAS 16 (Revised 2017)</t>
  </si>
  <si>
    <t>TAS 17 (Revised 2017)</t>
  </si>
  <si>
    <t>TAS 18 (Revised 2017)</t>
  </si>
  <si>
    <t>TAS 19 (Revised 2017)</t>
  </si>
  <si>
    <t>TAS 20 (Revised 2017)</t>
  </si>
  <si>
    <t>TAS 21 (Revised 2017)</t>
  </si>
  <si>
    <t>TAS 23 (Revised 2017)</t>
  </si>
  <si>
    <t>TAS 24 (Revised 2017)</t>
  </si>
  <si>
    <t>TAS 26 (Revised 2017)</t>
  </si>
  <si>
    <t>TAS 27 (Revised 2017)</t>
  </si>
  <si>
    <t>TAS 28 (Revised 2017)</t>
  </si>
  <si>
    <t>TAS 29 (Revised 2017)</t>
  </si>
  <si>
    <t>TAS 33 (Revised 2017)</t>
  </si>
  <si>
    <t>TAS 34 (Revised 2017)</t>
  </si>
  <si>
    <t>TAS 36 (Revised 2017)</t>
  </si>
  <si>
    <t>TAS 37 (Revised 2017)</t>
  </si>
  <si>
    <t>TAS 38 (Revised 2017)</t>
  </si>
  <si>
    <t>TAS 40 (Revised 2017)</t>
  </si>
  <si>
    <t>TAS 41 (Revised 2017)</t>
  </si>
  <si>
    <t>Thai Financial Reporting Standards</t>
  </si>
  <si>
    <t>TFRS 2 (Revised 2017)</t>
  </si>
  <si>
    <t>TFRS 3 (Revised 2017)</t>
  </si>
  <si>
    <t>TFRS 4 (Revised 2017)</t>
  </si>
  <si>
    <t>TFRS 5 (Revised 2017)</t>
  </si>
  <si>
    <t>TFRS 6 (Revised 2017)</t>
  </si>
  <si>
    <t>TFRS 8 (Revised 2017)</t>
  </si>
  <si>
    <t>TFRS 10 (Revised 2017)</t>
  </si>
  <si>
    <t>TFRS 11 (Revised 2017)</t>
  </si>
  <si>
    <t>TFRS 12 (Revised 2017)</t>
  </si>
  <si>
    <t>TFRS 13 (Revised 2017)</t>
  </si>
  <si>
    <t>Thai Standing Interpretations Committee</t>
  </si>
  <si>
    <t>TSIC 10 (Revised 2017)</t>
  </si>
  <si>
    <t>TSIC 15 (Revised 2017)</t>
  </si>
  <si>
    <t>TSIC 25 (Revised 2017)</t>
  </si>
  <si>
    <t>TSIC 27 (Revised 2017)</t>
  </si>
  <si>
    <t>TSIC 29 (Revised 2017)</t>
  </si>
  <si>
    <t>TSIC 31 (Revised 2017)</t>
  </si>
  <si>
    <t>TSIC 32 (Revised 2017)</t>
  </si>
  <si>
    <t>Thai Financial Reporting Interpretations Committee</t>
  </si>
  <si>
    <t>TFRIC 1 (Revised 2017)</t>
  </si>
  <si>
    <t xml:space="preserve">Changes in Existing Decommissioning, Restoration and  Similar Liabilities </t>
  </si>
  <si>
    <t>TFRIC 4 (Revised 2017)</t>
  </si>
  <si>
    <t>TFRIC 5 (Revised 2017)</t>
  </si>
  <si>
    <t>TFRIC 7 (Revised 2017)</t>
  </si>
  <si>
    <r>
      <rPr>
        <sz val="15"/>
        <color indexed="8"/>
        <rFont val="Angsana New"/>
        <family val="1"/>
      </rPr>
      <t xml:space="preserve">    </t>
    </r>
    <r>
      <rPr>
        <i/>
        <sz val="15"/>
        <color indexed="8"/>
        <rFont val="Angsana New"/>
        <family val="1"/>
      </rPr>
      <t>Reporting in Hyperinflationary  Economies</t>
    </r>
  </si>
  <si>
    <t>TFRIC 10 (Revised 2017)</t>
  </si>
  <si>
    <t>TFRIC 12 (Revised 2017)</t>
  </si>
  <si>
    <t>TFRIC 13 (Revised 2017)</t>
  </si>
  <si>
    <t>TFRIC 14 (Revised 2017)</t>
  </si>
  <si>
    <t>TFRIC 15 (Revised 2017)</t>
  </si>
  <si>
    <t>TFRIC 17 (Revised 2017)</t>
  </si>
  <si>
    <t>TFRIC 18 (Revised 2017)</t>
  </si>
  <si>
    <t>TFRIC 20 (Revised 2017)</t>
  </si>
  <si>
    <t>TFRIC 21 (Revised 2017)</t>
  </si>
  <si>
    <t xml:space="preserve">            Investment in securities for trading  (Open-end Fund investment units),  is stated at fair value.  Changes in value of </t>
  </si>
  <si>
    <t xml:space="preserve">     securities are recorded as profit or loss on changes in value in statements of comprehensive income.</t>
  </si>
  <si>
    <t xml:space="preserve">            Fair value of investment units is calculated on net assets value of investment units as enacted at the end of the period.</t>
  </si>
  <si>
    <t xml:space="preserve">     Costs of investment are determined by using the weighted average  method when  they are sold.  Difference between net</t>
  </si>
  <si>
    <t xml:space="preserve">     consideration and carrying value of investment will be recorded as comprehensive income or expense for the period. </t>
  </si>
  <si>
    <t xml:space="preserve">     4.5  Inventories</t>
  </si>
  <si>
    <t xml:space="preserve">     4.6  Investment in subsidiary </t>
  </si>
  <si>
    <t xml:space="preserve">     4.7  Investment properties</t>
  </si>
  <si>
    <t xml:space="preserve">     4.8  Property, plant and equipment </t>
  </si>
  <si>
    <t xml:space="preserve">     4.10   Impairment of assets</t>
  </si>
  <si>
    <t xml:space="preserve">     4.11  Translation of foreign currency financial statements</t>
  </si>
  <si>
    <t xml:space="preserve">     4.12  Finance leases</t>
  </si>
  <si>
    <t xml:space="preserve">     4.13  Operating leases</t>
  </si>
  <si>
    <t xml:space="preserve">     4.14  Income tax expenses and deferred tax</t>
  </si>
  <si>
    <t xml:space="preserve">              4.14.1  Current tax</t>
  </si>
  <si>
    <t xml:space="preserve">              4.14.2  Deferred tax</t>
  </si>
  <si>
    <t xml:space="preserve">     4.15  Basic earnings per share</t>
  </si>
  <si>
    <t xml:space="preserve">     during the period. </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</si>
  <si>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</si>
  <si>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</si>
  <si>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</si>
  <si>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</si>
  <si>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</si>
  <si>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</si>
  <si>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 xml:space="preserve">            they will have no material impacts on the financial statements in the period of initial application.</t>
  </si>
  <si>
    <t xml:space="preserve">     The Company has no a plan to adopt those financial reporting standards earlier application date and expects that </t>
  </si>
  <si>
    <t>- 5 -</t>
  </si>
  <si>
    <t xml:space="preserve">5. </t>
  </si>
  <si>
    <t>Restated</t>
  </si>
  <si>
    <t>Total current assets</t>
  </si>
  <si>
    <t>Property, plant and equipment</t>
  </si>
  <si>
    <t>Total non-current assets</t>
  </si>
  <si>
    <t>TOTAL ASSETS</t>
  </si>
  <si>
    <t>Current liabilities</t>
  </si>
  <si>
    <t>Current portion of long-term loans</t>
  </si>
  <si>
    <t xml:space="preserve"> from financial institutions</t>
  </si>
  <si>
    <t xml:space="preserve">     1,100,000 ordinary shares at Baht 100 each</t>
  </si>
  <si>
    <t xml:space="preserve">  Authorized share capital</t>
  </si>
  <si>
    <t xml:space="preserve">   Issued and paid-up share capital</t>
  </si>
  <si>
    <t>Retained earnings</t>
  </si>
  <si>
    <t>Gain (loss) on exchange rate</t>
  </si>
  <si>
    <t>Exchange difference on translation of functional</t>
  </si>
  <si>
    <t xml:space="preserve">    currency to present in financial statements</t>
  </si>
  <si>
    <t>Weighted average number of ordinary shares (share)</t>
  </si>
  <si>
    <t>The Company has prepared the consolidated financial statements by including a subsidiary’s financial statements in which its functional</t>
  </si>
  <si>
    <t>Errors Correction</t>
  </si>
  <si>
    <t>Loans</t>
  </si>
  <si>
    <t>Promissory notes, matured on demand</t>
  </si>
  <si>
    <t>at call at the interest of 6% per annum</t>
  </si>
  <si>
    <t>shareholders with a</t>
  </si>
  <si>
    <t>major shareholder</t>
  </si>
  <si>
    <t>of the Company</t>
  </si>
  <si>
    <t xml:space="preserve">Transactions and amounts with related persons and parties in statements of financial position as at December 31, 2017 and 2016 </t>
  </si>
  <si>
    <t>December 31, 2017</t>
  </si>
  <si>
    <t>6.2</t>
  </si>
  <si>
    <t>Beginning of the period</t>
  </si>
  <si>
    <t>Loans provided during the period</t>
  </si>
  <si>
    <t>Proceeds loans during the period</t>
  </si>
  <si>
    <t>Ending of the period</t>
  </si>
  <si>
    <t xml:space="preserve">6.2.2  Trade accounts receivable </t>
  </si>
  <si>
    <t>Pyramid Oil Co., Ltd.</t>
  </si>
  <si>
    <t xml:space="preserve">Punthai Coffee Co., Ltd. </t>
  </si>
  <si>
    <t xml:space="preserve">6.2.6  Assets acquisition </t>
  </si>
  <si>
    <t>6.2.7  Trade accounts payable</t>
  </si>
  <si>
    <t>6.3</t>
  </si>
  <si>
    <t>31, 2017 and 2016 are as follows:</t>
  </si>
  <si>
    <t xml:space="preserve">6.3.1  Hire of transportation income </t>
  </si>
  <si>
    <t xml:space="preserve">6.3.2  Rental and service income </t>
  </si>
  <si>
    <t xml:space="preserve">6.3.3  Interest income </t>
  </si>
  <si>
    <t xml:space="preserve">6.3.4  Purchase of oil </t>
  </si>
  <si>
    <t>6.3.5  Cost of service</t>
  </si>
  <si>
    <t>6.3.6  Administrative expenses</t>
  </si>
  <si>
    <t>7.  Cash and cash equivalents</t>
  </si>
  <si>
    <t>Cost</t>
  </si>
  <si>
    <t>Fair value</t>
  </si>
  <si>
    <t xml:space="preserve">Securities for trading </t>
  </si>
  <si>
    <t xml:space="preserve">Open-end Fund investment units </t>
  </si>
  <si>
    <t xml:space="preserve">Add   Unrealized gain (loss) on change in </t>
  </si>
  <si>
    <t>investment value</t>
  </si>
  <si>
    <t xml:space="preserve">9.1  Trade accounts receivable consist of : </t>
  </si>
  <si>
    <t>As at December 31, 2017 and 2016, the Company has outstanding trade accounts receivable classified by age bands as follows :</t>
  </si>
  <si>
    <t>Trade and other current receivables</t>
  </si>
  <si>
    <t xml:space="preserve">9.2  Other current receivables consist of : </t>
  </si>
  <si>
    <t>Other current receivables</t>
  </si>
  <si>
    <t>Total trade and other current receivables</t>
  </si>
  <si>
    <t>12. Investment properties</t>
  </si>
  <si>
    <t>10.</t>
  </si>
  <si>
    <t>11.</t>
  </si>
  <si>
    <t>As at January 1, 2016</t>
  </si>
  <si>
    <t>As at December 31, 2017</t>
  </si>
  <si>
    <t>Depreciation for the year ended December 31, 2017</t>
  </si>
  <si>
    <t>As at December 31, 2017, investment properties had total fair value in the amount of Baht 4.12 million.</t>
  </si>
  <si>
    <t xml:space="preserve">     Depreciation for the year ended December 31, 2017</t>
  </si>
  <si>
    <t xml:space="preserve">        Balance as at December 31, 2017</t>
  </si>
  <si>
    <t>As at December 31, 2017 and 2016, subsidiary has vehicles under financial lease with the carrying value approximately amount of Baht 757.34 million and Baht 515.44 million respectively.</t>
  </si>
  <si>
    <t xml:space="preserve">As at December 31, 2017 and 2016, the Company has equipment at the cost of Baht 125.07 million and Baht 150.17  million respectively which were fully depreciated but are still in use. </t>
  </si>
  <si>
    <t xml:space="preserve">13. Property, plant and equipment </t>
  </si>
  <si>
    <t>14.  Intangible assets</t>
  </si>
  <si>
    <t>Amortization for the year ended December 31, 2017</t>
  </si>
  <si>
    <t>15.  เงินฝากประจำที่ติดภาระค้ำประกัน</t>
  </si>
  <si>
    <t>Income tax expenses for the year ended December 31, 2017 and 2016 are summarized as follows:</t>
  </si>
  <si>
    <t>2017 and 2016 can be presented as follows:</t>
  </si>
  <si>
    <t>Other current payables</t>
  </si>
  <si>
    <t>Total other current payables</t>
  </si>
  <si>
    <t>Total trade and other current payables</t>
  </si>
  <si>
    <t xml:space="preserve">As at December 31, 2017,  the Company entered into financial lease  with leasing company to lease vehicles for using in its operation for </t>
  </si>
  <si>
    <t>total 150 of vehicles by making rental on a monthly basis. The last rental will be paid in 2022, guaranteed by the parent company and a director</t>
  </si>
  <si>
    <r>
      <t>1th line,</t>
    </r>
    <r>
      <rPr>
        <sz val="15"/>
        <rFont val="AngsanaUPC"/>
        <family val="1"/>
      </rPr>
      <t xml:space="preserve">  Credit line amount of USD 4.60 million,  the principal is repayable  on a monthly basis in the  amount of USD  58,980 million each,</t>
    </r>
  </si>
  <si>
    <t>Interest rate of 4.049% - 5.000% per annum</t>
  </si>
  <si>
    <t>as at December 31, 2017</t>
  </si>
  <si>
    <t>22.1  According to the minute of Annual General Meeting  of the shareholders  for the year 2016  held on April 27, 2016  passed the resolution</t>
  </si>
  <si>
    <t xml:space="preserve">        22.1.1  Pass the  resolution to  change  par  value of  the Company'  share capital  from  1,618,000  common shares  of Baht  100 each  to </t>
  </si>
  <si>
    <t xml:space="preserve">        22.1.2  According to  minutes of  shareholders'  extraordinary  meeting  No.2/2016  held on  October  10, 2016,  passed the  resolution to </t>
  </si>
  <si>
    <t xml:space="preserve">22.2  According to minutes  of shareholders' extraordinary  meeting No.1/2016  held on  February 16, 2016,  passed the resolution  to increase </t>
  </si>
  <si>
    <t>Gain (loss) on exchange rate for the year ended December, 2017 and 2016. The details are as follows:-</t>
  </si>
  <si>
    <t>25.1  Directors' remuneration</t>
  </si>
  <si>
    <t>25.2  Management benefit expenses</t>
  </si>
  <si>
    <t>Baht 3.06 million respectively.</t>
  </si>
  <si>
    <t xml:space="preserve">For the year ended December 31, 2017 and 2016, the Company and subsidiary have paid the management benefit expenses amount of Baht  </t>
  </si>
  <si>
    <t>The significant expenses analyzed by nature for the year ended December 31, 2017 and 2016, are detailed as follows :</t>
  </si>
  <si>
    <t>27.1  Cash and cash equivalents</t>
  </si>
  <si>
    <t>27.2  Non-cash transactions</t>
  </si>
  <si>
    <t>and Baht 826.90 million respectively. (Separate : amount of Baht 689.45 million and Baht 520.85 million respectively).</t>
  </si>
  <si>
    <t>28.2  The Company has commitment on rental and service agreements are as follows:</t>
  </si>
  <si>
    <t xml:space="preserve">28.3  As at December 31, 2017, the Company is liable on payment for vessels under agreement to buy and to sell  in the amount </t>
  </si>
  <si>
    <t xml:space="preserve">As at December 31, 2017 and 2016 the Company has debt to equity ratio as follows : </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</si>
  <si>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</si>
  <si>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</si>
  <si>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</si>
  <si>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</si>
  <si>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31.1  Accounting policy</t>
  </si>
  <si>
    <t>31.2  Capital management</t>
  </si>
  <si>
    <t>31.3  Interest rate risk</t>
  </si>
  <si>
    <t>3.16 - 4.55</t>
  </si>
  <si>
    <t>LIBOR + 2.60 to 3.30</t>
  </si>
  <si>
    <t>31.4  Fair value of financial instruments</t>
  </si>
  <si>
    <t>- 40 -</t>
  </si>
  <si>
    <t>- 41 -</t>
  </si>
  <si>
    <t>Fixed assets as at December 31, 2017</t>
  </si>
  <si>
    <t>For the year ended December 31, 2017</t>
  </si>
  <si>
    <t xml:space="preserve">Other comprehensive income for the year  </t>
  </si>
  <si>
    <t xml:space="preserve">The statements of financial position as at December 31, 2017 and 2016, and statements of comprehensive income for the year ended </t>
  </si>
  <si>
    <t>December 31, 2017 and 2016 denominated in US Dollar currency as functional currency can be presented as follows :</t>
  </si>
  <si>
    <t>35.</t>
  </si>
  <si>
    <t>on February 20, 2018.</t>
  </si>
  <si>
    <t xml:space="preserve">and customers base  to be  in line  with the 2018  business plan.  The Company has already made payment and assigned such tanker on </t>
  </si>
  <si>
    <t>Janaury 23, 2018.</t>
  </si>
  <si>
    <t>Other expenses</t>
  </si>
  <si>
    <t xml:space="preserve">        Doubtful accounts </t>
  </si>
  <si>
    <t>Loans to related parties</t>
  </si>
  <si>
    <t>Other income (gain (loss) on exchange rate</t>
  </si>
  <si>
    <t xml:space="preserve">       and other income)</t>
  </si>
  <si>
    <t>Trade and other current payables</t>
  </si>
  <si>
    <t xml:space="preserve">reserve is not available for dividend distribution. During the period, the legal reserve had been fully appropriated. </t>
  </si>
  <si>
    <t>remuneration for the amount not exceed Baht 6.00 million.</t>
  </si>
  <si>
    <t>Balance as at December 31, 2017</t>
  </si>
  <si>
    <t>January 1, 2016</t>
  </si>
  <si>
    <t>(Restated)</t>
  </si>
  <si>
    <t>:  At  33/4, The Nine Tower A,  33, 34 floor,  TNA02, TNA01 room, RAMA IX Road,  Huaykwang,</t>
  </si>
  <si>
    <t xml:space="preserve">     The financial statements have been prepared in accordance with  Thai Financial Reporting Standards (TFRS);</t>
  </si>
  <si>
    <t xml:space="preserve">            guidelines promulgated by the Federation of Accounting Professions (FAP) and the regulation of The Stock Exchange </t>
  </si>
  <si>
    <t xml:space="preserve">            of Thailand  (SET)  dated January  22,  2001  regarding the  preparation and  submission of  financial statements  and</t>
  </si>
  <si>
    <t xml:space="preserve">            the condensed from should be included in the financial statements (No. 2) B.E. 2559 dated October 11, 2016. </t>
  </si>
  <si>
    <t xml:space="preserve">            reports  for the financial performance of the listed companies B.E. 2544.  The format of presentation of the financial</t>
  </si>
  <si>
    <t xml:space="preserve">            statements is not significantly different  from the Notification of the Department of Business Development regarding </t>
  </si>
  <si>
    <t xml:space="preserve">     During  the  year,  the Company  and subsidiary  have adopted  the revised  financial reporting  standards and</t>
  </si>
  <si>
    <t xml:space="preserve">            interpretations (revised 2016 ) and new accounting treatment guidance which are effective for fiscal years beginning</t>
  </si>
  <si>
    <t xml:space="preserve">            on or after  January 1, 2017.  These financial  reporting standards  were aimed  at alignment  with the  corresponding</t>
  </si>
  <si>
    <t xml:space="preserve">            International Financial  Reporting  Standards  with most  of the  changes directed  towards revision  of wording  and</t>
  </si>
  <si>
    <t xml:space="preserve">            statements.</t>
  </si>
  <si>
    <t xml:space="preserve">            financial  reporting  standards  does  not  have  any  significant  impact  on the  Company and  subsidiary's  financial</t>
  </si>
  <si>
    <t xml:space="preserve">            terminology,  and provision  of interpretations  and accounting guidance  to users of standards.  The adoption of these</t>
  </si>
  <si>
    <t xml:space="preserve">            for annual financial statements period beginning on or after January 1, 2018 as following : </t>
  </si>
  <si>
    <t xml:space="preserve">            Accounting Professions issued new and revised financial reporting standards which are expected to become effective</t>
  </si>
  <si>
    <t xml:space="preserve">     Financial reporting standards have been promulgated for adoption but are not yet effective.  The Federation of</t>
  </si>
  <si>
    <r>
      <t xml:space="preserve">Applying the Restatement Approach under TAS 29 (Revised 2017) </t>
    </r>
    <r>
      <rPr>
        <i/>
        <sz val="15"/>
        <color indexed="8"/>
        <rFont val="Angsana New"/>
        <family val="1"/>
      </rPr>
      <t>Financial</t>
    </r>
  </si>
  <si>
    <r>
      <t xml:space="preserve">      their Interaction for TAS 19 (Revised 2017) </t>
    </r>
    <r>
      <rPr>
        <i/>
        <sz val="15"/>
        <color indexed="8"/>
        <rFont val="Angsana New"/>
        <family val="1"/>
      </rPr>
      <t>Employee Benefits</t>
    </r>
  </si>
  <si>
    <t xml:space="preserve">            Major repair and maintenance costs  are an expenditure incurred during inspections and major repairs of the vessels.</t>
  </si>
  <si>
    <t xml:space="preserve">     4.3  Current investment</t>
  </si>
  <si>
    <t xml:space="preserve">     4.4  Trade and other current receivables</t>
  </si>
  <si>
    <t xml:space="preserve">            Trade and other current receivables are stated at the right of receive amount less allowance for doubtful accounts. </t>
  </si>
  <si>
    <t xml:space="preserve">     4.9  Other intangible assets</t>
  </si>
  <si>
    <t>Statements of financial position as at January 1, 2016 :</t>
  </si>
  <si>
    <t>Statements of financial position as at January 1, 2016</t>
  </si>
  <si>
    <t>Effects</t>
  </si>
  <si>
    <t>Previously reported</t>
  </si>
  <si>
    <t>Other intangible assets</t>
  </si>
  <si>
    <t xml:space="preserve">Fixed deposit with obligations </t>
  </si>
  <si>
    <t>Statements of financial position as at January 1, 2016 (Cont'd)</t>
  </si>
  <si>
    <t xml:space="preserve">Current income tax payable </t>
  </si>
  <si>
    <t>Statements of financial position as at December 31, 2016</t>
  </si>
  <si>
    <t>Statements of financial position as at December 31, 2016 (Cont'd)</t>
  </si>
  <si>
    <t>Statements of financial position as at December 31, 2016 :</t>
  </si>
  <si>
    <t>Statements of comprehensive income (Cont'd)</t>
  </si>
  <si>
    <t xml:space="preserve">     431.600,000 ordinary shares at Baht 0.50 each</t>
  </si>
  <si>
    <t xml:space="preserve">   Authorized share capital</t>
  </si>
  <si>
    <t xml:space="preserve">     431,600,000 ordinary shares at Baht 0.50 each</t>
  </si>
  <si>
    <t xml:space="preserve">Premium on ordinary shares </t>
  </si>
  <si>
    <t>Other components of shareholders' equity</t>
  </si>
  <si>
    <t>Statements of comprehensive income for the year ended December 31, 2017 :</t>
  </si>
  <si>
    <t>for the year ended December 31, 2017</t>
  </si>
  <si>
    <t xml:space="preserve">Statements of comprehensive income </t>
  </si>
  <si>
    <t>Profit before finance costs and income tax expense</t>
  </si>
  <si>
    <t>Profit before income tax expense</t>
  </si>
  <si>
    <t>Tax expense</t>
  </si>
  <si>
    <t xml:space="preserve">Component of other comprehensive income that will be reclassified </t>
  </si>
  <si>
    <t xml:space="preserve">to profit or loss </t>
  </si>
  <si>
    <t>Component of other comprehensive income that will not be reclassified</t>
  </si>
  <si>
    <t xml:space="preserve">Gains (losses) on remuasurement of defined benefit plans </t>
  </si>
  <si>
    <t>Total comprehensive income (expense) for the year</t>
  </si>
  <si>
    <t>Purchase of products</t>
  </si>
  <si>
    <t xml:space="preserve">     income</t>
  </si>
  <si>
    <t xml:space="preserve">6.2.5  Guarantees </t>
  </si>
  <si>
    <t>6.2.8  Other current payables</t>
  </si>
  <si>
    <t xml:space="preserve">As at December 31, 2017 and 2016, vessels  and equipment at net carrying value  amount of Baht 1,679.67 million and Baht 449.74 million respectively  were mortgaged (part) and the remaining were used as </t>
  </si>
  <si>
    <t xml:space="preserve">As at  December 31, 2017,  the Company  taken fixed  deposits in  full amount  for using  as collaterals  against electricity  usage with  a </t>
  </si>
  <si>
    <t>with  a government agency,  guarantee against hire  of fuel transportation  in the amount of Baht 8.00 million  and guarantee the purchase</t>
  </si>
  <si>
    <t>order  for petroleum  products by  using credit  for the  amount of  Baht  2.00 million  (Separate financial statements : guarantee the  port</t>
  </si>
  <si>
    <t>Long-term borrowings from financial institutions</t>
  </si>
  <si>
    <t>Less  Current portion of long-term borrowings from financial institutions</t>
  </si>
  <si>
    <t>Long-term borrowings from financial institutions - net</t>
  </si>
  <si>
    <r>
      <t>2th line,</t>
    </r>
    <r>
      <rPr>
        <sz val="15"/>
        <rFont val="Angsana New"/>
        <family val="1"/>
      </rPr>
      <t xml:space="preserve"> Credit line amount of USD 6.75 million,  the principal is repayable on a monthly basis in the amount of USD 83,333.33 million each, </t>
    </r>
  </si>
  <si>
    <t xml:space="preserve">commenced in  June 2016,  the last installment  will be made in February 2023  at the interest rate  of LIBOR + 3.25% per annum. However, </t>
  </si>
  <si>
    <t>the repayment had been fully made in March 2017.</t>
  </si>
  <si>
    <r>
      <t>3th line,</t>
    </r>
    <r>
      <rPr>
        <sz val="15"/>
        <rFont val="Angsana New"/>
        <family val="1"/>
      </rPr>
      <t xml:space="preserve"> Credit line amount of USD 12.15 million, the principal is repayable on a monthly basis  in the amount of USD 142,000 million each,</t>
    </r>
  </si>
  <si>
    <t>commenced in January 2017, the last installment will be made in September 2021 at the interest rate of LIBOR + 3.25% per annum.</t>
  </si>
  <si>
    <r>
      <t>4th line,</t>
    </r>
    <r>
      <rPr>
        <sz val="15"/>
        <rFont val="Angsana New"/>
        <family val="1"/>
      </rPr>
      <t xml:space="preserve"> Credit line  amount of USD 6.38 million,  the principal is repayable on a monthly basis  in the amount of USD 111,900 million each,</t>
    </r>
  </si>
  <si>
    <t>commenced in August 2017, the last installment will be made in April 2022 at the interest rate of LIBOR + 2.60% per annum.</t>
  </si>
  <si>
    <r>
      <t>5th line,</t>
    </r>
    <r>
      <rPr>
        <sz val="15"/>
        <rFont val="Angsana New"/>
        <family val="1"/>
      </rPr>
      <t xml:space="preserve"> Credit line amount of USD 6.38 million,  the principal  is repayable on a monthly basis  in the amount of USD 111,900 million each,</t>
    </r>
  </si>
  <si>
    <r>
      <t>6th line,</t>
    </r>
    <r>
      <rPr>
        <sz val="15"/>
        <rFont val="Angsana New"/>
        <family val="1"/>
      </rPr>
      <t xml:space="preserve"> Credit line amount of USD 8.96 million,  the principal is repayable on a monthly basis  in the amount of USD 165,925 million each, </t>
    </r>
  </si>
  <si>
    <t xml:space="preserve">Movements of long-term borrowings from financial institution in the consolidated and separate financial statements for the year ended </t>
  </si>
  <si>
    <t>December 31, 2017 are as follows :</t>
  </si>
  <si>
    <t xml:space="preserve"> The maturity of long-term borrowings are as follows: </t>
  </si>
  <si>
    <t>Current portion long-term borrowings</t>
  </si>
  <si>
    <t>Total long-term borrowings from financial institutions</t>
  </si>
  <si>
    <t xml:space="preserve">Non-current provisions for employee benefit </t>
  </si>
  <si>
    <t>Protection Act B.E. 2541 (1998) to provide retirement benefits to employees based on pensionable remuneration and length of service.</t>
  </si>
  <si>
    <t xml:space="preserve">The Group of company  has obligations relating to non-current provisions for employee benefit based on  the requirement  of Thai Labour </t>
  </si>
  <si>
    <t xml:space="preserve">actuarial techniques.  From remeasurement, the Company and subsidiary incurred gains on non-current provisions in the amount of Baht 0.02 </t>
  </si>
  <si>
    <t>Consolidated financial statements (%)</t>
  </si>
  <si>
    <t xml:space="preserve">According to the minutes of shareholders' extraordinary meeting No.1/ 2017 held on April 18, 2017, passed the resolution to pay dividend  </t>
  </si>
  <si>
    <t>dividend in May 8, 2017.</t>
  </si>
  <si>
    <t xml:space="preserve">to the shareholders at Baht 0.25 per share for 431.60 million shares,  total amount of Baht 107.90 million. The Company has already paid such </t>
  </si>
  <si>
    <t>such dividend in March 1, 2016.</t>
  </si>
  <si>
    <t xml:space="preserve">dividend to the shareholders at Baht 203 per share for 1.10 million shares, total amount of Baht 223.30 million. The Company has already paid </t>
  </si>
  <si>
    <t xml:space="preserve">According to the minutes  of shareholders' extraordinary  meeting  No.1/ 2016   held on  February 16, 2016,  passed the resolution to pay </t>
  </si>
  <si>
    <t>commenced in January 2018, the last installment will be made in June 2022 at the interest rate of LIBOR + 2.60% per annum.</t>
  </si>
  <si>
    <t xml:space="preserve">In 2016,  the Company  and subsidiary have remeasured non-current provisions  for employee benefit using actuarially assumption of the </t>
  </si>
  <si>
    <t>ordinary shares is not available for dividend distribution.</t>
  </si>
  <si>
    <t xml:space="preserve">As at December 31, 2017 and 2016, the Company and subsidiary have acquired assets  by using credit  amount of Baht 973.36 million </t>
  </si>
  <si>
    <t xml:space="preserve">28.1  As at December 31, 2017,  the Company  and subsidiary have  contingent liabilities from bank issuance  of letter of guarantee  to the </t>
  </si>
  <si>
    <t xml:space="preserve">        Company  for the amount of Baht 17.42 million  (Separate : amount of Baht 0.42 million)  for using as collaterals  against port usage </t>
  </si>
  <si>
    <t xml:space="preserve">        rendering with a government agency, guaranteed by fixed deposit with obligations as stated in note 15,  purchase order of petroleum </t>
  </si>
  <si>
    <t xml:space="preserve">        by the parent company.</t>
  </si>
  <si>
    <t xml:space="preserve">        products and rendered services  by credit and hire of fuel oil transportation with  PTG Energy Public Company Limited,  guaranteed </t>
  </si>
  <si>
    <t>Amortized big repairing of vessels expenses</t>
  </si>
  <si>
    <t xml:space="preserve">        As at December 31, 2016,  the Company and subsidiary  have contingent liabilities  from bank issuance  of letter of </t>
  </si>
  <si>
    <t xml:space="preserve">        guarantee  to the Company  for the amount  of Baht  10.42 million  (Separate : amount of Baht 0.42 million)  for using  as </t>
  </si>
  <si>
    <t xml:space="preserve">        deposit with obligations as stated note 15.</t>
  </si>
  <si>
    <t xml:space="preserve">        collaterals against  port usage rendering  with a government agency,  purchase order of petroleum products  and rendered </t>
  </si>
  <si>
    <t xml:space="preserve">        services  by credit  and  hire  of fuel oil  transportation with  PTG Energy  Public Company Limited,  guaranteed by fixed </t>
  </si>
  <si>
    <t xml:space="preserve">         of USD 8.70 million equal to Baht 278.90 million. </t>
  </si>
  <si>
    <t xml:space="preserve">The primary objective of the Company and subsidiary's capital management is to ensure that it has an appropriate financial </t>
  </si>
  <si>
    <t xml:space="preserve">        Interest rate risk  from changes in market interest rate  will affect the results of the  Company's operation  and its  cash flows. </t>
  </si>
  <si>
    <t xml:space="preserve">receivables, accrued income and fixed deposits with obligations. Financial liabilities shown in statements of financial position consist </t>
  </si>
  <si>
    <t xml:space="preserve">         Financial  assets  shown in  statements of  financial  position  consist  of  cash on  hand and  at banks,  trade and  other current </t>
  </si>
  <si>
    <t xml:space="preserve">Other comprehensive income for the year </t>
  </si>
  <si>
    <t xml:space="preserve">Gains (losses) on remeasurement of </t>
  </si>
  <si>
    <t xml:space="preserve">       defined benefit plans</t>
  </si>
  <si>
    <t>- 42 -</t>
  </si>
  <si>
    <t>Current investment</t>
  </si>
  <si>
    <t>Other investment properties</t>
  </si>
  <si>
    <t>Fixed deposit with obligations</t>
  </si>
  <si>
    <t>- 43 -</t>
  </si>
  <si>
    <t>Current portion of long-term borrowings</t>
  </si>
  <si>
    <t xml:space="preserve">Share capital </t>
  </si>
  <si>
    <t>Salaries, wages and other employee benefit expenses</t>
  </si>
  <si>
    <t>29.10 million and Baht 25.53 million respectively  (Separate : amount of Baht 27.45 million and Baht 24.10 million respectively).</t>
  </si>
  <si>
    <t xml:space="preserve"> - 44 -</t>
  </si>
  <si>
    <t xml:space="preserve"> - 45 -</t>
  </si>
  <si>
    <t>Services income</t>
  </si>
  <si>
    <t>According to the resolution of the Board of directors' meeting No. 1/2018 held on January 4, 2018, passed to acquire of vessel, a</t>
  </si>
  <si>
    <t xml:space="preserve">new oil  and chemical tanker  (used tanker)  in the amount of USD 8.70 million  in order to expand  the marine transportation service </t>
  </si>
  <si>
    <t xml:space="preserve">currency operated  in  Thai  Baht,  but in  the  consolidation  preparing,  the Company has translated financial statements of subsidiary from </t>
  </si>
  <si>
    <t xml:space="preserve">functional currency which operated in Thai Baht to operate in US Dollar by translating each transaction incurred in each day instead of the </t>
  </si>
  <si>
    <t xml:space="preserve">consolidated statements of comprehensive income is overstated.  Nevertheless, the Company has corrected the methodology of subsidiary’s </t>
  </si>
  <si>
    <t xml:space="preserve">financial statements translation in the consolidated financial statements by using cumulative effects as if the Company has used the averaged </t>
  </si>
  <si>
    <t xml:space="preserve">averaged closing  rate at the  end of period for statements  of financial position.  As a result,  gains on exchange rate  in the previous years </t>
  </si>
  <si>
    <t>closing rate  as at the end  of the period in translating the subsidiary’s financial statements  to prepare the consolidated financial statements</t>
  </si>
  <si>
    <t xml:space="preserve">to adjust with the 2016  beginning retained earnings (deficit)  and also made retroactively  adjustment the 2016  financial statements.  From </t>
  </si>
  <si>
    <t>presented the  decreasing in beginning  retained earnings  (deficit)  and difference  on  translation  of financial statements in the amount of</t>
  </si>
  <si>
    <t xml:space="preserve">Baht 3.28 million,  decreasing in  comprehensive income  amount of Baht  1.15 million  and shareholders’ equity  as at  December 31, 2016  </t>
  </si>
  <si>
    <t>result, the financial statements for the year 2016 and as at January 1, 2016 had been changed as follows:</t>
  </si>
  <si>
    <t>Baht 11.02 million  and Baht 10.82 million  respectively,  totally Baht 21.84 million and decreasing  in net assets by the same amount.  As a</t>
  </si>
  <si>
    <t xml:space="preserve">Other comprehensive income for the year - net of tax </t>
  </si>
  <si>
    <t xml:space="preserve">6.2.3  Accrued interest income </t>
  </si>
  <si>
    <t>6.2.4  Other current receivables</t>
  </si>
  <si>
    <t>8.  Current investment</t>
  </si>
  <si>
    <t>As at December 31, 2017 and 2016, the Company has current investment as follows :</t>
  </si>
  <si>
    <t xml:space="preserve">Total current investment </t>
  </si>
  <si>
    <t>guarantee under guarantee agreement and long-term borrowings from financial institutions as stated in note 19.</t>
  </si>
  <si>
    <t>services using with the government agency amount of Baht 0.42 million) as stated in note 28.1.</t>
  </si>
  <si>
    <t>government agency amount of Baht 0.42 million as stated in note 28.1.</t>
  </si>
  <si>
    <t xml:space="preserve">As at December 31, 2017 and 2016, the Company has long-term borrowings with two financial institutions for 5 and 3 facilities respectively, </t>
  </si>
  <si>
    <t>such credit lines are guaranteed by vessels as stated in note 13. as detailed following :</t>
  </si>
  <si>
    <t xml:space="preserve">Gains on remeasurement of defined benefit plans </t>
  </si>
  <si>
    <t>million (Separate : Baht 0.92 million) which is recorded in other comprehensive income in full.</t>
  </si>
  <si>
    <t>of trade and other current payables, financial lease liabilities and long-term borrowings.</t>
  </si>
  <si>
    <t xml:space="preserve">Long-term borrowing from </t>
  </si>
  <si>
    <t xml:space="preserve">       financial institution</t>
  </si>
  <si>
    <t>1,100,000,000 common shares, USD 2.3988 par value</t>
  </si>
  <si>
    <t>Statements of comprehensive income for the year ended December 31, 2017 and 2016</t>
  </si>
  <si>
    <t>errors correction, resulting to the statements of income  as at December 31, 2016  represented the increasing in net profit by the amount of</t>
  </si>
  <si>
    <t xml:space="preserve">6.2.1  Loans to related party - AMA Logistic Co., Ltd. </t>
  </si>
  <si>
    <t>According to  the minutes  the general  shareholders' meeting  for the  year 2017  held on  April 18, 2017  passed to determine directors'</t>
  </si>
  <si>
    <t>For the year  ended December 31, 2017 and 2016,  the Company has paid  the directors' remuneration  amount of Baht 3.47 million and</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</si>
</sst>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F800]dddd\,\ mmmm\ dd\,\ yyyy"/>
    <numFmt numFmtId="211" formatCode="#,##0.000_);\(#,##0.000\)"/>
    <numFmt numFmtId="212" formatCode="_-* #,##0.0000_-;\-* #,##0.0000_-;_-* &quot;-&quot;??_-;_-@_-"/>
    <numFmt numFmtId="213" formatCode="###0.00\ ;\(###0.00\)"/>
    <numFmt numFmtId="214" formatCode="#,##0\ ;\(#,##0\)"/>
  </numFmts>
  <fonts count="113">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b/>
      <sz val="15"/>
      <name val="AngsanaUPC"/>
      <family val="1"/>
      <charset val="222"/>
    </font>
    <font>
      <sz val="15"/>
      <color rgb="FFFF0000"/>
      <name val="AngsanaUPC"/>
      <family val="1"/>
      <charset val="222"/>
    </font>
    <font>
      <sz val="15"/>
      <color rgb="FF000000"/>
      <name val="AngsanaUPC"/>
      <family val="1"/>
      <charset val="222"/>
    </font>
    <font>
      <sz val="15"/>
      <name val="AngsanaUPC"/>
      <family val="1"/>
    </font>
    <font>
      <sz val="15"/>
      <name val="Angsana New"/>
      <family val="1"/>
    </font>
    <font>
      <b/>
      <sz val="15"/>
      <name val="Angsana New"/>
      <family val="1"/>
    </font>
    <font>
      <b/>
      <sz val="15"/>
      <name val="AngsanaUPC"/>
      <family val="1"/>
    </font>
    <font>
      <sz val="15"/>
      <color theme="1"/>
      <name val="AngsanaUPC"/>
      <family val="1"/>
    </font>
    <font>
      <b/>
      <sz val="15"/>
      <color theme="1"/>
      <name val="AngsanaUPC"/>
      <family val="1"/>
    </font>
    <font>
      <u/>
      <sz val="15"/>
      <color theme="1"/>
      <name val="AngsanaUPC"/>
      <family val="1"/>
    </font>
    <font>
      <u/>
      <sz val="15"/>
      <name val="AngsanaUPC"/>
      <family val="1"/>
    </font>
    <font>
      <sz val="9"/>
      <name val="AngsanaUPC"/>
      <family val="1"/>
    </font>
    <font>
      <b/>
      <i/>
      <sz val="15"/>
      <name val="AngsanaUPC"/>
      <family val="1"/>
    </font>
    <font>
      <sz val="15"/>
      <color indexed="8"/>
      <name val="AngsanaUPC"/>
      <family val="1"/>
    </font>
    <font>
      <b/>
      <sz val="20.05"/>
      <color indexed="8"/>
      <name val="AngsanaUPC"/>
      <family val="1"/>
    </font>
    <font>
      <b/>
      <sz val="14"/>
      <name val="AngsanaUPC"/>
      <family val="1"/>
    </font>
    <font>
      <sz val="13"/>
      <color rgb="FF000000"/>
      <name val="AngsanaUPC"/>
      <family val="1"/>
    </font>
    <font>
      <sz val="13"/>
      <name val="AngsanaUPC"/>
      <family val="1"/>
    </font>
    <font>
      <sz val="15"/>
      <color rgb="FF000000"/>
      <name val="AngsanaUPC"/>
      <family val="1"/>
    </font>
    <font>
      <b/>
      <sz val="15"/>
      <color rgb="FF000000"/>
      <name val="AngsanaUPC"/>
      <family val="1"/>
    </font>
    <font>
      <sz val="15"/>
      <color theme="1"/>
      <name val="AngsanaUPC"/>
      <family val="1"/>
      <charset val="222"/>
    </font>
    <font>
      <sz val="11"/>
      <color rgb="FF000000"/>
      <name val="Arial"/>
      <family val="2"/>
    </font>
    <font>
      <sz val="15"/>
      <name val="Symbol"/>
      <family val="1"/>
      <charset val="2"/>
    </font>
    <font>
      <sz val="15"/>
      <color theme="1"/>
      <name val="Angsana New"/>
      <family val="1"/>
    </font>
    <font>
      <u/>
      <sz val="15"/>
      <color theme="1"/>
      <name val="Angsana New"/>
      <family val="1"/>
    </font>
    <font>
      <b/>
      <u/>
      <sz val="15"/>
      <color theme="1"/>
      <name val="Angsana New"/>
      <family val="1"/>
    </font>
    <font>
      <sz val="9"/>
      <color theme="1"/>
      <name val="Angsana New"/>
      <family val="1"/>
    </font>
    <font>
      <i/>
      <sz val="15"/>
      <color indexed="8"/>
      <name val="Angsana New"/>
      <family val="1"/>
    </font>
    <font>
      <i/>
      <sz val="15"/>
      <color theme="1"/>
      <name val="Angsana New"/>
      <family val="1"/>
    </font>
    <font>
      <sz val="15"/>
      <color indexed="8"/>
      <name val="Angsana New"/>
      <family val="1"/>
    </font>
    <font>
      <b/>
      <u/>
      <sz val="15"/>
      <color theme="1"/>
      <name val="AngsanaUPC"/>
      <family val="1"/>
      <charset val="222"/>
    </font>
    <font>
      <sz val="15"/>
      <color indexed="8"/>
      <name val="AngsanaUPC"/>
      <family val="1"/>
      <charset val="222"/>
    </font>
    <font>
      <i/>
      <sz val="15"/>
      <name val="AngsanaUPC"/>
      <family val="1"/>
      <charset val="222"/>
    </font>
    <font>
      <sz val="15"/>
      <name val="Angsana New"/>
      <family val="1"/>
      <charset val="222"/>
    </font>
    <font>
      <sz val="15"/>
      <color rgb="FFFF0000"/>
      <name val="AngsanaUPC"/>
      <family val="1"/>
    </font>
    <font>
      <sz val="14"/>
      <color rgb="FFFF0000"/>
      <name val="Angsana New"/>
      <family val="1"/>
    </font>
    <font>
      <u/>
      <sz val="15"/>
      <name val="Angsana New"/>
      <family val="1"/>
    </font>
    <font>
      <b/>
      <sz val="15"/>
      <color theme="1"/>
      <name val="AngsanaUPC"/>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460">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9" fontId="65" fillId="0" borderId="0" applyFont="0" applyFill="0" applyBorder="0" applyAlignment="0" applyProtection="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3" fontId="2" fillId="0" borderId="0"/>
    <xf numFmtId="193" fontId="2" fillId="0" borderId="0"/>
    <xf numFmtId="193" fontId="2" fillId="0" borderId="0"/>
    <xf numFmtId="39" fontId="70" fillId="0" borderId="0"/>
    <xf numFmtId="39" fontId="13" fillId="0" borderId="0"/>
    <xf numFmtId="189" fontId="89" fillId="0" borderId="0" applyFont="0" applyFill="0" applyBorder="0" applyAlignment="0" applyProtection="0"/>
    <xf numFmtId="0" fontId="44" fillId="0" borderId="0"/>
    <xf numFmtId="0" fontId="44" fillId="0" borderId="0"/>
    <xf numFmtId="197" fontId="44" fillId="0" borderId="0"/>
    <xf numFmtId="0" fontId="2" fillId="0" borderId="0"/>
    <xf numFmtId="213" fontId="2" fillId="0" borderId="0"/>
    <xf numFmtId="0" fontId="66" fillId="0" borderId="0"/>
    <xf numFmtId="0" fontId="2" fillId="0" borderId="0"/>
    <xf numFmtId="0" fontId="2" fillId="0" borderId="0"/>
    <xf numFmtId="213"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cellStyleXfs>
  <cellXfs count="577">
    <xf numFmtId="0" fontId="0" fillId="0" borderId="0" xfId="0"/>
    <xf numFmtId="37" fontId="69" fillId="0" borderId="0" xfId="0" applyNumberFormat="1" applyFont="1" applyFill="1"/>
    <xf numFmtId="0" fontId="75" fillId="0" borderId="0" xfId="0" applyFont="1"/>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Fill="1" applyAlignment="1">
      <alignment horizontal="center"/>
    </xf>
    <xf numFmtId="0" fontId="69" fillId="0" borderId="0" xfId="0" applyFont="1" applyAlignment="1"/>
    <xf numFmtId="0" fontId="69" fillId="0" borderId="0" xfId="0" applyFont="1" applyBorder="1"/>
    <xf numFmtId="43" fontId="69" fillId="0" borderId="0" xfId="1186" applyFont="1"/>
    <xf numFmtId="43" fontId="75" fillId="0" borderId="0" xfId="1186" applyFont="1"/>
    <xf numFmtId="43" fontId="69" fillId="0" borderId="0" xfId="1186" applyFont="1" applyAlignment="1">
      <alignment horizontal="center"/>
    </xf>
    <xf numFmtId="43" fontId="69" fillId="0" borderId="18" xfId="1186" applyFont="1" applyBorder="1" applyAlignment="1">
      <alignment horizontal="center"/>
    </xf>
    <xf numFmtId="43" fontId="69" fillId="0" borderId="19" xfId="1186" applyFont="1" applyBorder="1"/>
    <xf numFmtId="43" fontId="69" fillId="0" borderId="0" xfId="1186" applyFont="1" applyBorder="1"/>
    <xf numFmtId="0" fontId="69" fillId="0" borderId="0" xfId="1186" applyNumberFormat="1" applyFont="1"/>
    <xf numFmtId="198" fontId="69" fillId="0" borderId="0" xfId="1186" applyNumberFormat="1" applyFont="1"/>
    <xf numFmtId="2" fontId="69" fillId="0" borderId="0" xfId="1186" applyNumberFormat="1" applyFont="1"/>
    <xf numFmtId="43" fontId="69" fillId="0" borderId="18" xfId="1186" applyFont="1" applyBorder="1"/>
    <xf numFmtId="37" fontId="69" fillId="0" borderId="0" xfId="4438" applyNumberFormat="1" applyFont="1" applyFill="1" applyBorder="1" applyAlignment="1">
      <alignment horizontal="center"/>
    </xf>
    <xf numFmtId="2" fontId="69" fillId="0" borderId="0" xfId="1186" applyNumberFormat="1" applyFont="1" applyBorder="1"/>
    <xf numFmtId="43" fontId="69" fillId="0" borderId="0" xfId="1186" applyFont="1" applyFill="1"/>
    <xf numFmtId="43" fontId="69" fillId="0" borderId="0" xfId="1186" applyFont="1" applyBorder="1" applyAlignment="1">
      <alignment horizontal="center"/>
    </xf>
    <xf numFmtId="43" fontId="69" fillId="0" borderId="0" xfId="1186" applyFont="1" applyAlignment="1">
      <alignment horizontal="center" vertical="center"/>
    </xf>
    <xf numFmtId="198" fontId="69" fillId="0" borderId="7" xfId="1186" applyNumberFormat="1" applyFont="1" applyBorder="1"/>
    <xf numFmtId="198" fontId="69" fillId="0" borderId="17" xfId="1186" applyNumberFormat="1" applyFont="1" applyBorder="1"/>
    <xf numFmtId="40" fontId="69" fillId="0" borderId="0" xfId="1186" applyNumberFormat="1" applyFont="1"/>
    <xf numFmtId="40" fontId="69" fillId="0" borderId="0" xfId="1186" applyNumberFormat="1" applyFont="1" applyAlignment="1">
      <alignment horizontal="center"/>
    </xf>
    <xf numFmtId="198" fontId="69" fillId="0" borderId="0" xfId="1186" applyNumberFormat="1" applyFont="1" applyFill="1"/>
    <xf numFmtId="0" fontId="69" fillId="0" borderId="0" xfId="0" applyFont="1" applyAlignment="1">
      <alignment horizontal="center" vertical="center"/>
    </xf>
    <xf numFmtId="0" fontId="69" fillId="0" borderId="0" xfId="0" applyFont="1" applyBorder="1" applyAlignment="1">
      <alignment vertical="center" wrapText="1"/>
    </xf>
    <xf numFmtId="198" fontId="69" fillId="0" borderId="18" xfId="1186" applyNumberFormat="1" applyFont="1" applyBorder="1"/>
    <xf numFmtId="198" fontId="69" fillId="0" borderId="20" xfId="1186" applyNumberFormat="1" applyFont="1" applyBorder="1"/>
    <xf numFmtId="198" fontId="69" fillId="0" borderId="0" xfId="1186" applyNumberFormat="1" applyFont="1" applyBorder="1"/>
    <xf numFmtId="198" fontId="69" fillId="0" borderId="17" xfId="1186" applyNumberFormat="1" applyFont="1" applyFill="1" applyBorder="1"/>
    <xf numFmtId="198" fontId="69" fillId="0" borderId="0" xfId="1186" applyNumberFormat="1" applyFont="1" applyFill="1" applyBorder="1"/>
    <xf numFmtId="40" fontId="69" fillId="0" borderId="0" xfId="1186" applyNumberFormat="1" applyFont="1" applyFill="1"/>
    <xf numFmtId="0" fontId="69" fillId="0" borderId="0" xfId="0" applyFont="1" applyFill="1" applyAlignment="1">
      <alignment horizontal="center" vertical="center"/>
    </xf>
    <xf numFmtId="0" fontId="69" fillId="0" borderId="0" xfId="0" applyFont="1" applyFill="1" applyAlignment="1">
      <alignment horizontal="center" vertical="center" wrapText="1"/>
    </xf>
    <xf numFmtId="198" fontId="69" fillId="0" borderId="20" xfId="1186" applyNumberFormat="1" applyFont="1" applyFill="1" applyBorder="1"/>
    <xf numFmtId="198" fontId="69" fillId="0" borderId="7" xfId="1186" applyNumberFormat="1" applyFont="1" applyFill="1" applyBorder="1"/>
    <xf numFmtId="198" fontId="69" fillId="0" borderId="18" xfId="1186" applyNumberFormat="1" applyFont="1" applyFill="1" applyBorder="1"/>
    <xf numFmtId="40" fontId="69" fillId="0" borderId="0" xfId="1186" applyNumberFormat="1" applyFont="1" applyFill="1" applyAlignment="1">
      <alignment horizontal="center"/>
    </xf>
    <xf numFmtId="0" fontId="76" fillId="0" borderId="0" xfId="0" applyFont="1" applyFill="1"/>
    <xf numFmtId="43" fontId="75" fillId="0" borderId="0" xfId="1186" applyFont="1" applyBorder="1"/>
    <xf numFmtId="0" fontId="75" fillId="0" borderId="0" xfId="1186" applyNumberFormat="1" applyFont="1"/>
    <xf numFmtId="0" fontId="69" fillId="0" borderId="0" xfId="1186" applyNumberFormat="1" applyFont="1" applyAlignment="1"/>
    <xf numFmtId="43" fontId="69" fillId="0" borderId="0" xfId="1186" applyFont="1" applyAlignment="1"/>
    <xf numFmtId="198" fontId="69" fillId="0" borderId="19" xfId="1186" applyNumberFormat="1" applyFont="1" applyBorder="1"/>
    <xf numFmtId="198" fontId="69" fillId="0" borderId="0" xfId="0" applyNumberFormat="1" applyFont="1"/>
    <xf numFmtId="40" fontId="69" fillId="0" borderId="0" xfId="1186" applyNumberFormat="1" applyFont="1" applyBorder="1"/>
    <xf numFmtId="198" fontId="69" fillId="0" borderId="0" xfId="4408" applyNumberFormat="1" applyFont="1"/>
    <xf numFmtId="198" fontId="69" fillId="0" borderId="21" xfId="1186" applyNumberFormat="1" applyFont="1" applyFill="1" applyBorder="1"/>
    <xf numFmtId="198" fontId="69" fillId="0" borderId="21" xfId="1186" applyNumberFormat="1" applyFont="1" applyBorder="1"/>
    <xf numFmtId="198" fontId="69" fillId="0" borderId="14" xfId="1186" applyNumberFormat="1" applyFont="1" applyBorder="1"/>
    <xf numFmtId="198" fontId="69" fillId="0" borderId="22" xfId="1186" applyNumberFormat="1" applyFont="1" applyBorder="1"/>
    <xf numFmtId="10" fontId="69" fillId="0" borderId="0" xfId="4408" quotePrefix="1" applyNumberFormat="1" applyFont="1" applyAlignment="1">
      <alignment horizontal="right"/>
    </xf>
    <xf numFmtId="43" fontId="69" fillId="0" borderId="0" xfId="1186" quotePrefix="1" applyFont="1" applyAlignment="1">
      <alignment horizontal="right"/>
    </xf>
    <xf numFmtId="211" fontId="69" fillId="0" borderId="0" xfId="0" applyNumberFormat="1" applyFont="1"/>
    <xf numFmtId="49" fontId="75" fillId="0" borderId="0" xfId="1186" applyNumberFormat="1" applyFont="1"/>
    <xf numFmtId="49" fontId="75" fillId="0" borderId="0" xfId="1186" applyNumberFormat="1" applyFont="1" applyBorder="1"/>
    <xf numFmtId="43" fontId="69" fillId="0" borderId="7" xfId="1186" applyFont="1" applyBorder="1" applyAlignment="1">
      <alignment horizontal="center"/>
    </xf>
    <xf numFmtId="43" fontId="69" fillId="0" borderId="7" xfId="1186" applyFont="1" applyBorder="1"/>
    <xf numFmtId="43" fontId="69" fillId="0" borderId="0" xfId="1186" applyFont="1" applyFill="1" applyBorder="1"/>
    <xf numFmtId="210" fontId="69" fillId="0" borderId="0" xfId="1186" applyNumberFormat="1" applyFont="1"/>
    <xf numFmtId="49" fontId="75" fillId="0" borderId="0" xfId="1186" applyNumberFormat="1" applyFont="1" applyFill="1"/>
    <xf numFmtId="43" fontId="75" fillId="0" borderId="0" xfId="1186" applyFont="1" applyFill="1"/>
    <xf numFmtId="43" fontId="76" fillId="0" borderId="0" xfId="1186" applyFont="1"/>
    <xf numFmtId="43" fontId="69" fillId="0" borderId="0" xfId="1186" applyFont="1" applyFill="1" applyAlignment="1">
      <alignment horizontal="center"/>
    </xf>
    <xf numFmtId="43" fontId="69" fillId="0" borderId="7" xfId="1186" applyFont="1" applyFill="1" applyBorder="1" applyAlignment="1">
      <alignment horizontal="center"/>
    </xf>
    <xf numFmtId="198" fontId="69" fillId="0" borderId="19" xfId="1186" applyNumberFormat="1" applyFont="1" applyFill="1" applyBorder="1"/>
    <xf numFmtId="43" fontId="69" fillId="0" borderId="19" xfId="1186" applyFont="1" applyFill="1" applyBorder="1"/>
    <xf numFmtId="43" fontId="5" fillId="0" borderId="0" xfId="1186" applyFont="1"/>
    <xf numFmtId="0" fontId="75" fillId="0" borderId="0" xfId="0" applyFont="1" applyFill="1"/>
    <xf numFmtId="0" fontId="69" fillId="0" borderId="0" xfId="0" applyFont="1" applyFill="1" applyBorder="1"/>
    <xf numFmtId="39" fontId="69" fillId="0" borderId="0" xfId="4409" applyFont="1" applyFill="1"/>
    <xf numFmtId="39" fontId="69" fillId="0" borderId="0" xfId="4409" applyFont="1" applyFill="1" applyAlignment="1" applyProtection="1">
      <alignment horizontal="left"/>
    </xf>
    <xf numFmtId="0" fontId="77" fillId="0" borderId="0" xfId="0" applyFont="1" applyAlignment="1">
      <alignment horizontal="center" vertical="center"/>
    </xf>
    <xf numFmtId="0" fontId="77" fillId="0" borderId="0" xfId="0" applyFont="1" applyAlignment="1">
      <alignment vertical="center"/>
    </xf>
    <xf numFmtId="43" fontId="77" fillId="0" borderId="0" xfId="1186" applyFont="1" applyAlignment="1">
      <alignment horizontal="right" vertical="center" wrapText="1"/>
    </xf>
    <xf numFmtId="43" fontId="77" fillId="0" borderId="0" xfId="1186" applyFont="1" applyAlignment="1">
      <alignment horizontal="right" vertical="center"/>
    </xf>
    <xf numFmtId="0" fontId="77" fillId="0" borderId="0" xfId="0" applyFont="1" applyAlignment="1">
      <alignment horizontal="right" vertical="center"/>
    </xf>
    <xf numFmtId="198" fontId="77" fillId="0" borderId="0" xfId="1186" applyNumberFormat="1" applyFont="1" applyAlignment="1">
      <alignment horizontal="right" vertical="center" wrapText="1"/>
    </xf>
    <xf numFmtId="198" fontId="77" fillId="0" borderId="0" xfId="1186" applyNumberFormat="1" applyFont="1" applyAlignment="1">
      <alignment horizontal="right" vertical="center"/>
    </xf>
    <xf numFmtId="198" fontId="77" fillId="0" borderId="0" xfId="0" applyNumberFormat="1" applyFont="1" applyAlignment="1">
      <alignment horizontal="right" vertical="center"/>
    </xf>
    <xf numFmtId="198" fontId="77" fillId="0" borderId="0" xfId="1186" applyNumberFormat="1" applyFont="1" applyFill="1" applyAlignment="1">
      <alignment horizontal="right" vertical="center"/>
    </xf>
    <xf numFmtId="198" fontId="77" fillId="0" borderId="7" xfId="0" applyNumberFormat="1" applyFont="1" applyBorder="1" applyAlignment="1">
      <alignment horizontal="right" vertical="center" wrapText="1"/>
    </xf>
    <xf numFmtId="198" fontId="77" fillId="0" borderId="0" xfId="0" applyNumberFormat="1" applyFont="1" applyAlignment="1">
      <alignment horizontal="right" vertical="center" wrapText="1"/>
    </xf>
    <xf numFmtId="43" fontId="76" fillId="0" borderId="0" xfId="1186" applyFont="1" applyAlignment="1">
      <alignment horizontal="center"/>
    </xf>
    <xf numFmtId="43" fontId="69" fillId="0" borderId="17" xfId="1186" applyFont="1" applyBorder="1"/>
    <xf numFmtId="207" fontId="75" fillId="0" borderId="0" xfId="2293" applyNumberFormat="1" applyFont="1" applyFill="1" applyAlignment="1"/>
    <xf numFmtId="207" fontId="69" fillId="0" borderId="0" xfId="2293" applyNumberFormat="1" applyFont="1" applyFill="1" applyAlignment="1"/>
    <xf numFmtId="207" fontId="76" fillId="0" borderId="0" xfId="2293" applyNumberFormat="1" applyFont="1" applyFill="1" applyAlignment="1"/>
    <xf numFmtId="207" fontId="69" fillId="0" borderId="0" xfId="2293" applyNumberFormat="1" applyFont="1" applyFill="1" applyBorder="1" applyAlignment="1"/>
    <xf numFmtId="207" fontId="69" fillId="0" borderId="0" xfId="2293" applyNumberFormat="1" applyFont="1" applyFill="1" applyBorder="1" applyAlignment="1">
      <alignment horizontal="center"/>
    </xf>
    <xf numFmtId="43" fontId="69" fillId="0" borderId="0" xfId="1209" applyFont="1" applyFill="1" applyBorder="1" applyAlignment="1"/>
    <xf numFmtId="0" fontId="69" fillId="0" borderId="0" xfId="0" applyFont="1" applyBorder="1" applyAlignment="1"/>
    <xf numFmtId="0" fontId="69" fillId="0" borderId="0" xfId="0" applyFont="1"/>
    <xf numFmtId="43" fontId="69" fillId="0" borderId="17" xfId="1186" applyFont="1" applyFill="1" applyBorder="1"/>
    <xf numFmtId="43" fontId="69" fillId="0" borderId="0" xfId="0" applyNumberFormat="1" applyFont="1"/>
    <xf numFmtId="212" fontId="69" fillId="0" borderId="0" xfId="1186" applyNumberFormat="1" applyFont="1"/>
    <xf numFmtId="206" fontId="69" fillId="0" borderId="0" xfId="1186" applyNumberFormat="1" applyFont="1" applyFill="1"/>
    <xf numFmtId="206" fontId="69" fillId="0" borderId="0" xfId="1186" quotePrefix="1" applyNumberFormat="1" applyFont="1" applyFill="1" applyAlignment="1">
      <alignment horizontal="left"/>
    </xf>
    <xf numFmtId="206" fontId="69" fillId="0" borderId="0" xfId="1186" applyNumberFormat="1" applyFont="1" applyFill="1" applyAlignment="1">
      <alignment horizontal="center"/>
    </xf>
    <xf numFmtId="206" fontId="69" fillId="0" borderId="0" xfId="1186" applyNumberFormat="1" applyFont="1" applyFill="1" applyBorder="1"/>
    <xf numFmtId="206" fontId="69" fillId="0" borderId="19" xfId="1186" applyNumberFormat="1" applyFont="1" applyFill="1" applyBorder="1"/>
    <xf numFmtId="198" fontId="77" fillId="0" borderId="7" xfId="1186" applyNumberFormat="1" applyFont="1" applyBorder="1" applyAlignment="1">
      <alignment horizontal="right" vertical="center"/>
    </xf>
    <xf numFmtId="198" fontId="77" fillId="0" borderId="7" xfId="0" applyNumberFormat="1" applyFont="1" applyBorder="1" applyAlignment="1">
      <alignment horizontal="right" vertical="center"/>
    </xf>
    <xf numFmtId="43" fontId="79" fillId="0" borderId="0" xfId="1186" applyFont="1"/>
    <xf numFmtId="43" fontId="80" fillId="0" borderId="0" xfId="1186" applyFont="1"/>
    <xf numFmtId="43" fontId="79" fillId="0" borderId="0" xfId="1186" applyFont="1" applyAlignment="1">
      <alignment horizontal="center"/>
    </xf>
    <xf numFmtId="43" fontId="69" fillId="0" borderId="0" xfId="1186" applyFont="1" applyAlignment="1">
      <alignment horizontal="center"/>
    </xf>
    <xf numFmtId="43" fontId="69" fillId="0" borderId="7" xfId="1186" applyFont="1" applyBorder="1" applyAlignment="1">
      <alignment horizontal="center"/>
    </xf>
    <xf numFmtId="0" fontId="69" fillId="0" borderId="0" xfId="0" applyFont="1"/>
    <xf numFmtId="0" fontId="81" fillId="0" borderId="0" xfId="0" applyFont="1"/>
    <xf numFmtId="0" fontId="78" fillId="0" borderId="0" xfId="0" applyFont="1"/>
    <xf numFmtId="0" fontId="78" fillId="0" borderId="0" xfId="0" applyFont="1" applyAlignment="1">
      <alignment horizontal="center"/>
    </xf>
    <xf numFmtId="0" fontId="78" fillId="0" borderId="0" xfId="0" applyFont="1" applyFill="1"/>
    <xf numFmtId="0" fontId="78" fillId="0" borderId="0" xfId="0" applyFont="1" applyFill="1" applyAlignment="1">
      <alignment horizontal="center"/>
    </xf>
    <xf numFmtId="0" fontId="78" fillId="0" borderId="0" xfId="0" quotePrefix="1" applyFont="1" applyFill="1"/>
    <xf numFmtId="207" fontId="78" fillId="0" borderId="0" xfId="4409" applyNumberFormat="1" applyFont="1" applyFill="1" applyAlignment="1" applyProtection="1">
      <alignment horizontal="left"/>
    </xf>
    <xf numFmtId="40" fontId="78" fillId="0" borderId="0" xfId="0" applyNumberFormat="1" applyFont="1" applyFill="1"/>
    <xf numFmtId="40" fontId="82" fillId="0" borderId="0" xfId="0" applyNumberFormat="1" applyFont="1" applyFill="1"/>
    <xf numFmtId="39" fontId="78" fillId="0" borderId="0" xfId="4439" applyNumberFormat="1" applyFont="1" applyFill="1"/>
    <xf numFmtId="207" fontId="78" fillId="0" borderId="0" xfId="0" applyNumberFormat="1" applyFont="1" applyFill="1"/>
    <xf numFmtId="39" fontId="78" fillId="0" borderId="0" xfId="4439" applyNumberFormat="1" applyFont="1" applyFill="1" applyAlignment="1" applyProtection="1">
      <alignment horizontal="left"/>
    </xf>
    <xf numFmtId="0" fontId="83" fillId="0" borderId="0" xfId="4433" applyFont="1" applyFill="1"/>
    <xf numFmtId="207" fontId="82" fillId="0" borderId="0" xfId="4433" applyNumberFormat="1" applyFont="1" applyFill="1"/>
    <xf numFmtId="0" fontId="82" fillId="0" borderId="0" xfId="0" applyFont="1" applyFill="1"/>
    <xf numFmtId="0" fontId="82" fillId="0" borderId="0" xfId="4429" applyFont="1" applyFill="1" applyAlignment="1">
      <alignment horizontal="center"/>
    </xf>
    <xf numFmtId="208" fontId="82" fillId="0" borderId="0" xfId="4429" applyNumberFormat="1" applyFont="1" applyFill="1"/>
    <xf numFmtId="0" fontId="82" fillId="0" borderId="0" xfId="4429" applyNumberFormat="1" applyFont="1" applyFill="1" applyAlignment="1">
      <alignment horizontal="center"/>
    </xf>
    <xf numFmtId="207" fontId="82" fillId="0" borderId="0" xfId="4435" applyNumberFormat="1" applyFont="1" applyFill="1"/>
    <xf numFmtId="207" fontId="82" fillId="0" borderId="0" xfId="0" applyNumberFormat="1" applyFont="1" applyFill="1"/>
    <xf numFmtId="0" fontId="82" fillId="0" borderId="0" xfId="4429" applyFont="1" applyFill="1" applyBorder="1"/>
    <xf numFmtId="207" fontId="82" fillId="0" borderId="0" xfId="4434" quotePrefix="1" applyNumberFormat="1" applyFont="1" applyFill="1" applyAlignment="1" applyProtection="1">
      <alignment horizontal="center"/>
    </xf>
    <xf numFmtId="39" fontId="82" fillId="0" borderId="0" xfId="4434" applyNumberFormat="1" applyFont="1" applyFill="1" applyAlignment="1"/>
    <xf numFmtId="207" fontId="82" fillId="0" borderId="0" xfId="4409" applyNumberFormat="1" applyFont="1" applyFill="1" applyAlignment="1" applyProtection="1"/>
    <xf numFmtId="207" fontId="82" fillId="0" borderId="0" xfId="4409" quotePrefix="1" applyNumberFormat="1" applyFont="1" applyFill="1" applyAlignment="1" applyProtection="1">
      <alignment horizontal="center"/>
    </xf>
    <xf numFmtId="207" fontId="78" fillId="0" borderId="0" xfId="4433" quotePrefix="1" applyNumberFormat="1" applyFont="1" applyFill="1" applyAlignment="1">
      <alignment horizontal="center"/>
    </xf>
    <xf numFmtId="207" fontId="82" fillId="0" borderId="0" xfId="4409" applyNumberFormat="1" applyFont="1" applyFill="1" applyAlignment="1" applyProtection="1">
      <alignment horizontal="left"/>
    </xf>
    <xf numFmtId="206" fontId="78" fillId="0" borderId="0" xfId="0" applyNumberFormat="1" applyFont="1" applyFill="1" applyBorder="1" applyAlignment="1"/>
    <xf numFmtId="39" fontId="78" fillId="0" borderId="0" xfId="4440" applyNumberFormat="1" applyFont="1" applyFill="1"/>
    <xf numFmtId="208" fontId="82" fillId="0" borderId="0" xfId="4429" applyNumberFormat="1" applyFont="1" applyFill="1" applyAlignment="1"/>
    <xf numFmtId="207" fontId="82" fillId="0" borderId="0" xfId="4409" quotePrefix="1" applyNumberFormat="1" applyFont="1" applyFill="1" applyAlignment="1" applyProtection="1"/>
    <xf numFmtId="0" fontId="82" fillId="0" borderId="0" xfId="2286" applyFont="1" applyFill="1" applyAlignment="1"/>
    <xf numFmtId="39" fontId="82" fillId="0" borderId="0" xfId="2286" applyNumberFormat="1" applyFont="1" applyFill="1" applyAlignment="1"/>
    <xf numFmtId="39" fontId="82" fillId="0" borderId="0" xfId="1209" applyNumberFormat="1" applyFont="1" applyFill="1" applyBorder="1" applyAlignment="1" applyProtection="1"/>
    <xf numFmtId="0" fontId="78" fillId="0" borderId="0" xfId="2286" applyFont="1" applyFill="1" applyAlignment="1"/>
    <xf numFmtId="0" fontId="78" fillId="0" borderId="0" xfId="3438" applyFont="1" applyFill="1" applyAlignment="1"/>
    <xf numFmtId="39" fontId="84" fillId="0" borderId="0" xfId="1209" applyNumberFormat="1" applyFont="1" applyFill="1" applyBorder="1" applyAlignment="1" applyProtection="1">
      <alignment horizontal="center"/>
    </xf>
    <xf numFmtId="207" fontId="78" fillId="0" borderId="0" xfId="4441" applyNumberFormat="1" applyFont="1" applyFill="1"/>
    <xf numFmtId="0" fontId="78" fillId="0" borderId="0" xfId="2293" quotePrefix="1" applyFont="1" applyFill="1"/>
    <xf numFmtId="0" fontId="78" fillId="0" borderId="0" xfId="0" applyFont="1" applyFill="1" applyAlignment="1"/>
    <xf numFmtId="0" fontId="78" fillId="0" borderId="0" xfId="4410" applyFont="1" applyFill="1"/>
    <xf numFmtId="0" fontId="82" fillId="0" borderId="0" xfId="2454" applyFont="1" applyFill="1" applyAlignment="1"/>
    <xf numFmtId="39" fontId="78" fillId="0" borderId="0" xfId="4432" quotePrefix="1" applyNumberFormat="1" applyFont="1" applyFill="1" applyAlignment="1">
      <alignment horizontal="center"/>
    </xf>
    <xf numFmtId="39" fontId="82" fillId="0" borderId="0" xfId="3438" applyNumberFormat="1" applyFont="1" applyFill="1"/>
    <xf numFmtId="0" fontId="81" fillId="0" borderId="0" xfId="4420" applyFont="1" applyFill="1"/>
    <xf numFmtId="0" fontId="78" fillId="0" borderId="0" xfId="4420" applyFont="1" applyFill="1"/>
    <xf numFmtId="0" fontId="78" fillId="0" borderId="0" xfId="0" applyFont="1" applyAlignment="1"/>
    <xf numFmtId="0" fontId="86" fillId="0" borderId="0" xfId="0" applyFont="1" applyAlignment="1">
      <alignment wrapText="1"/>
    </xf>
    <xf numFmtId="0" fontId="78" fillId="0" borderId="0" xfId="0" applyFont="1" applyFill="1" applyAlignment="1">
      <alignment horizontal="left"/>
    </xf>
    <xf numFmtId="0" fontId="82" fillId="0" borderId="0" xfId="0" applyFont="1" applyFill="1" applyAlignment="1"/>
    <xf numFmtId="40" fontId="81" fillId="0" borderId="0" xfId="4442" applyNumberFormat="1" applyFont="1" applyFill="1" applyAlignment="1" applyProtection="1">
      <alignment horizontal="left"/>
    </xf>
    <xf numFmtId="40" fontId="78" fillId="0" borderId="0" xfId="4442" applyNumberFormat="1" applyFont="1" applyFill="1" applyAlignment="1" applyProtection="1">
      <alignment horizontal="left"/>
    </xf>
    <xf numFmtId="40" fontId="78" fillId="0" borderId="0" xfId="4442" applyNumberFormat="1" applyFont="1" applyFill="1" applyAlignment="1"/>
    <xf numFmtId="207" fontId="78" fillId="0" borderId="0" xfId="4442" applyNumberFormat="1" applyFont="1" applyFill="1" applyAlignment="1" applyProtection="1">
      <alignment horizontal="left"/>
    </xf>
    <xf numFmtId="207" fontId="78" fillId="0" borderId="0" xfId="2293" applyNumberFormat="1" applyFont="1" applyFill="1" applyAlignment="1"/>
    <xf numFmtId="0" fontId="78" fillId="0" borderId="18" xfId="0" applyFont="1" applyBorder="1" applyAlignment="1">
      <alignment horizontal="center"/>
    </xf>
    <xf numFmtId="0" fontId="81" fillId="0" borderId="0" xfId="0" applyFont="1" applyFill="1"/>
    <xf numFmtId="0" fontId="87" fillId="0" borderId="0" xfId="0" applyFont="1" applyFill="1"/>
    <xf numFmtId="39" fontId="78" fillId="0" borderId="0" xfId="4409" applyNumberFormat="1" applyFont="1" applyFill="1" applyAlignment="1" applyProtection="1">
      <alignment horizontal="left"/>
    </xf>
    <xf numFmtId="0" fontId="78" fillId="0" borderId="0" xfId="2320" applyFont="1" applyFill="1" applyAlignment="1"/>
    <xf numFmtId="0" fontId="78" fillId="0" borderId="0" xfId="2320" applyFont="1" applyFill="1" applyAlignment="1">
      <alignment horizontal="left"/>
    </xf>
    <xf numFmtId="0" fontId="78" fillId="0" borderId="0" xfId="0" applyFont="1" applyAlignment="1">
      <alignment horizontal="right"/>
    </xf>
    <xf numFmtId="0" fontId="78" fillId="0" borderId="0" xfId="0" applyFont="1" applyFill="1" applyAlignment="1">
      <alignment horizontal="right"/>
    </xf>
    <xf numFmtId="40" fontId="78" fillId="0" borderId="0" xfId="4442" applyNumberFormat="1" applyFont="1" applyFill="1" applyAlignment="1">
      <alignment horizontal="right"/>
    </xf>
    <xf numFmtId="39" fontId="78" fillId="0" borderId="0" xfId="4409" applyNumberFormat="1" applyFont="1" applyFill="1" applyAlignment="1" applyProtection="1"/>
    <xf numFmtId="39" fontId="78" fillId="0" borderId="0" xfId="4443" applyNumberFormat="1" applyFont="1" applyFill="1" applyAlignment="1" applyProtection="1">
      <alignment horizontal="left"/>
    </xf>
    <xf numFmtId="39" fontId="78" fillId="0" borderId="0" xfId="4443" applyNumberFormat="1" applyFont="1" applyFill="1"/>
    <xf numFmtId="0" fontId="78" fillId="0" borderId="0" xfId="0" applyFont="1" applyFill="1" applyAlignment="1">
      <alignment horizontal="justify" vertical="center"/>
    </xf>
    <xf numFmtId="0" fontId="78" fillId="0" borderId="0" xfId="0" applyFont="1" applyFill="1" applyBorder="1"/>
    <xf numFmtId="0" fontId="78" fillId="0" borderId="18" xfId="0" applyFont="1" applyFill="1" applyBorder="1" applyAlignment="1">
      <alignment horizontal="center" vertical="center"/>
    </xf>
    <xf numFmtId="37" fontId="88" fillId="0" borderId="18" xfId="4438" quotePrefix="1" applyNumberFormat="1" applyFont="1" applyFill="1" applyBorder="1" applyAlignment="1">
      <alignment horizontal="center"/>
    </xf>
    <xf numFmtId="37" fontId="78" fillId="0" borderId="0" xfId="4438" applyNumberFormat="1" applyFont="1" applyFill="1" applyAlignment="1">
      <alignment horizontal="center"/>
    </xf>
    <xf numFmtId="207" fontId="78" fillId="0" borderId="0" xfId="4442" applyNumberFormat="1" applyFont="1" applyFill="1" applyAlignment="1">
      <alignment horizontal="left"/>
    </xf>
    <xf numFmtId="39" fontId="82" fillId="0" borderId="0" xfId="4434" applyNumberFormat="1" applyFont="1" applyFill="1" applyAlignment="1" applyProtection="1">
      <alignment horizontal="left"/>
    </xf>
    <xf numFmtId="39" fontId="82" fillId="0" borderId="0" xfId="4434" applyNumberFormat="1" applyFont="1" applyFill="1"/>
    <xf numFmtId="0" fontId="78" fillId="0" borderId="0" xfId="2293" applyFont="1" applyFill="1" applyBorder="1" applyAlignment="1"/>
    <xf numFmtId="39" fontId="78" fillId="0" borderId="0" xfId="4409" applyNumberFormat="1" applyFont="1" applyFill="1" applyBorder="1" applyAlignment="1">
      <alignment horizontal="left"/>
    </xf>
    <xf numFmtId="206" fontId="78" fillId="0" borderId="0" xfId="0" applyNumberFormat="1" applyFont="1" applyFill="1" applyAlignment="1"/>
    <xf numFmtId="39" fontId="78" fillId="0" borderId="0" xfId="4409" quotePrefix="1" applyNumberFormat="1" applyFont="1" applyFill="1" applyBorder="1" applyAlignment="1">
      <alignment horizontal="center"/>
    </xf>
    <xf numFmtId="39" fontId="78" fillId="0" borderId="0" xfId="2320" applyNumberFormat="1" applyFont="1" applyFill="1" applyAlignment="1"/>
    <xf numFmtId="37" fontId="78" fillId="0" borderId="0" xfId="0" applyNumberFormat="1" applyFont="1" applyFill="1" applyBorder="1" applyAlignment="1"/>
    <xf numFmtId="49" fontId="81" fillId="0" borderId="0" xfId="0" applyNumberFormat="1" applyFont="1" applyFill="1"/>
    <xf numFmtId="0" fontId="90" fillId="0" borderId="0" xfId="0" applyFont="1" applyFill="1"/>
    <xf numFmtId="206" fontId="44" fillId="0" borderId="0" xfId="0" applyNumberFormat="1" applyFont="1" applyFill="1" applyBorder="1"/>
    <xf numFmtId="0" fontId="44" fillId="0" borderId="0" xfId="0" applyFont="1" applyFill="1"/>
    <xf numFmtId="206" fontId="44" fillId="0" borderId="0" xfId="0" applyNumberFormat="1" applyFont="1" applyFill="1" applyBorder="1" applyAlignment="1">
      <alignment horizontal="left"/>
    </xf>
    <xf numFmtId="0" fontId="44" fillId="0" borderId="0" xfId="0" applyFont="1" applyFill="1" applyAlignment="1">
      <alignment horizontal="left"/>
    </xf>
    <xf numFmtId="0" fontId="81" fillId="0" borderId="0" xfId="0" applyFont="1" applyFill="1" applyAlignment="1">
      <alignment horizontal="center"/>
    </xf>
    <xf numFmtId="0" fontId="90" fillId="0" borderId="0" xfId="0" applyFont="1" applyFill="1" applyAlignment="1">
      <alignment horizontal="center"/>
    </xf>
    <xf numFmtId="0" fontId="90" fillId="0" borderId="0" xfId="0" applyFont="1" applyFill="1" applyAlignment="1">
      <alignment horizontal="left"/>
    </xf>
    <xf numFmtId="0" fontId="44" fillId="0" borderId="0" xfId="0" applyFont="1" applyFill="1" applyAlignment="1">
      <alignment horizontal="center"/>
    </xf>
    <xf numFmtId="194" fontId="78" fillId="0" borderId="0" xfId="0" applyNumberFormat="1" applyFont="1" applyFill="1"/>
    <xf numFmtId="43" fontId="78" fillId="0" borderId="0" xfId="1186" applyFont="1" applyAlignment="1">
      <alignment horizontal="center"/>
    </xf>
    <xf numFmtId="37" fontId="78" fillId="0" borderId="0" xfId="4438" applyNumberFormat="1" applyFont="1" applyFill="1" applyBorder="1" applyAlignment="1">
      <alignment horizontal="center"/>
    </xf>
    <xf numFmtId="0" fontId="78" fillId="0" borderId="0" xfId="1186" applyNumberFormat="1" applyFont="1"/>
    <xf numFmtId="43" fontId="78" fillId="0" borderId="0" xfId="1186" applyFont="1"/>
    <xf numFmtId="0" fontId="78" fillId="0" borderId="0" xfId="1186" applyNumberFormat="1" applyFont="1" applyFill="1"/>
    <xf numFmtId="43" fontId="78" fillId="0" borderId="0" xfId="1186" applyFont="1" applyFill="1"/>
    <xf numFmtId="43" fontId="81" fillId="0" borderId="0" xfId="1186" applyFont="1"/>
    <xf numFmtId="40" fontId="78" fillId="0" borderId="0" xfId="4409" applyNumberFormat="1" applyFont="1"/>
    <xf numFmtId="43" fontId="44" fillId="0" borderId="0" xfId="1186" applyFont="1"/>
    <xf numFmtId="40" fontId="81" fillId="0" borderId="0" xfId="4409" applyNumberFormat="1" applyFont="1" applyFill="1"/>
    <xf numFmtId="43" fontId="81" fillId="0" borderId="0" xfId="1186" applyFont="1" applyFill="1"/>
    <xf numFmtId="194" fontId="78" fillId="0" borderId="0" xfId="4409" applyNumberFormat="1" applyFont="1" applyFill="1"/>
    <xf numFmtId="43" fontId="44" fillId="0" borderId="0" xfId="1186" applyFont="1" applyFill="1"/>
    <xf numFmtId="43" fontId="78" fillId="0" borderId="0" xfId="1186" applyFont="1" applyFill="1" applyAlignment="1">
      <alignment horizontal="center"/>
    </xf>
    <xf numFmtId="194" fontId="81" fillId="0" borderId="0" xfId="4409" applyNumberFormat="1" applyFont="1" applyFill="1"/>
    <xf numFmtId="37" fontId="44" fillId="0" borderId="0" xfId="0" applyNumberFormat="1" applyFont="1" applyFill="1" applyAlignment="1">
      <alignment horizontal="left"/>
    </xf>
    <xf numFmtId="37" fontId="90" fillId="0" borderId="0" xfId="0" applyNumberFormat="1" applyFont="1" applyFill="1" applyAlignment="1">
      <alignment horizontal="left"/>
    </xf>
    <xf numFmtId="37" fontId="91" fillId="0" borderId="0" xfId="0" applyNumberFormat="1" applyFont="1" applyFill="1" applyAlignment="1">
      <alignment horizontal="center"/>
    </xf>
    <xf numFmtId="43" fontId="44" fillId="0" borderId="0" xfId="1186" applyFont="1" applyFill="1" applyAlignment="1">
      <alignment horizontal="center"/>
    </xf>
    <xf numFmtId="37" fontId="92" fillId="0" borderId="18" xfId="0" applyNumberFormat="1" applyFont="1" applyFill="1" applyBorder="1" applyAlignment="1">
      <alignment horizontal="center"/>
    </xf>
    <xf numFmtId="37" fontId="78" fillId="0" borderId="0" xfId="0" applyNumberFormat="1" applyFont="1" applyFill="1" applyAlignment="1">
      <alignment horizontal="left"/>
    </xf>
    <xf numFmtId="37" fontId="78" fillId="0" borderId="0" xfId="0" applyNumberFormat="1" applyFont="1" applyFill="1"/>
    <xf numFmtId="39" fontId="78" fillId="0" borderId="0" xfId="0" applyNumberFormat="1" applyFont="1" applyFill="1"/>
    <xf numFmtId="43" fontId="78" fillId="0" borderId="0" xfId="1186" applyFont="1" applyBorder="1" applyAlignment="1">
      <alignment horizontal="center" vertical="center"/>
    </xf>
    <xf numFmtId="43" fontId="78" fillId="0" borderId="0" xfId="1186" applyFont="1" applyAlignment="1">
      <alignment horizontal="center" vertical="center"/>
    </xf>
    <xf numFmtId="43" fontId="78" fillId="0" borderId="18" xfId="1186" applyFont="1" applyBorder="1" applyAlignment="1">
      <alignment horizontal="center" vertical="center"/>
    </xf>
    <xf numFmtId="40" fontId="78" fillId="0" borderId="0" xfId="1186" applyNumberFormat="1" applyFont="1" applyAlignment="1">
      <alignment horizontal="center"/>
    </xf>
    <xf numFmtId="0" fontId="78" fillId="0" borderId="18" xfId="1986" applyFont="1" applyFill="1" applyBorder="1" applyAlignment="1">
      <alignment horizontal="center" vertical="center"/>
    </xf>
    <xf numFmtId="0" fontId="78" fillId="0" borderId="0" xfId="1986" applyFont="1" applyFill="1" applyAlignment="1">
      <alignment horizontal="center" vertical="center"/>
    </xf>
    <xf numFmtId="0" fontId="78" fillId="0" borderId="18" xfId="1986" applyFont="1" applyFill="1" applyBorder="1" applyAlignment="1">
      <alignment horizontal="center" vertical="center" wrapText="1"/>
    </xf>
    <xf numFmtId="0" fontId="78" fillId="0" borderId="18" xfId="0" applyFont="1" applyFill="1" applyBorder="1" applyAlignment="1">
      <alignment horizontal="center" vertical="center" wrapText="1"/>
    </xf>
    <xf numFmtId="0" fontId="78" fillId="0" borderId="0" xfId="1986" applyFont="1" applyFill="1" applyBorder="1" applyAlignment="1">
      <alignment horizontal="center" vertical="center"/>
    </xf>
    <xf numFmtId="0" fontId="78" fillId="0" borderId="0" xfId="1986" applyFont="1"/>
    <xf numFmtId="40" fontId="78" fillId="0" borderId="0" xfId="1186" applyNumberFormat="1" applyFont="1" applyFill="1" applyAlignment="1">
      <alignment horizontal="center"/>
    </xf>
    <xf numFmtId="0" fontId="81" fillId="0" borderId="0" xfId="1986" applyFont="1"/>
    <xf numFmtId="0" fontId="78" fillId="0" borderId="0" xfId="0" applyFont="1" applyFill="1" applyAlignment="1">
      <alignment horizontal="center" vertical="center" wrapText="1"/>
    </xf>
    <xf numFmtId="0" fontId="78" fillId="0" borderId="0" xfId="1986" applyFont="1" applyFill="1" applyAlignment="1">
      <alignment horizontal="center" vertical="center" wrapText="1"/>
    </xf>
    <xf numFmtId="0" fontId="78" fillId="0" borderId="0" xfId="1986" applyFont="1" applyFill="1" applyBorder="1" applyAlignment="1">
      <alignment horizontal="center" vertical="center" wrapText="1"/>
    </xf>
    <xf numFmtId="39" fontId="79" fillId="0" borderId="0" xfId="0" applyNumberFormat="1" applyFont="1" applyFill="1"/>
    <xf numFmtId="43" fontId="44" fillId="0" borderId="7" xfId="1186" applyFont="1" applyBorder="1" applyAlignment="1">
      <alignment horizontal="center"/>
    </xf>
    <xf numFmtId="43" fontId="44" fillId="0" borderId="0" xfId="1186" applyFont="1" applyAlignment="1">
      <alignment horizontal="center"/>
    </xf>
    <xf numFmtId="40" fontId="78" fillId="0" borderId="0" xfId="1186" applyNumberFormat="1" applyFont="1" applyAlignment="1">
      <alignment horizontal="left"/>
    </xf>
    <xf numFmtId="0" fontId="81" fillId="0" borderId="0" xfId="1186" applyNumberFormat="1" applyFont="1"/>
    <xf numFmtId="0" fontId="90" fillId="0" borderId="0" xfId="1186" applyNumberFormat="1" applyFont="1"/>
    <xf numFmtId="0" fontId="44" fillId="0" borderId="0" xfId="1186" applyNumberFormat="1" applyFont="1"/>
    <xf numFmtId="49" fontId="90" fillId="0" borderId="0" xfId="1186" applyNumberFormat="1" applyFont="1"/>
    <xf numFmtId="206" fontId="78" fillId="0" borderId="0" xfId="0" applyNumberFormat="1" applyFont="1" applyFill="1"/>
    <xf numFmtId="43" fontId="78" fillId="0" borderId="18" xfId="1186" applyFont="1" applyBorder="1" applyAlignment="1">
      <alignment horizontal="center"/>
    </xf>
    <xf numFmtId="49" fontId="81" fillId="0" borderId="0" xfId="1186" applyNumberFormat="1" applyFont="1" applyFill="1"/>
    <xf numFmtId="0" fontId="81" fillId="0" borderId="0" xfId="1186" applyNumberFormat="1" applyFont="1" applyFill="1"/>
    <xf numFmtId="43" fontId="78" fillId="0" borderId="7" xfId="1186" applyFont="1" applyFill="1" applyBorder="1" applyAlignment="1">
      <alignment horizontal="center"/>
    </xf>
    <xf numFmtId="43" fontId="78" fillId="0" borderId="18" xfId="1186" applyFont="1" applyFill="1" applyBorder="1" applyAlignment="1">
      <alignment horizontal="center"/>
    </xf>
    <xf numFmtId="49" fontId="78" fillId="0" borderId="0" xfId="1186" applyNumberFormat="1" applyFont="1" applyFill="1" applyAlignment="1">
      <alignment horizontal="center"/>
    </xf>
    <xf numFmtId="43" fontId="69" fillId="0" borderId="0" xfId="1186" applyFont="1" applyBorder="1" applyAlignment="1">
      <alignment wrapText="1"/>
    </xf>
    <xf numFmtId="43" fontId="69" fillId="0" borderId="18" xfId="1186" applyFont="1" applyBorder="1" applyAlignment="1">
      <alignment wrapText="1"/>
    </xf>
    <xf numFmtId="43" fontId="81" fillId="0" borderId="0" xfId="1186" applyFont="1" applyFill="1" applyBorder="1"/>
    <xf numFmtId="43" fontId="78" fillId="0" borderId="0" xfId="1186" applyFont="1" applyFill="1" applyBorder="1" applyAlignment="1">
      <alignment horizontal="center"/>
    </xf>
    <xf numFmtId="43" fontId="78" fillId="0" borderId="18" xfId="1186" applyFont="1" applyFill="1" applyBorder="1" applyAlignment="1">
      <alignment horizontal="center" wrapText="1"/>
    </xf>
    <xf numFmtId="37" fontId="85" fillId="0" borderId="0" xfId="0" applyNumberFormat="1" applyFont="1" applyFill="1"/>
    <xf numFmtId="37" fontId="78" fillId="0" borderId="0" xfId="2293" applyNumberFormat="1" applyFont="1" applyFill="1"/>
    <xf numFmtId="37" fontId="78" fillId="0" borderId="0" xfId="2293" quotePrefix="1" applyNumberFormat="1" applyFont="1" applyFill="1" applyBorder="1" applyAlignment="1">
      <alignment horizontal="center"/>
    </xf>
    <xf numFmtId="43" fontId="78" fillId="0" borderId="0" xfId="1186" applyFont="1" applyFill="1" applyBorder="1"/>
    <xf numFmtId="37" fontId="78" fillId="0" borderId="0" xfId="2293" quotePrefix="1" applyNumberFormat="1" applyFont="1" applyFill="1" applyBorder="1" applyAlignment="1">
      <alignment horizontal="left"/>
    </xf>
    <xf numFmtId="37" fontId="81" fillId="0" borderId="0" xfId="2293" applyNumberFormat="1" applyFont="1" applyFill="1"/>
    <xf numFmtId="0" fontId="79" fillId="0" borderId="0" xfId="1186" applyNumberFormat="1" applyFont="1" applyFill="1"/>
    <xf numFmtId="37" fontId="78" fillId="0" borderId="0" xfId="2293" applyNumberFormat="1" applyFont="1" applyFill="1" applyBorder="1" applyAlignment="1">
      <alignment horizontal="left"/>
    </xf>
    <xf numFmtId="37" fontId="78" fillId="0" borderId="0" xfId="2293" applyNumberFormat="1" applyFont="1" applyFill="1" applyAlignment="1">
      <alignment horizontal="left"/>
    </xf>
    <xf numFmtId="37" fontId="79" fillId="0" borderId="0" xfId="0" applyNumberFormat="1" applyFont="1" applyFill="1"/>
    <xf numFmtId="0" fontId="79" fillId="0" borderId="0" xfId="0" applyFont="1" applyFill="1"/>
    <xf numFmtId="43" fontId="80" fillId="0" borderId="0" xfId="1186" applyFont="1" applyFill="1"/>
    <xf numFmtId="0" fontId="79" fillId="0" borderId="0" xfId="0" applyFont="1"/>
    <xf numFmtId="0" fontId="80" fillId="0" borderId="0" xfId="0" applyFont="1"/>
    <xf numFmtId="43" fontId="79" fillId="0" borderId="0" xfId="1186" applyFont="1" applyFill="1"/>
    <xf numFmtId="0" fontId="80" fillId="0" borderId="0" xfId="0" applyFont="1" applyAlignment="1">
      <alignment horizontal="center"/>
    </xf>
    <xf numFmtId="43" fontId="79" fillId="0" borderId="0" xfId="1186" applyFont="1" applyFill="1" applyAlignment="1">
      <alignment horizontal="center"/>
    </xf>
    <xf numFmtId="37" fontId="78" fillId="0" borderId="0" xfId="0" applyNumberFormat="1" applyFont="1" applyFill="1" applyBorder="1"/>
    <xf numFmtId="0" fontId="78" fillId="0" borderId="0" xfId="0" applyFont="1" applyFill="1" applyBorder="1" applyAlignment="1">
      <alignment horizontal="left"/>
    </xf>
    <xf numFmtId="39" fontId="78" fillId="0" borderId="0" xfId="4409" applyFont="1" applyFill="1"/>
    <xf numFmtId="39" fontId="78" fillId="0" borderId="0" xfId="4409" applyFont="1" applyFill="1" applyAlignment="1" applyProtection="1">
      <alignment horizontal="left"/>
    </xf>
    <xf numFmtId="0" fontId="93" fillId="0" borderId="0" xfId="0" applyFont="1" applyAlignment="1">
      <alignment horizontal="center" vertical="center"/>
    </xf>
    <xf numFmtId="0" fontId="93" fillId="0" borderId="0" xfId="0" applyFont="1" applyAlignment="1">
      <alignment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wrapText="1"/>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wrapText="1"/>
    </xf>
    <xf numFmtId="0" fontId="93" fillId="0" borderId="18" xfId="0" applyFont="1" applyFill="1" applyBorder="1" applyAlignment="1">
      <alignment horizontal="center" vertical="center"/>
    </xf>
    <xf numFmtId="0" fontId="94" fillId="0" borderId="0" xfId="0" applyFont="1" applyFill="1" applyAlignment="1">
      <alignment vertical="center"/>
    </xf>
    <xf numFmtId="0" fontId="93" fillId="0" borderId="0" xfId="0" applyFont="1" applyFill="1" applyAlignment="1">
      <alignment vertical="center"/>
    </xf>
    <xf numFmtId="49" fontId="81" fillId="0" borderId="0" xfId="0" applyNumberFormat="1" applyFont="1"/>
    <xf numFmtId="40" fontId="78" fillId="0" borderId="0" xfId="4459" applyNumberFormat="1" applyFont="1" applyFill="1" applyAlignment="1"/>
    <xf numFmtId="43" fontId="78" fillId="0" borderId="20" xfId="1186" applyFont="1" applyFill="1" applyBorder="1" applyAlignment="1">
      <alignment horizontal="center"/>
    </xf>
    <xf numFmtId="37" fontId="78" fillId="0" borderId="0" xfId="3429" applyNumberFormat="1" applyFont="1" applyFill="1"/>
    <xf numFmtId="37" fontId="81" fillId="0" borderId="0" xfId="0" applyNumberFormat="1" applyFont="1" applyFill="1"/>
    <xf numFmtId="37" fontId="81" fillId="0" borderId="0" xfId="3429" applyNumberFormat="1" applyFont="1" applyFill="1"/>
    <xf numFmtId="37" fontId="81" fillId="0" borderId="0" xfId="3429" applyNumberFormat="1" applyFont="1" applyFill="1" applyAlignment="1">
      <alignment horizontal="left"/>
    </xf>
    <xf numFmtId="37" fontId="78" fillId="0" borderId="0" xfId="3429" applyNumberFormat="1" applyFont="1" applyFill="1" applyAlignment="1">
      <alignment horizontal="left"/>
    </xf>
    <xf numFmtId="0" fontId="78" fillId="0" borderId="0" xfId="2286" quotePrefix="1" applyFont="1" applyFill="1" applyAlignment="1">
      <alignment horizontal="left"/>
    </xf>
    <xf numFmtId="39" fontId="78" fillId="0" borderId="0" xfId="2293" applyNumberFormat="1" applyFont="1" applyFill="1"/>
    <xf numFmtId="39" fontId="78" fillId="0" borderId="0" xfId="2293" applyNumberFormat="1" applyFont="1" applyFill="1" applyAlignment="1">
      <alignment horizontal="left"/>
    </xf>
    <xf numFmtId="0" fontId="78" fillId="0" borderId="0" xfId="0" applyFont="1" applyBorder="1"/>
    <xf numFmtId="39" fontId="81" fillId="0" borderId="0" xfId="3429" applyNumberFormat="1" applyFont="1" applyFill="1"/>
    <xf numFmtId="37" fontId="78" fillId="0" borderId="0" xfId="2315" applyNumberFormat="1" applyFont="1" applyFill="1"/>
    <xf numFmtId="37" fontId="78" fillId="0" borderId="0" xfId="4438" applyNumberFormat="1" applyFont="1" applyFill="1"/>
    <xf numFmtId="37" fontId="78" fillId="0" borderId="0" xfId="4438" applyNumberFormat="1" applyFont="1" applyFill="1" applyAlignment="1">
      <alignment horizontal="left"/>
    </xf>
    <xf numFmtId="37" fontId="81" fillId="0" borderId="0" xfId="4438" applyNumberFormat="1" applyFont="1" applyFill="1"/>
    <xf numFmtId="0" fontId="79" fillId="0" borderId="0" xfId="0" applyFont="1" applyBorder="1"/>
    <xf numFmtId="0" fontId="79" fillId="0" borderId="0" xfId="0" applyFont="1" applyAlignment="1">
      <alignment horizontal="center"/>
    </xf>
    <xf numFmtId="37" fontId="78" fillId="0" borderId="0" xfId="2315" applyNumberFormat="1" applyFont="1" applyFill="1" applyBorder="1"/>
    <xf numFmtId="37" fontId="78" fillId="0" borderId="0" xfId="4454" applyNumberFormat="1" applyFont="1" applyFill="1"/>
    <xf numFmtId="37" fontId="78" fillId="0" borderId="0" xfId="3429" quotePrefix="1" applyNumberFormat="1" applyFont="1" applyFill="1" applyAlignment="1">
      <alignment horizontal="left"/>
    </xf>
    <xf numFmtId="37" fontId="78" fillId="0" borderId="0" xfId="3429" applyNumberFormat="1" applyFont="1" applyFill="1" applyBorder="1"/>
    <xf numFmtId="39" fontId="78" fillId="0" borderId="0" xfId="0" quotePrefix="1" applyNumberFormat="1" applyFont="1" applyFill="1"/>
    <xf numFmtId="0" fontId="78" fillId="0" borderId="0" xfId="2286" applyFont="1"/>
    <xf numFmtId="0" fontId="78" fillId="0" borderId="0" xfId="0" applyFont="1" applyAlignment="1">
      <alignment horizontal="center"/>
    </xf>
    <xf numFmtId="207" fontId="95" fillId="0" borderId="0" xfId="4409" applyNumberFormat="1" applyFont="1" applyFill="1" applyAlignment="1" applyProtection="1">
      <alignment horizontal="left"/>
    </xf>
    <xf numFmtId="0" fontId="95" fillId="0" borderId="0" xfId="0" applyFont="1" applyFill="1"/>
    <xf numFmtId="198" fontId="79" fillId="0" borderId="0" xfId="1186" applyNumberFormat="1" applyFont="1" applyFill="1" applyBorder="1"/>
    <xf numFmtId="198" fontId="79" fillId="0" borderId="0" xfId="1186" applyNumberFormat="1" applyFont="1" applyFill="1" applyAlignment="1">
      <alignment horizontal="center"/>
    </xf>
    <xf numFmtId="198" fontId="79" fillId="0" borderId="0" xfId="1186" applyNumberFormat="1" applyFont="1" applyFill="1"/>
    <xf numFmtId="37" fontId="81" fillId="0" borderId="0" xfId="0" quotePrefix="1" applyNumberFormat="1" applyFont="1" applyFill="1"/>
    <xf numFmtId="37" fontId="79" fillId="0" borderId="0" xfId="0" applyNumberFormat="1" applyFont="1" applyFill="1" applyAlignment="1">
      <alignment horizontal="left"/>
    </xf>
    <xf numFmtId="37" fontId="69" fillId="0" borderId="0" xfId="0" quotePrefix="1" applyNumberFormat="1" applyFont="1" applyFill="1"/>
    <xf numFmtId="16" fontId="77" fillId="0" borderId="0" xfId="0" applyNumberFormat="1" applyFont="1" applyFill="1" applyAlignment="1">
      <alignment horizontal="center" vertical="center"/>
    </xf>
    <xf numFmtId="0" fontId="78" fillId="0" borderId="0" xfId="2286" quotePrefix="1" applyFont="1"/>
    <xf numFmtId="0" fontId="78" fillId="0" borderId="0" xfId="0" applyFont="1" applyAlignment="1">
      <alignment horizontal="center"/>
    </xf>
    <xf numFmtId="0" fontId="78" fillId="0" borderId="0" xfId="0" applyFont="1" applyFill="1" applyAlignment="1">
      <alignment horizontal="center"/>
    </xf>
    <xf numFmtId="0" fontId="69" fillId="0" borderId="0" xfId="0" applyFont="1" applyFill="1" applyAlignment="1">
      <alignment horizontal="center"/>
    </xf>
    <xf numFmtId="0" fontId="95" fillId="0" borderId="0" xfId="0" applyFont="1" applyFill="1" applyAlignment="1"/>
    <xf numFmtId="0" fontId="69" fillId="0" borderId="0" xfId="0" applyFont="1" applyFill="1" applyAlignment="1">
      <alignment horizontal="left"/>
    </xf>
    <xf numFmtId="0" fontId="69" fillId="0" borderId="0" xfId="2286" quotePrefix="1" applyFont="1" applyFill="1"/>
    <xf numFmtId="206" fontId="69" fillId="0" borderId="0" xfId="0" applyNumberFormat="1" applyFont="1" applyFill="1" applyAlignment="1"/>
    <xf numFmtId="37" fontId="81" fillId="0" borderId="0" xfId="2293" quotePrefix="1" applyNumberFormat="1" applyFont="1" applyFill="1"/>
    <xf numFmtId="37" fontId="81" fillId="0" borderId="0" xfId="2293" applyNumberFormat="1" applyFont="1" applyFill="1" applyAlignment="1"/>
    <xf numFmtId="37" fontId="78" fillId="0" borderId="0" xfId="2293" quotePrefix="1" applyNumberFormat="1" applyFont="1" applyFill="1"/>
    <xf numFmtId="37" fontId="80" fillId="0" borderId="0" xfId="0" applyNumberFormat="1" applyFont="1" applyFill="1" applyAlignment="1"/>
    <xf numFmtId="39" fontId="82" fillId="0" borderId="0" xfId="4434" applyNumberFormat="1" applyFont="1" applyFill="1" applyAlignment="1">
      <alignment horizontal="center"/>
    </xf>
    <xf numFmtId="0" fontId="78" fillId="0" borderId="0" xfId="0" applyFont="1" applyFill="1" applyAlignment="1">
      <alignment horizontal="center"/>
    </xf>
    <xf numFmtId="37" fontId="92" fillId="0" borderId="18" xfId="0" applyNumberFormat="1" applyFont="1" applyFill="1" applyBorder="1" applyAlignment="1">
      <alignment horizontal="center"/>
    </xf>
    <xf numFmtId="43" fontId="44" fillId="0" borderId="20" xfId="1186" applyFont="1" applyFill="1" applyBorder="1" applyAlignment="1">
      <alignment horizontal="center"/>
    </xf>
    <xf numFmtId="37" fontId="91" fillId="0" borderId="0" xfId="0" applyNumberFormat="1" applyFont="1" applyFill="1" applyAlignment="1">
      <alignment horizontal="center"/>
    </xf>
    <xf numFmtId="37" fontId="69" fillId="0" borderId="0" xfId="4438" applyNumberFormat="1" applyFont="1" applyFill="1"/>
    <xf numFmtId="37" fontId="80" fillId="0" borderId="0" xfId="4438" applyNumberFormat="1" applyFont="1" applyFill="1"/>
    <xf numFmtId="40" fontId="81" fillId="0" borderId="0" xfId="0" applyNumberFormat="1" applyFont="1" applyFill="1" applyBorder="1"/>
    <xf numFmtId="0" fontId="78" fillId="0" borderId="0" xfId="0" applyFont="1" applyFill="1" applyAlignment="1">
      <alignment horizontal="center"/>
    </xf>
    <xf numFmtId="43" fontId="78" fillId="0" borderId="18" xfId="1186" applyFont="1" applyFill="1" applyBorder="1" applyAlignment="1">
      <alignment horizontal="center"/>
    </xf>
    <xf numFmtId="206" fontId="69" fillId="0" borderId="0" xfId="4433" applyNumberFormat="1" applyFont="1" applyFill="1" applyBorder="1" applyAlignment="1"/>
    <xf numFmtId="198" fontId="77" fillId="0" borderId="0" xfId="0" applyNumberFormat="1" applyFont="1" applyBorder="1" applyAlignment="1">
      <alignment horizontal="right" vertical="center" wrapText="1"/>
    </xf>
    <xf numFmtId="198" fontId="77" fillId="0" borderId="0" xfId="1186" applyNumberFormat="1" applyFont="1" applyBorder="1" applyAlignment="1">
      <alignment horizontal="right" vertical="center"/>
    </xf>
    <xf numFmtId="198" fontId="77" fillId="0" borderId="0" xfId="0" applyNumberFormat="1" applyFont="1" applyBorder="1" applyAlignment="1">
      <alignment horizontal="right" vertical="center"/>
    </xf>
    <xf numFmtId="0" fontId="69" fillId="0" borderId="0" xfId="2320" applyFont="1" applyFill="1" applyAlignment="1">
      <alignment horizontal="left"/>
    </xf>
    <xf numFmtId="43" fontId="78" fillId="0" borderId="0" xfId="1186" applyFont="1" applyBorder="1" applyAlignment="1">
      <alignment horizontal="center" wrapText="1"/>
    </xf>
    <xf numFmtId="43" fontId="78" fillId="0" borderId="0" xfId="1186" applyFont="1" applyBorder="1" applyAlignment="1">
      <alignment horizontal="center"/>
    </xf>
    <xf numFmtId="43" fontId="44" fillId="0" borderId="0" xfId="1186" applyFont="1" applyBorder="1" applyAlignment="1">
      <alignment horizontal="center" wrapText="1"/>
    </xf>
    <xf numFmtId="43" fontId="78" fillId="0" borderId="18" xfId="1186" applyFont="1" applyBorder="1" applyAlignment="1">
      <alignment horizontal="center" wrapText="1"/>
    </xf>
    <xf numFmtId="43" fontId="44" fillId="0" borderId="18" xfId="1186" applyFont="1" applyBorder="1" applyAlignment="1">
      <alignment horizontal="center" wrapText="1"/>
    </xf>
    <xf numFmtId="39" fontId="78" fillId="0" borderId="0" xfId="3429" applyNumberFormat="1" applyFont="1" applyFill="1"/>
    <xf numFmtId="0" fontId="96" fillId="0" borderId="0" xfId="0" applyFont="1" applyFill="1" applyBorder="1"/>
    <xf numFmtId="0" fontId="78" fillId="0" borderId="0" xfId="0" quotePrefix="1" applyFont="1" applyFill="1" applyBorder="1"/>
    <xf numFmtId="49" fontId="69" fillId="0" borderId="0" xfId="1186" applyNumberFormat="1" applyFont="1" applyFill="1"/>
    <xf numFmtId="0" fontId="78" fillId="0" borderId="0" xfId="0" quotePrefix="1" applyFont="1" applyFill="1" applyAlignment="1">
      <alignment horizontal="center"/>
    </xf>
    <xf numFmtId="0" fontId="78" fillId="0" borderId="0" xfId="0" applyFont="1" applyFill="1" applyAlignment="1">
      <alignment horizontal="center"/>
    </xf>
    <xf numFmtId="0" fontId="78" fillId="0" borderId="0" xfId="0" applyFont="1" applyAlignment="1">
      <alignment horizontal="center"/>
    </xf>
    <xf numFmtId="206" fontId="69" fillId="0" borderId="0" xfId="1186" quotePrefix="1" applyNumberFormat="1" applyFont="1" applyFill="1" applyAlignment="1">
      <alignment horizontal="center"/>
    </xf>
    <xf numFmtId="206" fontId="69" fillId="0" borderId="0" xfId="1186" applyNumberFormat="1" applyFont="1" applyFill="1" applyAlignment="1">
      <alignment horizontal="center"/>
    </xf>
    <xf numFmtId="0" fontId="98" fillId="0" borderId="0" xfId="2293" quotePrefix="1" applyFont="1" applyFill="1"/>
    <xf numFmtId="0" fontId="98" fillId="0" borderId="0" xfId="0" applyFont="1" applyFill="1" applyAlignment="1"/>
    <xf numFmtId="0" fontId="98" fillId="0" borderId="0" xfId="4410" applyFont="1" applyFill="1"/>
    <xf numFmtId="207" fontId="98" fillId="0" borderId="0" xfId="4410" applyNumberFormat="1" applyFont="1" applyFill="1"/>
    <xf numFmtId="39" fontId="99" fillId="0" borderId="0" xfId="4441" applyNumberFormat="1" applyFont="1" applyFill="1" applyBorder="1" applyAlignment="1">
      <alignment horizontal="left"/>
    </xf>
    <xf numFmtId="0" fontId="98" fillId="0" borderId="0" xfId="2286" applyFont="1" applyFill="1" applyAlignment="1"/>
    <xf numFmtId="0" fontId="98" fillId="0" borderId="0" xfId="2454" applyFont="1" applyFill="1" applyAlignment="1"/>
    <xf numFmtId="0" fontId="98" fillId="0" borderId="0" xfId="0" applyFont="1"/>
    <xf numFmtId="39" fontId="100" fillId="0" borderId="0" xfId="4441" applyNumberFormat="1" applyFont="1" applyFill="1" applyBorder="1" applyAlignment="1">
      <alignment horizontal="center"/>
    </xf>
    <xf numFmtId="39" fontId="99" fillId="0" borderId="0" xfId="4441" applyNumberFormat="1" applyFont="1" applyFill="1" applyBorder="1" applyAlignment="1">
      <alignment horizontal="center"/>
    </xf>
    <xf numFmtId="0" fontId="98" fillId="0" borderId="0" xfId="0" applyFont="1" applyAlignment="1"/>
    <xf numFmtId="0" fontId="99" fillId="0" borderId="0" xfId="0" applyFont="1" applyAlignment="1"/>
    <xf numFmtId="0" fontId="101" fillId="0" borderId="0" xfId="0" applyFont="1" applyAlignment="1">
      <alignment wrapText="1"/>
    </xf>
    <xf numFmtId="0" fontId="98" fillId="0" borderId="0" xfId="0" applyFont="1" applyAlignment="1">
      <alignment wrapText="1"/>
    </xf>
    <xf numFmtId="0" fontId="103" fillId="0" borderId="0" xfId="0" applyFont="1" applyAlignment="1"/>
    <xf numFmtId="206" fontId="98" fillId="0" borderId="0" xfId="0" applyNumberFormat="1" applyFont="1" applyFill="1" applyBorder="1"/>
    <xf numFmtId="0" fontId="98" fillId="0" borderId="0" xfId="0" applyFont="1" applyFill="1"/>
    <xf numFmtId="39" fontId="69" fillId="0" borderId="0" xfId="4409" applyNumberFormat="1" applyFont="1" applyFill="1" applyAlignment="1">
      <alignment horizontal="left"/>
    </xf>
    <xf numFmtId="0" fontId="95" fillId="0" borderId="0" xfId="2286" applyFont="1" applyFill="1" applyAlignment="1"/>
    <xf numFmtId="0" fontId="95" fillId="0" borderId="0" xfId="4410" applyFont="1" applyFill="1"/>
    <xf numFmtId="39" fontId="105" fillId="0" borderId="0" xfId="4441" applyNumberFormat="1" applyFont="1" applyFill="1" applyBorder="1" applyAlignment="1">
      <alignment horizontal="center"/>
    </xf>
    <xf numFmtId="0" fontId="95" fillId="0" borderId="0" xfId="0" applyFont="1" applyFill="1" applyAlignment="1">
      <alignment horizontal="left"/>
    </xf>
    <xf numFmtId="0" fontId="82" fillId="0" borderId="0" xfId="4423" applyFont="1" applyFill="1"/>
    <xf numFmtId="39" fontId="78" fillId="0" borderId="0" xfId="1986" applyNumberFormat="1" applyFont="1" applyFill="1" applyAlignment="1"/>
    <xf numFmtId="39" fontId="78" fillId="0" borderId="0" xfId="4409" quotePrefix="1" applyNumberFormat="1" applyFont="1" applyFill="1" applyAlignment="1">
      <alignment horizontal="center"/>
    </xf>
    <xf numFmtId="39" fontId="81" fillId="0" borderId="0" xfId="4409" quotePrefix="1" applyNumberFormat="1" applyFont="1" applyFill="1" applyAlignment="1">
      <alignment horizontal="left"/>
    </xf>
    <xf numFmtId="39" fontId="78" fillId="0" borderId="0" xfId="4409" quotePrefix="1" applyNumberFormat="1" applyFont="1" applyFill="1" applyAlignment="1"/>
    <xf numFmtId="39" fontId="75" fillId="0" borderId="0" xfId="3429" applyNumberFormat="1" applyFont="1" applyFill="1" applyBorder="1" applyAlignment="1"/>
    <xf numFmtId="39" fontId="75" fillId="0" borderId="0" xfId="3429" applyNumberFormat="1" applyFont="1" applyFill="1" applyBorder="1" applyAlignment="1">
      <alignment horizontal="center"/>
    </xf>
    <xf numFmtId="39" fontId="106" fillId="0" borderId="0" xfId="1986" applyNumberFormat="1" applyFont="1" applyFill="1" applyBorder="1" applyAlignment="1">
      <alignment horizontal="center"/>
    </xf>
    <xf numFmtId="39" fontId="69" fillId="0" borderId="0" xfId="3429" applyNumberFormat="1" applyFont="1" applyFill="1"/>
    <xf numFmtId="39" fontId="69" fillId="0" borderId="0" xfId="3429" applyNumberFormat="1" applyFont="1" applyFill="1" applyAlignment="1">
      <alignment horizontal="center"/>
    </xf>
    <xf numFmtId="39" fontId="69" fillId="0" borderId="0" xfId="2903" applyNumberFormat="1" applyFont="1" applyFill="1" applyBorder="1"/>
    <xf numFmtId="39" fontId="106" fillId="0" borderId="0" xfId="3429" applyNumberFormat="1" applyFont="1" applyFill="1" applyBorder="1" applyAlignment="1">
      <alignment horizontal="center"/>
    </xf>
    <xf numFmtId="39" fontId="69" fillId="0" borderId="0" xfId="1986" applyNumberFormat="1" applyFont="1" applyFill="1"/>
    <xf numFmtId="39" fontId="107" fillId="0" borderId="0" xfId="3429" quotePrefix="1" applyNumberFormat="1" applyFont="1" applyFill="1" applyAlignment="1">
      <alignment horizontal="center"/>
    </xf>
    <xf numFmtId="39" fontId="69" fillId="0" borderId="0" xfId="2903" applyNumberFormat="1" applyFont="1" applyFill="1" applyAlignment="1">
      <alignment horizontal="right"/>
    </xf>
    <xf numFmtId="198" fontId="69" fillId="0" borderId="0" xfId="2903" applyNumberFormat="1" applyFont="1" applyFill="1" applyAlignment="1">
      <alignment horizontal="right"/>
    </xf>
    <xf numFmtId="198" fontId="69" fillId="0" borderId="0" xfId="3429" applyNumberFormat="1" applyFont="1" applyFill="1"/>
    <xf numFmtId="39" fontId="69" fillId="0" borderId="0" xfId="1186" applyNumberFormat="1" applyFont="1" applyFill="1" applyAlignment="1">
      <alignment horizontal="right"/>
    </xf>
    <xf numFmtId="39" fontId="107" fillId="0" borderId="0" xfId="3429" applyNumberFormat="1" applyFont="1" applyFill="1"/>
    <xf numFmtId="39" fontId="69" fillId="0" borderId="0" xfId="2903" applyNumberFormat="1" applyFont="1" applyFill="1" applyBorder="1" applyAlignment="1">
      <alignment horizontal="right"/>
    </xf>
    <xf numFmtId="198" fontId="69" fillId="0" borderId="7" xfId="2903" applyNumberFormat="1" applyFont="1" applyFill="1" applyBorder="1" applyAlignment="1">
      <alignment horizontal="right"/>
    </xf>
    <xf numFmtId="198" fontId="69" fillId="0" borderId="0" xfId="1186" applyNumberFormat="1" applyFont="1" applyFill="1" applyAlignment="1">
      <alignment horizontal="right"/>
    </xf>
    <xf numFmtId="39" fontId="69" fillId="0" borderId="0" xfId="3429" quotePrefix="1" applyNumberFormat="1" applyFont="1" applyFill="1" applyAlignment="1">
      <alignment horizontal="center"/>
    </xf>
    <xf numFmtId="198" fontId="69" fillId="0" borderId="19" xfId="2903" applyNumberFormat="1" applyFont="1" applyFill="1" applyBorder="1" applyAlignment="1">
      <alignment horizontal="right"/>
    </xf>
    <xf numFmtId="198" fontId="69" fillId="0" borderId="0" xfId="2903" applyNumberFormat="1" applyFont="1" applyFill="1" applyBorder="1" applyAlignment="1">
      <alignment horizontal="right"/>
    </xf>
    <xf numFmtId="39" fontId="69" fillId="0" borderId="0" xfId="2903" applyNumberFormat="1" applyFont="1" applyFill="1"/>
    <xf numFmtId="198" fontId="69" fillId="0" borderId="0" xfId="2903" applyNumberFormat="1" applyFont="1" applyFill="1"/>
    <xf numFmtId="39" fontId="107" fillId="0" borderId="0" xfId="3429" applyNumberFormat="1" applyFont="1" applyFill="1" applyAlignment="1">
      <alignment horizontal="center"/>
    </xf>
    <xf numFmtId="198" fontId="69" fillId="0" borderId="0" xfId="1186" applyNumberFormat="1" applyFont="1" applyFill="1" applyBorder="1" applyAlignment="1">
      <alignment horizontal="right"/>
    </xf>
    <xf numFmtId="39" fontId="69" fillId="0" borderId="0" xfId="3429" applyNumberFormat="1" applyFont="1" applyFill="1" applyAlignment="1">
      <alignment horizontal="left"/>
    </xf>
    <xf numFmtId="198" fontId="69" fillId="0" borderId="0" xfId="2903" applyNumberFormat="1" applyFont="1" applyFill="1" applyBorder="1"/>
    <xf numFmtId="39" fontId="69" fillId="0" borderId="0" xfId="1186" applyNumberFormat="1" applyFont="1" applyFill="1" applyBorder="1"/>
    <xf numFmtId="39" fontId="69" fillId="0" borderId="0" xfId="1186" applyNumberFormat="1" applyFont="1" applyFill="1"/>
    <xf numFmtId="39" fontId="69" fillId="0" borderId="0" xfId="3429" quotePrefix="1" applyNumberFormat="1" applyFont="1" applyFill="1" applyAlignment="1">
      <alignment horizontal="center" shrinkToFit="1"/>
    </xf>
    <xf numFmtId="39" fontId="69" fillId="0" borderId="0" xfId="1186" quotePrefix="1" applyNumberFormat="1" applyFont="1" applyFill="1" applyAlignment="1">
      <alignment horizontal="center" shrinkToFit="1"/>
    </xf>
    <xf numFmtId="198" fontId="69" fillId="0" borderId="0" xfId="3429" applyNumberFormat="1" applyFont="1" applyFill="1" applyBorder="1"/>
    <xf numFmtId="198" fontId="69" fillId="0" borderId="20" xfId="1186" applyNumberFormat="1" applyFont="1" applyFill="1" applyBorder="1" applyAlignment="1">
      <alignment horizontal="right"/>
    </xf>
    <xf numFmtId="198" fontId="69" fillId="0" borderId="20" xfId="2903" applyNumberFormat="1" applyFont="1" applyFill="1" applyBorder="1" applyAlignment="1">
      <alignment horizontal="right"/>
    </xf>
    <xf numFmtId="37" fontId="79" fillId="0" borderId="0" xfId="4438" applyNumberFormat="1" applyFont="1" applyFill="1"/>
    <xf numFmtId="198" fontId="69" fillId="0" borderId="18" xfId="1186" applyNumberFormat="1" applyFont="1" applyFill="1" applyBorder="1" applyAlignment="1">
      <alignment horizontal="right"/>
    </xf>
    <xf numFmtId="39" fontId="69" fillId="0" borderId="0" xfId="1186" applyNumberFormat="1" applyFont="1" applyFill="1" applyBorder="1" applyAlignment="1">
      <alignment horizontal="right"/>
    </xf>
    <xf numFmtId="198" fontId="69" fillId="0" borderId="7" xfId="1186" applyNumberFormat="1" applyFont="1" applyFill="1" applyBorder="1" applyAlignment="1">
      <alignment horizontal="right"/>
    </xf>
    <xf numFmtId="198" fontId="69" fillId="0" borderId="19" xfId="1186" applyNumberFormat="1" applyFont="1" applyFill="1" applyBorder="1" applyAlignment="1">
      <alignment horizontal="right"/>
    </xf>
    <xf numFmtId="198" fontId="69" fillId="0" borderId="18" xfId="2903" applyNumberFormat="1" applyFont="1" applyFill="1" applyBorder="1" applyAlignment="1">
      <alignment horizontal="right"/>
    </xf>
    <xf numFmtId="39" fontId="81" fillId="0" borderId="0" xfId="3429" applyNumberFormat="1" applyFont="1" applyFill="1" applyBorder="1" applyAlignment="1">
      <alignment horizontal="center"/>
    </xf>
    <xf numFmtId="39" fontId="88" fillId="0" borderId="0" xfId="1986" applyNumberFormat="1" applyFont="1" applyFill="1" applyBorder="1" applyAlignment="1">
      <alignment horizontal="center"/>
    </xf>
    <xf numFmtId="39" fontId="78" fillId="0" borderId="0" xfId="3429" applyNumberFormat="1" applyFont="1" applyFill="1" applyAlignment="1">
      <alignment horizontal="center"/>
    </xf>
    <xf numFmtId="39" fontId="78" fillId="0" borderId="0" xfId="2903" applyNumberFormat="1" applyFont="1" applyFill="1"/>
    <xf numFmtId="39" fontId="78" fillId="0" borderId="0" xfId="3429" applyNumberFormat="1" applyFont="1" applyFill="1" applyBorder="1"/>
    <xf numFmtId="39" fontId="78" fillId="0" borderId="0" xfId="2903" applyNumberFormat="1" applyFont="1" applyFill="1" applyBorder="1"/>
    <xf numFmtId="198" fontId="78" fillId="0" borderId="0" xfId="1186" applyNumberFormat="1" applyFont="1" applyFill="1" applyAlignment="1">
      <alignment horizontal="right"/>
    </xf>
    <xf numFmtId="198" fontId="78" fillId="0" borderId="0" xfId="3429" applyNumberFormat="1" applyFont="1" applyFill="1" applyBorder="1"/>
    <xf numFmtId="198" fontId="78" fillId="0" borderId="7" xfId="1186" applyNumberFormat="1" applyFont="1" applyFill="1" applyBorder="1" applyAlignment="1">
      <alignment horizontal="right"/>
    </xf>
    <xf numFmtId="198" fontId="78" fillId="0" borderId="0" xfId="3429" applyNumberFormat="1" applyFont="1" applyFill="1"/>
    <xf numFmtId="198" fontId="78" fillId="0" borderId="0" xfId="1186" applyNumberFormat="1" applyFont="1" applyFill="1" applyBorder="1" applyAlignment="1">
      <alignment horizontal="right"/>
    </xf>
    <xf numFmtId="198" fontId="78" fillId="0" borderId="20" xfId="1186" applyNumberFormat="1" applyFont="1" applyFill="1" applyBorder="1" applyAlignment="1">
      <alignment horizontal="right"/>
    </xf>
    <xf numFmtId="198" fontId="88" fillId="0" borderId="18" xfId="1186" applyNumberFormat="1" applyFont="1" applyFill="1" applyBorder="1" applyAlignment="1">
      <alignment horizontal="right"/>
    </xf>
    <xf numFmtId="198" fontId="78" fillId="0" borderId="18" xfId="1186" applyNumberFormat="1" applyFont="1" applyFill="1" applyBorder="1" applyAlignment="1">
      <alignment horizontal="right"/>
    </xf>
    <xf numFmtId="198" fontId="78" fillId="0" borderId="0" xfId="1186" applyNumberFormat="1" applyFont="1" applyFill="1"/>
    <xf numFmtId="39" fontId="78" fillId="0" borderId="0" xfId="3429" applyNumberFormat="1" applyFont="1" applyFill="1" applyAlignment="1">
      <alignment horizontal="left"/>
    </xf>
    <xf numFmtId="198" fontId="78" fillId="0" borderId="19" xfId="1186" applyNumberFormat="1" applyFont="1" applyFill="1" applyBorder="1" applyAlignment="1">
      <alignment horizontal="right"/>
    </xf>
    <xf numFmtId="39" fontId="78" fillId="0" borderId="0" xfId="2393" applyNumberFormat="1" applyFont="1" applyFill="1" applyAlignment="1">
      <alignment horizontal="center"/>
    </xf>
    <xf numFmtId="39" fontId="78" fillId="0" borderId="0" xfId="2393" applyNumberFormat="1" applyFont="1" applyFill="1" applyAlignment="1"/>
    <xf numFmtId="37" fontId="80" fillId="0" borderId="0" xfId="4438" applyNumberFormat="1" applyFont="1" applyFill="1" applyAlignment="1">
      <alignment horizontal="left"/>
    </xf>
    <xf numFmtId="37" fontId="79" fillId="0" borderId="0" xfId="4438" quotePrefix="1" applyNumberFormat="1" applyFont="1" applyFill="1" applyAlignment="1">
      <alignment horizontal="left"/>
    </xf>
    <xf numFmtId="39" fontId="69" fillId="0" borderId="0" xfId="3429" applyNumberFormat="1" applyFont="1" applyFill="1" applyBorder="1"/>
    <xf numFmtId="37" fontId="79" fillId="0" borderId="0" xfId="4438" applyNumberFormat="1" applyFont="1" applyFill="1" applyAlignment="1">
      <alignment horizontal="left"/>
    </xf>
    <xf numFmtId="37" fontId="79" fillId="0" borderId="0" xfId="4438" applyNumberFormat="1" applyFont="1" applyFill="1" applyBorder="1"/>
    <xf numFmtId="214" fontId="78" fillId="0" borderId="0" xfId="1186" applyNumberFormat="1" applyFont="1" applyFill="1" applyAlignment="1">
      <alignment horizontal="right"/>
    </xf>
    <xf numFmtId="37" fontId="80" fillId="0" borderId="0" xfId="0" applyNumberFormat="1" applyFont="1" applyFill="1"/>
    <xf numFmtId="37" fontId="79" fillId="0" borderId="0" xfId="0" applyNumberFormat="1" applyFont="1" applyFill="1" applyBorder="1"/>
    <xf numFmtId="37" fontId="79" fillId="0" borderId="0" xfId="4454" applyNumberFormat="1" applyFont="1" applyFill="1"/>
    <xf numFmtId="37" fontId="108" fillId="0" borderId="0" xfId="0" applyNumberFormat="1" applyFont="1" applyFill="1"/>
    <xf numFmtId="39" fontId="69" fillId="0" borderId="0" xfId="0" quotePrefix="1" applyNumberFormat="1" applyFont="1" applyFill="1"/>
    <xf numFmtId="39" fontId="69" fillId="0" borderId="0" xfId="0" applyNumberFormat="1" applyFont="1" applyFill="1"/>
    <xf numFmtId="0" fontId="9" fillId="0" borderId="0" xfId="0" applyFont="1" applyFill="1" applyAlignment="1">
      <alignment horizontal="left"/>
    </xf>
    <xf numFmtId="0" fontId="110" fillId="0" borderId="0" xfId="0" applyFont="1" applyFill="1"/>
    <xf numFmtId="0" fontId="9" fillId="0" borderId="0" xfId="0" applyFont="1" applyFill="1"/>
    <xf numFmtId="0" fontId="9" fillId="0" borderId="0" xfId="0" applyFont="1" applyFill="1" applyAlignment="1">
      <alignment horizontal="center"/>
    </xf>
    <xf numFmtId="206" fontId="79" fillId="0" borderId="0" xfId="1186" applyNumberFormat="1" applyFont="1" applyFill="1" applyBorder="1"/>
    <xf numFmtId="43" fontId="109" fillId="0" borderId="0" xfId="1186" applyFont="1"/>
    <xf numFmtId="43" fontId="79" fillId="0" borderId="0" xfId="1186" applyFont="1" applyFill="1" applyBorder="1"/>
    <xf numFmtId="194" fontId="79" fillId="0" borderId="0" xfId="4409" applyNumberFormat="1" applyFont="1" applyFill="1"/>
    <xf numFmtId="43" fontId="79" fillId="0" borderId="0" xfId="1186" applyFont="1" applyFill="1" applyBorder="1" applyAlignment="1">
      <alignment horizontal="center"/>
    </xf>
    <xf numFmtId="43" fontId="79" fillId="0" borderId="18" xfId="1186" applyFont="1" applyFill="1" applyBorder="1" applyAlignment="1">
      <alignment horizontal="center" wrapText="1"/>
    </xf>
    <xf numFmtId="43" fontId="79" fillId="0" borderId="0" xfId="1186" applyFont="1" applyFill="1" applyAlignment="1"/>
    <xf numFmtId="43" fontId="79" fillId="0" borderId="18" xfId="1186" applyFont="1" applyFill="1" applyBorder="1" applyAlignment="1">
      <alignment horizontal="center"/>
    </xf>
    <xf numFmtId="43" fontId="79" fillId="0" borderId="19" xfId="1186" applyFont="1" applyFill="1" applyBorder="1"/>
    <xf numFmtId="2" fontId="79" fillId="0" borderId="0" xfId="1186" applyNumberFormat="1" applyFont="1" applyFill="1"/>
    <xf numFmtId="198" fontId="79" fillId="0" borderId="19" xfId="1186" applyNumberFormat="1" applyFont="1" applyFill="1" applyBorder="1"/>
    <xf numFmtId="37" fontId="111" fillId="0" borderId="0" xfId="1986" applyNumberFormat="1" applyFont="1" applyFill="1"/>
    <xf numFmtId="0" fontId="111" fillId="0" borderId="0" xfId="1986" applyNumberFormat="1" applyFont="1" applyFill="1"/>
    <xf numFmtId="39" fontId="79" fillId="0" borderId="0" xfId="3429" applyNumberFormat="1" applyFont="1" applyFill="1"/>
    <xf numFmtId="39" fontId="79" fillId="0" borderId="0" xfId="3429" quotePrefix="1" applyNumberFormat="1" applyFont="1" applyFill="1"/>
    <xf numFmtId="43" fontId="69" fillId="0" borderId="0" xfId="1186" applyFont="1" applyFill="1" applyAlignment="1">
      <alignment horizontal="right"/>
    </xf>
    <xf numFmtId="37" fontId="79" fillId="0" borderId="0" xfId="1986" applyNumberFormat="1" applyFont="1" applyFill="1"/>
    <xf numFmtId="0" fontId="79" fillId="0" borderId="0" xfId="1986" applyFont="1" applyFill="1"/>
    <xf numFmtId="37" fontId="79" fillId="0" borderId="0" xfId="1986" applyNumberFormat="1" applyFont="1" applyFill="1" applyAlignment="1">
      <alignment horizontal="left"/>
    </xf>
    <xf numFmtId="0" fontId="69" fillId="0" borderId="0" xfId="1986" applyFont="1" applyFill="1"/>
    <xf numFmtId="37" fontId="78" fillId="0" borderId="0" xfId="1986" applyNumberFormat="1" applyFont="1" applyFill="1"/>
    <xf numFmtId="39" fontId="79" fillId="0" borderId="0" xfId="2293" applyNumberFormat="1" applyFont="1" applyFill="1"/>
    <xf numFmtId="0" fontId="78" fillId="0" borderId="0" xfId="0" applyFont="1" applyAlignment="1">
      <alignment horizontal="center"/>
    </xf>
    <xf numFmtId="0" fontId="69" fillId="0" borderId="0" xfId="0" applyFont="1" applyAlignment="1">
      <alignment horizontal="center"/>
    </xf>
    <xf numFmtId="37" fontId="88" fillId="0" borderId="0" xfId="4438" quotePrefix="1" applyNumberFormat="1" applyFont="1" applyFill="1" applyBorder="1" applyAlignment="1">
      <alignment horizontal="center"/>
    </xf>
    <xf numFmtId="37" fontId="79" fillId="0" borderId="0" xfId="2908" applyNumberFormat="1" applyFont="1" applyFill="1" applyAlignment="1">
      <alignment horizontal="center"/>
    </xf>
    <xf numFmtId="0" fontId="78" fillId="0" borderId="0" xfId="0" applyFont="1" applyFill="1" applyAlignment="1">
      <alignment horizontal="center"/>
    </xf>
    <xf numFmtId="0" fontId="78" fillId="0" borderId="0" xfId="0" applyFont="1" applyAlignment="1">
      <alignment horizontal="center"/>
    </xf>
    <xf numFmtId="39" fontId="75" fillId="0" borderId="7" xfId="3429" applyNumberFormat="1" applyFont="1" applyFill="1" applyBorder="1" applyAlignment="1">
      <alignment horizontal="center"/>
    </xf>
    <xf numFmtId="43" fontId="69" fillId="0" borderId="0" xfId="1186" applyFont="1" applyAlignment="1">
      <alignment horizontal="center"/>
    </xf>
    <xf numFmtId="43" fontId="69" fillId="0" borderId="7" xfId="1186" applyFont="1" applyFill="1" applyBorder="1"/>
    <xf numFmtId="43" fontId="69" fillId="0" borderId="18" xfId="1186" applyFont="1" applyFill="1" applyBorder="1"/>
    <xf numFmtId="43" fontId="69" fillId="0" borderId="0" xfId="0" applyNumberFormat="1" applyFont="1" applyFill="1"/>
    <xf numFmtId="0" fontId="81" fillId="0" borderId="0" xfId="0" applyFont="1" applyAlignment="1">
      <alignment horizontal="center"/>
    </xf>
    <xf numFmtId="0" fontId="69" fillId="0" borderId="0" xfId="0" applyFont="1" applyAlignment="1">
      <alignment horizontal="center"/>
    </xf>
    <xf numFmtId="206" fontId="95" fillId="0" borderId="0" xfId="0" applyNumberFormat="1" applyFont="1" applyFill="1"/>
    <xf numFmtId="39" fontId="95" fillId="0" borderId="0" xfId="2393" applyNumberFormat="1" applyFont="1" applyFill="1"/>
    <xf numFmtId="0" fontId="95" fillId="0" borderId="0" xfId="2393" applyNumberFormat="1" applyFont="1" applyFill="1"/>
    <xf numFmtId="39" fontId="95" fillId="0" borderId="0" xfId="3429" applyNumberFormat="1" applyFont="1" applyFill="1"/>
    <xf numFmtId="39" fontId="95" fillId="0" borderId="0" xfId="3429" applyNumberFormat="1" applyFont="1" applyFill="1" applyAlignment="1">
      <alignment horizontal="center"/>
    </xf>
    <xf numFmtId="39" fontId="112" fillId="0" borderId="0" xfId="3429" applyNumberFormat="1" applyFont="1" applyFill="1" applyBorder="1" applyAlignment="1">
      <alignment horizontal="center"/>
    </xf>
    <xf numFmtId="39" fontId="112" fillId="0" borderId="18" xfId="3429" applyNumberFormat="1" applyFont="1" applyFill="1" applyBorder="1" applyAlignment="1">
      <alignment horizontal="center"/>
    </xf>
    <xf numFmtId="39" fontId="112" fillId="0" borderId="18" xfId="3429" applyNumberFormat="1" applyFont="1" applyFill="1" applyBorder="1" applyAlignment="1">
      <alignment horizontal="center" wrapText="1"/>
    </xf>
    <xf numFmtId="49" fontId="78" fillId="0" borderId="0" xfId="0" applyNumberFormat="1" applyFont="1" applyFill="1" applyAlignment="1">
      <alignment horizontal="center"/>
    </xf>
    <xf numFmtId="0" fontId="82" fillId="0" borderId="0" xfId="1186" applyNumberFormat="1" applyFont="1"/>
    <xf numFmtId="194" fontId="80" fillId="0" borderId="0" xfId="4409" applyNumberFormat="1" applyFont="1" applyFill="1"/>
    <xf numFmtId="39" fontId="78" fillId="0" borderId="0" xfId="4409" quotePrefix="1" applyNumberFormat="1" applyFont="1" applyFill="1" applyAlignment="1">
      <alignment horizontal="center"/>
    </xf>
    <xf numFmtId="0" fontId="81" fillId="0" borderId="0" xfId="0" applyFont="1" applyAlignment="1">
      <alignment horizontal="left"/>
    </xf>
    <xf numFmtId="198" fontId="78" fillId="0" borderId="0" xfId="1186" applyNumberFormat="1" applyFont="1"/>
    <xf numFmtId="198" fontId="78" fillId="0" borderId="18" xfId="1186" applyNumberFormat="1" applyFont="1" applyBorder="1"/>
    <xf numFmtId="198" fontId="78" fillId="0" borderId="20" xfId="1186" applyNumberFormat="1" applyFont="1" applyBorder="1"/>
    <xf numFmtId="198" fontId="78" fillId="0" borderId="0" xfId="1186" applyNumberFormat="1" applyFont="1" applyBorder="1"/>
    <xf numFmtId="198" fontId="78" fillId="0" borderId="19" xfId="1186" applyNumberFormat="1" applyFont="1" applyBorder="1"/>
    <xf numFmtId="0" fontId="93" fillId="0" borderId="0" xfId="0" applyFont="1"/>
    <xf numFmtId="0" fontId="78" fillId="0" borderId="0" xfId="0" applyFont="1" applyFill="1" applyAlignment="1">
      <alignment horizontal="center"/>
    </xf>
    <xf numFmtId="0" fontId="78" fillId="0" borderId="0" xfId="0" quotePrefix="1" applyFont="1" applyFill="1" applyAlignment="1">
      <alignment horizontal="center"/>
    </xf>
    <xf numFmtId="0" fontId="78" fillId="0" borderId="0" xfId="0" applyFont="1" applyFill="1" applyAlignment="1">
      <alignment horizontal="center"/>
    </xf>
    <xf numFmtId="0" fontId="78" fillId="0" borderId="18" xfId="0" applyFont="1" applyBorder="1" applyAlignment="1">
      <alignment horizontal="center"/>
    </xf>
    <xf numFmtId="39" fontId="82" fillId="0" borderId="0" xfId="4434" applyNumberFormat="1" applyFont="1" applyFill="1" applyAlignment="1">
      <alignment horizontal="center"/>
    </xf>
    <xf numFmtId="0" fontId="81" fillId="0" borderId="0" xfId="0" applyFont="1" applyAlignment="1">
      <alignment horizontal="center"/>
    </xf>
    <xf numFmtId="0" fontId="81" fillId="0" borderId="0" xfId="0" quotePrefix="1" applyFont="1" applyAlignment="1">
      <alignment horizontal="center"/>
    </xf>
    <xf numFmtId="0" fontId="78" fillId="0" borderId="0" xfId="0" quotePrefix="1" applyFont="1" applyAlignment="1">
      <alignment horizontal="center"/>
    </xf>
    <xf numFmtId="0" fontId="78" fillId="0" borderId="0" xfId="0" applyFont="1" applyAlignment="1">
      <alignment horizontal="center"/>
    </xf>
    <xf numFmtId="39" fontId="81" fillId="0" borderId="20" xfId="3429" applyNumberFormat="1" applyFont="1" applyFill="1" applyBorder="1" applyAlignment="1">
      <alignment horizontal="center"/>
    </xf>
    <xf numFmtId="39" fontId="81" fillId="0" borderId="18" xfId="3429" applyNumberFormat="1" applyFont="1" applyFill="1" applyBorder="1" applyAlignment="1">
      <alignment horizontal="center"/>
    </xf>
    <xf numFmtId="39" fontId="78" fillId="0" borderId="0" xfId="4409" quotePrefix="1" applyNumberFormat="1" applyFont="1" applyFill="1" applyAlignment="1">
      <alignment horizontal="center"/>
    </xf>
    <xf numFmtId="39" fontId="75" fillId="0" borderId="18" xfId="3429" applyNumberFormat="1" applyFont="1" applyFill="1" applyBorder="1" applyAlignment="1">
      <alignment horizontal="center"/>
    </xf>
    <xf numFmtId="39" fontId="75" fillId="0" borderId="7" xfId="3429" applyNumberFormat="1" applyFont="1" applyFill="1" applyBorder="1" applyAlignment="1">
      <alignment horizontal="center"/>
    </xf>
    <xf numFmtId="0" fontId="90" fillId="0" borderId="0" xfId="0" applyFont="1" applyFill="1" applyAlignment="1">
      <alignment horizontal="center"/>
    </xf>
    <xf numFmtId="43" fontId="78" fillId="0" borderId="18" xfId="1186" applyFont="1" applyBorder="1" applyAlignment="1">
      <alignment horizontal="center"/>
    </xf>
    <xf numFmtId="206" fontId="69" fillId="0" borderId="0" xfId="1186" quotePrefix="1" applyNumberFormat="1" applyFont="1" applyFill="1" applyAlignment="1">
      <alignment horizontal="center"/>
    </xf>
    <xf numFmtId="206" fontId="69" fillId="0" borderId="0" xfId="1186" applyNumberFormat="1" applyFont="1" applyFill="1" applyAlignment="1">
      <alignment horizontal="center"/>
    </xf>
    <xf numFmtId="43" fontId="69" fillId="0" borderId="0" xfId="1186" quotePrefix="1" applyFont="1" applyAlignment="1">
      <alignment horizontal="center"/>
    </xf>
    <xf numFmtId="43" fontId="69" fillId="0" borderId="0" xfId="1186" applyFont="1" applyAlignment="1">
      <alignment horizontal="center"/>
    </xf>
    <xf numFmtId="43" fontId="79" fillId="0" borderId="18" xfId="1186" applyFont="1" applyFill="1" applyBorder="1" applyAlignment="1">
      <alignment horizontal="center"/>
    </xf>
    <xf numFmtId="14" fontId="79" fillId="0" borderId="7" xfId="1186" quotePrefix="1" applyNumberFormat="1" applyFont="1" applyFill="1" applyBorder="1" applyAlignment="1">
      <alignment horizontal="center"/>
    </xf>
    <xf numFmtId="14" fontId="79" fillId="0" borderId="7" xfId="1186" applyNumberFormat="1" applyFont="1" applyFill="1" applyBorder="1" applyAlignment="1">
      <alignment horizontal="center"/>
    </xf>
    <xf numFmtId="43" fontId="79" fillId="0" borderId="7" xfId="1186" applyFont="1" applyFill="1" applyBorder="1" applyAlignment="1">
      <alignment horizontal="center"/>
    </xf>
    <xf numFmtId="43" fontId="78" fillId="0" borderId="0" xfId="1186" applyFont="1" applyBorder="1" applyAlignment="1">
      <alignment horizontal="center" vertical="center"/>
    </xf>
    <xf numFmtId="43" fontId="78" fillId="0" borderId="18" xfId="1186" applyFont="1" applyBorder="1" applyAlignment="1">
      <alignment horizontal="center" vertical="center"/>
    </xf>
    <xf numFmtId="0" fontId="69" fillId="0" borderId="0" xfId="0" quotePrefix="1" applyFont="1" applyAlignment="1">
      <alignment horizontal="center"/>
    </xf>
    <xf numFmtId="0" fontId="69" fillId="0" borderId="0" xfId="0" applyFont="1" applyAlignment="1">
      <alignment horizontal="center"/>
    </xf>
    <xf numFmtId="0" fontId="78" fillId="0" borderId="7" xfId="1986" applyFont="1" applyBorder="1" applyAlignment="1">
      <alignment horizontal="center" vertical="center"/>
    </xf>
    <xf numFmtId="0" fontId="78" fillId="0" borderId="20" xfId="0" applyFont="1" applyFill="1" applyBorder="1" applyAlignment="1">
      <alignment horizontal="center" vertical="center" wrapText="1"/>
    </xf>
    <xf numFmtId="0" fontId="78" fillId="0" borderId="0" xfId="0" applyFont="1" applyFill="1" applyBorder="1" applyAlignment="1">
      <alignment horizontal="center" vertical="center" wrapText="1"/>
    </xf>
    <xf numFmtId="0" fontId="78" fillId="0" borderId="18" xfId="0" applyFont="1" applyFill="1" applyBorder="1" applyAlignment="1">
      <alignment horizontal="center" vertical="center" wrapText="1"/>
    </xf>
    <xf numFmtId="0" fontId="69" fillId="0" borderId="0" xfId="0" quotePrefix="1" applyFont="1" applyFill="1" applyAlignment="1">
      <alignment horizontal="center"/>
    </xf>
    <xf numFmtId="0" fontId="69" fillId="0" borderId="0" xfId="0" applyFont="1" applyFill="1" applyAlignment="1">
      <alignment horizontal="center"/>
    </xf>
    <xf numFmtId="0" fontId="78" fillId="0" borderId="7" xfId="1986" applyFont="1" applyFill="1" applyBorder="1" applyAlignment="1">
      <alignment horizontal="center" vertical="center"/>
    </xf>
    <xf numFmtId="40" fontId="78" fillId="0" borderId="18" xfId="1186" applyNumberFormat="1" applyFont="1" applyBorder="1" applyAlignment="1">
      <alignment horizontal="center"/>
    </xf>
    <xf numFmtId="43" fontId="69" fillId="0" borderId="0" xfId="1186" quotePrefix="1" applyFont="1" applyFill="1" applyAlignment="1">
      <alignment horizontal="center"/>
    </xf>
    <xf numFmtId="43" fontId="69" fillId="0" borderId="0" xfId="1186" applyFont="1" applyFill="1" applyAlignment="1">
      <alignment horizontal="center"/>
    </xf>
    <xf numFmtId="43" fontId="78" fillId="0" borderId="18" xfId="1186" applyFont="1" applyFill="1" applyBorder="1" applyAlignment="1">
      <alignment horizontal="center"/>
    </xf>
    <xf numFmtId="43" fontId="78" fillId="0" borderId="7" xfId="1186" applyFont="1" applyFill="1" applyBorder="1" applyAlignment="1">
      <alignment horizontal="center"/>
    </xf>
    <xf numFmtId="43" fontId="69" fillId="0" borderId="18" xfId="1186" applyFont="1" applyBorder="1" applyAlignment="1">
      <alignment horizontal="center"/>
    </xf>
    <xf numFmtId="43" fontId="69" fillId="0" borderId="18" xfId="1186" applyFont="1" applyFill="1" applyBorder="1" applyAlignment="1">
      <alignment horizontal="center"/>
    </xf>
    <xf numFmtId="43" fontId="79" fillId="0" borderId="18" xfId="1186" applyFont="1" applyBorder="1" applyAlignment="1">
      <alignment horizontal="center"/>
    </xf>
    <xf numFmtId="0" fontId="93" fillId="0" borderId="18" xfId="0" applyFont="1" applyFill="1" applyBorder="1" applyAlignment="1">
      <alignment horizontal="center" vertical="center" wrapText="1"/>
    </xf>
    <xf numFmtId="0" fontId="93" fillId="0" borderId="7" xfId="0" applyFont="1" applyFill="1" applyBorder="1" applyAlignment="1">
      <alignment horizontal="center" vertical="center" wrapText="1"/>
    </xf>
    <xf numFmtId="0" fontId="93" fillId="0" borderId="7" xfId="0" applyFont="1" applyFill="1" applyBorder="1" applyAlignment="1">
      <alignment horizontal="center"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xf>
    <xf numFmtId="0" fontId="93" fillId="0" borderId="0" xfId="0" applyFont="1" applyBorder="1" applyAlignment="1">
      <alignment horizontal="center" vertical="center" wrapText="1"/>
    </xf>
    <xf numFmtId="43" fontId="78" fillId="0" borderId="7" xfId="1186" applyFont="1" applyBorder="1" applyAlignment="1">
      <alignment horizontal="center"/>
    </xf>
    <xf numFmtId="0" fontId="79" fillId="0" borderId="18" xfId="0" applyFont="1" applyBorder="1" applyAlignment="1">
      <alignment horizontal="center"/>
    </xf>
  </cellXfs>
  <cellStyles count="4460">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2"/>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3"/>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4"/>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5"/>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6"/>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7"/>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4"/>
    <cellStyle name="Comma 40" xfId="138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8"/>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9"/>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5"/>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9"/>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6"/>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7"/>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20"/>
    <cellStyle name="Normal 2 2 5" xfId="4448"/>
    <cellStyle name="Normal 2 3" xfId="2296"/>
    <cellStyle name="Normal 2 3 2" xfId="2297"/>
    <cellStyle name="Normal 2 3 2 2" xfId="2298"/>
    <cellStyle name="Normal 2 3 3" xfId="4421"/>
    <cellStyle name="Normal 2 4" xfId="2299"/>
    <cellStyle name="Normal 2 4 2" xfId="4422"/>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4"/>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3"/>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9"/>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5"/>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6"/>
    <cellStyle name="Normal 6 39" xfId="4450"/>
    <cellStyle name="Normal 6 4" xfId="2485"/>
    <cellStyle name="Normal 6 5" xfId="2486"/>
    <cellStyle name="Normal 6 6" xfId="2487"/>
    <cellStyle name="Normal 6 7" xfId="2488"/>
    <cellStyle name="Normal 6 8" xfId="2489"/>
    <cellStyle name="Normal 6 9" xfId="2490"/>
    <cellStyle name="Normal 60" xfId="2491"/>
    <cellStyle name="Normal 61" xfId="4411"/>
    <cellStyle name="Normal 62" xfId="4433"/>
    <cellStyle name="Normal 63" xfId="4437"/>
    <cellStyle name="Normal 64" xfId="4451"/>
    <cellStyle name="Normal 65" xfId="4452"/>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7"/>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3"/>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8"/>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4"/>
    <cellStyle name="Normal_C779A0245" xfId="4429"/>
    <cellStyle name="Normal_W168-Dec'51-T3 วินท์คอม เทคโนโลยี" xfId="4410"/>
    <cellStyle name="Normal_หมายเหตุ น1-5" xfId="4440"/>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xfId="4408" builtinId="5"/>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30"/>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1"/>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5"/>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6"/>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4" xfId="3432"/>
    <cellStyle name="ปกติ 2 2 5" xfId="4432"/>
    <cellStyle name="ปกติ 2 2 6" xfId="4457"/>
    <cellStyle name="ปกติ 2 3" xfId="3433"/>
    <cellStyle name="ปกติ 2 4" xfId="3434"/>
    <cellStyle name="ปกติ 2 6" xfId="4438"/>
    <cellStyle name="ปกติ 20" xfId="3435"/>
    <cellStyle name="ปกติ 21" xfId="3436"/>
    <cellStyle name="ปกติ 22" xfId="3437"/>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8"/>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9"/>
    <cellStyle name="ปกติ_Sheet1 2" xfId="4434"/>
    <cellStyle name="ปกติ_Sheet1 2 2" xfId="4442"/>
    <cellStyle name="ปกติ_Sheet1_S117T-51 สยามรีสอทโฮเต็ล" xfId="4443"/>
    <cellStyle name="ปกติ_SPC-Dec'50-T3" xfId="4435"/>
    <cellStyle name="ปกติ_SPC-Dec'50-T3 2" xfId="4441"/>
    <cellStyle name="ปกติ_Thai Ha-Mar'51-T3 6" xfId="4459"/>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6"/>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externalLink" Target="externalLinks/externalLink21.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openxmlformats.org/officeDocument/2006/relationships/externalLink" Target="externalLinks/externalLink24.xml"/><Relationship Id="rId47" Type="http://schemas.openxmlformats.org/officeDocument/2006/relationships/externalLink" Target="externalLinks/externalLink29.xml"/><Relationship Id="rId50" Type="http://schemas.openxmlformats.org/officeDocument/2006/relationships/externalLink" Target="externalLinks/externalLink32.xml"/><Relationship Id="rId55" Type="http://schemas.openxmlformats.org/officeDocument/2006/relationships/externalLink" Target="externalLinks/externalLink37.xml"/><Relationship Id="rId63" Type="http://schemas.openxmlformats.org/officeDocument/2006/relationships/externalLink" Target="externalLinks/externalLink45.xml"/><Relationship Id="rId68" Type="http://schemas.openxmlformats.org/officeDocument/2006/relationships/externalLink" Target="externalLinks/externalLink50.xml"/><Relationship Id="rId76" Type="http://schemas.openxmlformats.org/officeDocument/2006/relationships/externalLink" Target="externalLinks/externalLink58.xml"/><Relationship Id="rId7" Type="http://schemas.openxmlformats.org/officeDocument/2006/relationships/worksheet" Target="worksheets/sheet7.xml"/><Relationship Id="rId71" Type="http://schemas.openxmlformats.org/officeDocument/2006/relationships/externalLink" Target="externalLinks/externalLink5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1.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externalLink" Target="externalLinks/externalLink22.xml"/><Relationship Id="rId45" Type="http://schemas.openxmlformats.org/officeDocument/2006/relationships/externalLink" Target="externalLinks/externalLink27.xml"/><Relationship Id="rId53" Type="http://schemas.openxmlformats.org/officeDocument/2006/relationships/externalLink" Target="externalLinks/externalLink35.xml"/><Relationship Id="rId58" Type="http://schemas.openxmlformats.org/officeDocument/2006/relationships/externalLink" Target="externalLinks/externalLink40.xml"/><Relationship Id="rId66" Type="http://schemas.openxmlformats.org/officeDocument/2006/relationships/externalLink" Target="externalLinks/externalLink48.xml"/><Relationship Id="rId74" Type="http://schemas.openxmlformats.org/officeDocument/2006/relationships/externalLink" Target="externalLinks/externalLink56.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3.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4" Type="http://schemas.openxmlformats.org/officeDocument/2006/relationships/externalLink" Target="externalLinks/externalLink26.xml"/><Relationship Id="rId52" Type="http://schemas.openxmlformats.org/officeDocument/2006/relationships/externalLink" Target="externalLinks/externalLink34.xml"/><Relationship Id="rId60" Type="http://schemas.openxmlformats.org/officeDocument/2006/relationships/externalLink" Target="externalLinks/externalLink42.xml"/><Relationship Id="rId65" Type="http://schemas.openxmlformats.org/officeDocument/2006/relationships/externalLink" Target="externalLinks/externalLink47.xml"/><Relationship Id="rId73" Type="http://schemas.openxmlformats.org/officeDocument/2006/relationships/externalLink" Target="externalLinks/externalLink55.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externalLink" Target="externalLinks/externalLink25.xml"/><Relationship Id="rId48" Type="http://schemas.openxmlformats.org/officeDocument/2006/relationships/externalLink" Target="externalLinks/externalLink30.xml"/><Relationship Id="rId56" Type="http://schemas.openxmlformats.org/officeDocument/2006/relationships/externalLink" Target="externalLinks/externalLink38.xml"/><Relationship Id="rId64" Type="http://schemas.openxmlformats.org/officeDocument/2006/relationships/externalLink" Target="externalLinks/externalLink46.xml"/><Relationship Id="rId69" Type="http://schemas.openxmlformats.org/officeDocument/2006/relationships/externalLink" Target="externalLinks/externalLink51.xml"/><Relationship Id="rId77" Type="http://schemas.openxmlformats.org/officeDocument/2006/relationships/externalLink" Target="externalLinks/externalLink59.xml"/><Relationship Id="rId8" Type="http://schemas.openxmlformats.org/officeDocument/2006/relationships/worksheet" Target="worksheets/sheet8.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46" Type="http://schemas.openxmlformats.org/officeDocument/2006/relationships/externalLink" Target="externalLinks/externalLink28.xml"/><Relationship Id="rId59" Type="http://schemas.openxmlformats.org/officeDocument/2006/relationships/externalLink" Target="externalLinks/externalLink41.xml"/><Relationship Id="rId67" Type="http://schemas.openxmlformats.org/officeDocument/2006/relationships/externalLink" Target="externalLinks/externalLink49.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54" Type="http://schemas.openxmlformats.org/officeDocument/2006/relationships/externalLink" Target="externalLinks/externalLink36.xml"/><Relationship Id="rId62" Type="http://schemas.openxmlformats.org/officeDocument/2006/relationships/externalLink" Target="externalLinks/externalLink44.xml"/><Relationship Id="rId70" Type="http://schemas.openxmlformats.org/officeDocument/2006/relationships/externalLink" Target="externalLinks/externalLink52.xml"/><Relationship Id="rId75" Type="http://schemas.openxmlformats.org/officeDocument/2006/relationships/externalLink" Target="externalLinks/externalLink5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49" Type="http://schemas.openxmlformats.org/officeDocument/2006/relationships/externalLink" Target="externalLinks/externalLink31.xml"/><Relationship Id="rId57" Type="http://schemas.openxmlformats.org/officeDocument/2006/relationships/externalLink" Target="externalLinks/externalLink39.xml"/></Relationships>
</file>

<file path=xl/drawings/drawing1.xml><?xml version="1.0" encoding="utf-8"?>
<xdr:wsDr xmlns:xdr="http://schemas.openxmlformats.org/drawingml/2006/spreadsheetDrawing" xmlns:a="http://schemas.openxmlformats.org/drawingml/2006/main">
  <xdr:twoCellAnchor>
    <xdr:from>
      <xdr:col>4</xdr:col>
      <xdr:colOff>1123950</xdr:colOff>
      <xdr:row>127</xdr:row>
      <xdr:rowOff>0</xdr:rowOff>
    </xdr:from>
    <xdr:to>
      <xdr:col>4</xdr:col>
      <xdr:colOff>381000</xdr:colOff>
      <xdr:row>127</xdr:row>
      <xdr:rowOff>0</xdr:rowOff>
    </xdr:to>
    <xdr:sp macro="" textlink="">
      <xdr:nvSpPr>
        <xdr:cNvPr id="2" name="Line 4">
          <a:extLst>
            <a:ext uri="{FF2B5EF4-FFF2-40B4-BE49-F238E27FC236}">
              <a16:creationId xmlns:a16="http://schemas.microsoft.com/office/drawing/2014/main" xmlns="" id="{00000000-0008-0000-0200-000002000000}"/>
            </a:ext>
          </a:extLst>
        </xdr:cNvPr>
        <xdr:cNvSpPr>
          <a:spLocks noChangeShapeType="1"/>
        </xdr:cNvSpPr>
      </xdr:nvSpPr>
      <xdr:spPr bwMode="auto">
        <a:xfrm flipV="1">
          <a:off x="2324100" y="4248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1123950</xdr:colOff>
      <xdr:row>127</xdr:row>
      <xdr:rowOff>0</xdr:rowOff>
    </xdr:from>
    <xdr:to>
      <xdr:col>4</xdr:col>
      <xdr:colOff>381000</xdr:colOff>
      <xdr:row>127</xdr:row>
      <xdr:rowOff>0</xdr:rowOff>
    </xdr:to>
    <xdr:sp macro="" textlink="">
      <xdr:nvSpPr>
        <xdr:cNvPr id="3" name="Line 6">
          <a:extLst>
            <a:ext uri="{FF2B5EF4-FFF2-40B4-BE49-F238E27FC236}">
              <a16:creationId xmlns:a16="http://schemas.microsoft.com/office/drawing/2014/main" xmlns="" id="{00000000-0008-0000-0200-000003000000}"/>
            </a:ext>
          </a:extLst>
        </xdr:cNvPr>
        <xdr:cNvSpPr>
          <a:spLocks noChangeShapeType="1"/>
        </xdr:cNvSpPr>
      </xdr:nvSpPr>
      <xdr:spPr bwMode="auto">
        <a:xfrm flipV="1">
          <a:off x="2324100" y="4248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1123950</xdr:colOff>
      <xdr:row>67</xdr:row>
      <xdr:rowOff>0</xdr:rowOff>
    </xdr:from>
    <xdr:to>
      <xdr:col>4</xdr:col>
      <xdr:colOff>381000</xdr:colOff>
      <xdr:row>67</xdr:row>
      <xdr:rowOff>0</xdr:rowOff>
    </xdr:to>
    <xdr:sp macro="" textlink="">
      <xdr:nvSpPr>
        <xdr:cNvPr id="4" name="Line 4">
          <a:extLst>
            <a:ext uri="{FF2B5EF4-FFF2-40B4-BE49-F238E27FC236}">
              <a16:creationId xmlns:a16="http://schemas.microsoft.com/office/drawing/2014/main" xmlns="" id="{00000000-0008-0000-0200-000004000000}"/>
            </a:ext>
          </a:extLst>
        </xdr:cNvPr>
        <xdr:cNvSpPr>
          <a:spLocks noChangeShapeType="1"/>
        </xdr:cNvSpPr>
      </xdr:nvSpPr>
      <xdr:spPr bwMode="auto">
        <a:xfrm flipV="1">
          <a:off x="2324100" y="20459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1123950</xdr:colOff>
      <xdr:row>67</xdr:row>
      <xdr:rowOff>0</xdr:rowOff>
    </xdr:from>
    <xdr:to>
      <xdr:col>4</xdr:col>
      <xdr:colOff>381000</xdr:colOff>
      <xdr:row>67</xdr:row>
      <xdr:rowOff>0</xdr:rowOff>
    </xdr:to>
    <xdr:sp macro="" textlink="">
      <xdr:nvSpPr>
        <xdr:cNvPr id="5" name="Line 6">
          <a:extLst>
            <a:ext uri="{FF2B5EF4-FFF2-40B4-BE49-F238E27FC236}">
              <a16:creationId xmlns:a16="http://schemas.microsoft.com/office/drawing/2014/main" xmlns="" id="{00000000-0008-0000-0200-000005000000}"/>
            </a:ext>
          </a:extLst>
        </xdr:cNvPr>
        <xdr:cNvSpPr>
          <a:spLocks noChangeShapeType="1"/>
        </xdr:cNvSpPr>
      </xdr:nvSpPr>
      <xdr:spPr bwMode="auto">
        <a:xfrm flipV="1">
          <a:off x="2324100" y="20459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xmlns=""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6149" name="Line 2">
          <a:extLst>
            <a:ext uri="{FF2B5EF4-FFF2-40B4-BE49-F238E27FC236}">
              <a16:creationId xmlns:a16="http://schemas.microsoft.com/office/drawing/2014/main" xmlns="" id="{00000000-0008-0000-0B00-000005180000}"/>
            </a:ext>
          </a:extLst>
        </xdr:cNvPr>
        <xdr:cNvSpPr>
          <a:spLocks noChangeShapeType="1"/>
        </xdr:cNvSpPr>
      </xdr:nvSpPr>
      <xdr:spPr bwMode="auto">
        <a:xfrm>
          <a:off x="507682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s>
    <sheetDataSet>
      <sheetData sheetId="0"/>
      <sheetData sheetId="1"/>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s>
    <sheetDataSet>
      <sheetData sheetId="0"/>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s>
    <sheetDataSet>
      <sheetData sheetId="0"/>
      <sheetData sheetId="1"/>
      <sheetData sheetId="2"/>
      <sheetData sheetId="3"/>
      <sheetData sheetId="4"/>
      <sheetData sheetId="5"/>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row>
        <row r="27">
          <cell r="A27">
            <v>36976</v>
          </cell>
        </row>
        <row r="28">
          <cell r="A28">
            <v>36977</v>
          </cell>
        </row>
        <row r="29">
          <cell r="A29">
            <v>36978</v>
          </cell>
        </row>
        <row r="30">
          <cell r="A30">
            <v>36979</v>
          </cell>
        </row>
        <row r="31">
          <cell r="A31">
            <v>36980</v>
          </cell>
        </row>
        <row r="32">
          <cell r="A32">
            <v>36981</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s>
    <sheetDataSet>
      <sheetData sheetId="0"/>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s>
    <sheetDataSet>
      <sheetData sheetId="0"/>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s>
    <sheetDataSet>
      <sheetData sheetId="0"/>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s>
    <sheetDataSet>
      <sheetData sheetId="0"/>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s>
    <sheetDataSet>
      <sheetData sheetId="0"/>
      <sheetData sheetId="1" refreshError="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388"/>
  <sheetViews>
    <sheetView topLeftCell="A248" zoomScale="80" zoomScaleNormal="80" zoomScaleSheetLayoutView="80" workbookViewId="0">
      <selection activeCell="A254" sqref="A254"/>
    </sheetView>
  </sheetViews>
  <sheetFormatPr defaultRowHeight="24.75" customHeight="1"/>
  <cols>
    <col min="1" max="1" width="9.140625" style="115"/>
    <col min="2" max="2" width="9.140625" style="115" customWidth="1"/>
    <col min="3" max="3" width="9.140625" style="115"/>
    <col min="4" max="4" width="9.140625" style="115" customWidth="1"/>
    <col min="5" max="6" width="10.140625" style="115" customWidth="1"/>
    <col min="7" max="7" width="6.7109375" style="115" customWidth="1"/>
    <col min="8" max="8" width="15.7109375" style="115" customWidth="1"/>
    <col min="9" max="9" width="1.7109375" style="115" customWidth="1"/>
    <col min="10" max="10" width="15.7109375" style="116" customWidth="1"/>
    <col min="11" max="11" width="2.5703125" style="115" customWidth="1"/>
    <col min="12" max="12" width="5.28515625" style="115" customWidth="1"/>
    <col min="13" max="16384" width="9.140625" style="115"/>
  </cols>
  <sheetData>
    <row r="1" spans="1:13" s="114" customFormat="1" ht="24.2" customHeight="1">
      <c r="A1" s="530" t="s">
        <v>67</v>
      </c>
      <c r="B1" s="530"/>
      <c r="C1" s="530"/>
      <c r="D1" s="530"/>
      <c r="E1" s="530"/>
      <c r="F1" s="530"/>
      <c r="G1" s="530"/>
      <c r="H1" s="530"/>
      <c r="I1" s="530"/>
      <c r="J1" s="530"/>
    </row>
    <row r="2" spans="1:13" s="114" customFormat="1" ht="24.2" customHeight="1">
      <c r="A2" s="530" t="s">
        <v>68</v>
      </c>
      <c r="B2" s="530"/>
      <c r="C2" s="530"/>
      <c r="D2" s="530"/>
      <c r="E2" s="530"/>
      <c r="F2" s="530"/>
      <c r="G2" s="530"/>
      <c r="H2" s="530"/>
      <c r="I2" s="530"/>
      <c r="J2" s="530"/>
    </row>
    <row r="3" spans="1:13" s="114" customFormat="1" ht="24.2" customHeight="1">
      <c r="A3" s="531" t="s">
        <v>744</v>
      </c>
      <c r="B3" s="530"/>
      <c r="C3" s="530"/>
      <c r="D3" s="530"/>
      <c r="E3" s="530"/>
      <c r="F3" s="530"/>
      <c r="G3" s="530"/>
      <c r="H3" s="530"/>
      <c r="I3" s="530"/>
      <c r="J3" s="530"/>
    </row>
    <row r="4" spans="1:13" ht="24.2" customHeight="1"/>
    <row r="5" spans="1:13" ht="24.2" customHeight="1">
      <c r="A5" s="114" t="s">
        <v>69</v>
      </c>
    </row>
    <row r="6" spans="1:13" s="117" customFormat="1" ht="24.2" customHeight="1">
      <c r="A6" s="117" t="s">
        <v>70</v>
      </c>
      <c r="C6" s="117" t="s">
        <v>71</v>
      </c>
      <c r="J6" s="118"/>
    </row>
    <row r="7" spans="1:13" s="117" customFormat="1" ht="24.2" customHeight="1">
      <c r="C7" s="119" t="s">
        <v>72</v>
      </c>
      <c r="J7" s="118"/>
    </row>
    <row r="8" spans="1:13" ht="24.2" customHeight="1">
      <c r="A8" s="117" t="s">
        <v>73</v>
      </c>
      <c r="C8" s="117" t="s">
        <v>966</v>
      </c>
    </row>
    <row r="9" spans="1:13" ht="24.2" customHeight="1">
      <c r="A9" s="117"/>
      <c r="C9" s="117" t="s">
        <v>74</v>
      </c>
    </row>
    <row r="10" spans="1:13" ht="24.2" customHeight="1">
      <c r="A10" s="117" t="s">
        <v>75</v>
      </c>
      <c r="C10" s="117" t="s">
        <v>76</v>
      </c>
      <c r="D10" s="117"/>
      <c r="E10" s="117"/>
      <c r="F10" s="117"/>
      <c r="G10" s="117"/>
      <c r="H10" s="117"/>
      <c r="I10" s="117"/>
      <c r="J10" s="118"/>
    </row>
    <row r="11" spans="1:13" ht="24.2" customHeight="1">
      <c r="C11" s="117" t="s">
        <v>77</v>
      </c>
      <c r="D11" s="117"/>
      <c r="E11" s="117"/>
      <c r="F11" s="117"/>
      <c r="G11" s="117"/>
      <c r="H11" s="117"/>
      <c r="I11" s="117"/>
      <c r="J11" s="118"/>
    </row>
    <row r="12" spans="1:13" ht="24.2" customHeight="1">
      <c r="A12" s="114" t="s">
        <v>78</v>
      </c>
    </row>
    <row r="13" spans="1:13" ht="24.2" customHeight="1">
      <c r="A13" s="120" t="s">
        <v>79</v>
      </c>
    </row>
    <row r="14" spans="1:13" s="506" customFormat="1" ht="24.2" customHeight="1">
      <c r="B14" s="122" t="s">
        <v>967</v>
      </c>
      <c r="C14" s="508"/>
      <c r="D14" s="507"/>
      <c r="E14" s="507"/>
      <c r="F14" s="507"/>
      <c r="G14" s="507"/>
      <c r="H14" s="507"/>
      <c r="I14" s="507"/>
      <c r="J14" s="507"/>
      <c r="K14" s="507"/>
      <c r="L14" s="507"/>
      <c r="M14" s="507"/>
    </row>
    <row r="15" spans="1:13" ht="24.2" customHeight="1">
      <c r="A15" s="121" t="s">
        <v>968</v>
      </c>
      <c r="B15" s="121"/>
    </row>
    <row r="16" spans="1:13" ht="24.2" customHeight="1">
      <c r="A16" s="121" t="s">
        <v>969</v>
      </c>
      <c r="B16" s="121"/>
    </row>
    <row r="17" spans="1:12" ht="24.2" customHeight="1">
      <c r="A17" s="121" t="s">
        <v>971</v>
      </c>
      <c r="B17" s="121"/>
    </row>
    <row r="18" spans="1:12" ht="24.2" customHeight="1">
      <c r="A18" s="121" t="s">
        <v>972</v>
      </c>
      <c r="B18" s="117"/>
    </row>
    <row r="19" spans="1:12" ht="24.2" customHeight="1">
      <c r="A19" s="508" t="s">
        <v>970</v>
      </c>
      <c r="J19" s="498"/>
    </row>
    <row r="20" spans="1:12" ht="24.2" customHeight="1">
      <c r="A20" s="123"/>
      <c r="B20" s="120" t="s">
        <v>80</v>
      </c>
    </row>
    <row r="21" spans="1:12" ht="24.2" customHeight="1">
      <c r="A21" s="124" t="s">
        <v>81</v>
      </c>
      <c r="B21" s="125"/>
    </row>
    <row r="22" spans="1:12" ht="24.2" customHeight="1">
      <c r="A22" s="115" t="s">
        <v>82</v>
      </c>
      <c r="B22" s="126"/>
      <c r="C22" s="127"/>
      <c r="D22" s="127"/>
      <c r="E22" s="127"/>
      <c r="F22" s="127"/>
      <c r="G22" s="127"/>
      <c r="H22" s="127"/>
      <c r="I22" s="127"/>
      <c r="J22" s="127"/>
    </row>
    <row r="23" spans="1:12" ht="24.2" customHeight="1">
      <c r="A23" s="128"/>
      <c r="B23" s="120" t="s">
        <v>83</v>
      </c>
      <c r="C23" s="127"/>
      <c r="D23" s="127"/>
      <c r="E23" s="127"/>
      <c r="F23" s="127"/>
      <c r="G23" s="127"/>
      <c r="H23" s="127"/>
      <c r="I23" s="127"/>
      <c r="J23" s="127"/>
    </row>
    <row r="24" spans="1:12" ht="24.2" customHeight="1">
      <c r="A24" s="128" t="s">
        <v>84</v>
      </c>
      <c r="B24" s="128"/>
      <c r="C24" s="129"/>
      <c r="D24" s="129"/>
      <c r="E24" s="129"/>
      <c r="F24" s="130"/>
      <c r="G24" s="130"/>
      <c r="H24" s="130"/>
      <c r="I24" s="131"/>
      <c r="J24" s="131"/>
    </row>
    <row r="25" spans="1:12" ht="24.2" customHeight="1">
      <c r="A25" s="128"/>
      <c r="B25" s="120" t="s">
        <v>85</v>
      </c>
      <c r="C25" s="129"/>
      <c r="D25" s="129"/>
      <c r="E25" s="129"/>
      <c r="F25" s="130"/>
      <c r="G25" s="130"/>
      <c r="H25" s="130"/>
      <c r="I25" s="131"/>
      <c r="J25" s="131"/>
    </row>
    <row r="26" spans="1:12" ht="24.2" customHeight="1">
      <c r="A26" s="128" t="s">
        <v>86</v>
      </c>
      <c r="B26" s="132"/>
      <c r="C26" s="129"/>
      <c r="D26" s="129"/>
      <c r="E26" s="129"/>
      <c r="F26" s="130"/>
      <c r="G26" s="130"/>
      <c r="H26" s="130"/>
      <c r="I26" s="131"/>
      <c r="J26" s="131"/>
    </row>
    <row r="27" spans="1:12" ht="24.2" customHeight="1">
      <c r="A27" s="128" t="s">
        <v>87</v>
      </c>
      <c r="B27" s="128"/>
      <c r="C27" s="129"/>
      <c r="D27" s="129"/>
      <c r="E27" s="129"/>
      <c r="F27" s="130"/>
      <c r="G27" s="130"/>
      <c r="H27" s="130"/>
      <c r="I27" s="131"/>
      <c r="J27" s="131"/>
      <c r="K27" s="127"/>
      <c r="L27" s="127"/>
    </row>
    <row r="28" spans="1:12" ht="24.2" customHeight="1">
      <c r="A28" s="128" t="s">
        <v>88</v>
      </c>
      <c r="B28" s="120" t="s">
        <v>89</v>
      </c>
      <c r="C28" s="129"/>
      <c r="D28" s="129"/>
      <c r="E28" s="129"/>
      <c r="F28" s="130"/>
      <c r="G28" s="130"/>
      <c r="H28" s="130"/>
      <c r="I28" s="131"/>
      <c r="J28" s="131"/>
      <c r="K28" s="127"/>
      <c r="L28" s="127"/>
    </row>
    <row r="29" spans="1:12" ht="24.2" customHeight="1">
      <c r="A29" s="128" t="s">
        <v>90</v>
      </c>
      <c r="B29" s="133"/>
      <c r="C29" s="129"/>
      <c r="D29" s="129"/>
      <c r="E29" s="129"/>
      <c r="F29" s="130"/>
      <c r="G29" s="130"/>
      <c r="H29" s="130"/>
      <c r="I29" s="131"/>
      <c r="J29" s="131"/>
      <c r="K29" s="131"/>
      <c r="L29" s="134"/>
    </row>
    <row r="30" spans="1:12" ht="24.2" customHeight="1">
      <c r="A30" s="128" t="s">
        <v>91</v>
      </c>
      <c r="B30" s="128"/>
      <c r="C30" s="127"/>
      <c r="D30" s="127"/>
      <c r="E30" s="127"/>
      <c r="F30" s="127"/>
      <c r="G30" s="127"/>
      <c r="H30" s="127"/>
      <c r="I30" s="127"/>
      <c r="J30" s="127"/>
      <c r="K30" s="131"/>
      <c r="L30" s="134"/>
    </row>
    <row r="31" spans="1:12" ht="24.2" customHeight="1">
      <c r="A31" s="128" t="s">
        <v>92</v>
      </c>
      <c r="B31" s="132"/>
      <c r="C31" s="129"/>
      <c r="D31" s="129"/>
      <c r="E31" s="129"/>
      <c r="F31" s="130"/>
      <c r="G31" s="130"/>
      <c r="H31" s="130"/>
      <c r="I31" s="131"/>
      <c r="J31" s="131"/>
      <c r="K31" s="131"/>
      <c r="L31" s="134"/>
    </row>
    <row r="32" spans="1:12" ht="24.2" customHeight="1">
      <c r="A32" s="128" t="s">
        <v>93</v>
      </c>
      <c r="B32" s="132"/>
      <c r="C32" s="135"/>
      <c r="D32" s="135"/>
      <c r="E32" s="135"/>
      <c r="F32" s="135"/>
      <c r="G32" s="135"/>
      <c r="H32" s="135"/>
      <c r="I32" s="135"/>
      <c r="J32" s="135"/>
      <c r="K32" s="131"/>
      <c r="L32" s="134"/>
    </row>
    <row r="33" spans="1:13" ht="24.2" customHeight="1">
      <c r="A33" s="128"/>
      <c r="B33" s="120" t="s">
        <v>94</v>
      </c>
      <c r="C33" s="129"/>
      <c r="D33" s="129"/>
      <c r="E33" s="129"/>
      <c r="F33" s="130"/>
      <c r="G33" s="130"/>
      <c r="H33" s="130"/>
      <c r="I33" s="131"/>
      <c r="J33" s="131"/>
      <c r="K33" s="131"/>
      <c r="L33" s="134"/>
    </row>
    <row r="34" spans="1:13" ht="24.2" customHeight="1">
      <c r="A34" s="128" t="s">
        <v>95</v>
      </c>
      <c r="B34" s="128"/>
      <c r="C34" s="129"/>
      <c r="D34" s="129"/>
      <c r="E34" s="129"/>
      <c r="F34" s="130"/>
      <c r="G34" s="130"/>
      <c r="H34" s="130"/>
      <c r="I34" s="131"/>
      <c r="J34" s="131"/>
      <c r="K34" s="131"/>
      <c r="L34" s="134"/>
    </row>
    <row r="35" spans="1:13" ht="24.2" customHeight="1">
      <c r="A35" s="128" t="s">
        <v>96</v>
      </c>
      <c r="B35" s="128"/>
      <c r="C35" s="129"/>
      <c r="D35" s="129"/>
      <c r="E35" s="129"/>
      <c r="F35" s="130"/>
      <c r="G35" s="130"/>
      <c r="H35" s="130"/>
      <c r="I35" s="131"/>
      <c r="J35" s="131"/>
      <c r="K35" s="131"/>
      <c r="L35" s="134"/>
    </row>
    <row r="36" spans="1:13" ht="24.2" customHeight="1">
      <c r="A36" s="128"/>
      <c r="B36" s="128"/>
      <c r="C36" s="129"/>
      <c r="D36" s="129"/>
      <c r="E36" s="129"/>
      <c r="F36" s="130"/>
      <c r="G36" s="130"/>
      <c r="H36" s="130"/>
      <c r="I36" s="131"/>
      <c r="J36" s="131"/>
      <c r="K36" s="131"/>
      <c r="L36" s="134"/>
    </row>
    <row r="37" spans="1:13" ht="26.1" customHeight="1">
      <c r="A37" s="529" t="s">
        <v>44</v>
      </c>
      <c r="B37" s="529"/>
      <c r="C37" s="529"/>
      <c r="D37" s="529"/>
      <c r="E37" s="529"/>
      <c r="F37" s="529"/>
      <c r="G37" s="529"/>
      <c r="H37" s="529"/>
      <c r="I37" s="529"/>
      <c r="J37" s="529"/>
      <c r="K37" s="136"/>
      <c r="L37" s="134"/>
    </row>
    <row r="38" spans="1:13" ht="26.1" customHeight="1">
      <c r="A38" s="135"/>
      <c r="B38" s="135"/>
      <c r="C38" s="135"/>
      <c r="D38" s="135"/>
      <c r="E38" s="135"/>
      <c r="F38" s="135"/>
      <c r="G38" s="135"/>
      <c r="H38" s="135"/>
      <c r="I38" s="135"/>
      <c r="J38" s="135"/>
      <c r="K38" s="135"/>
      <c r="L38" s="134"/>
    </row>
    <row r="39" spans="1:13" ht="26.1" customHeight="1">
      <c r="A39" s="351" t="s">
        <v>678</v>
      </c>
      <c r="B39" s="137" t="s">
        <v>97</v>
      </c>
      <c r="C39" s="138"/>
      <c r="D39" s="138"/>
      <c r="E39" s="138"/>
      <c r="F39" s="139"/>
      <c r="G39" s="138"/>
      <c r="H39" s="140"/>
      <c r="I39" s="138"/>
      <c r="J39" s="138"/>
      <c r="K39" s="138"/>
      <c r="L39" s="127"/>
    </row>
    <row r="40" spans="1:13" ht="26.1" customHeight="1">
      <c r="A40" s="351" t="s">
        <v>678</v>
      </c>
      <c r="B40" s="137" t="s">
        <v>98</v>
      </c>
      <c r="C40" s="138"/>
      <c r="D40" s="138"/>
      <c r="E40" s="138"/>
      <c r="F40" s="139"/>
      <c r="G40" s="138"/>
      <c r="H40" s="140"/>
      <c r="I40" s="138"/>
      <c r="J40" s="138"/>
      <c r="K40" s="138"/>
      <c r="L40" s="127"/>
    </row>
    <row r="41" spans="1:13" ht="26.1" customHeight="1">
      <c r="A41" s="140"/>
      <c r="B41" s="137" t="s">
        <v>99</v>
      </c>
      <c r="C41" s="138"/>
      <c r="D41" s="138"/>
      <c r="E41" s="138"/>
      <c r="F41" s="139"/>
      <c r="G41" s="138"/>
      <c r="H41" s="140"/>
      <c r="I41" s="138"/>
      <c r="J41" s="138"/>
      <c r="K41" s="138"/>
      <c r="L41" s="127"/>
    </row>
    <row r="42" spans="1:13" ht="26.1" customHeight="1">
      <c r="A42" s="351" t="s">
        <v>678</v>
      </c>
      <c r="B42" s="137" t="s">
        <v>100</v>
      </c>
      <c r="C42" s="138"/>
      <c r="D42" s="138"/>
      <c r="E42" s="138"/>
      <c r="F42" s="139"/>
      <c r="G42" s="138"/>
      <c r="H42" s="140"/>
      <c r="I42" s="138"/>
      <c r="J42" s="138"/>
      <c r="K42" s="138"/>
      <c r="L42" s="127"/>
    </row>
    <row r="43" spans="1:13" ht="26.1" customHeight="1">
      <c r="A43" s="141"/>
      <c r="B43" s="120" t="s">
        <v>101</v>
      </c>
      <c r="C43" s="138"/>
      <c r="D43" s="142"/>
      <c r="E43" s="129"/>
      <c r="F43" s="129"/>
      <c r="G43" s="143"/>
      <c r="H43" s="143"/>
      <c r="I43" s="143"/>
      <c r="J43" s="131"/>
      <c r="K43" s="138"/>
      <c r="L43" s="127"/>
    </row>
    <row r="44" spans="1:13" ht="26.1" customHeight="1">
      <c r="A44" s="140" t="s">
        <v>102</v>
      </c>
      <c r="B44" s="144"/>
      <c r="C44" s="138"/>
      <c r="D44" s="142"/>
      <c r="E44" s="129"/>
      <c r="F44" s="129"/>
      <c r="G44" s="143"/>
      <c r="H44" s="143"/>
      <c r="I44" s="143"/>
      <c r="J44" s="131"/>
      <c r="K44" s="138"/>
      <c r="L44" s="127"/>
    </row>
    <row r="45" spans="1:13" ht="26.1" customHeight="1">
      <c r="A45" s="140" t="s">
        <v>103</v>
      </c>
      <c r="B45" s="144"/>
      <c r="C45" s="138"/>
      <c r="D45" s="142"/>
      <c r="E45" s="145"/>
      <c r="F45" s="145"/>
      <c r="G45" s="146"/>
      <c r="H45" s="147"/>
      <c r="I45" s="145"/>
      <c r="J45" s="145"/>
      <c r="K45" s="138"/>
      <c r="L45" s="127"/>
    </row>
    <row r="46" spans="1:13" ht="26.1" customHeight="1">
      <c r="A46" s="140"/>
      <c r="B46" s="120" t="s">
        <v>104</v>
      </c>
      <c r="C46" s="138"/>
      <c r="D46" s="142"/>
      <c r="E46" s="145"/>
      <c r="F46" s="145"/>
      <c r="G46" s="146"/>
      <c r="H46" s="147"/>
      <c r="I46" s="145"/>
      <c r="J46" s="145"/>
      <c r="K46" s="138"/>
      <c r="L46" s="127"/>
    </row>
    <row r="47" spans="1:13" ht="26.1" customHeight="1">
      <c r="A47" s="140" t="s">
        <v>105</v>
      </c>
      <c r="B47" s="144"/>
      <c r="C47" s="138"/>
      <c r="D47" s="142"/>
      <c r="E47" s="148"/>
      <c r="F47" s="149"/>
      <c r="G47" s="149"/>
      <c r="H47" s="150"/>
      <c r="I47" s="149"/>
      <c r="J47" s="148"/>
      <c r="K47" s="138"/>
      <c r="L47" s="127"/>
    </row>
    <row r="48" spans="1:13" ht="26.1" customHeight="1">
      <c r="A48" s="151" t="s">
        <v>106</v>
      </c>
      <c r="B48" s="152"/>
      <c r="C48" s="153"/>
      <c r="D48" s="117"/>
      <c r="E48" s="117"/>
      <c r="F48" s="117"/>
      <c r="G48" s="117"/>
      <c r="H48" s="117"/>
      <c r="I48" s="117"/>
      <c r="J48" s="118"/>
      <c r="K48" s="131"/>
      <c r="L48" s="145"/>
      <c r="M48" s="117"/>
    </row>
    <row r="49" spans="1:13" ht="26.1" customHeight="1">
      <c r="A49" s="333"/>
      <c r="B49" s="388" t="s">
        <v>973</v>
      </c>
      <c r="C49" s="153"/>
      <c r="D49" s="117"/>
      <c r="E49" s="117"/>
      <c r="F49" s="117"/>
      <c r="G49" s="117"/>
      <c r="H49" s="117"/>
      <c r="I49" s="117"/>
      <c r="J49" s="118"/>
      <c r="K49" s="131"/>
      <c r="L49" s="145"/>
      <c r="M49" s="117"/>
    </row>
    <row r="50" spans="1:13" ht="26.1" customHeight="1">
      <c r="A50" s="391" t="s">
        <v>974</v>
      </c>
      <c r="B50" s="389"/>
      <c r="C50" s="153"/>
      <c r="D50" s="117"/>
      <c r="E50" s="117"/>
      <c r="F50" s="117"/>
      <c r="G50" s="117"/>
      <c r="H50" s="117"/>
      <c r="I50" s="117"/>
      <c r="J50" s="118"/>
      <c r="K50" s="145"/>
      <c r="L50" s="131"/>
      <c r="M50" s="117"/>
    </row>
    <row r="51" spans="1:13" s="117" customFormat="1" ht="26.1" customHeight="1">
      <c r="A51" s="391" t="s">
        <v>975</v>
      </c>
      <c r="B51" s="388"/>
      <c r="C51" s="153"/>
      <c r="D51" s="153"/>
      <c r="E51" s="154"/>
      <c r="J51" s="118"/>
      <c r="K51" s="145"/>
      <c r="L51" s="131"/>
    </row>
    <row r="52" spans="1:13" s="117" customFormat="1" ht="26.1" customHeight="1">
      <c r="A52" s="391" t="s">
        <v>976</v>
      </c>
      <c r="B52" s="388"/>
      <c r="C52" s="153"/>
      <c r="D52" s="153"/>
      <c r="E52" s="154"/>
      <c r="J52" s="366"/>
      <c r="K52" s="145"/>
      <c r="L52" s="131"/>
    </row>
    <row r="53" spans="1:13" s="117" customFormat="1" ht="26.1" customHeight="1">
      <c r="A53" s="391" t="s">
        <v>979</v>
      </c>
      <c r="B53" s="390"/>
      <c r="C53" s="153"/>
      <c r="D53" s="153"/>
      <c r="E53" s="154"/>
      <c r="J53" s="366"/>
      <c r="K53" s="145"/>
      <c r="L53" s="131"/>
    </row>
    <row r="54" spans="1:13" s="117" customFormat="1" ht="26.1" customHeight="1">
      <c r="A54" s="391" t="s">
        <v>978</v>
      </c>
      <c r="B54" s="390"/>
      <c r="C54" s="153"/>
      <c r="D54" s="153"/>
      <c r="E54" s="154"/>
      <c r="J54" s="366"/>
      <c r="K54" s="145"/>
      <c r="L54" s="131"/>
    </row>
    <row r="55" spans="1:13" s="117" customFormat="1" ht="26.1" customHeight="1">
      <c r="A55" s="391" t="s">
        <v>977</v>
      </c>
      <c r="B55" s="390"/>
      <c r="C55" s="153"/>
      <c r="D55" s="153"/>
      <c r="E55" s="154"/>
      <c r="J55" s="497"/>
      <c r="K55" s="145"/>
      <c r="L55" s="131"/>
    </row>
    <row r="56" spans="1:13" ht="26.1" customHeight="1">
      <c r="A56" s="151" t="s">
        <v>745</v>
      </c>
      <c r="B56" s="370"/>
      <c r="C56" s="117"/>
      <c r="D56" s="117"/>
      <c r="E56" s="117"/>
      <c r="F56" s="117"/>
      <c r="G56" s="117"/>
      <c r="H56" s="117"/>
      <c r="I56" s="117"/>
      <c r="J56" s="118"/>
    </row>
    <row r="57" spans="1:13" ht="26.1" customHeight="1">
      <c r="A57" s="371"/>
      <c r="B57" s="372" t="s">
        <v>982</v>
      </c>
      <c r="C57" s="163"/>
      <c r="D57" s="117"/>
      <c r="E57" s="117"/>
      <c r="F57" s="117"/>
      <c r="G57" s="117"/>
      <c r="H57" s="117"/>
      <c r="I57" s="117"/>
      <c r="J57" s="118"/>
    </row>
    <row r="58" spans="1:13" ht="26.1" customHeight="1">
      <c r="A58" s="372" t="s">
        <v>981</v>
      </c>
      <c r="B58" s="372"/>
      <c r="C58" s="163"/>
      <c r="D58" s="117"/>
      <c r="E58" s="117"/>
      <c r="F58" s="117"/>
      <c r="G58" s="117"/>
      <c r="H58" s="117"/>
      <c r="I58" s="117"/>
      <c r="J58" s="118"/>
    </row>
    <row r="59" spans="1:13" s="117" customFormat="1" ht="26.1" customHeight="1">
      <c r="A59" s="373" t="s">
        <v>980</v>
      </c>
      <c r="B59" s="372"/>
      <c r="C59" s="128"/>
      <c r="J59" s="331"/>
    </row>
    <row r="60" spans="1:13" ht="26.1" customHeight="1">
      <c r="B60" s="374" t="s">
        <v>746</v>
      </c>
      <c r="C60" s="372"/>
      <c r="D60" s="372"/>
      <c r="E60" s="372"/>
      <c r="K60" s="149"/>
      <c r="L60" s="149"/>
    </row>
    <row r="61" spans="1:13" ht="26.1" customHeight="1">
      <c r="B61" s="371" t="s">
        <v>747</v>
      </c>
      <c r="C61" s="375"/>
      <c r="D61" s="376"/>
      <c r="E61" s="371" t="s">
        <v>107</v>
      </c>
      <c r="K61" s="149"/>
    </row>
    <row r="62" spans="1:13" ht="26.1" customHeight="1">
      <c r="B62" s="371" t="s">
        <v>748</v>
      </c>
      <c r="C62" s="375"/>
      <c r="D62" s="376"/>
      <c r="E62" s="371" t="s">
        <v>108</v>
      </c>
      <c r="K62" s="156"/>
    </row>
    <row r="63" spans="1:13" ht="26.1" customHeight="1">
      <c r="B63" s="371" t="s">
        <v>749</v>
      </c>
      <c r="C63" s="375"/>
      <c r="D63" s="376"/>
      <c r="E63" s="371" t="s">
        <v>109</v>
      </c>
      <c r="K63" s="156"/>
    </row>
    <row r="64" spans="1:13" ht="26.1" customHeight="1">
      <c r="B64" s="371" t="s">
        <v>750</v>
      </c>
      <c r="C64" s="375"/>
      <c r="D64" s="376"/>
      <c r="E64" s="377" t="s">
        <v>110</v>
      </c>
      <c r="K64" s="156"/>
    </row>
    <row r="65" spans="1:12" ht="26.1" customHeight="1">
      <c r="B65" s="371" t="s">
        <v>751</v>
      </c>
      <c r="C65" s="375"/>
      <c r="D65" s="376"/>
      <c r="E65" s="377" t="s">
        <v>111</v>
      </c>
      <c r="K65" s="156"/>
    </row>
    <row r="66" spans="1:12" ht="26.1" customHeight="1">
      <c r="B66" s="371" t="s">
        <v>752</v>
      </c>
      <c r="C66" s="375"/>
      <c r="D66" s="376"/>
      <c r="E66" s="377" t="s">
        <v>112</v>
      </c>
      <c r="K66" s="156"/>
    </row>
    <row r="67" spans="1:12" ht="26.1" customHeight="1">
      <c r="B67" s="371" t="s">
        <v>753</v>
      </c>
      <c r="C67" s="375"/>
      <c r="D67" s="376"/>
      <c r="E67" s="371" t="s">
        <v>113</v>
      </c>
      <c r="K67" s="157"/>
      <c r="L67" s="157"/>
    </row>
    <row r="68" spans="1:12" ht="26.1" customHeight="1">
      <c r="A68" s="159"/>
      <c r="B68" s="371" t="s">
        <v>754</v>
      </c>
      <c r="C68" s="375"/>
      <c r="D68" s="376"/>
      <c r="E68" s="377" t="s">
        <v>114</v>
      </c>
      <c r="K68" s="156"/>
    </row>
    <row r="69" spans="1:12" ht="26.1" customHeight="1">
      <c r="B69" s="371"/>
      <c r="C69" s="145"/>
      <c r="D69" s="155"/>
      <c r="K69" s="157"/>
      <c r="L69" s="157"/>
    </row>
    <row r="70" spans="1:12" ht="26.1" customHeight="1">
      <c r="A70" s="529" t="s">
        <v>45</v>
      </c>
      <c r="B70" s="529"/>
      <c r="C70" s="529"/>
      <c r="D70" s="529"/>
      <c r="E70" s="529"/>
      <c r="F70" s="529"/>
      <c r="G70" s="529"/>
      <c r="H70" s="529"/>
      <c r="I70" s="529"/>
      <c r="J70" s="529"/>
      <c r="K70" s="136"/>
      <c r="L70" s="157"/>
    </row>
    <row r="71" spans="1:12" ht="26.1" customHeight="1">
      <c r="A71" s="135"/>
      <c r="B71" s="135"/>
      <c r="C71" s="135"/>
      <c r="D71" s="135"/>
      <c r="E71" s="135"/>
      <c r="F71" s="135"/>
      <c r="G71" s="135"/>
      <c r="H71" s="135"/>
      <c r="I71" s="135"/>
      <c r="J71" s="135"/>
      <c r="K71" s="135"/>
      <c r="L71" s="135"/>
    </row>
    <row r="72" spans="1:12" ht="26.1" customHeight="1">
      <c r="A72" s="158"/>
      <c r="B72" s="374" t="s">
        <v>746</v>
      </c>
      <c r="C72" s="117"/>
      <c r="D72" s="117"/>
      <c r="E72" s="117"/>
      <c r="F72" s="149"/>
      <c r="G72" s="147"/>
      <c r="H72" s="145"/>
      <c r="I72" s="149"/>
      <c r="J72" s="148"/>
      <c r="K72" s="156"/>
    </row>
    <row r="73" spans="1:12" ht="26.1" customHeight="1">
      <c r="A73" s="159"/>
      <c r="B73" s="371" t="s">
        <v>755</v>
      </c>
      <c r="C73" s="375"/>
      <c r="D73" s="376"/>
      <c r="E73" s="377" t="s">
        <v>115</v>
      </c>
      <c r="K73" s="156"/>
    </row>
    <row r="74" spans="1:12" ht="26.1" customHeight="1">
      <c r="A74" s="159"/>
      <c r="B74" s="371" t="s">
        <v>756</v>
      </c>
      <c r="C74" s="372"/>
      <c r="D74" s="372"/>
      <c r="E74" s="371" t="s">
        <v>116</v>
      </c>
      <c r="K74" s="156"/>
    </row>
    <row r="75" spans="1:12" ht="26.1" customHeight="1">
      <c r="A75" s="159"/>
      <c r="B75" s="371" t="s">
        <v>757</v>
      </c>
      <c r="C75" s="375"/>
      <c r="D75" s="376"/>
      <c r="E75" s="371" t="s">
        <v>117</v>
      </c>
      <c r="K75" s="156"/>
    </row>
    <row r="76" spans="1:12" ht="26.1" customHeight="1">
      <c r="A76" s="159"/>
      <c r="B76" s="371" t="s">
        <v>758</v>
      </c>
      <c r="C76" s="375"/>
      <c r="D76" s="376"/>
      <c r="E76" s="377" t="s">
        <v>118</v>
      </c>
      <c r="K76" s="156"/>
    </row>
    <row r="77" spans="1:12" ht="26.1" customHeight="1">
      <c r="A77" s="159"/>
      <c r="B77" s="371" t="s">
        <v>759</v>
      </c>
      <c r="C77" s="378"/>
      <c r="D77" s="378"/>
      <c r="E77" s="377" t="s">
        <v>119</v>
      </c>
      <c r="K77" s="156"/>
    </row>
    <row r="78" spans="1:12" ht="26.1" customHeight="1">
      <c r="A78" s="159"/>
      <c r="B78" s="371" t="s">
        <v>760</v>
      </c>
      <c r="C78" s="378"/>
      <c r="D78" s="371"/>
      <c r="E78" s="377" t="s">
        <v>120</v>
      </c>
      <c r="K78" s="156"/>
    </row>
    <row r="79" spans="1:12" ht="26.1" customHeight="1">
      <c r="A79" s="159"/>
      <c r="B79" s="371" t="s">
        <v>761</v>
      </c>
      <c r="C79" s="379"/>
      <c r="D79" s="371"/>
      <c r="E79" s="371" t="s">
        <v>121</v>
      </c>
      <c r="K79" s="156"/>
    </row>
    <row r="80" spans="1:12" ht="26.1" customHeight="1">
      <c r="A80" s="158"/>
      <c r="B80" s="371" t="s">
        <v>762</v>
      </c>
      <c r="C80" s="379"/>
      <c r="D80" s="371"/>
      <c r="E80" s="377" t="s">
        <v>122</v>
      </c>
      <c r="K80" s="156"/>
    </row>
    <row r="81" spans="1:12" ht="26.1" customHeight="1">
      <c r="A81" s="158"/>
      <c r="B81" s="371" t="s">
        <v>763</v>
      </c>
      <c r="C81" s="379"/>
      <c r="D81" s="371"/>
      <c r="E81" s="377" t="s">
        <v>123</v>
      </c>
      <c r="K81" s="156"/>
    </row>
    <row r="82" spans="1:12" ht="26.1" customHeight="1">
      <c r="A82" s="159"/>
      <c r="B82" s="371" t="s">
        <v>764</v>
      </c>
      <c r="C82" s="379"/>
      <c r="D82" s="371"/>
      <c r="E82" s="377" t="s">
        <v>124</v>
      </c>
      <c r="K82" s="156"/>
    </row>
    <row r="83" spans="1:12" ht="26.1" customHeight="1">
      <c r="A83" s="159"/>
      <c r="B83" s="371" t="s">
        <v>765</v>
      </c>
      <c r="C83" s="379"/>
      <c r="D83" s="371"/>
      <c r="E83" s="377" t="s">
        <v>125</v>
      </c>
      <c r="K83" s="156"/>
    </row>
    <row r="84" spans="1:12" ht="26.1" customHeight="1">
      <c r="A84" s="159"/>
      <c r="B84" s="371" t="s">
        <v>766</v>
      </c>
      <c r="C84" s="379"/>
      <c r="D84" s="371"/>
      <c r="E84" s="377" t="s">
        <v>126</v>
      </c>
      <c r="F84" s="5"/>
      <c r="K84" s="156"/>
    </row>
    <row r="85" spans="1:12" ht="26.1" customHeight="1">
      <c r="A85" s="159"/>
      <c r="B85" s="371" t="s">
        <v>767</v>
      </c>
      <c r="C85" s="379"/>
      <c r="D85" s="371"/>
      <c r="E85" s="377" t="s">
        <v>127</v>
      </c>
      <c r="F85" s="5"/>
      <c r="K85" s="156"/>
    </row>
    <row r="86" spans="1:12" ht="26.1" customHeight="1">
      <c r="A86" s="159"/>
      <c r="B86" s="371" t="s">
        <v>768</v>
      </c>
      <c r="C86" s="379"/>
      <c r="D86" s="371"/>
      <c r="E86" s="380" t="s">
        <v>128</v>
      </c>
      <c r="F86" s="5"/>
      <c r="K86" s="156"/>
    </row>
    <row r="87" spans="1:12" ht="26.1" customHeight="1">
      <c r="A87" s="159"/>
      <c r="B87" s="371" t="s">
        <v>769</v>
      </c>
      <c r="C87" s="379"/>
      <c r="D87" s="371"/>
      <c r="E87" s="380" t="s">
        <v>129</v>
      </c>
      <c r="F87" s="5"/>
      <c r="K87" s="156"/>
    </row>
    <row r="88" spans="1:12" ht="26.1" customHeight="1">
      <c r="A88" s="159"/>
      <c r="B88" s="371" t="s">
        <v>770</v>
      </c>
      <c r="C88" s="379"/>
      <c r="D88" s="371"/>
      <c r="E88" s="380" t="s">
        <v>130</v>
      </c>
      <c r="F88" s="5"/>
      <c r="K88" s="156"/>
    </row>
    <row r="89" spans="1:12" ht="26.1" customHeight="1">
      <c r="A89" s="159"/>
      <c r="B89" s="371" t="s">
        <v>771</v>
      </c>
      <c r="C89" s="379"/>
      <c r="D89" s="371"/>
      <c r="E89" s="380" t="s">
        <v>131</v>
      </c>
      <c r="F89" s="5"/>
      <c r="K89" s="156"/>
    </row>
    <row r="90" spans="1:12" ht="26.1" customHeight="1">
      <c r="A90" s="159"/>
      <c r="B90" s="371" t="s">
        <v>772</v>
      </c>
      <c r="C90" s="371"/>
      <c r="D90" s="372"/>
      <c r="E90" s="371" t="s">
        <v>132</v>
      </c>
      <c r="F90" s="5"/>
      <c r="I90" s="149"/>
      <c r="J90" s="148"/>
      <c r="K90" s="156"/>
    </row>
    <row r="91" spans="1:12" ht="26.1" customHeight="1">
      <c r="A91" s="159"/>
      <c r="B91" s="381" t="s">
        <v>773</v>
      </c>
      <c r="C91" s="379"/>
      <c r="D91" s="371"/>
      <c r="E91" s="380"/>
      <c r="F91" s="5"/>
      <c r="I91" s="149"/>
      <c r="J91" s="148"/>
      <c r="K91" s="156"/>
    </row>
    <row r="92" spans="1:12" ht="26.1" customHeight="1">
      <c r="A92" s="158"/>
      <c r="B92" s="380" t="s">
        <v>774</v>
      </c>
      <c r="C92" s="382"/>
      <c r="D92" s="371"/>
      <c r="E92" s="380" t="s">
        <v>133</v>
      </c>
      <c r="F92" s="5"/>
      <c r="I92" s="148"/>
      <c r="J92" s="156"/>
      <c r="K92" s="149"/>
      <c r="L92" s="149"/>
    </row>
    <row r="93" spans="1:12" ht="26.1" customHeight="1">
      <c r="A93" s="159"/>
      <c r="B93" s="380" t="s">
        <v>775</v>
      </c>
      <c r="C93" s="382"/>
      <c r="D93" s="371"/>
      <c r="E93" s="380" t="s">
        <v>134</v>
      </c>
      <c r="F93" s="5"/>
      <c r="I93" s="149"/>
      <c r="J93" s="148"/>
      <c r="K93" s="156"/>
      <c r="L93" s="149"/>
    </row>
    <row r="94" spans="1:12" ht="26.1" customHeight="1">
      <c r="A94" s="159"/>
      <c r="B94" s="380" t="s">
        <v>776</v>
      </c>
      <c r="C94" s="382"/>
      <c r="D94" s="371"/>
      <c r="E94" s="380" t="s">
        <v>135</v>
      </c>
      <c r="F94" s="5"/>
      <c r="I94" s="149"/>
      <c r="J94" s="148"/>
      <c r="K94" s="156"/>
      <c r="L94" s="149"/>
    </row>
    <row r="95" spans="1:12" ht="26.1" customHeight="1">
      <c r="A95" s="159"/>
      <c r="B95" s="380" t="s">
        <v>777</v>
      </c>
      <c r="C95" s="382"/>
      <c r="D95" s="371"/>
      <c r="E95" s="380" t="s">
        <v>136</v>
      </c>
      <c r="F95" s="5"/>
      <c r="K95" s="149"/>
      <c r="L95" s="149"/>
    </row>
    <row r="96" spans="1:12" ht="26.1" customHeight="1">
      <c r="A96" s="159"/>
      <c r="B96" s="380" t="s">
        <v>778</v>
      </c>
      <c r="C96" s="382"/>
      <c r="D96" s="371"/>
      <c r="E96" s="380" t="s">
        <v>137</v>
      </c>
      <c r="K96" s="149"/>
      <c r="L96" s="149"/>
    </row>
    <row r="97" spans="1:11" ht="26.1" customHeight="1">
      <c r="B97" s="380" t="s">
        <v>779</v>
      </c>
      <c r="C97" s="382"/>
      <c r="D97" s="371"/>
      <c r="E97" s="380" t="s">
        <v>138</v>
      </c>
    </row>
    <row r="98" spans="1:11" ht="26.1" customHeight="1">
      <c r="B98" s="380" t="s">
        <v>780</v>
      </c>
      <c r="C98" s="382"/>
      <c r="D98" s="371"/>
      <c r="E98" s="380" t="s">
        <v>139</v>
      </c>
    </row>
    <row r="99" spans="1:11" ht="26.1" customHeight="1">
      <c r="B99" s="380" t="s">
        <v>781</v>
      </c>
      <c r="C99" s="382"/>
      <c r="D99" s="371"/>
      <c r="E99" s="380" t="s">
        <v>140</v>
      </c>
    </row>
    <row r="100" spans="1:11" ht="26.1" customHeight="1">
      <c r="B100" s="380" t="s">
        <v>782</v>
      </c>
      <c r="C100" s="382"/>
      <c r="D100" s="371"/>
      <c r="E100" s="380" t="s">
        <v>141</v>
      </c>
    </row>
    <row r="101" spans="1:11" ht="26.1" customHeight="1">
      <c r="B101" s="380" t="s">
        <v>783</v>
      </c>
      <c r="C101" s="382"/>
      <c r="D101" s="371"/>
      <c r="E101" s="380" t="s">
        <v>142</v>
      </c>
    </row>
    <row r="102" spans="1:11" ht="26.1" customHeight="1">
      <c r="B102" s="160"/>
      <c r="C102" s="161"/>
      <c r="D102" s="153"/>
      <c r="E102" s="160"/>
      <c r="J102" s="330"/>
    </row>
    <row r="103" spans="1:11" ht="29.1" customHeight="1">
      <c r="A103" s="529" t="s">
        <v>46</v>
      </c>
      <c r="B103" s="529"/>
      <c r="C103" s="529"/>
      <c r="D103" s="529"/>
      <c r="E103" s="529"/>
      <c r="F103" s="529"/>
      <c r="G103" s="529"/>
      <c r="H103" s="529"/>
      <c r="I103" s="529"/>
      <c r="J103" s="529"/>
      <c r="K103" s="136"/>
    </row>
    <row r="104" spans="1:11" ht="29.1" customHeight="1">
      <c r="A104" s="341"/>
      <c r="B104" s="341"/>
      <c r="C104" s="341"/>
      <c r="D104" s="341"/>
      <c r="E104" s="341"/>
      <c r="F104" s="341"/>
      <c r="G104" s="341"/>
      <c r="H104" s="341"/>
      <c r="I104" s="341"/>
      <c r="J104" s="341"/>
      <c r="K104" s="136"/>
    </row>
    <row r="105" spans="1:11" ht="29.1" customHeight="1">
      <c r="B105" s="381" t="s">
        <v>784</v>
      </c>
      <c r="C105" s="381"/>
      <c r="D105" s="381"/>
      <c r="E105" s="383"/>
    </row>
    <row r="106" spans="1:11" ht="29.1" customHeight="1">
      <c r="B106" s="380" t="s">
        <v>785</v>
      </c>
      <c r="C106" s="382"/>
      <c r="D106" s="382"/>
      <c r="E106" s="380" t="s">
        <v>143</v>
      </c>
      <c r="F106" s="160"/>
    </row>
    <row r="107" spans="1:11" ht="29.1" customHeight="1">
      <c r="B107" s="380" t="s">
        <v>786</v>
      </c>
      <c r="C107" s="382"/>
      <c r="D107" s="382"/>
      <c r="E107" s="380" t="s">
        <v>144</v>
      </c>
    </row>
    <row r="108" spans="1:11" ht="29.1" customHeight="1">
      <c r="B108" s="380" t="s">
        <v>787</v>
      </c>
      <c r="C108" s="382"/>
      <c r="D108" s="382"/>
      <c r="E108" s="380" t="s">
        <v>145</v>
      </c>
    </row>
    <row r="109" spans="1:11" ht="29.1" customHeight="1">
      <c r="B109" s="380" t="s">
        <v>788</v>
      </c>
      <c r="C109" s="382"/>
      <c r="D109" s="382"/>
      <c r="E109" s="380" t="s">
        <v>146</v>
      </c>
    </row>
    <row r="110" spans="1:11" ht="29.1" customHeight="1">
      <c r="B110" s="380" t="s">
        <v>789</v>
      </c>
      <c r="C110" s="382"/>
      <c r="D110" s="382"/>
      <c r="E110" s="380" t="s">
        <v>147</v>
      </c>
    </row>
    <row r="111" spans="1:11" ht="29.1" customHeight="1">
      <c r="B111" s="380" t="s">
        <v>790</v>
      </c>
      <c r="C111" s="382"/>
      <c r="D111" s="382"/>
      <c r="E111" s="380" t="s">
        <v>148</v>
      </c>
    </row>
    <row r="112" spans="1:11" ht="29.1" customHeight="1">
      <c r="B112" s="380" t="s">
        <v>791</v>
      </c>
      <c r="C112" s="382"/>
      <c r="D112" s="371"/>
      <c r="E112" s="380" t="s">
        <v>149</v>
      </c>
    </row>
    <row r="113" spans="1:10" ht="29.1" customHeight="1">
      <c r="B113" s="381" t="s">
        <v>792</v>
      </c>
      <c r="C113" s="381"/>
      <c r="D113" s="381"/>
      <c r="E113" s="383"/>
      <c r="F113" s="5"/>
    </row>
    <row r="114" spans="1:10" ht="29.1" customHeight="1">
      <c r="B114" s="380" t="s">
        <v>793</v>
      </c>
      <c r="C114" s="382"/>
      <c r="D114" s="371"/>
      <c r="E114" s="380" t="s">
        <v>794</v>
      </c>
      <c r="F114" s="5"/>
    </row>
    <row r="115" spans="1:10" ht="29.1" customHeight="1">
      <c r="B115" s="380" t="s">
        <v>795</v>
      </c>
      <c r="C115" s="382"/>
      <c r="D115" s="371"/>
      <c r="E115" s="380" t="s">
        <v>150</v>
      </c>
      <c r="F115" s="5"/>
    </row>
    <row r="116" spans="1:10" ht="29.1" customHeight="1">
      <c r="B116" s="380" t="s">
        <v>796</v>
      </c>
      <c r="C116" s="382"/>
      <c r="D116" s="371"/>
      <c r="E116" s="380" t="s">
        <v>681</v>
      </c>
      <c r="F116" s="5"/>
    </row>
    <row r="117" spans="1:10" ht="29.1" customHeight="1">
      <c r="B117" s="380"/>
      <c r="C117" s="382"/>
      <c r="D117" s="371"/>
      <c r="E117" s="380" t="s">
        <v>682</v>
      </c>
      <c r="F117" s="5"/>
    </row>
    <row r="118" spans="1:10" ht="29.1" customHeight="1">
      <c r="B118" s="380" t="s">
        <v>797</v>
      </c>
      <c r="C118" s="382"/>
      <c r="D118" s="371"/>
      <c r="E118" s="380" t="s">
        <v>983</v>
      </c>
      <c r="F118" s="5"/>
    </row>
    <row r="119" spans="1:10" ht="29.1" customHeight="1">
      <c r="B119" s="380"/>
      <c r="C119" s="382"/>
      <c r="D119" s="371"/>
      <c r="E119" s="384" t="s">
        <v>798</v>
      </c>
      <c r="F119" s="5"/>
    </row>
    <row r="120" spans="1:10" ht="29.1" customHeight="1">
      <c r="B120" s="380" t="s">
        <v>799</v>
      </c>
      <c r="C120" s="382"/>
      <c r="D120" s="371"/>
      <c r="E120" s="371" t="s">
        <v>151</v>
      </c>
      <c r="F120" s="5"/>
    </row>
    <row r="121" spans="1:10" ht="29.1" customHeight="1">
      <c r="B121" s="380" t="s">
        <v>800</v>
      </c>
      <c r="C121" s="382"/>
      <c r="D121" s="371"/>
      <c r="E121" s="380" t="s">
        <v>152</v>
      </c>
      <c r="F121" s="5"/>
    </row>
    <row r="122" spans="1:10" ht="29.1" customHeight="1">
      <c r="B122" s="380" t="s">
        <v>801</v>
      </c>
      <c r="C122" s="382"/>
      <c r="D122" s="371"/>
      <c r="E122" s="380" t="s">
        <v>153</v>
      </c>
      <c r="F122" s="5"/>
    </row>
    <row r="123" spans="1:10" ht="29.1" customHeight="1">
      <c r="A123" s="371"/>
      <c r="B123" s="380" t="s">
        <v>802</v>
      </c>
      <c r="C123" s="382"/>
      <c r="D123" s="371"/>
      <c r="E123" s="380" t="s">
        <v>154</v>
      </c>
      <c r="F123" s="5"/>
      <c r="G123" s="117"/>
      <c r="H123" s="117"/>
      <c r="I123" s="117"/>
      <c r="J123" s="118"/>
    </row>
    <row r="124" spans="1:10" ht="29.1" customHeight="1">
      <c r="A124" s="392"/>
      <c r="B124" s="382"/>
      <c r="C124" s="382"/>
      <c r="D124" s="371"/>
      <c r="E124" s="380" t="s">
        <v>984</v>
      </c>
      <c r="F124" s="5"/>
      <c r="G124" s="117"/>
      <c r="H124" s="117"/>
      <c r="I124" s="117"/>
      <c r="J124" s="118"/>
    </row>
    <row r="125" spans="1:10" s="117" customFormat="1" ht="29.1" customHeight="1">
      <c r="A125" s="320"/>
      <c r="B125" s="380" t="s">
        <v>803</v>
      </c>
      <c r="C125" s="382"/>
      <c r="D125" s="371"/>
      <c r="E125" s="380" t="s">
        <v>155</v>
      </c>
      <c r="J125" s="331"/>
    </row>
    <row r="126" spans="1:10" ht="29.1" customHeight="1">
      <c r="A126" s="320"/>
      <c r="B126" s="380" t="s">
        <v>804</v>
      </c>
      <c r="C126" s="382"/>
      <c r="D126" s="371"/>
      <c r="E126" s="380" t="s">
        <v>156</v>
      </c>
    </row>
    <row r="127" spans="1:10" ht="29.1" customHeight="1">
      <c r="A127" s="320"/>
      <c r="B127" s="380" t="s">
        <v>805</v>
      </c>
      <c r="C127" s="382"/>
      <c r="D127" s="371"/>
      <c r="E127" s="380" t="s">
        <v>157</v>
      </c>
    </row>
    <row r="128" spans="1:10" s="5" customFormat="1" ht="29.1" customHeight="1">
      <c r="A128" s="320"/>
      <c r="B128" s="380" t="s">
        <v>806</v>
      </c>
      <c r="C128" s="382"/>
      <c r="D128" s="371"/>
      <c r="E128" s="380" t="s">
        <v>158</v>
      </c>
      <c r="F128" s="321"/>
      <c r="J128" s="332"/>
    </row>
    <row r="129" spans="1:10" s="5" customFormat="1" ht="29.1" customHeight="1">
      <c r="A129" s="320"/>
      <c r="B129" s="371" t="s">
        <v>807</v>
      </c>
      <c r="C129" s="385"/>
      <c r="D129" s="385"/>
      <c r="E129" s="386" t="s">
        <v>159</v>
      </c>
      <c r="I129" s="332"/>
    </row>
    <row r="130" spans="1:10" s="5" customFormat="1" ht="29.1" customHeight="1">
      <c r="A130" s="371"/>
      <c r="B130" s="392" t="s">
        <v>833</v>
      </c>
      <c r="I130" s="332"/>
    </row>
    <row r="131" spans="1:10" s="5" customFormat="1" ht="29.1" customHeight="1">
      <c r="A131" s="392" t="s">
        <v>832</v>
      </c>
      <c r="B131" s="392"/>
      <c r="C131" s="321"/>
      <c r="I131" s="332"/>
    </row>
    <row r="132" spans="1:10" s="5" customFormat="1" ht="29.1" customHeight="1">
      <c r="I132" s="332"/>
    </row>
    <row r="133" spans="1:10" s="117" customFormat="1" ht="26.1" customHeight="1">
      <c r="A133" s="526" t="s">
        <v>834</v>
      </c>
      <c r="B133" s="527"/>
      <c r="C133" s="527"/>
      <c r="D133" s="527"/>
      <c r="E133" s="527"/>
      <c r="F133" s="527"/>
      <c r="G133" s="527"/>
      <c r="H133" s="527"/>
      <c r="I133" s="527"/>
      <c r="J133" s="527"/>
    </row>
    <row r="134" spans="1:10" s="5" customFormat="1" ht="26.1" customHeight="1">
      <c r="I134" s="332"/>
    </row>
    <row r="135" spans="1:10" s="5" customFormat="1" ht="26.1" customHeight="1">
      <c r="A135" s="164" t="s">
        <v>160</v>
      </c>
      <c r="B135" s="115"/>
      <c r="C135" s="115"/>
      <c r="D135" s="115"/>
      <c r="E135" s="115"/>
      <c r="F135" s="115"/>
      <c r="G135" s="115"/>
      <c r="H135" s="115"/>
      <c r="I135" s="332"/>
    </row>
    <row r="136" spans="1:10" s="5" customFormat="1" ht="26.1" customHeight="1">
      <c r="A136" s="165" t="s">
        <v>161</v>
      </c>
      <c r="B136" s="166"/>
      <c r="C136" s="115"/>
      <c r="D136" s="115"/>
      <c r="E136" s="115"/>
      <c r="F136" s="115"/>
      <c r="G136" s="115"/>
      <c r="H136" s="115"/>
      <c r="I136" s="332"/>
    </row>
    <row r="137" spans="1:10" s="5" customFormat="1" ht="26.1" customHeight="1">
      <c r="A137" s="167" t="s">
        <v>162</v>
      </c>
      <c r="B137" s="166"/>
      <c r="C137" s="115"/>
      <c r="D137" s="115"/>
      <c r="E137" s="115"/>
      <c r="F137" s="115"/>
      <c r="G137" s="115"/>
      <c r="H137" s="115"/>
      <c r="I137" s="332"/>
    </row>
    <row r="138" spans="1:10" s="5" customFormat="1" ht="26.1" customHeight="1">
      <c r="A138" s="167" t="s">
        <v>163</v>
      </c>
      <c r="B138" s="168"/>
      <c r="C138" s="115"/>
      <c r="D138" s="115"/>
      <c r="E138" s="115"/>
      <c r="F138" s="115"/>
      <c r="G138" s="115"/>
      <c r="H138" s="115"/>
      <c r="I138" s="332"/>
    </row>
    <row r="139" spans="1:10" s="5" customFormat="1" ht="26.1" customHeight="1">
      <c r="A139" s="167" t="s">
        <v>164</v>
      </c>
      <c r="B139" s="168"/>
      <c r="C139" s="115"/>
      <c r="D139" s="115"/>
      <c r="E139" s="115"/>
      <c r="F139" s="115"/>
      <c r="G139" s="115"/>
      <c r="H139" s="115"/>
      <c r="I139" s="332"/>
    </row>
    <row r="140" spans="1:10" s="5" customFormat="1" ht="26.1" customHeight="1">
      <c r="A140" s="165" t="s">
        <v>680</v>
      </c>
      <c r="B140" s="166"/>
      <c r="C140" s="115"/>
      <c r="D140" s="115"/>
      <c r="E140" s="115"/>
      <c r="F140" s="115"/>
      <c r="G140" s="115"/>
      <c r="H140" s="115"/>
      <c r="I140" s="332"/>
    </row>
    <row r="141" spans="1:10" s="5" customFormat="1" ht="26.1" customHeight="1">
      <c r="A141" s="167" t="s">
        <v>679</v>
      </c>
      <c r="B141" s="166"/>
      <c r="C141" s="115"/>
      <c r="D141" s="115"/>
      <c r="E141" s="115"/>
      <c r="F141" s="115"/>
      <c r="G141" s="115"/>
      <c r="H141" s="115"/>
      <c r="I141" s="332"/>
    </row>
    <row r="142" spans="1:10" s="5" customFormat="1" ht="26.1" customHeight="1">
      <c r="A142" s="167" t="s">
        <v>165</v>
      </c>
      <c r="B142" s="168"/>
      <c r="C142" s="115"/>
      <c r="D142" s="115"/>
      <c r="E142" s="115"/>
      <c r="F142" s="115"/>
      <c r="G142" s="115"/>
      <c r="H142" s="115"/>
      <c r="I142" s="332"/>
    </row>
    <row r="143" spans="1:10" s="5" customFormat="1" ht="26.1" customHeight="1">
      <c r="A143" s="115" t="s">
        <v>683</v>
      </c>
      <c r="B143" s="117"/>
      <c r="C143" s="115"/>
      <c r="D143" s="115"/>
      <c r="E143" s="115"/>
      <c r="F143" s="115"/>
      <c r="G143" s="115"/>
      <c r="H143" s="115"/>
      <c r="I143" s="115"/>
      <c r="J143" s="116"/>
    </row>
    <row r="144" spans="1:10" s="5" customFormat="1" ht="26.1" customHeight="1">
      <c r="A144" s="115" t="s">
        <v>684</v>
      </c>
      <c r="B144" s="115"/>
      <c r="C144" s="115"/>
      <c r="D144" s="115"/>
      <c r="E144" s="115"/>
      <c r="F144" s="115"/>
      <c r="G144" s="115"/>
      <c r="H144" s="115"/>
      <c r="I144" s="115"/>
      <c r="J144" s="116"/>
    </row>
    <row r="145" spans="1:10" s="5" customFormat="1" ht="26.1" customHeight="1">
      <c r="A145" s="115" t="s">
        <v>166</v>
      </c>
      <c r="B145" s="115"/>
      <c r="C145" s="115"/>
      <c r="D145" s="115"/>
      <c r="E145" s="115"/>
      <c r="F145" s="115"/>
      <c r="G145" s="115"/>
      <c r="H145" s="115"/>
      <c r="I145" s="115"/>
      <c r="J145" s="116"/>
    </row>
    <row r="146" spans="1:10" s="5" customFormat="1" ht="26.1" customHeight="1">
      <c r="A146" s="115" t="s">
        <v>685</v>
      </c>
      <c r="B146" s="115"/>
      <c r="C146" s="115"/>
      <c r="D146" s="115"/>
      <c r="E146" s="115"/>
      <c r="F146" s="115"/>
      <c r="G146" s="115"/>
      <c r="H146" s="115"/>
      <c r="I146" s="115"/>
      <c r="J146" s="116"/>
    </row>
    <row r="147" spans="1:10" s="5" customFormat="1" ht="26.1" customHeight="1">
      <c r="A147" s="115" t="s">
        <v>167</v>
      </c>
      <c r="B147" s="115"/>
      <c r="C147" s="115"/>
      <c r="D147" s="115"/>
      <c r="E147" s="115"/>
      <c r="F147" s="115"/>
      <c r="G147" s="115"/>
      <c r="H147" s="115"/>
      <c r="I147" s="115"/>
      <c r="J147" s="116"/>
    </row>
    <row r="148" spans="1:10" s="5" customFormat="1" ht="26.1" customHeight="1">
      <c r="A148" s="115"/>
      <c r="B148" s="115"/>
      <c r="C148" s="115"/>
      <c r="D148" s="115"/>
      <c r="E148" s="528" t="s">
        <v>168</v>
      </c>
      <c r="F148" s="528"/>
      <c r="G148" s="116"/>
      <c r="H148" s="169" t="s">
        <v>169</v>
      </c>
      <c r="I148" s="116"/>
      <c r="J148" s="169" t="s">
        <v>170</v>
      </c>
    </row>
    <row r="149" spans="1:10" s="5" customFormat="1" ht="26.1" customHeight="1">
      <c r="A149" s="115"/>
      <c r="B149" s="115"/>
      <c r="C149" s="115"/>
      <c r="D149" s="115"/>
      <c r="E149" s="116">
        <v>2017</v>
      </c>
      <c r="F149" s="116">
        <v>2016</v>
      </c>
      <c r="G149" s="116"/>
      <c r="H149" s="116"/>
      <c r="I149" s="116"/>
      <c r="J149" s="116"/>
    </row>
    <row r="150" spans="1:10" s="5" customFormat="1" ht="26.1" customHeight="1">
      <c r="A150" s="115" t="s">
        <v>171</v>
      </c>
      <c r="B150" s="115"/>
      <c r="C150" s="115"/>
      <c r="D150" s="115"/>
      <c r="E150" s="116" t="s">
        <v>20</v>
      </c>
      <c r="F150" s="116" t="s">
        <v>20</v>
      </c>
      <c r="G150" s="116"/>
      <c r="H150" s="118" t="s">
        <v>172</v>
      </c>
      <c r="I150" s="116"/>
      <c r="J150" s="116" t="s">
        <v>173</v>
      </c>
    </row>
    <row r="151" spans="1:10" ht="26.1" customHeight="1">
      <c r="A151" s="170" t="s">
        <v>174</v>
      </c>
    </row>
    <row r="152" spans="1:10" s="117" customFormat="1" ht="26.1" customHeight="1">
      <c r="A152" s="117" t="s">
        <v>175</v>
      </c>
      <c r="C152" s="115"/>
      <c r="D152" s="115"/>
      <c r="E152" s="115"/>
      <c r="F152" s="115"/>
      <c r="G152" s="115"/>
      <c r="H152" s="115"/>
      <c r="I152" s="115"/>
      <c r="J152" s="116"/>
    </row>
    <row r="153" spans="1:10" s="117" customFormat="1" ht="26.1" customHeight="1">
      <c r="A153" s="117" t="s">
        <v>176</v>
      </c>
      <c r="C153" s="115"/>
      <c r="D153" s="115"/>
      <c r="E153" s="115"/>
      <c r="F153" s="115"/>
      <c r="G153" s="115"/>
      <c r="H153" s="115"/>
      <c r="I153" s="115"/>
      <c r="J153" s="116"/>
    </row>
    <row r="154" spans="1:10" s="5" customFormat="1" ht="26.1" customHeight="1">
      <c r="A154" s="117" t="s">
        <v>177</v>
      </c>
      <c r="B154" s="117"/>
      <c r="C154" s="115"/>
      <c r="D154" s="115"/>
      <c r="E154" s="115"/>
      <c r="F154" s="115"/>
      <c r="G154" s="115"/>
      <c r="H154" s="115"/>
      <c r="I154" s="115"/>
      <c r="J154" s="116"/>
    </row>
    <row r="155" spans="1:10" s="5" customFormat="1" ht="26.1" customHeight="1">
      <c r="A155" s="117" t="s">
        <v>178</v>
      </c>
      <c r="B155" s="117"/>
      <c r="C155" s="115"/>
      <c r="D155" s="115"/>
      <c r="E155" s="115"/>
      <c r="F155" s="115"/>
      <c r="G155" s="115"/>
      <c r="H155" s="115"/>
      <c r="I155" s="115"/>
      <c r="J155" s="116"/>
    </row>
    <row r="156" spans="1:10" s="5" customFormat="1" ht="26.1" customHeight="1">
      <c r="A156" s="117" t="s">
        <v>179</v>
      </c>
      <c r="B156" s="117"/>
      <c r="C156" s="115"/>
      <c r="D156" s="115"/>
      <c r="E156" s="115"/>
      <c r="F156" s="115"/>
      <c r="G156" s="115"/>
      <c r="H156" s="115"/>
      <c r="I156" s="115"/>
      <c r="J156" s="116"/>
    </row>
    <row r="157" spans="1:10" s="5" customFormat="1" ht="26.1" customHeight="1">
      <c r="A157" s="117" t="s">
        <v>180</v>
      </c>
      <c r="B157" s="117"/>
      <c r="C157" s="115"/>
      <c r="D157" s="115"/>
      <c r="E157" s="115"/>
      <c r="F157" s="115"/>
      <c r="G157" s="115"/>
      <c r="H157" s="115"/>
      <c r="I157" s="115"/>
      <c r="J157" s="116"/>
    </row>
    <row r="158" spans="1:10" s="5" customFormat="1" ht="26.1" customHeight="1">
      <c r="A158" s="117" t="s">
        <v>686</v>
      </c>
      <c r="B158" s="117"/>
      <c r="C158" s="115"/>
      <c r="D158" s="115"/>
      <c r="E158" s="115"/>
      <c r="F158" s="115"/>
      <c r="G158" s="115"/>
      <c r="H158" s="115"/>
      <c r="I158" s="115"/>
      <c r="J158" s="116"/>
    </row>
    <row r="159" spans="1:10" s="5" customFormat="1" ht="26.1" customHeight="1">
      <c r="A159" s="117" t="s">
        <v>181</v>
      </c>
      <c r="B159" s="117"/>
      <c r="C159" s="115"/>
      <c r="D159" s="115"/>
      <c r="E159" s="115"/>
      <c r="F159" s="115"/>
      <c r="G159" s="115"/>
      <c r="H159" s="115"/>
      <c r="I159" s="115"/>
      <c r="J159" s="116"/>
    </row>
    <row r="160" spans="1:10" ht="26.1" customHeight="1">
      <c r="A160" s="170" t="s">
        <v>182</v>
      </c>
    </row>
    <row r="161" spans="1:10" ht="26.1" customHeight="1">
      <c r="A161" s="117" t="s">
        <v>687</v>
      </c>
      <c r="B161" s="117"/>
    </row>
    <row r="162" spans="1:10" ht="26.1" customHeight="1">
      <c r="A162" s="117" t="s">
        <v>688</v>
      </c>
      <c r="B162" s="117"/>
    </row>
    <row r="163" spans="1:10" ht="26.1" customHeight="1">
      <c r="A163" s="117" t="s">
        <v>689</v>
      </c>
      <c r="B163" s="117"/>
    </row>
    <row r="164" spans="1:10" ht="26.1" customHeight="1">
      <c r="A164" s="117" t="s">
        <v>183</v>
      </c>
      <c r="B164" s="117"/>
    </row>
    <row r="165" spans="1:10" ht="26.1" customHeight="1"/>
    <row r="166" spans="1:10" s="5" customFormat="1" ht="27" customHeight="1">
      <c r="A166" s="526" t="s">
        <v>7</v>
      </c>
      <c r="B166" s="527"/>
      <c r="C166" s="527"/>
      <c r="D166" s="527"/>
      <c r="E166" s="527"/>
      <c r="F166" s="527"/>
      <c r="G166" s="527"/>
      <c r="H166" s="527"/>
      <c r="I166" s="527"/>
      <c r="J166" s="527"/>
    </row>
    <row r="167" spans="1:10" s="5" customFormat="1" ht="27" customHeight="1">
      <c r="A167" s="365"/>
      <c r="B167" s="366"/>
      <c r="C167" s="366"/>
      <c r="D167" s="366"/>
      <c r="E167" s="366"/>
      <c r="F167" s="366"/>
      <c r="G167" s="366"/>
      <c r="H167" s="366"/>
      <c r="I167" s="366"/>
      <c r="J167" s="366"/>
    </row>
    <row r="168" spans="1:10" ht="27" customHeight="1">
      <c r="A168" s="171" t="s">
        <v>184</v>
      </c>
    </row>
    <row r="169" spans="1:10" ht="27" customHeight="1">
      <c r="A169" s="117" t="s">
        <v>185</v>
      </c>
    </row>
    <row r="170" spans="1:10" ht="27" customHeight="1">
      <c r="A170" s="117" t="s">
        <v>186</v>
      </c>
    </row>
    <row r="171" spans="1:10" ht="27" customHeight="1">
      <c r="A171" s="117" t="s">
        <v>187</v>
      </c>
    </row>
    <row r="172" spans="1:10" ht="27" customHeight="1">
      <c r="A172" s="170" t="s">
        <v>188</v>
      </c>
    </row>
    <row r="173" spans="1:10" ht="27" customHeight="1">
      <c r="A173" s="172" t="s">
        <v>189</v>
      </c>
    </row>
    <row r="174" spans="1:10" s="117" customFormat="1" ht="27" customHeight="1">
      <c r="A174" s="117" t="s">
        <v>190</v>
      </c>
      <c r="J174" s="118"/>
    </row>
    <row r="175" spans="1:10" s="117" customFormat="1" ht="27" customHeight="1">
      <c r="A175" s="173" t="s">
        <v>191</v>
      </c>
      <c r="J175" s="118"/>
    </row>
    <row r="176" spans="1:10" s="117" customFormat="1" ht="27" customHeight="1">
      <c r="A176" s="173" t="s">
        <v>192</v>
      </c>
      <c r="J176" s="118"/>
    </row>
    <row r="177" spans="1:10" s="117" customFormat="1" ht="27" customHeight="1">
      <c r="A177" s="355" t="s">
        <v>719</v>
      </c>
      <c r="J177" s="349"/>
    </row>
    <row r="178" spans="1:10" ht="27" customHeight="1">
      <c r="A178" s="174" t="s">
        <v>353</v>
      </c>
    </row>
    <row r="179" spans="1:10" ht="27" customHeight="1">
      <c r="A179" s="115" t="s">
        <v>193</v>
      </c>
    </row>
    <row r="180" spans="1:10" ht="27" customHeight="1">
      <c r="A180" s="117" t="s">
        <v>194</v>
      </c>
    </row>
    <row r="181" spans="1:10" ht="27" customHeight="1">
      <c r="A181" s="117" t="s">
        <v>195</v>
      </c>
    </row>
    <row r="182" spans="1:10" ht="27" customHeight="1">
      <c r="A182" s="5" t="s">
        <v>986</v>
      </c>
      <c r="J182" s="367"/>
    </row>
    <row r="183" spans="1:10" ht="27" customHeight="1">
      <c r="A183" s="387" t="s">
        <v>808</v>
      </c>
      <c r="J183" s="367"/>
    </row>
    <row r="184" spans="1:10" ht="27" customHeight="1">
      <c r="A184" s="387" t="s">
        <v>809</v>
      </c>
      <c r="J184" s="367"/>
    </row>
    <row r="185" spans="1:10" ht="27" customHeight="1">
      <c r="A185" s="387" t="s">
        <v>810</v>
      </c>
      <c r="J185" s="367"/>
    </row>
    <row r="186" spans="1:10" ht="27" customHeight="1">
      <c r="A186" s="387" t="s">
        <v>811</v>
      </c>
      <c r="J186" s="367"/>
    </row>
    <row r="187" spans="1:10" ht="27" customHeight="1">
      <c r="A187" s="387" t="s">
        <v>812</v>
      </c>
      <c r="J187" s="367"/>
    </row>
    <row r="188" spans="1:10" ht="27" customHeight="1">
      <c r="A188" s="115" t="s">
        <v>987</v>
      </c>
    </row>
    <row r="189" spans="1:10" ht="27" customHeight="1">
      <c r="A189" s="117" t="s">
        <v>988</v>
      </c>
    </row>
    <row r="190" spans="1:10" ht="27" customHeight="1">
      <c r="A190" s="117" t="s">
        <v>196</v>
      </c>
    </row>
    <row r="191" spans="1:10" ht="27" customHeight="1">
      <c r="A191" s="117" t="s">
        <v>197</v>
      </c>
    </row>
    <row r="192" spans="1:10" ht="27" customHeight="1">
      <c r="A192" s="117" t="s">
        <v>198</v>
      </c>
    </row>
    <row r="193" spans="1:10" ht="27" customHeight="1">
      <c r="A193" s="117" t="s">
        <v>199</v>
      </c>
    </row>
    <row r="194" spans="1:10" ht="27" customHeight="1">
      <c r="A194" s="117" t="s">
        <v>813</v>
      </c>
      <c r="B194" s="117"/>
    </row>
    <row r="195" spans="1:10" ht="27" customHeight="1">
      <c r="A195" s="117" t="s">
        <v>691</v>
      </c>
      <c r="B195" s="117"/>
    </row>
    <row r="196" spans="1:10" ht="27" customHeight="1">
      <c r="A196" s="117" t="s">
        <v>690</v>
      </c>
      <c r="B196" s="117"/>
    </row>
    <row r="197" spans="1:10" ht="27" customHeight="1">
      <c r="A197" s="387"/>
      <c r="J197" s="367"/>
    </row>
    <row r="198" spans="1:10" s="5" customFormat="1" ht="26.1" customHeight="1">
      <c r="A198" s="526" t="s">
        <v>8</v>
      </c>
      <c r="B198" s="527"/>
      <c r="C198" s="527"/>
      <c r="D198" s="527"/>
      <c r="E198" s="527"/>
      <c r="F198" s="527"/>
      <c r="G198" s="527"/>
      <c r="H198" s="527"/>
      <c r="I198" s="527"/>
      <c r="J198" s="527"/>
    </row>
    <row r="199" spans="1:10" ht="26.1" customHeight="1">
      <c r="A199" s="387"/>
      <c r="J199" s="367"/>
    </row>
    <row r="200" spans="1:10" ht="26.1" customHeight="1">
      <c r="A200" s="115" t="s">
        <v>814</v>
      </c>
    </row>
    <row r="201" spans="1:10" ht="26.1" customHeight="1">
      <c r="A201" s="115" t="s">
        <v>200</v>
      </c>
    </row>
    <row r="202" spans="1:10" ht="26.1" customHeight="1">
      <c r="A202" s="115" t="s">
        <v>815</v>
      </c>
    </row>
    <row r="203" spans="1:10" ht="26.1" customHeight="1">
      <c r="A203" s="117" t="s">
        <v>201</v>
      </c>
      <c r="B203" s="117"/>
    </row>
    <row r="204" spans="1:10" ht="26.1" customHeight="1">
      <c r="A204" s="117" t="s">
        <v>202</v>
      </c>
      <c r="B204" s="117"/>
    </row>
    <row r="205" spans="1:10" ht="26.1" customHeight="1">
      <c r="A205" s="117" t="s">
        <v>203</v>
      </c>
      <c r="B205" s="117"/>
    </row>
    <row r="206" spans="1:10" ht="26.1" customHeight="1">
      <c r="A206" s="117" t="s">
        <v>204</v>
      </c>
      <c r="B206" s="117"/>
    </row>
    <row r="207" spans="1:10" ht="26.1" customHeight="1">
      <c r="A207" s="117" t="s">
        <v>205</v>
      </c>
      <c r="B207" s="117"/>
    </row>
    <row r="208" spans="1:10" ht="26.1" customHeight="1">
      <c r="A208" s="117" t="s">
        <v>206</v>
      </c>
      <c r="B208" s="117"/>
    </row>
    <row r="209" spans="1:10" ht="26.1" customHeight="1">
      <c r="A209" s="117" t="s">
        <v>207</v>
      </c>
      <c r="B209" s="117"/>
    </row>
    <row r="210" spans="1:10" ht="26.1" customHeight="1">
      <c r="A210" s="117" t="s">
        <v>816</v>
      </c>
      <c r="B210" s="117"/>
      <c r="C210" s="117"/>
      <c r="D210" s="117"/>
      <c r="E210" s="117"/>
      <c r="F210" s="117"/>
      <c r="G210" s="117"/>
      <c r="H210" s="117"/>
      <c r="I210" s="117"/>
      <c r="J210" s="118"/>
    </row>
    <row r="211" spans="1:10" ht="26.1" customHeight="1">
      <c r="A211" s="172" t="s">
        <v>208</v>
      </c>
      <c r="B211" s="117"/>
      <c r="C211" s="117"/>
      <c r="D211" s="117"/>
      <c r="E211" s="117"/>
      <c r="F211" s="117"/>
      <c r="G211" s="117"/>
      <c r="H211" s="117"/>
      <c r="I211" s="117"/>
      <c r="J211" s="118"/>
    </row>
    <row r="212" spans="1:10" ht="26.1" customHeight="1">
      <c r="A212" s="172" t="s">
        <v>209</v>
      </c>
      <c r="B212" s="117"/>
      <c r="C212" s="117"/>
      <c r="D212" s="117"/>
      <c r="E212" s="117"/>
      <c r="F212" s="117"/>
      <c r="G212" s="117"/>
      <c r="H212" s="117"/>
      <c r="I212" s="117"/>
      <c r="J212" s="118"/>
    </row>
    <row r="213" spans="1:10" ht="26.1" customHeight="1">
      <c r="A213" s="172" t="s">
        <v>210</v>
      </c>
      <c r="B213" s="117"/>
      <c r="C213" s="117"/>
      <c r="D213" s="117"/>
      <c r="E213" s="117"/>
      <c r="F213" s="117"/>
      <c r="G213" s="117"/>
      <c r="H213" s="117"/>
      <c r="I213" s="117"/>
      <c r="J213" s="118"/>
    </row>
    <row r="214" spans="1:10" ht="26.1" customHeight="1">
      <c r="A214" s="172" t="s">
        <v>211</v>
      </c>
      <c r="B214" s="117"/>
      <c r="C214" s="117"/>
      <c r="D214" s="117"/>
      <c r="E214" s="117"/>
      <c r="F214" s="117"/>
      <c r="G214" s="117"/>
      <c r="H214" s="117"/>
      <c r="I214" s="117"/>
      <c r="J214" s="118"/>
    </row>
    <row r="215" spans="1:10" ht="26.1" customHeight="1">
      <c r="A215" s="173" t="s">
        <v>212</v>
      </c>
      <c r="B215" s="117"/>
      <c r="C215" s="117"/>
      <c r="D215" s="117"/>
      <c r="E215" s="117"/>
      <c r="F215" s="117"/>
      <c r="G215" s="117"/>
      <c r="H215" s="117"/>
      <c r="I215" s="117"/>
      <c r="J215" s="118"/>
    </row>
    <row r="216" spans="1:10" ht="26.1" customHeight="1">
      <c r="A216" s="173" t="s">
        <v>213</v>
      </c>
      <c r="B216" s="117"/>
      <c r="C216" s="117"/>
      <c r="D216" s="117"/>
      <c r="E216" s="117"/>
      <c r="F216" s="117"/>
      <c r="G216" s="117"/>
      <c r="H216" s="117"/>
      <c r="I216" s="117"/>
      <c r="J216" s="118"/>
    </row>
    <row r="217" spans="1:10" s="117" customFormat="1" ht="26.1" customHeight="1">
      <c r="A217" s="173"/>
      <c r="B217" s="117" t="s">
        <v>214</v>
      </c>
      <c r="D217" s="115"/>
      <c r="E217" s="115"/>
      <c r="F217" s="115"/>
      <c r="G217" s="115"/>
      <c r="H217" s="175" t="s">
        <v>215</v>
      </c>
      <c r="J217" s="118"/>
    </row>
    <row r="218" spans="1:10" ht="26.1" customHeight="1">
      <c r="B218" s="117" t="s">
        <v>216</v>
      </c>
      <c r="H218" s="175" t="s">
        <v>665</v>
      </c>
    </row>
    <row r="219" spans="1:10" ht="26.1" customHeight="1">
      <c r="B219" s="117" t="s">
        <v>217</v>
      </c>
      <c r="H219" s="175" t="s">
        <v>218</v>
      </c>
    </row>
    <row r="220" spans="1:10" ht="26.1" customHeight="1">
      <c r="A220" s="117"/>
      <c r="B220" s="117" t="s">
        <v>219</v>
      </c>
      <c r="C220" s="117"/>
      <c r="D220" s="117"/>
      <c r="E220" s="117"/>
      <c r="F220" s="117"/>
      <c r="G220" s="117"/>
      <c r="H220" s="176" t="s">
        <v>220</v>
      </c>
      <c r="I220" s="117"/>
      <c r="J220" s="118"/>
    </row>
    <row r="221" spans="1:10" ht="26.1" customHeight="1">
      <c r="B221" s="115" t="s">
        <v>221</v>
      </c>
      <c r="H221" s="175" t="s">
        <v>222</v>
      </c>
    </row>
    <row r="222" spans="1:10" ht="26.1" customHeight="1">
      <c r="A222" s="117"/>
      <c r="B222" s="115" t="s">
        <v>223</v>
      </c>
      <c r="C222" s="117"/>
      <c r="D222" s="117"/>
      <c r="H222" s="175" t="s">
        <v>224</v>
      </c>
      <c r="I222" s="117"/>
      <c r="J222" s="118"/>
    </row>
    <row r="223" spans="1:10" ht="26.1" customHeight="1">
      <c r="A223" s="117"/>
      <c r="B223" s="117" t="s">
        <v>225</v>
      </c>
      <c r="C223" s="117"/>
      <c r="H223" s="175" t="s">
        <v>222</v>
      </c>
      <c r="I223" s="117"/>
      <c r="J223" s="118"/>
    </row>
    <row r="224" spans="1:10" ht="26.1" customHeight="1">
      <c r="B224" s="117" t="s">
        <v>226</v>
      </c>
      <c r="H224" s="175" t="s">
        <v>227</v>
      </c>
    </row>
    <row r="225" spans="1:10" ht="26.1" customHeight="1">
      <c r="B225" s="117" t="s">
        <v>228</v>
      </c>
      <c r="H225" s="175" t="s">
        <v>227</v>
      </c>
    </row>
    <row r="226" spans="1:10" ht="26.1" customHeight="1">
      <c r="B226" s="117" t="s">
        <v>229</v>
      </c>
      <c r="H226" s="175" t="s">
        <v>227</v>
      </c>
    </row>
    <row r="227" spans="1:10" ht="26.1" customHeight="1">
      <c r="A227" s="117" t="s">
        <v>230</v>
      </c>
      <c r="C227" s="117"/>
    </row>
    <row r="228" spans="1:10" ht="26.1" customHeight="1">
      <c r="A228" s="117" t="s">
        <v>231</v>
      </c>
      <c r="B228" s="117"/>
      <c r="C228" s="117"/>
    </row>
    <row r="229" spans="1:10" ht="26.1" customHeight="1">
      <c r="A229" s="162" t="s">
        <v>232</v>
      </c>
      <c r="B229" s="117"/>
      <c r="C229" s="117"/>
    </row>
    <row r="230" spans="1:10" ht="26.1" customHeight="1">
      <c r="A230" s="162"/>
      <c r="B230" s="117"/>
      <c r="C230" s="117"/>
      <c r="J230" s="498"/>
    </row>
    <row r="231" spans="1:10" ht="30" customHeight="1">
      <c r="A231" s="526" t="s">
        <v>9</v>
      </c>
      <c r="B231" s="527"/>
      <c r="C231" s="527"/>
      <c r="D231" s="527"/>
      <c r="E231" s="527"/>
      <c r="F231" s="527"/>
      <c r="G231" s="527"/>
      <c r="H231" s="527"/>
      <c r="I231" s="527"/>
      <c r="J231" s="527"/>
    </row>
    <row r="232" spans="1:10" ht="30" customHeight="1">
      <c r="A232" s="162"/>
      <c r="B232" s="117"/>
      <c r="C232" s="117"/>
      <c r="J232" s="498"/>
    </row>
    <row r="233" spans="1:10" ht="30" customHeight="1">
      <c r="A233" s="117" t="s">
        <v>985</v>
      </c>
      <c r="C233" s="117"/>
    </row>
    <row r="234" spans="1:10" ht="30" customHeight="1">
      <c r="A234" s="117" t="s">
        <v>233</v>
      </c>
      <c r="B234" s="117"/>
      <c r="C234" s="117"/>
    </row>
    <row r="235" spans="1:10" ht="30" customHeight="1">
      <c r="A235" s="117" t="s">
        <v>234</v>
      </c>
      <c r="B235" s="117"/>
      <c r="C235" s="117"/>
    </row>
    <row r="236" spans="1:10" ht="30" customHeight="1">
      <c r="A236" s="162" t="s">
        <v>235</v>
      </c>
      <c r="B236" s="117"/>
      <c r="C236" s="117"/>
    </row>
    <row r="237" spans="1:10" ht="30" customHeight="1">
      <c r="A237" s="162" t="s">
        <v>236</v>
      </c>
      <c r="B237" s="162"/>
      <c r="C237" s="117"/>
    </row>
    <row r="238" spans="1:10" ht="30" customHeight="1">
      <c r="A238" s="173" t="s">
        <v>237</v>
      </c>
      <c r="B238" s="117"/>
      <c r="C238" s="117"/>
      <c r="D238" s="117"/>
      <c r="E238" s="117"/>
      <c r="F238" s="117"/>
      <c r="G238" s="117"/>
      <c r="H238" s="117"/>
      <c r="I238" s="117"/>
      <c r="J238" s="118"/>
    </row>
    <row r="239" spans="1:10" ht="30" customHeight="1">
      <c r="A239" s="173" t="s">
        <v>238</v>
      </c>
      <c r="B239" s="117"/>
      <c r="C239" s="117"/>
      <c r="D239" s="117"/>
      <c r="E239" s="117"/>
      <c r="F239" s="117"/>
      <c r="G239" s="117"/>
      <c r="H239" s="117"/>
      <c r="I239" s="117"/>
      <c r="J239" s="118"/>
    </row>
    <row r="240" spans="1:10" ht="30" customHeight="1">
      <c r="A240" s="173" t="s">
        <v>239</v>
      </c>
      <c r="B240" s="117"/>
      <c r="C240" s="117"/>
      <c r="D240" s="117"/>
      <c r="E240" s="117"/>
      <c r="F240" s="117"/>
      <c r="G240" s="117"/>
      <c r="H240" s="117"/>
      <c r="I240" s="117"/>
      <c r="J240" s="118"/>
    </row>
    <row r="241" spans="1:10" ht="30" customHeight="1">
      <c r="A241" s="173" t="s">
        <v>240</v>
      </c>
      <c r="B241" s="117"/>
      <c r="C241" s="117"/>
      <c r="D241" s="117"/>
      <c r="E241" s="117"/>
      <c r="F241" s="117"/>
      <c r="G241" s="117"/>
      <c r="H241" s="117"/>
      <c r="I241" s="117"/>
      <c r="J241" s="118"/>
    </row>
    <row r="242" spans="1:10" ht="30" customHeight="1">
      <c r="A242" s="173" t="s">
        <v>241</v>
      </c>
      <c r="B242" s="117"/>
      <c r="C242" s="117"/>
      <c r="D242" s="117"/>
      <c r="E242" s="117"/>
      <c r="F242" s="117"/>
      <c r="G242" s="117"/>
      <c r="H242" s="117"/>
      <c r="I242" s="117"/>
      <c r="J242" s="118"/>
    </row>
    <row r="243" spans="1:10" ht="30" customHeight="1">
      <c r="A243" s="117" t="s">
        <v>989</v>
      </c>
    </row>
    <row r="244" spans="1:10" ht="30" customHeight="1">
      <c r="A244" s="117" t="s">
        <v>242</v>
      </c>
      <c r="B244" s="117"/>
      <c r="C244" s="117"/>
      <c r="D244" s="117"/>
      <c r="E244" s="117"/>
      <c r="F244" s="117"/>
      <c r="G244" s="117"/>
      <c r="H244" s="117"/>
      <c r="I244" s="117"/>
      <c r="J244" s="118"/>
    </row>
    <row r="245" spans="1:10" ht="30" customHeight="1">
      <c r="A245" s="117" t="s">
        <v>243</v>
      </c>
      <c r="B245" s="117"/>
      <c r="C245" s="117"/>
      <c r="D245" s="117"/>
      <c r="E245" s="117"/>
      <c r="F245" s="117"/>
      <c r="G245" s="117"/>
      <c r="H245" s="117"/>
      <c r="I245" s="117"/>
      <c r="J245" s="118"/>
    </row>
    <row r="246" spans="1:10" ht="30" customHeight="1">
      <c r="A246" s="117"/>
      <c r="B246" s="117"/>
      <c r="C246" s="166" t="s">
        <v>244</v>
      </c>
      <c r="D246" s="117"/>
      <c r="E246" s="117"/>
      <c r="F246" s="117"/>
      <c r="G246" s="117"/>
      <c r="H246" s="177" t="s">
        <v>245</v>
      </c>
      <c r="I246" s="117"/>
      <c r="J246" s="118"/>
    </row>
    <row r="247" spans="1:10" ht="30" customHeight="1">
      <c r="A247" s="117" t="s">
        <v>246</v>
      </c>
      <c r="B247" s="117"/>
      <c r="C247" s="117"/>
      <c r="D247" s="117"/>
      <c r="E247" s="117"/>
      <c r="F247" s="117"/>
      <c r="G247" s="117"/>
      <c r="H247" s="117"/>
      <c r="I247" s="117"/>
      <c r="J247" s="118"/>
    </row>
    <row r="248" spans="1:10" ht="30" customHeight="1">
      <c r="A248" s="115" t="s">
        <v>817</v>
      </c>
    </row>
    <row r="249" spans="1:10" ht="30" customHeight="1">
      <c r="A249" s="117" t="s">
        <v>247</v>
      </c>
    </row>
    <row r="250" spans="1:10" ht="30" customHeight="1">
      <c r="A250" s="117" t="s">
        <v>248</v>
      </c>
      <c r="B250" s="117"/>
    </row>
    <row r="251" spans="1:10" ht="30" customHeight="1">
      <c r="A251" s="117" t="s">
        <v>249</v>
      </c>
      <c r="B251" s="117"/>
    </row>
    <row r="252" spans="1:10" ht="30" customHeight="1">
      <c r="A252" s="117" t="s">
        <v>250</v>
      </c>
      <c r="B252" s="117"/>
    </row>
    <row r="253" spans="1:10" ht="30" customHeight="1">
      <c r="A253" s="117" t="s">
        <v>251</v>
      </c>
      <c r="B253" s="117"/>
    </row>
    <row r="254" spans="1:10" ht="30" customHeight="1">
      <c r="A254" s="117" t="s">
        <v>252</v>
      </c>
      <c r="B254" s="117"/>
    </row>
    <row r="255" spans="1:10" ht="30" customHeight="1">
      <c r="A255" s="115" t="s">
        <v>818</v>
      </c>
      <c r="B255" s="117"/>
      <c r="C255" s="117"/>
      <c r="D255" s="117"/>
      <c r="E255" s="117"/>
      <c r="F255" s="117"/>
      <c r="G255" s="117"/>
      <c r="H255" s="117"/>
      <c r="I255" s="117"/>
      <c r="J255" s="118"/>
    </row>
    <row r="256" spans="1:10" ht="30" customHeight="1">
      <c r="A256" s="117" t="s">
        <v>253</v>
      </c>
      <c r="C256" s="117"/>
      <c r="D256" s="117"/>
      <c r="E256" s="117"/>
      <c r="F256" s="117"/>
      <c r="G256" s="117"/>
      <c r="H256" s="117"/>
      <c r="I256" s="117"/>
      <c r="J256" s="118"/>
    </row>
    <row r="257" spans="1:10" ht="30" customHeight="1">
      <c r="A257" s="117" t="s">
        <v>254</v>
      </c>
      <c r="B257" s="117"/>
      <c r="C257" s="117"/>
      <c r="D257" s="117"/>
      <c r="E257" s="117"/>
      <c r="F257" s="117"/>
      <c r="G257" s="117"/>
      <c r="H257" s="117"/>
      <c r="I257" s="117"/>
      <c r="J257" s="118"/>
    </row>
    <row r="258" spans="1:10" ht="30" customHeight="1">
      <c r="A258" s="117" t="s">
        <v>255</v>
      </c>
      <c r="B258" s="117"/>
      <c r="C258" s="117"/>
      <c r="D258" s="117"/>
      <c r="E258" s="117"/>
      <c r="F258" s="117"/>
      <c r="G258" s="117"/>
      <c r="H258" s="117"/>
      <c r="I258" s="117"/>
      <c r="J258" s="118"/>
    </row>
    <row r="259" spans="1:10" ht="30" customHeight="1">
      <c r="A259" s="173"/>
      <c r="B259" s="117"/>
      <c r="C259" s="117"/>
      <c r="D259" s="117"/>
      <c r="E259" s="117"/>
      <c r="F259" s="117"/>
      <c r="G259" s="117"/>
      <c r="H259" s="117"/>
      <c r="I259" s="117"/>
      <c r="J259" s="342"/>
    </row>
    <row r="260" spans="1:10" ht="25.5" customHeight="1">
      <c r="A260" s="526" t="s">
        <v>10</v>
      </c>
      <c r="B260" s="527"/>
      <c r="C260" s="527"/>
      <c r="D260" s="527"/>
      <c r="E260" s="527"/>
      <c r="F260" s="527"/>
      <c r="G260" s="527"/>
      <c r="H260" s="527"/>
      <c r="I260" s="527"/>
      <c r="J260" s="527"/>
    </row>
    <row r="261" spans="1:10" ht="25.5" customHeight="1">
      <c r="A261" s="173"/>
      <c r="B261" s="117"/>
      <c r="C261" s="117"/>
      <c r="D261" s="117"/>
      <c r="E261" s="117"/>
      <c r="F261" s="117"/>
      <c r="G261" s="117"/>
      <c r="H261" s="117"/>
      <c r="I261" s="117"/>
      <c r="J261" s="342"/>
    </row>
    <row r="262" spans="1:10" ht="25.5" customHeight="1">
      <c r="A262" s="117" t="s">
        <v>256</v>
      </c>
    </row>
    <row r="263" spans="1:10" ht="25.5" customHeight="1">
      <c r="A263" s="117" t="s">
        <v>257</v>
      </c>
      <c r="B263" s="117"/>
    </row>
    <row r="264" spans="1:10" ht="25.5" customHeight="1">
      <c r="A264" s="117" t="s">
        <v>258</v>
      </c>
      <c r="B264" s="117"/>
    </row>
    <row r="265" spans="1:10" ht="25.5" customHeight="1">
      <c r="A265" s="117" t="s">
        <v>259</v>
      </c>
      <c r="C265" s="117"/>
      <c r="D265" s="117"/>
      <c r="E265" s="117"/>
      <c r="F265" s="117"/>
      <c r="G265" s="117"/>
      <c r="H265" s="117"/>
      <c r="I265" s="117"/>
      <c r="J265" s="118"/>
    </row>
    <row r="266" spans="1:10" ht="25.5" customHeight="1">
      <c r="A266" s="117" t="s">
        <v>260</v>
      </c>
      <c r="B266" s="117"/>
      <c r="C266" s="117"/>
      <c r="D266" s="117"/>
      <c r="E266" s="117"/>
      <c r="F266" s="117"/>
      <c r="G266" s="117"/>
      <c r="H266" s="117"/>
      <c r="I266" s="117"/>
      <c r="J266" s="118"/>
    </row>
    <row r="267" spans="1:10" ht="25.5" customHeight="1">
      <c r="A267" s="117" t="s">
        <v>261</v>
      </c>
      <c r="B267" s="117"/>
      <c r="C267" s="117"/>
      <c r="D267" s="117"/>
      <c r="E267" s="117"/>
      <c r="F267" s="117"/>
      <c r="G267" s="117"/>
      <c r="H267" s="117"/>
      <c r="I267" s="117"/>
      <c r="J267" s="118"/>
    </row>
    <row r="268" spans="1:10" ht="25.5" customHeight="1">
      <c r="A268" s="117" t="s">
        <v>262</v>
      </c>
      <c r="B268" s="117"/>
      <c r="C268" s="117"/>
      <c r="D268" s="117"/>
      <c r="E268" s="117"/>
      <c r="F268" s="117"/>
      <c r="G268" s="117"/>
      <c r="H268" s="117"/>
      <c r="I268" s="117"/>
      <c r="J268" s="118"/>
    </row>
    <row r="269" spans="1:10" ht="25.5" customHeight="1">
      <c r="A269" s="117" t="s">
        <v>263</v>
      </c>
      <c r="B269" s="117"/>
      <c r="C269" s="117"/>
      <c r="D269" s="117"/>
      <c r="E269" s="117"/>
      <c r="F269" s="117"/>
      <c r="G269" s="117"/>
      <c r="H269" s="117"/>
      <c r="I269" s="117"/>
      <c r="J269" s="118"/>
    </row>
    <row r="270" spans="1:10" ht="25.5" customHeight="1">
      <c r="A270" s="117" t="s">
        <v>264</v>
      </c>
      <c r="B270" s="117"/>
      <c r="C270" s="117"/>
      <c r="D270" s="117"/>
      <c r="E270" s="117"/>
      <c r="F270" s="117"/>
      <c r="G270" s="117"/>
      <c r="H270" s="117"/>
      <c r="I270" s="117"/>
      <c r="J270" s="118"/>
    </row>
    <row r="271" spans="1:10" ht="25.5" customHeight="1">
      <c r="A271" s="117" t="s">
        <v>265</v>
      </c>
      <c r="B271" s="117"/>
      <c r="C271" s="117"/>
      <c r="D271" s="117"/>
      <c r="E271" s="117"/>
      <c r="F271" s="117"/>
      <c r="G271" s="117"/>
      <c r="H271" s="117"/>
      <c r="I271" s="117"/>
      <c r="J271" s="118"/>
    </row>
    <row r="272" spans="1:10" ht="25.5" customHeight="1">
      <c r="A272" s="117" t="s">
        <v>266</v>
      </c>
      <c r="B272" s="117"/>
      <c r="C272" s="117"/>
      <c r="D272" s="117"/>
      <c r="E272" s="117"/>
      <c r="F272" s="117"/>
      <c r="G272" s="117"/>
      <c r="H272" s="117"/>
      <c r="I272" s="117"/>
      <c r="J272" s="118"/>
    </row>
    <row r="273" spans="1:10" ht="25.5" customHeight="1">
      <c r="A273" s="117" t="s">
        <v>267</v>
      </c>
      <c r="B273" s="117"/>
      <c r="C273" s="117"/>
      <c r="D273" s="117"/>
      <c r="E273" s="117"/>
      <c r="F273" s="117"/>
      <c r="G273" s="117"/>
      <c r="H273" s="117"/>
      <c r="I273" s="117"/>
      <c r="J273" s="118"/>
    </row>
    <row r="274" spans="1:10" ht="25.5" customHeight="1">
      <c r="A274" s="162" t="s">
        <v>268</v>
      </c>
      <c r="B274" s="117"/>
      <c r="C274" s="117"/>
      <c r="D274" s="117"/>
      <c r="E274" s="117"/>
      <c r="F274" s="117"/>
      <c r="G274" s="117"/>
      <c r="H274" s="117"/>
      <c r="I274" s="117"/>
      <c r="J274" s="118"/>
    </row>
    <row r="275" spans="1:10" ht="25.5" customHeight="1">
      <c r="A275" s="178" t="s">
        <v>269</v>
      </c>
      <c r="B275" s="117"/>
      <c r="C275" s="117"/>
      <c r="D275" s="117"/>
      <c r="E275" s="117"/>
      <c r="F275" s="117"/>
      <c r="G275" s="117"/>
      <c r="H275" s="117"/>
      <c r="I275" s="117"/>
      <c r="J275" s="118"/>
    </row>
    <row r="276" spans="1:10" ht="25.5" customHeight="1">
      <c r="A276" s="178" t="s">
        <v>270</v>
      </c>
      <c r="B276" s="117"/>
      <c r="C276" s="117"/>
      <c r="D276" s="117"/>
      <c r="E276" s="117"/>
      <c r="F276" s="117"/>
      <c r="G276" s="117"/>
      <c r="H276" s="117"/>
      <c r="I276" s="117"/>
      <c r="J276" s="118"/>
    </row>
    <row r="277" spans="1:10" ht="25.5" customHeight="1">
      <c r="A277" s="178" t="s">
        <v>271</v>
      </c>
      <c r="B277" s="117"/>
      <c r="C277" s="117"/>
      <c r="D277" s="117"/>
      <c r="E277" s="117"/>
      <c r="F277" s="117"/>
      <c r="G277" s="117"/>
      <c r="H277" s="117"/>
      <c r="I277" s="117"/>
      <c r="J277" s="118"/>
    </row>
    <row r="278" spans="1:10" ht="25.5" customHeight="1">
      <c r="A278" s="178" t="s">
        <v>272</v>
      </c>
      <c r="B278" s="117"/>
      <c r="C278" s="117"/>
      <c r="D278" s="117"/>
      <c r="E278" s="117"/>
      <c r="F278" s="117"/>
      <c r="G278" s="117"/>
      <c r="H278" s="117"/>
      <c r="I278" s="117"/>
      <c r="J278" s="118"/>
    </row>
    <row r="279" spans="1:10" ht="25.5" customHeight="1">
      <c r="A279" s="178" t="s">
        <v>273</v>
      </c>
      <c r="B279" s="117"/>
      <c r="C279" s="117"/>
      <c r="D279" s="117"/>
      <c r="E279" s="117"/>
      <c r="F279" s="117"/>
      <c r="G279" s="117"/>
      <c r="H279" s="117"/>
      <c r="I279" s="117"/>
      <c r="J279" s="118"/>
    </row>
    <row r="280" spans="1:10" ht="25.5" customHeight="1">
      <c r="A280" s="178" t="s">
        <v>274</v>
      </c>
      <c r="B280" s="117"/>
      <c r="C280" s="117"/>
      <c r="D280" s="117"/>
      <c r="E280" s="117"/>
      <c r="F280" s="117"/>
      <c r="G280" s="117"/>
      <c r="H280" s="117"/>
      <c r="I280" s="117"/>
      <c r="J280" s="118"/>
    </row>
    <row r="281" spans="1:10" ht="25.5" customHeight="1">
      <c r="A281" s="178" t="s">
        <v>275</v>
      </c>
      <c r="B281" s="117"/>
      <c r="C281" s="117"/>
      <c r="D281" s="117"/>
      <c r="E281" s="117"/>
      <c r="F281" s="117"/>
      <c r="G281" s="117"/>
      <c r="H281" s="117"/>
      <c r="I281" s="117"/>
      <c r="J281" s="118"/>
    </row>
    <row r="282" spans="1:10" ht="25.5" customHeight="1">
      <c r="A282" s="178" t="s">
        <v>276</v>
      </c>
      <c r="B282" s="117"/>
      <c r="C282" s="117"/>
      <c r="D282" s="117"/>
      <c r="E282" s="117"/>
      <c r="F282" s="117"/>
      <c r="G282" s="117"/>
      <c r="H282" s="117"/>
      <c r="I282" s="117"/>
      <c r="J282" s="118"/>
    </row>
    <row r="283" spans="1:10" s="117" customFormat="1" ht="25.5" customHeight="1">
      <c r="A283" s="178" t="s">
        <v>277</v>
      </c>
      <c r="J283" s="118"/>
    </row>
    <row r="284" spans="1:10" ht="25.5" customHeight="1">
      <c r="A284" s="178" t="s">
        <v>720</v>
      </c>
      <c r="B284" s="117"/>
      <c r="C284" s="117"/>
      <c r="D284" s="117"/>
      <c r="E284" s="117"/>
      <c r="F284" s="117"/>
      <c r="G284" s="117"/>
      <c r="H284" s="117"/>
      <c r="I284" s="117"/>
      <c r="J284" s="118"/>
    </row>
    <row r="285" spans="1:10" ht="25.5" customHeight="1">
      <c r="A285" s="115" t="s">
        <v>819</v>
      </c>
    </row>
    <row r="286" spans="1:10" ht="25.5" customHeight="1">
      <c r="A286" s="179" t="s">
        <v>278</v>
      </c>
    </row>
    <row r="287" spans="1:10" ht="25.5" customHeight="1">
      <c r="A287" s="172" t="s">
        <v>279</v>
      </c>
      <c r="B287" s="180"/>
    </row>
    <row r="288" spans="1:10" ht="25.5" customHeight="1">
      <c r="A288" s="172" t="s">
        <v>280</v>
      </c>
      <c r="B288" s="180"/>
    </row>
    <row r="289" spans="1:10" ht="25.5" customHeight="1">
      <c r="A289" s="172" t="s">
        <v>281</v>
      </c>
      <c r="B289" s="180"/>
    </row>
    <row r="290" spans="1:10" ht="25.5" customHeight="1">
      <c r="A290" s="172" t="s">
        <v>282</v>
      </c>
      <c r="B290" s="180"/>
    </row>
    <row r="291" spans="1:10" ht="25.5" customHeight="1">
      <c r="A291" s="172" t="s">
        <v>283</v>
      </c>
      <c r="B291" s="180"/>
    </row>
    <row r="292" spans="1:10" ht="25.5" customHeight="1">
      <c r="A292" s="172" t="s">
        <v>284</v>
      </c>
      <c r="B292" s="180"/>
    </row>
    <row r="293" spans="1:10" ht="25.5" customHeight="1">
      <c r="A293" s="117"/>
      <c r="B293" s="117"/>
      <c r="C293" s="117"/>
      <c r="D293" s="117"/>
      <c r="E293" s="117"/>
      <c r="F293" s="117"/>
      <c r="G293" s="117"/>
      <c r="H293" s="117"/>
      <c r="I293" s="117"/>
      <c r="J293" s="342"/>
    </row>
    <row r="294" spans="1:10" ht="26.1" customHeight="1">
      <c r="A294" s="526" t="s">
        <v>11</v>
      </c>
      <c r="B294" s="527"/>
      <c r="C294" s="527"/>
      <c r="D294" s="527"/>
      <c r="E294" s="527"/>
      <c r="F294" s="527"/>
      <c r="G294" s="527"/>
      <c r="H294" s="527"/>
      <c r="I294" s="527"/>
      <c r="J294" s="527"/>
    </row>
    <row r="295" spans="1:10" ht="26.1" customHeight="1">
      <c r="A295" s="117"/>
      <c r="B295" s="117"/>
      <c r="C295" s="117"/>
      <c r="D295" s="117"/>
      <c r="E295" s="117"/>
      <c r="F295" s="117"/>
      <c r="G295" s="117"/>
      <c r="H295" s="117"/>
      <c r="I295" s="117"/>
      <c r="J295" s="342"/>
    </row>
    <row r="296" spans="1:10" ht="26.1" customHeight="1">
      <c r="A296" s="115" t="s">
        <v>820</v>
      </c>
    </row>
    <row r="297" spans="1:10" ht="26.1" customHeight="1">
      <c r="A297" s="117" t="s">
        <v>693</v>
      </c>
    </row>
    <row r="298" spans="1:10" ht="26.1" customHeight="1">
      <c r="A298" s="117" t="s">
        <v>692</v>
      </c>
      <c r="B298" s="117"/>
    </row>
    <row r="299" spans="1:10" ht="26.1" customHeight="1">
      <c r="A299" s="117" t="s">
        <v>285</v>
      </c>
      <c r="B299" s="117"/>
    </row>
    <row r="300" spans="1:10" ht="26.1" customHeight="1">
      <c r="A300" s="115" t="s">
        <v>821</v>
      </c>
    </row>
    <row r="301" spans="1:10" ht="26.1" customHeight="1">
      <c r="A301" s="115" t="s">
        <v>286</v>
      </c>
    </row>
    <row r="302" spans="1:10" ht="26.1" customHeight="1">
      <c r="A302" s="115" t="s">
        <v>822</v>
      </c>
    </row>
    <row r="303" spans="1:10" s="117" customFormat="1" ht="26.1" customHeight="1">
      <c r="A303" s="117" t="s">
        <v>287</v>
      </c>
      <c r="J303" s="118"/>
    </row>
    <row r="304" spans="1:10" s="117" customFormat="1" ht="26.1" customHeight="1">
      <c r="A304" s="117" t="s">
        <v>288</v>
      </c>
      <c r="J304" s="118"/>
    </row>
    <row r="305" spans="1:12" s="117" customFormat="1" ht="26.1" customHeight="1">
      <c r="A305" s="117" t="s">
        <v>289</v>
      </c>
      <c r="J305" s="118"/>
    </row>
    <row r="306" spans="1:12" s="117" customFormat="1" ht="26.1" customHeight="1">
      <c r="A306" s="117" t="s">
        <v>290</v>
      </c>
      <c r="J306" s="118"/>
    </row>
    <row r="307" spans="1:12" s="117" customFormat="1" ht="26.1" customHeight="1">
      <c r="A307" s="117" t="s">
        <v>291</v>
      </c>
      <c r="J307" s="118"/>
      <c r="L307" s="181"/>
    </row>
    <row r="308" spans="1:12" s="117" customFormat="1" ht="26.1" customHeight="1">
      <c r="A308" s="117" t="s">
        <v>292</v>
      </c>
      <c r="J308" s="118"/>
    </row>
    <row r="309" spans="1:12" s="117" customFormat="1" ht="26.1" customHeight="1">
      <c r="A309" s="117" t="s">
        <v>293</v>
      </c>
      <c r="J309" s="118"/>
    </row>
    <row r="310" spans="1:12" ht="26.1" customHeight="1">
      <c r="A310" s="115" t="s">
        <v>823</v>
      </c>
      <c r="B310" s="117"/>
      <c r="C310" s="117"/>
      <c r="D310" s="117"/>
      <c r="E310" s="117"/>
      <c r="F310" s="117"/>
      <c r="G310" s="117"/>
      <c r="H310" s="117"/>
      <c r="I310" s="117"/>
      <c r="J310" s="118"/>
    </row>
    <row r="311" spans="1:12" ht="26.1" customHeight="1">
      <c r="A311" s="117" t="s">
        <v>294</v>
      </c>
    </row>
    <row r="312" spans="1:12" ht="26.1" customHeight="1">
      <c r="A312" s="117" t="s">
        <v>295</v>
      </c>
      <c r="B312" s="117"/>
    </row>
    <row r="313" spans="1:12" ht="26.1" customHeight="1">
      <c r="A313" s="117" t="s">
        <v>296</v>
      </c>
    </row>
    <row r="314" spans="1:12" ht="26.1" customHeight="1">
      <c r="A314" s="117" t="s">
        <v>297</v>
      </c>
      <c r="B314" s="117"/>
    </row>
    <row r="315" spans="1:12" ht="26.1" customHeight="1">
      <c r="A315" s="117" t="s">
        <v>298</v>
      </c>
      <c r="B315" s="117"/>
    </row>
    <row r="316" spans="1:12" ht="26.1" customHeight="1">
      <c r="A316" s="117" t="s">
        <v>299</v>
      </c>
      <c r="B316" s="117"/>
    </row>
    <row r="317" spans="1:12" ht="26.1" customHeight="1">
      <c r="A317" s="117" t="s">
        <v>300</v>
      </c>
    </row>
    <row r="318" spans="1:12" ht="26.1" customHeight="1">
      <c r="A318" s="117" t="s">
        <v>301</v>
      </c>
      <c r="B318" s="117"/>
    </row>
    <row r="319" spans="1:12" ht="26.1" customHeight="1">
      <c r="A319" s="117" t="s">
        <v>302</v>
      </c>
      <c r="B319" s="117"/>
    </row>
    <row r="320" spans="1:12" ht="26.1" customHeight="1">
      <c r="A320" s="117" t="s">
        <v>303</v>
      </c>
    </row>
    <row r="321" spans="1:10" ht="26.1" customHeight="1">
      <c r="A321" s="117" t="s">
        <v>304</v>
      </c>
      <c r="B321" s="117"/>
    </row>
    <row r="322" spans="1:10" ht="26.1" customHeight="1">
      <c r="A322" s="115" t="s">
        <v>824</v>
      </c>
    </row>
    <row r="323" spans="1:10" ht="26.1" customHeight="1">
      <c r="A323" s="117" t="s">
        <v>305</v>
      </c>
    </row>
    <row r="324" spans="1:10" ht="26.1" customHeight="1">
      <c r="A324" s="117" t="s">
        <v>306</v>
      </c>
      <c r="B324" s="117"/>
    </row>
    <row r="325" spans="1:10" ht="26.1" customHeight="1">
      <c r="A325" s="117" t="s">
        <v>825</v>
      </c>
      <c r="B325" s="117"/>
    </row>
    <row r="326" spans="1:10" ht="26.1" customHeight="1">
      <c r="A326" s="117"/>
      <c r="B326" s="117"/>
      <c r="J326" s="498"/>
    </row>
    <row r="327" spans="1:10" ht="27" customHeight="1">
      <c r="A327" s="526" t="s">
        <v>15</v>
      </c>
      <c r="B327" s="527"/>
      <c r="C327" s="527"/>
      <c r="D327" s="527"/>
      <c r="E327" s="527"/>
      <c r="F327" s="527"/>
      <c r="G327" s="527"/>
      <c r="H327" s="527"/>
      <c r="I327" s="527"/>
      <c r="J327" s="527"/>
    </row>
    <row r="328" spans="1:10" ht="27" customHeight="1">
      <c r="A328" s="117"/>
      <c r="B328" s="117"/>
      <c r="J328" s="498"/>
    </row>
    <row r="329" spans="1:10" ht="27" customHeight="1">
      <c r="A329" s="115" t="s">
        <v>826</v>
      </c>
    </row>
    <row r="330" spans="1:10" ht="27" customHeight="1">
      <c r="A330" s="117" t="s">
        <v>307</v>
      </c>
    </row>
    <row r="331" spans="1:10" ht="27" customHeight="1">
      <c r="A331" s="117" t="s">
        <v>308</v>
      </c>
      <c r="B331" s="117"/>
    </row>
    <row r="332" spans="1:10" ht="27" customHeight="1">
      <c r="A332" s="117" t="s">
        <v>309</v>
      </c>
      <c r="B332" s="117"/>
    </row>
    <row r="333" spans="1:10" ht="27" customHeight="1">
      <c r="A333" s="117" t="s">
        <v>310</v>
      </c>
      <c r="B333" s="117"/>
    </row>
    <row r="334" spans="1:10" ht="27" customHeight="1">
      <c r="A334" s="117" t="s">
        <v>311</v>
      </c>
      <c r="B334" s="117"/>
    </row>
    <row r="335" spans="1:10" s="117" customFormat="1" ht="27" customHeight="1">
      <c r="A335" s="117" t="s">
        <v>827</v>
      </c>
      <c r="J335" s="118"/>
    </row>
    <row r="336" spans="1:10" s="117" customFormat="1" ht="27" customHeight="1">
      <c r="A336" s="186" t="s">
        <v>828</v>
      </c>
      <c r="B336" s="120"/>
      <c r="C336" s="120"/>
      <c r="J336" s="118"/>
    </row>
    <row r="337" spans="1:12" s="117" customFormat="1" ht="27" customHeight="1">
      <c r="B337" s="117" t="s">
        <v>312</v>
      </c>
      <c r="J337" s="118"/>
    </row>
    <row r="338" spans="1:12" ht="27" customHeight="1">
      <c r="A338" s="117" t="s">
        <v>313</v>
      </c>
      <c r="B338" s="117"/>
      <c r="C338" s="117"/>
      <c r="D338" s="117"/>
      <c r="E338" s="117"/>
      <c r="F338" s="117"/>
      <c r="G338" s="117"/>
      <c r="H338" s="117"/>
      <c r="I338" s="117"/>
      <c r="J338" s="118"/>
    </row>
    <row r="339" spans="1:12" s="117" customFormat="1" ht="27" customHeight="1">
      <c r="A339" s="117" t="s">
        <v>314</v>
      </c>
      <c r="B339" s="187"/>
      <c r="C339" s="188"/>
      <c r="J339" s="118"/>
    </row>
    <row r="340" spans="1:12" s="117" customFormat="1" ht="27" customHeight="1">
      <c r="A340" s="117" t="s">
        <v>315</v>
      </c>
      <c r="B340" s="188"/>
      <c r="C340" s="188"/>
      <c r="J340" s="118"/>
    </row>
    <row r="341" spans="1:12" s="117" customFormat="1" ht="27" customHeight="1">
      <c r="A341" s="117" t="s">
        <v>829</v>
      </c>
      <c r="J341" s="118"/>
    </row>
    <row r="342" spans="1:12" s="117" customFormat="1" ht="27" customHeight="1">
      <c r="B342" s="117" t="s">
        <v>316</v>
      </c>
      <c r="J342" s="118"/>
    </row>
    <row r="343" spans="1:12" ht="27" customHeight="1">
      <c r="A343" s="117" t="s">
        <v>317</v>
      </c>
      <c r="B343" s="117"/>
      <c r="C343" s="117"/>
      <c r="D343" s="117"/>
      <c r="E343" s="117"/>
      <c r="F343" s="117"/>
      <c r="G343" s="117"/>
      <c r="H343" s="117"/>
      <c r="I343" s="117"/>
      <c r="J343" s="118"/>
    </row>
    <row r="344" spans="1:12" ht="27" customHeight="1">
      <c r="A344" s="117" t="s">
        <v>318</v>
      </c>
      <c r="B344" s="117"/>
      <c r="C344" s="117"/>
      <c r="D344" s="117"/>
      <c r="E344" s="117"/>
      <c r="F344" s="117"/>
      <c r="G344" s="117"/>
      <c r="H344" s="117"/>
      <c r="I344" s="117"/>
      <c r="J344" s="118"/>
      <c r="L344" s="189"/>
    </row>
    <row r="345" spans="1:12" ht="27" customHeight="1">
      <c r="A345" s="117" t="s">
        <v>319</v>
      </c>
      <c r="B345" s="117"/>
      <c r="C345" s="117"/>
      <c r="D345" s="117"/>
      <c r="E345" s="117"/>
      <c r="F345" s="117"/>
      <c r="G345" s="117"/>
      <c r="H345" s="117"/>
      <c r="I345" s="117"/>
      <c r="J345" s="118"/>
      <c r="L345" s="189"/>
    </row>
    <row r="346" spans="1:12" ht="27" customHeight="1">
      <c r="A346" s="117" t="s">
        <v>320</v>
      </c>
      <c r="B346" s="117"/>
      <c r="C346" s="117"/>
      <c r="D346" s="117"/>
      <c r="E346" s="117"/>
      <c r="F346" s="117"/>
      <c r="G346" s="117"/>
      <c r="H346" s="117"/>
      <c r="I346" s="117"/>
      <c r="J346" s="118"/>
      <c r="L346" s="189"/>
    </row>
    <row r="347" spans="1:12" ht="27" customHeight="1">
      <c r="A347" s="117" t="s">
        <v>321</v>
      </c>
      <c r="B347" s="117"/>
      <c r="C347" s="117"/>
      <c r="D347" s="117"/>
      <c r="E347" s="117"/>
      <c r="F347" s="117"/>
      <c r="G347" s="117"/>
      <c r="H347" s="117"/>
      <c r="I347" s="117"/>
      <c r="J347" s="118"/>
      <c r="L347" s="189"/>
    </row>
    <row r="348" spans="1:12" ht="27" customHeight="1">
      <c r="A348" s="117" t="s">
        <v>322</v>
      </c>
      <c r="B348" s="117"/>
      <c r="C348" s="117"/>
      <c r="D348" s="117"/>
      <c r="E348" s="117"/>
      <c r="F348" s="117"/>
      <c r="G348" s="117"/>
      <c r="H348" s="117"/>
      <c r="I348" s="117"/>
      <c r="J348" s="118"/>
      <c r="L348" s="190"/>
    </row>
    <row r="349" spans="1:12" ht="27" customHeight="1">
      <c r="A349" s="117" t="s">
        <v>323</v>
      </c>
      <c r="B349" s="117"/>
      <c r="C349" s="117"/>
      <c r="D349" s="117"/>
      <c r="E349" s="117"/>
      <c r="F349" s="117"/>
      <c r="G349" s="117"/>
      <c r="H349" s="117"/>
      <c r="I349" s="117"/>
      <c r="J349" s="118"/>
      <c r="L349" s="190"/>
    </row>
    <row r="350" spans="1:12" ht="27" customHeight="1">
      <c r="A350" s="117" t="s">
        <v>324</v>
      </c>
      <c r="B350" s="117"/>
      <c r="C350" s="117"/>
      <c r="D350" s="117"/>
      <c r="E350" s="117"/>
      <c r="F350" s="117"/>
      <c r="G350" s="117"/>
      <c r="H350" s="117"/>
      <c r="I350" s="117"/>
      <c r="J350" s="118"/>
      <c r="L350" s="190"/>
    </row>
    <row r="351" spans="1:12" ht="27" customHeight="1">
      <c r="A351" s="115" t="s">
        <v>830</v>
      </c>
      <c r="C351" s="117"/>
      <c r="D351" s="117"/>
      <c r="E351" s="117"/>
      <c r="F351" s="117"/>
      <c r="G351" s="117"/>
      <c r="H351" s="117"/>
      <c r="I351" s="117"/>
      <c r="J351" s="118"/>
      <c r="L351" s="190"/>
    </row>
    <row r="352" spans="1:12" ht="27" customHeight="1">
      <c r="A352" s="117" t="s">
        <v>325</v>
      </c>
      <c r="C352" s="191"/>
      <c r="D352" s="117"/>
      <c r="E352" s="117"/>
      <c r="F352" s="117"/>
      <c r="G352" s="117"/>
      <c r="H352" s="117"/>
      <c r="I352" s="117"/>
      <c r="J352" s="118"/>
      <c r="L352" s="192"/>
    </row>
    <row r="353" spans="1:11" ht="27" customHeight="1">
      <c r="A353" s="117" t="s">
        <v>326</v>
      </c>
      <c r="B353" s="191"/>
      <c r="C353" s="191"/>
    </row>
    <row r="354" spans="1:11" ht="27" customHeight="1">
      <c r="A354" s="117" t="s">
        <v>327</v>
      </c>
      <c r="C354" s="191"/>
      <c r="D354" s="192"/>
      <c r="E354" s="192"/>
      <c r="F354" s="192"/>
      <c r="G354" s="192"/>
      <c r="H354" s="192"/>
      <c r="I354" s="192"/>
      <c r="J354" s="192"/>
      <c r="K354" s="193"/>
    </row>
    <row r="355" spans="1:11" ht="27" customHeight="1">
      <c r="A355" s="117" t="s">
        <v>328</v>
      </c>
      <c r="B355" s="191"/>
      <c r="C355" s="191"/>
      <c r="D355" s="192"/>
      <c r="E355" s="192"/>
      <c r="F355" s="192"/>
      <c r="G355" s="192"/>
      <c r="H355" s="194"/>
      <c r="I355" s="194"/>
      <c r="J355" s="194"/>
      <c r="K355" s="193"/>
    </row>
    <row r="356" spans="1:11" ht="27" customHeight="1">
      <c r="A356" s="117" t="s">
        <v>329</v>
      </c>
      <c r="B356" s="191"/>
      <c r="C356" s="191"/>
      <c r="D356" s="192"/>
      <c r="E356" s="192"/>
      <c r="F356" s="192"/>
      <c r="G356" s="192"/>
      <c r="H356" s="194"/>
      <c r="I356" s="194"/>
      <c r="J356" s="194"/>
      <c r="K356" s="193"/>
    </row>
    <row r="357" spans="1:11" ht="27" customHeight="1">
      <c r="A357" s="117" t="s">
        <v>330</v>
      </c>
      <c r="B357" s="191"/>
      <c r="C357" s="191"/>
      <c r="D357" s="192"/>
      <c r="E357" s="192"/>
      <c r="F357" s="192"/>
      <c r="G357" s="192"/>
      <c r="H357" s="194"/>
      <c r="I357" s="194"/>
      <c r="J357" s="194"/>
      <c r="K357" s="193"/>
    </row>
    <row r="358" spans="1:11" ht="27" customHeight="1">
      <c r="A358" s="117"/>
      <c r="B358" s="117"/>
      <c r="C358" s="117"/>
      <c r="D358" s="117"/>
      <c r="E358" s="117"/>
      <c r="F358" s="117"/>
      <c r="G358" s="117"/>
      <c r="H358" s="117"/>
      <c r="I358" s="117"/>
      <c r="J358" s="331"/>
    </row>
    <row r="359" spans="1:11" ht="29.1" customHeight="1">
      <c r="A359" s="532" t="s">
        <v>55</v>
      </c>
      <c r="B359" s="533"/>
      <c r="C359" s="533"/>
      <c r="D359" s="533"/>
      <c r="E359" s="533"/>
      <c r="F359" s="533"/>
      <c r="G359" s="533"/>
      <c r="H359" s="533"/>
      <c r="I359" s="533"/>
      <c r="J359" s="533"/>
    </row>
    <row r="360" spans="1:11" ht="29.1" customHeight="1">
      <c r="J360" s="319"/>
    </row>
    <row r="361" spans="1:11" ht="29.1" customHeight="1">
      <c r="A361" s="115" t="s">
        <v>831</v>
      </c>
    </row>
    <row r="362" spans="1:11" ht="29.1" customHeight="1">
      <c r="A362" s="117" t="s">
        <v>331</v>
      </c>
      <c r="C362" s="191"/>
    </row>
    <row r="363" spans="1:11" ht="29.1" customHeight="1">
      <c r="A363" s="191" t="s">
        <v>332</v>
      </c>
      <c r="B363" s="191"/>
      <c r="C363" s="191"/>
    </row>
    <row r="364" spans="1:11" ht="29.1" customHeight="1">
      <c r="A364" s="191" t="s">
        <v>333</v>
      </c>
      <c r="B364" s="191"/>
      <c r="C364" s="191"/>
    </row>
    <row r="365" spans="1:11" ht="29.1" customHeight="1">
      <c r="A365" s="162" t="s">
        <v>334</v>
      </c>
      <c r="B365" s="191"/>
      <c r="C365" s="191"/>
    </row>
    <row r="366" spans="1:11" ht="29.1" customHeight="1">
      <c r="A366" s="117" t="s">
        <v>335</v>
      </c>
      <c r="B366" s="191"/>
    </row>
    <row r="367" spans="1:11" ht="29.1" customHeight="1">
      <c r="A367" s="162" t="s">
        <v>336</v>
      </c>
    </row>
    <row r="368" spans="1:11" ht="29.1" customHeight="1">
      <c r="A368" s="191" t="s">
        <v>337</v>
      </c>
      <c r="B368" s="191"/>
    </row>
    <row r="369" spans="1:10" ht="29.1" customHeight="1">
      <c r="A369" s="191" t="s">
        <v>338</v>
      </c>
      <c r="B369" s="191"/>
    </row>
    <row r="370" spans="1:10" ht="29.1" customHeight="1">
      <c r="A370" s="162" t="s">
        <v>339</v>
      </c>
    </row>
    <row r="371" spans="1:10" ht="29.1" customHeight="1">
      <c r="A371" s="191" t="s">
        <v>340</v>
      </c>
      <c r="C371" s="191"/>
    </row>
    <row r="372" spans="1:10" ht="29.1" customHeight="1">
      <c r="A372" s="191" t="s">
        <v>341</v>
      </c>
      <c r="B372" s="191"/>
      <c r="C372" s="191"/>
    </row>
    <row r="373" spans="1:10" ht="29.1" customHeight="1">
      <c r="A373" s="117" t="s">
        <v>342</v>
      </c>
      <c r="B373" s="117"/>
      <c r="C373" s="117"/>
      <c r="D373" s="117"/>
      <c r="E373" s="117"/>
      <c r="F373" s="117"/>
      <c r="G373" s="117"/>
      <c r="H373" s="117"/>
      <c r="I373" s="117"/>
      <c r="J373" s="118"/>
    </row>
    <row r="374" spans="1:10" ht="29.1" customHeight="1">
      <c r="A374" s="191" t="s">
        <v>343</v>
      </c>
      <c r="C374" s="191"/>
    </row>
    <row r="375" spans="1:10" ht="29.1" customHeight="1">
      <c r="A375" s="191" t="s">
        <v>344</v>
      </c>
      <c r="B375" s="191"/>
      <c r="C375" s="191"/>
    </row>
    <row r="376" spans="1:10" ht="29.1" customHeight="1">
      <c r="A376" s="191" t="s">
        <v>721</v>
      </c>
      <c r="B376" s="191"/>
      <c r="C376" s="191"/>
    </row>
    <row r="377" spans="1:10" ht="29.1" customHeight="1">
      <c r="A377" s="191" t="s">
        <v>724</v>
      </c>
      <c r="C377" s="191"/>
    </row>
    <row r="378" spans="1:10" ht="29.1" customHeight="1">
      <c r="A378" s="191" t="s">
        <v>722</v>
      </c>
      <c r="B378" s="191"/>
      <c r="C378" s="191"/>
    </row>
    <row r="379" spans="1:10" ht="29.1" customHeight="1">
      <c r="A379" s="115" t="s">
        <v>723</v>
      </c>
      <c r="B379" s="191"/>
      <c r="C379" s="191"/>
    </row>
    <row r="380" spans="1:10" ht="29.1" customHeight="1">
      <c r="A380" s="117" t="s">
        <v>345</v>
      </c>
      <c r="B380" s="117"/>
      <c r="C380" s="117"/>
      <c r="D380" s="117"/>
      <c r="E380" s="117"/>
      <c r="F380" s="117"/>
      <c r="G380" s="117"/>
      <c r="H380" s="117"/>
      <c r="I380" s="117"/>
      <c r="J380" s="118"/>
    </row>
    <row r="381" spans="1:10" ht="29.1" customHeight="1">
      <c r="A381" s="117" t="s">
        <v>346</v>
      </c>
      <c r="B381" s="117"/>
      <c r="C381" s="117"/>
      <c r="D381" s="117"/>
      <c r="E381" s="117"/>
      <c r="F381" s="117"/>
      <c r="G381" s="117"/>
      <c r="H381" s="117"/>
      <c r="I381" s="117"/>
      <c r="J381" s="118"/>
    </row>
    <row r="382" spans="1:10" ht="29.1" customHeight="1">
      <c r="A382" s="117" t="s">
        <v>347</v>
      </c>
      <c r="B382" s="117"/>
      <c r="C382" s="117"/>
      <c r="D382" s="117"/>
      <c r="E382" s="117"/>
      <c r="F382" s="117"/>
      <c r="G382" s="117"/>
      <c r="H382" s="117"/>
      <c r="I382" s="117"/>
      <c r="J382" s="118"/>
    </row>
    <row r="383" spans="1:10" ht="29.1" customHeight="1">
      <c r="A383" s="117" t="s">
        <v>348</v>
      </c>
      <c r="B383" s="117"/>
      <c r="C383" s="117"/>
      <c r="D383" s="117"/>
      <c r="E383" s="117"/>
      <c r="F383" s="117"/>
      <c r="G383" s="117"/>
      <c r="H383" s="117"/>
      <c r="I383" s="117"/>
      <c r="J383" s="118"/>
    </row>
    <row r="384" spans="1:10" ht="29.1" customHeight="1">
      <c r="A384" s="162" t="s">
        <v>349</v>
      </c>
      <c r="B384" s="191"/>
      <c r="C384" s="191"/>
      <c r="D384" s="191"/>
    </row>
    <row r="385" spans="1:4" ht="29.1" customHeight="1">
      <c r="A385" s="191" t="s">
        <v>350</v>
      </c>
      <c r="C385" s="191"/>
      <c r="D385" s="191"/>
    </row>
    <row r="386" spans="1:4" ht="29.1" customHeight="1">
      <c r="A386" s="191" t="s">
        <v>351</v>
      </c>
      <c r="B386" s="191"/>
      <c r="C386" s="191"/>
      <c r="D386" s="191"/>
    </row>
    <row r="387" spans="1:4" ht="29.1" customHeight="1">
      <c r="A387" s="191" t="s">
        <v>352</v>
      </c>
      <c r="B387" s="191"/>
      <c r="C387" s="191"/>
      <c r="D387" s="191"/>
    </row>
    <row r="388" spans="1:4" ht="29.1" customHeight="1"/>
  </sheetData>
  <mergeCells count="15">
    <mergeCell ref="A260:J260"/>
    <mergeCell ref="A294:J294"/>
    <mergeCell ref="A359:J359"/>
    <mergeCell ref="A231:J231"/>
    <mergeCell ref="A327:J327"/>
    <mergeCell ref="A1:J1"/>
    <mergeCell ref="A2:J2"/>
    <mergeCell ref="A3:J3"/>
    <mergeCell ref="A37:J37"/>
    <mergeCell ref="A70:J70"/>
    <mergeCell ref="A198:J198"/>
    <mergeCell ref="E148:F148"/>
    <mergeCell ref="A133:J133"/>
    <mergeCell ref="A166:J166"/>
    <mergeCell ref="A103:J103"/>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2"/>
  <sheetViews>
    <sheetView topLeftCell="A31" zoomScale="80" zoomScaleNormal="80" zoomScaleSheetLayoutView="90" workbookViewId="0">
      <selection activeCell="I40" sqref="I40:M40"/>
    </sheetView>
  </sheetViews>
  <sheetFormatPr defaultRowHeight="24.75" customHeight="1"/>
  <cols>
    <col min="1" max="2" width="3.7109375" style="193" customWidth="1"/>
    <col min="3" max="3" width="9.140625" style="193" customWidth="1"/>
    <col min="4" max="4" width="9.140625" style="193"/>
    <col min="5" max="6" width="9.140625" style="193" customWidth="1"/>
    <col min="7" max="7" width="13.7109375" style="193" customWidth="1"/>
    <col min="8" max="8" width="1.7109375" style="193" customWidth="1"/>
    <col min="9" max="9" width="16.7109375" style="193" customWidth="1"/>
    <col min="10" max="10" width="1.7109375" style="193" customWidth="1"/>
    <col min="11" max="11" width="16.7109375" style="193" customWidth="1"/>
    <col min="12" max="12" width="1.85546875" style="193" customWidth="1"/>
    <col min="13" max="13" width="16.7109375" style="193" customWidth="1"/>
    <col min="14" max="14" width="1.5703125" style="193" customWidth="1"/>
    <col min="15" max="16384" width="9.140625" style="193"/>
  </cols>
  <sheetData>
    <row r="1" spans="1:13" s="393" customFormat="1" ht="26.1" customHeight="1">
      <c r="A1" s="536" t="s">
        <v>56</v>
      </c>
      <c r="B1" s="536"/>
      <c r="C1" s="536"/>
      <c r="D1" s="536"/>
      <c r="E1" s="536"/>
      <c r="F1" s="536"/>
      <c r="G1" s="536"/>
      <c r="H1" s="536"/>
      <c r="I1" s="536"/>
      <c r="J1" s="536"/>
      <c r="K1" s="536"/>
      <c r="L1" s="536"/>
      <c r="M1" s="536"/>
    </row>
    <row r="2" spans="1:13" s="393" customFormat="1" ht="26.1" customHeight="1">
      <c r="A2" s="394"/>
      <c r="B2" s="394"/>
      <c r="C2" s="394"/>
      <c r="D2" s="394"/>
      <c r="E2" s="394"/>
      <c r="F2" s="394"/>
      <c r="G2" s="394"/>
      <c r="H2" s="394"/>
      <c r="I2" s="394"/>
      <c r="J2" s="394"/>
      <c r="K2" s="394"/>
      <c r="L2" s="394"/>
      <c r="M2" s="394"/>
    </row>
    <row r="3" spans="1:13" s="393" customFormat="1" ht="26.1" customHeight="1">
      <c r="A3" s="395" t="s">
        <v>835</v>
      </c>
      <c r="B3" s="395" t="s">
        <v>853</v>
      </c>
      <c r="C3" s="394"/>
      <c r="D3" s="394"/>
      <c r="E3" s="394"/>
      <c r="F3" s="394"/>
      <c r="G3" s="394"/>
      <c r="H3" s="394"/>
      <c r="I3" s="394"/>
      <c r="J3" s="394"/>
      <c r="K3" s="394"/>
      <c r="L3" s="394"/>
      <c r="M3" s="394"/>
    </row>
    <row r="4" spans="1:13" s="393" customFormat="1" ht="26.1" customHeight="1">
      <c r="A4" s="395"/>
      <c r="C4" s="396" t="s">
        <v>852</v>
      </c>
      <c r="D4" s="394"/>
      <c r="E4" s="394"/>
      <c r="F4" s="394"/>
      <c r="G4" s="394"/>
      <c r="H4" s="394"/>
      <c r="I4" s="394"/>
      <c r="J4" s="394"/>
      <c r="K4" s="394"/>
      <c r="L4" s="394"/>
      <c r="M4" s="394"/>
    </row>
    <row r="5" spans="1:13" s="393" customFormat="1" ht="26.1" customHeight="1">
      <c r="A5" s="395"/>
      <c r="B5" s="396" t="s">
        <v>1091</v>
      </c>
      <c r="C5" s="394"/>
      <c r="D5" s="394"/>
      <c r="E5" s="394"/>
      <c r="F5" s="394"/>
      <c r="G5" s="394"/>
      <c r="H5" s="394"/>
      <c r="I5" s="394"/>
      <c r="J5" s="394"/>
      <c r="K5" s="394"/>
      <c r="L5" s="394"/>
      <c r="M5" s="394"/>
    </row>
    <row r="6" spans="1:13" s="393" customFormat="1" ht="26.1" customHeight="1">
      <c r="A6" s="395"/>
      <c r="B6" s="524" t="s">
        <v>1092</v>
      </c>
      <c r="C6" s="394"/>
      <c r="D6" s="394"/>
      <c r="E6" s="394"/>
      <c r="F6" s="394"/>
      <c r="G6" s="394"/>
      <c r="H6" s="394"/>
      <c r="I6" s="394"/>
      <c r="J6" s="394"/>
      <c r="K6" s="394"/>
      <c r="L6" s="394"/>
      <c r="M6" s="394"/>
    </row>
    <row r="7" spans="1:13" s="393" customFormat="1" ht="26.1" customHeight="1">
      <c r="A7" s="395"/>
      <c r="B7" s="524" t="s">
        <v>1095</v>
      </c>
      <c r="C7" s="394"/>
      <c r="D7" s="394"/>
      <c r="E7" s="394"/>
      <c r="F7" s="394"/>
      <c r="G7" s="394"/>
      <c r="H7" s="394"/>
      <c r="I7" s="394"/>
      <c r="J7" s="394"/>
      <c r="K7" s="394"/>
      <c r="L7" s="394"/>
      <c r="M7" s="394"/>
    </row>
    <row r="8" spans="1:13" s="393" customFormat="1" ht="26.1" customHeight="1">
      <c r="A8" s="395"/>
      <c r="B8" s="524" t="s">
        <v>1093</v>
      </c>
      <c r="C8" s="394"/>
      <c r="D8" s="394"/>
      <c r="E8" s="394"/>
      <c r="F8" s="394"/>
      <c r="G8" s="394"/>
      <c r="H8" s="394"/>
      <c r="I8" s="394"/>
      <c r="J8" s="394"/>
      <c r="K8" s="394"/>
      <c r="L8" s="394"/>
      <c r="M8" s="394"/>
    </row>
    <row r="9" spans="1:13" s="393" customFormat="1" ht="26.1" customHeight="1">
      <c r="A9" s="395"/>
      <c r="B9" s="524" t="s">
        <v>1094</v>
      </c>
      <c r="C9" s="394"/>
      <c r="D9" s="394"/>
      <c r="E9" s="394"/>
      <c r="F9" s="394"/>
      <c r="G9" s="394"/>
      <c r="H9" s="394"/>
      <c r="I9" s="394"/>
      <c r="J9" s="394"/>
      <c r="K9" s="394"/>
      <c r="L9" s="394"/>
      <c r="M9" s="394"/>
    </row>
    <row r="10" spans="1:13" s="393" customFormat="1" ht="26.1" customHeight="1">
      <c r="A10" s="395"/>
      <c r="B10" s="524" t="s">
        <v>1096</v>
      </c>
      <c r="C10" s="394"/>
      <c r="D10" s="394"/>
      <c r="E10" s="394"/>
      <c r="F10" s="394"/>
      <c r="G10" s="394"/>
      <c r="H10" s="394"/>
      <c r="I10" s="394"/>
      <c r="J10" s="394"/>
      <c r="K10" s="394"/>
      <c r="L10" s="394"/>
      <c r="M10" s="394"/>
    </row>
    <row r="11" spans="1:13" s="393" customFormat="1" ht="26.1" customHeight="1">
      <c r="A11" s="395"/>
      <c r="B11" s="524" t="s">
        <v>1097</v>
      </c>
      <c r="C11" s="517"/>
      <c r="D11" s="517"/>
      <c r="E11" s="517"/>
      <c r="F11" s="517"/>
      <c r="G11" s="517"/>
      <c r="H11" s="517"/>
      <c r="I11" s="517"/>
      <c r="J11" s="517"/>
      <c r="K11" s="517"/>
      <c r="L11" s="517"/>
      <c r="M11" s="517"/>
    </row>
    <row r="12" spans="1:13" s="393" customFormat="1" ht="26.1" customHeight="1">
      <c r="A12" s="395"/>
      <c r="B12" s="396" t="s">
        <v>1120</v>
      </c>
      <c r="C12" s="394"/>
      <c r="D12" s="394"/>
      <c r="E12" s="394"/>
      <c r="F12" s="394"/>
      <c r="G12" s="394"/>
      <c r="H12" s="394"/>
      <c r="I12" s="394"/>
      <c r="J12" s="394"/>
      <c r="K12" s="394"/>
      <c r="L12" s="394"/>
      <c r="M12" s="394"/>
    </row>
    <row r="13" spans="1:13" s="393" customFormat="1" ht="26.1" customHeight="1">
      <c r="A13" s="395"/>
      <c r="B13" s="396" t="s">
        <v>1099</v>
      </c>
      <c r="C13" s="394"/>
      <c r="D13" s="394"/>
      <c r="E13" s="394"/>
      <c r="F13" s="394"/>
      <c r="G13" s="394"/>
      <c r="H13" s="394"/>
      <c r="I13" s="394"/>
      <c r="J13" s="394"/>
      <c r="K13" s="394"/>
      <c r="L13" s="394"/>
      <c r="M13" s="394"/>
    </row>
    <row r="14" spans="1:13" s="393" customFormat="1" ht="26.1" customHeight="1">
      <c r="A14" s="395"/>
      <c r="B14" s="396" t="s">
        <v>1098</v>
      </c>
      <c r="C14" s="394"/>
      <c r="D14" s="394"/>
      <c r="E14" s="394"/>
      <c r="F14" s="394"/>
      <c r="G14" s="394"/>
      <c r="H14" s="394"/>
      <c r="I14" s="394"/>
      <c r="J14" s="394"/>
      <c r="K14" s="394"/>
      <c r="L14" s="394"/>
      <c r="M14" s="394"/>
    </row>
    <row r="15" spans="1:13" s="393" customFormat="1" ht="26.1" customHeight="1">
      <c r="A15" s="395"/>
      <c r="B15" s="396" t="s">
        <v>1101</v>
      </c>
      <c r="C15" s="394"/>
      <c r="D15" s="394"/>
      <c r="E15" s="394"/>
      <c r="F15" s="394"/>
      <c r="G15" s="394"/>
      <c r="H15" s="394"/>
      <c r="I15" s="394"/>
      <c r="J15" s="394"/>
      <c r="K15" s="394"/>
      <c r="L15" s="394"/>
      <c r="M15" s="394"/>
    </row>
    <row r="16" spans="1:13" s="393" customFormat="1" ht="26.1" customHeight="1">
      <c r="A16" s="395"/>
      <c r="B16" s="396" t="s">
        <v>1100</v>
      </c>
      <c r="C16" s="394"/>
      <c r="D16" s="394"/>
      <c r="E16" s="394"/>
      <c r="F16" s="394"/>
      <c r="G16" s="394"/>
      <c r="H16" s="394"/>
      <c r="I16" s="394"/>
      <c r="J16" s="394"/>
      <c r="K16" s="394"/>
      <c r="L16" s="394"/>
      <c r="M16" s="394"/>
    </row>
    <row r="17" spans="1:13" s="393" customFormat="1" ht="26.1" customHeight="1">
      <c r="A17" s="395"/>
      <c r="B17" s="396"/>
      <c r="C17" s="394"/>
      <c r="D17" s="394"/>
      <c r="E17" s="394"/>
      <c r="F17" s="394"/>
      <c r="G17" s="394"/>
      <c r="H17" s="394"/>
      <c r="I17" s="394"/>
      <c r="J17" s="394"/>
      <c r="K17" s="394"/>
      <c r="L17" s="394"/>
      <c r="M17" s="394"/>
    </row>
    <row r="18" spans="1:13" s="393" customFormat="1" ht="26.1" customHeight="1">
      <c r="A18" s="395"/>
      <c r="B18" s="396" t="s">
        <v>990</v>
      </c>
      <c r="C18" s="394"/>
      <c r="D18" s="394"/>
      <c r="E18" s="394"/>
      <c r="F18" s="394"/>
      <c r="G18" s="394"/>
      <c r="H18" s="394"/>
      <c r="I18" s="394"/>
      <c r="J18" s="394"/>
      <c r="K18" s="394"/>
      <c r="L18" s="394"/>
      <c r="M18" s="394"/>
    </row>
    <row r="19" spans="1:13" s="400" customFormat="1" ht="26.1" customHeight="1">
      <c r="B19" s="397"/>
      <c r="C19" s="397"/>
      <c r="D19" s="397"/>
      <c r="E19" s="397"/>
      <c r="F19" s="398"/>
      <c r="G19" s="399"/>
      <c r="I19" s="537" t="s">
        <v>458</v>
      </c>
      <c r="J19" s="537"/>
      <c r="K19" s="537"/>
      <c r="L19" s="537"/>
      <c r="M19" s="537"/>
    </row>
    <row r="20" spans="1:13" s="400" customFormat="1" ht="26.1" customHeight="1">
      <c r="B20" s="398"/>
      <c r="C20" s="398"/>
      <c r="D20" s="398"/>
      <c r="E20" s="398"/>
      <c r="F20" s="398"/>
      <c r="G20" s="399"/>
      <c r="I20" s="538" t="s">
        <v>991</v>
      </c>
      <c r="J20" s="538"/>
      <c r="K20" s="538"/>
      <c r="L20" s="538"/>
      <c r="M20" s="538"/>
    </row>
    <row r="21" spans="1:13" s="509" customFormat="1" ht="26.1" customHeight="1">
      <c r="F21" s="510"/>
      <c r="G21" s="511"/>
      <c r="I21" s="512" t="s">
        <v>993</v>
      </c>
      <c r="K21" s="513" t="s">
        <v>992</v>
      </c>
      <c r="M21" s="512" t="s">
        <v>836</v>
      </c>
    </row>
    <row r="22" spans="1:13" s="400" customFormat="1" ht="26.1" customHeight="1">
      <c r="B22" s="310" t="s">
        <v>619</v>
      </c>
      <c r="C22" s="308"/>
      <c r="G22" s="402"/>
      <c r="I22" s="403"/>
      <c r="K22" s="403"/>
      <c r="M22" s="403"/>
    </row>
    <row r="23" spans="1:13" s="400" customFormat="1" ht="26.1" customHeight="1">
      <c r="B23" s="308"/>
      <c r="C23" s="307" t="s">
        <v>620</v>
      </c>
      <c r="D23" s="404"/>
      <c r="F23" s="405"/>
      <c r="G23" s="406"/>
      <c r="I23" s="407">
        <v>35983346.780000001</v>
      </c>
      <c r="J23" s="408"/>
      <c r="K23" s="407">
        <f>+M23-I23</f>
        <v>-36644.480000004172</v>
      </c>
      <c r="L23" s="408"/>
      <c r="M23" s="407">
        <v>35946702.299999997</v>
      </c>
    </row>
    <row r="24" spans="1:13" s="400" customFormat="1" ht="26.1" customHeight="1">
      <c r="C24" s="307" t="s">
        <v>889</v>
      </c>
      <c r="D24" s="404"/>
      <c r="F24" s="405"/>
      <c r="G24" s="409"/>
      <c r="I24" s="407">
        <v>35437643.030000001</v>
      </c>
      <c r="J24" s="408"/>
      <c r="K24" s="407">
        <f>+M24-I24</f>
        <v>-14159.070000000298</v>
      </c>
      <c r="L24" s="408"/>
      <c r="M24" s="407">
        <v>35423483.960000001</v>
      </c>
    </row>
    <row r="25" spans="1:13" s="400" customFormat="1" ht="26.1" customHeight="1">
      <c r="C25" s="307" t="s">
        <v>621</v>
      </c>
      <c r="D25" s="404"/>
      <c r="F25" s="405"/>
      <c r="G25" s="406"/>
      <c r="I25" s="407">
        <v>19835646.469999999</v>
      </c>
      <c r="J25" s="408"/>
      <c r="K25" s="407">
        <f>+M25-I25</f>
        <v>727.57000000029802</v>
      </c>
      <c r="L25" s="408"/>
      <c r="M25" s="407">
        <v>19836374.039999999</v>
      </c>
    </row>
    <row r="26" spans="1:13" s="400" customFormat="1" ht="26.1" customHeight="1">
      <c r="D26" s="310" t="s">
        <v>837</v>
      </c>
      <c r="F26" s="410"/>
      <c r="G26" s="411"/>
      <c r="I26" s="412">
        <f>SUM(I23:I25)</f>
        <v>91256636.280000001</v>
      </c>
      <c r="J26" s="408"/>
      <c r="K26" s="412">
        <f>SUM(K23:K25)</f>
        <v>-50075.980000004172</v>
      </c>
      <c r="L26" s="408"/>
      <c r="M26" s="412">
        <f>SUM(M23:M25)</f>
        <v>91206560.299999982</v>
      </c>
    </row>
    <row r="27" spans="1:13" s="400" customFormat="1" ht="26.1" customHeight="1">
      <c r="B27" s="310" t="s">
        <v>622</v>
      </c>
      <c r="F27" s="410"/>
      <c r="G27" s="406"/>
      <c r="I27" s="413"/>
      <c r="J27" s="408"/>
      <c r="K27" s="413"/>
      <c r="L27" s="408"/>
      <c r="M27" s="413"/>
    </row>
    <row r="28" spans="1:13" s="400" customFormat="1" ht="26.1" customHeight="1">
      <c r="C28" s="307" t="s">
        <v>623</v>
      </c>
      <c r="F28" s="410"/>
      <c r="G28" s="406"/>
      <c r="I28" s="413">
        <v>1247572.3500000001</v>
      </c>
      <c r="J28" s="408"/>
      <c r="K28" s="407">
        <f t="shared" ref="K28:K33" si="0">+M28-I28</f>
        <v>0</v>
      </c>
      <c r="L28" s="408"/>
      <c r="M28" s="413">
        <v>1247572.3500000001</v>
      </c>
    </row>
    <row r="29" spans="1:13" s="400" customFormat="1" ht="26.1" customHeight="1">
      <c r="C29" s="307" t="s">
        <v>838</v>
      </c>
      <c r="F29" s="405"/>
      <c r="G29" s="414"/>
      <c r="I29" s="407">
        <v>821836356.37</v>
      </c>
      <c r="J29" s="408"/>
      <c r="K29" s="407">
        <f t="shared" si="0"/>
        <v>-19902222.730000019</v>
      </c>
      <c r="L29" s="408"/>
      <c r="M29" s="407">
        <v>801934133.63999999</v>
      </c>
    </row>
    <row r="30" spans="1:13" s="400" customFormat="1" ht="26.1" customHeight="1">
      <c r="C30" s="307" t="s">
        <v>994</v>
      </c>
      <c r="F30" s="405"/>
      <c r="G30" s="414"/>
      <c r="I30" s="407">
        <v>2265930.63</v>
      </c>
      <c r="J30" s="408"/>
      <c r="K30" s="407">
        <f t="shared" si="0"/>
        <v>-86489.569999999832</v>
      </c>
      <c r="L30" s="408"/>
      <c r="M30" s="407">
        <v>2179441.06</v>
      </c>
    </row>
    <row r="31" spans="1:13" s="400" customFormat="1" ht="26.1" customHeight="1">
      <c r="C31" s="307" t="s">
        <v>995</v>
      </c>
      <c r="F31" s="405"/>
      <c r="G31" s="414"/>
      <c r="I31" s="407">
        <v>26818201.539999999</v>
      </c>
      <c r="J31" s="408"/>
      <c r="K31" s="407">
        <f t="shared" si="0"/>
        <v>-20977.589999999851</v>
      </c>
      <c r="L31" s="408"/>
      <c r="M31" s="407">
        <v>26797223.949999999</v>
      </c>
    </row>
    <row r="32" spans="1:13" s="400" customFormat="1" ht="26.1" customHeight="1">
      <c r="C32" s="307" t="s">
        <v>467</v>
      </c>
      <c r="F32" s="405"/>
      <c r="G32" s="414"/>
      <c r="I32" s="407">
        <v>5155898.5199999996</v>
      </c>
      <c r="J32" s="408"/>
      <c r="K32" s="407">
        <f t="shared" si="0"/>
        <v>-408708.72999999952</v>
      </c>
      <c r="L32" s="408"/>
      <c r="M32" s="407">
        <v>4747189.79</v>
      </c>
    </row>
    <row r="33" spans="1:13" s="400" customFormat="1" ht="26.1" customHeight="1">
      <c r="C33" s="307" t="s">
        <v>625</v>
      </c>
      <c r="F33" s="405"/>
      <c r="I33" s="407">
        <v>38422074.130000003</v>
      </c>
      <c r="J33" s="408"/>
      <c r="K33" s="407">
        <f t="shared" si="0"/>
        <v>-502.57000000029802</v>
      </c>
      <c r="L33" s="408"/>
      <c r="M33" s="407">
        <v>38421571.560000002</v>
      </c>
    </row>
    <row r="34" spans="1:13" s="400" customFormat="1" ht="26.1" customHeight="1">
      <c r="D34" s="310" t="s">
        <v>839</v>
      </c>
      <c r="G34" s="411"/>
      <c r="I34" s="412">
        <f>SUM(I28:I33)</f>
        <v>895746033.53999996</v>
      </c>
      <c r="J34" s="408"/>
      <c r="K34" s="412">
        <f>SUM(K28:K33)</f>
        <v>-20418901.19000002</v>
      </c>
      <c r="L34" s="408"/>
      <c r="M34" s="412">
        <f>SUM(M28:M33)</f>
        <v>875327132.3499999</v>
      </c>
    </row>
    <row r="35" spans="1:13" s="400" customFormat="1" ht="26.1" customHeight="1" thickBot="1">
      <c r="B35" s="310" t="s">
        <v>840</v>
      </c>
      <c r="G35" s="411"/>
      <c r="I35" s="415">
        <f>SUM(I26+I34)</f>
        <v>987002669.81999993</v>
      </c>
      <c r="J35" s="408"/>
      <c r="K35" s="415">
        <f>SUM(K26+K34)</f>
        <v>-20468977.170000024</v>
      </c>
      <c r="L35" s="408"/>
      <c r="M35" s="415">
        <f>SUM(M26+M34)</f>
        <v>966533692.64999986</v>
      </c>
    </row>
    <row r="36" spans="1:13" s="400" customFormat="1" ht="26.1" customHeight="1" thickTop="1">
      <c r="G36" s="411"/>
      <c r="I36" s="416"/>
      <c r="J36" s="408"/>
      <c r="K36" s="416"/>
      <c r="L36" s="408"/>
      <c r="M36" s="416"/>
    </row>
    <row r="37" spans="1:13" s="393" customFormat="1" ht="24" customHeight="1">
      <c r="A37" s="536" t="s">
        <v>40</v>
      </c>
      <c r="B37" s="536"/>
      <c r="C37" s="536"/>
      <c r="D37" s="536"/>
      <c r="E37" s="536"/>
      <c r="F37" s="536"/>
      <c r="G37" s="536"/>
      <c r="H37" s="536"/>
      <c r="I37" s="536"/>
      <c r="J37" s="536"/>
      <c r="K37" s="536"/>
      <c r="L37" s="536"/>
      <c r="M37" s="536"/>
    </row>
    <row r="38" spans="1:13" s="393" customFormat="1" ht="24" customHeight="1">
      <c r="A38" s="394"/>
      <c r="B38" s="394"/>
      <c r="C38" s="394"/>
      <c r="D38" s="394"/>
      <c r="E38" s="394"/>
      <c r="F38" s="394"/>
      <c r="G38" s="394"/>
      <c r="H38" s="394"/>
      <c r="I38" s="394"/>
      <c r="J38" s="394"/>
      <c r="K38" s="394"/>
      <c r="L38" s="394"/>
      <c r="M38" s="394"/>
    </row>
    <row r="39" spans="1:13" s="400" customFormat="1" ht="24" customHeight="1">
      <c r="F39" s="410"/>
      <c r="G39" s="411"/>
      <c r="I39" s="537" t="s">
        <v>458</v>
      </c>
      <c r="J39" s="537"/>
      <c r="K39" s="537"/>
      <c r="L39" s="537"/>
      <c r="M39" s="537"/>
    </row>
    <row r="40" spans="1:13" s="400" customFormat="1" ht="24" customHeight="1">
      <c r="F40" s="410"/>
      <c r="G40" s="411"/>
      <c r="I40" s="538" t="s">
        <v>996</v>
      </c>
      <c r="J40" s="538"/>
      <c r="K40" s="538"/>
      <c r="L40" s="538"/>
      <c r="M40" s="538"/>
    </row>
    <row r="41" spans="1:13" s="400" customFormat="1" ht="24" customHeight="1">
      <c r="F41" s="410"/>
      <c r="G41" s="411"/>
      <c r="I41" s="512" t="s">
        <v>993</v>
      </c>
      <c r="J41" s="509"/>
      <c r="K41" s="513" t="s">
        <v>992</v>
      </c>
      <c r="L41" s="509"/>
      <c r="M41" s="512" t="s">
        <v>836</v>
      </c>
    </row>
    <row r="42" spans="1:13" s="400" customFormat="1" ht="24" customHeight="1">
      <c r="B42" s="310" t="s">
        <v>841</v>
      </c>
      <c r="C42" s="308"/>
      <c r="G42" s="417"/>
      <c r="I42" s="418"/>
      <c r="J42" s="408"/>
      <c r="K42" s="418"/>
      <c r="L42" s="408"/>
      <c r="M42" s="418"/>
    </row>
    <row r="43" spans="1:13" s="400" customFormat="1" ht="24" customHeight="1">
      <c r="B43" s="308"/>
      <c r="C43" s="307" t="s">
        <v>960</v>
      </c>
      <c r="F43" s="405"/>
      <c r="G43" s="401"/>
      <c r="I43" s="407">
        <v>28489795.100000001</v>
      </c>
      <c r="J43" s="408"/>
      <c r="K43" s="407">
        <f>+M43-I43</f>
        <v>32201.029999997467</v>
      </c>
      <c r="L43" s="408"/>
      <c r="M43" s="407">
        <v>28521996.129999999</v>
      </c>
    </row>
    <row r="44" spans="1:13" s="400" customFormat="1" ht="24" customHeight="1">
      <c r="C44" s="307" t="s">
        <v>629</v>
      </c>
      <c r="D44" s="307"/>
      <c r="F44" s="405"/>
      <c r="G44" s="401"/>
      <c r="I44" s="407">
        <v>40947644.840000004</v>
      </c>
      <c r="J44" s="408"/>
      <c r="K44" s="407">
        <f>+M44-I44</f>
        <v>141883.91999999434</v>
      </c>
      <c r="L44" s="408"/>
      <c r="M44" s="407">
        <v>41089528.759999998</v>
      </c>
    </row>
    <row r="45" spans="1:13" s="400" customFormat="1" ht="24" customHeight="1">
      <c r="C45" s="307" t="s">
        <v>842</v>
      </c>
      <c r="D45" s="308"/>
      <c r="F45" s="405"/>
      <c r="G45" s="401"/>
      <c r="I45" s="407"/>
      <c r="J45" s="408"/>
      <c r="K45" s="407"/>
      <c r="L45" s="408"/>
      <c r="M45" s="407"/>
    </row>
    <row r="46" spans="1:13" s="400" customFormat="1" ht="24" customHeight="1">
      <c r="C46" s="307"/>
      <c r="D46" s="307" t="s">
        <v>843</v>
      </c>
      <c r="F46" s="405"/>
      <c r="G46" s="401"/>
      <c r="I46" s="407">
        <v>54024915.310000002</v>
      </c>
      <c r="J46" s="408"/>
      <c r="K46" s="407">
        <f>+M46-I46</f>
        <v>0</v>
      </c>
      <c r="L46" s="408"/>
      <c r="M46" s="407">
        <v>54024915.310000002</v>
      </c>
    </row>
    <row r="47" spans="1:13" s="400" customFormat="1" ht="24" customHeight="1">
      <c r="C47" s="313" t="s">
        <v>997</v>
      </c>
      <c r="F47" s="419"/>
      <c r="G47" s="401"/>
      <c r="I47" s="407">
        <v>3501911.38</v>
      </c>
      <c r="J47" s="408"/>
      <c r="K47" s="407">
        <f>+M47-I47</f>
        <v>-129081.33000000007</v>
      </c>
      <c r="L47" s="408"/>
      <c r="M47" s="407">
        <v>3372830.05</v>
      </c>
    </row>
    <row r="48" spans="1:13" s="400" customFormat="1" ht="24" customHeight="1">
      <c r="C48" s="313" t="s">
        <v>631</v>
      </c>
      <c r="F48" s="419"/>
      <c r="G48" s="401"/>
      <c r="I48" s="407">
        <v>1685354.01</v>
      </c>
      <c r="J48" s="408"/>
      <c r="K48" s="407">
        <f>+M48-I48</f>
        <v>0</v>
      </c>
      <c r="L48" s="408"/>
      <c r="M48" s="407">
        <v>1685354.01</v>
      </c>
    </row>
    <row r="49" spans="2:13" s="400" customFormat="1" ht="24" customHeight="1">
      <c r="D49" s="310" t="s">
        <v>632</v>
      </c>
      <c r="F49" s="410"/>
      <c r="G49" s="411"/>
      <c r="I49" s="412">
        <f>SUM(I43:I48)</f>
        <v>128649620.64</v>
      </c>
      <c r="J49" s="408"/>
      <c r="K49" s="412">
        <f>SUM(K43:K48)</f>
        <v>45003.61999999173</v>
      </c>
      <c r="L49" s="408"/>
      <c r="M49" s="412">
        <f>SUM(M43:M48)</f>
        <v>128694624.26000001</v>
      </c>
    </row>
    <row r="50" spans="2:13" s="400" customFormat="1" ht="24" customHeight="1">
      <c r="F50" s="410"/>
      <c r="G50" s="411"/>
      <c r="I50" s="416"/>
      <c r="J50" s="408"/>
      <c r="K50" s="416"/>
      <c r="L50" s="408"/>
      <c r="M50" s="416"/>
    </row>
    <row r="51" spans="2:13" s="400" customFormat="1" ht="24" customHeight="1">
      <c r="B51" s="310" t="s">
        <v>633</v>
      </c>
      <c r="C51" s="308"/>
      <c r="D51" s="308"/>
      <c r="E51" s="308"/>
      <c r="F51" s="410"/>
      <c r="G51" s="409"/>
      <c r="I51" s="413"/>
      <c r="J51" s="408"/>
      <c r="K51" s="413"/>
      <c r="L51" s="408"/>
      <c r="M51" s="413"/>
    </row>
    <row r="52" spans="2:13" s="400" customFormat="1" ht="24" customHeight="1">
      <c r="B52" s="308"/>
      <c r="C52" s="307" t="s">
        <v>506</v>
      </c>
      <c r="D52" s="307"/>
      <c r="E52" s="308"/>
      <c r="F52" s="405"/>
      <c r="G52" s="401"/>
      <c r="I52" s="420">
        <v>147152548.00999999</v>
      </c>
      <c r="J52" s="408"/>
      <c r="K52" s="407">
        <f>+M52-I52</f>
        <v>509884.15000000596</v>
      </c>
      <c r="L52" s="408"/>
      <c r="M52" s="420">
        <v>147662432.16</v>
      </c>
    </row>
    <row r="53" spans="2:13" s="400" customFormat="1" ht="24" customHeight="1">
      <c r="B53" s="308"/>
      <c r="C53" s="307" t="s">
        <v>1026</v>
      </c>
      <c r="D53" s="307"/>
      <c r="E53" s="308"/>
      <c r="F53" s="405"/>
      <c r="G53" s="401"/>
      <c r="I53" s="420">
        <v>192372943.99000001</v>
      </c>
      <c r="J53" s="408"/>
      <c r="K53" s="407">
        <f>+M53-I53</f>
        <v>0</v>
      </c>
      <c r="L53" s="408"/>
      <c r="M53" s="420">
        <v>192372943.99000001</v>
      </c>
    </row>
    <row r="54" spans="2:13" s="400" customFormat="1" ht="24" customHeight="1">
      <c r="B54" s="308"/>
      <c r="C54" s="307" t="s">
        <v>634</v>
      </c>
      <c r="D54" s="307"/>
      <c r="E54" s="308"/>
      <c r="F54" s="405"/>
      <c r="G54" s="401"/>
      <c r="I54" s="420">
        <v>4113164.36</v>
      </c>
      <c r="J54" s="408"/>
      <c r="K54" s="407">
        <f>+M54-I54</f>
        <v>-319511.9299999997</v>
      </c>
      <c r="L54" s="408"/>
      <c r="M54" s="420">
        <v>3793652.43</v>
      </c>
    </row>
    <row r="55" spans="2:13" s="400" customFormat="1" ht="24" customHeight="1">
      <c r="B55" s="308"/>
      <c r="C55" s="307" t="s">
        <v>1043</v>
      </c>
      <c r="D55" s="307"/>
      <c r="E55" s="308"/>
      <c r="F55" s="405"/>
      <c r="G55" s="401"/>
      <c r="I55" s="420">
        <v>12768473.16</v>
      </c>
      <c r="J55" s="408"/>
      <c r="K55" s="407">
        <f>+M55-I55</f>
        <v>907.39000000059605</v>
      </c>
      <c r="L55" s="408"/>
      <c r="M55" s="420">
        <v>12769380.550000001</v>
      </c>
    </row>
    <row r="56" spans="2:13" s="400" customFormat="1" ht="24" customHeight="1">
      <c r="B56" s="308"/>
      <c r="C56" s="307" t="s">
        <v>635</v>
      </c>
      <c r="D56" s="307"/>
      <c r="E56" s="308"/>
      <c r="F56" s="405"/>
      <c r="G56" s="401"/>
      <c r="I56" s="420">
        <v>846873.97</v>
      </c>
      <c r="J56" s="408"/>
      <c r="K56" s="407">
        <f>+M56-I56</f>
        <v>-13143.54999999993</v>
      </c>
      <c r="L56" s="408"/>
      <c r="M56" s="420">
        <v>833730.42</v>
      </c>
    </row>
    <row r="57" spans="2:13" s="400" customFormat="1" ht="24" customHeight="1">
      <c r="B57" s="308"/>
      <c r="C57" s="308"/>
      <c r="D57" s="310" t="s">
        <v>636</v>
      </c>
      <c r="G57" s="411"/>
      <c r="I57" s="412">
        <f>SUM(I52:I56)</f>
        <v>357254003.49000007</v>
      </c>
      <c r="J57" s="408"/>
      <c r="K57" s="412">
        <f>SUM(K52:K56)</f>
        <v>178136.06000000692</v>
      </c>
      <c r="L57" s="408"/>
      <c r="M57" s="412">
        <f>SUM(M52:M56)</f>
        <v>357432139.55000001</v>
      </c>
    </row>
    <row r="58" spans="2:13" s="400" customFormat="1" ht="24" customHeight="1">
      <c r="B58" s="310" t="s">
        <v>637</v>
      </c>
      <c r="G58" s="411"/>
      <c r="I58" s="412">
        <f>I49+I57</f>
        <v>485903624.13000005</v>
      </c>
      <c r="J58" s="408"/>
      <c r="K58" s="412">
        <f>K49+K57</f>
        <v>223139.67999999865</v>
      </c>
      <c r="L58" s="408"/>
      <c r="M58" s="412">
        <f>M49+M57</f>
        <v>486126763.81</v>
      </c>
    </row>
    <row r="59" spans="2:13" s="400" customFormat="1" ht="24" customHeight="1">
      <c r="B59" s="310" t="s">
        <v>638</v>
      </c>
      <c r="C59" s="308"/>
      <c r="G59" s="417"/>
      <c r="I59" s="418"/>
      <c r="J59" s="418"/>
      <c r="K59" s="418"/>
      <c r="L59" s="418"/>
      <c r="M59" s="408"/>
    </row>
    <row r="60" spans="2:13" s="400" customFormat="1" ht="24" customHeight="1">
      <c r="B60" s="308"/>
      <c r="C60" s="309" t="s">
        <v>538</v>
      </c>
      <c r="F60" s="414"/>
      <c r="G60" s="402"/>
      <c r="I60" s="418"/>
      <c r="J60" s="418"/>
      <c r="K60" s="422"/>
      <c r="L60" s="418"/>
      <c r="M60" s="408"/>
    </row>
    <row r="61" spans="2:13" s="400" customFormat="1" ht="24" customHeight="1">
      <c r="C61" s="308" t="s">
        <v>845</v>
      </c>
      <c r="G61" s="417"/>
      <c r="I61" s="418"/>
      <c r="J61" s="418"/>
      <c r="K61" s="418"/>
      <c r="L61" s="418"/>
      <c r="M61" s="408"/>
    </row>
    <row r="62" spans="2:13" s="400" customFormat="1" ht="24" customHeight="1" thickBot="1">
      <c r="C62" s="227" t="s">
        <v>844</v>
      </c>
      <c r="I62" s="34">
        <v>110000000</v>
      </c>
      <c r="J62" s="408"/>
      <c r="K62" s="34">
        <v>0</v>
      </c>
      <c r="L62" s="408"/>
      <c r="M62" s="34">
        <v>110000000</v>
      </c>
    </row>
    <row r="63" spans="2:13" s="400" customFormat="1" ht="24" customHeight="1" thickTop="1">
      <c r="C63" s="308" t="s">
        <v>846</v>
      </c>
      <c r="G63" s="423"/>
      <c r="I63" s="35"/>
      <c r="J63" s="408"/>
      <c r="K63" s="35"/>
      <c r="L63" s="408"/>
      <c r="M63" s="35"/>
    </row>
    <row r="64" spans="2:13" s="400" customFormat="1" ht="24" customHeight="1">
      <c r="C64" s="227" t="s">
        <v>844</v>
      </c>
      <c r="G64" s="424"/>
      <c r="I64" s="35">
        <v>110000000</v>
      </c>
      <c r="J64" s="408"/>
      <c r="K64" s="407">
        <f>+M64-I64</f>
        <v>0</v>
      </c>
      <c r="L64" s="408"/>
      <c r="M64" s="35">
        <v>110000000</v>
      </c>
    </row>
    <row r="65" spans="1:13" s="400" customFormat="1" ht="24" customHeight="1">
      <c r="C65" s="308" t="s">
        <v>847</v>
      </c>
      <c r="G65" s="424"/>
      <c r="I65" s="420"/>
      <c r="J65" s="408"/>
      <c r="K65" s="420"/>
      <c r="L65" s="408"/>
      <c r="M65" s="420"/>
    </row>
    <row r="66" spans="1:13" s="400" customFormat="1" ht="24" customHeight="1">
      <c r="C66" s="308" t="s">
        <v>644</v>
      </c>
      <c r="D66" s="308"/>
      <c r="G66" s="424"/>
      <c r="I66" s="420"/>
      <c r="J66" s="408"/>
      <c r="K66" s="420"/>
      <c r="L66" s="408"/>
      <c r="M66" s="420"/>
    </row>
    <row r="67" spans="1:13" s="400" customFormat="1" ht="24" customHeight="1">
      <c r="C67" s="308"/>
      <c r="D67" s="309" t="s">
        <v>539</v>
      </c>
      <c r="G67" s="424"/>
      <c r="I67" s="420">
        <v>11000000</v>
      </c>
      <c r="J67" s="408"/>
      <c r="K67" s="420">
        <v>0</v>
      </c>
      <c r="L67" s="408"/>
      <c r="M67" s="420">
        <v>11000000</v>
      </c>
    </row>
    <row r="68" spans="1:13" s="400" customFormat="1" ht="24" customHeight="1">
      <c r="C68" s="308" t="s">
        <v>645</v>
      </c>
      <c r="E68" s="421"/>
      <c r="F68" s="425"/>
      <c r="G68" s="426"/>
      <c r="I68" s="413">
        <v>329664741.25999999</v>
      </c>
      <c r="J68" s="408"/>
      <c r="K68" s="407">
        <f>+M68-I68</f>
        <v>-14295284.25</v>
      </c>
      <c r="L68" s="408"/>
      <c r="M68" s="413">
        <v>315369457.00999999</v>
      </c>
    </row>
    <row r="69" spans="1:13" s="400" customFormat="1" ht="24" customHeight="1">
      <c r="C69" s="308" t="s">
        <v>1006</v>
      </c>
      <c r="F69" s="414"/>
      <c r="G69" s="424"/>
      <c r="I69" s="420">
        <v>50433680.310000002</v>
      </c>
      <c r="J69" s="427"/>
      <c r="K69" s="407">
        <f t="shared" ref="K69:K71" si="1">+M69-I69</f>
        <v>-6396677.4200000018</v>
      </c>
      <c r="L69" s="427"/>
      <c r="M69" s="420">
        <v>44037002.890000001</v>
      </c>
    </row>
    <row r="70" spans="1:13" s="400" customFormat="1" ht="24" customHeight="1">
      <c r="C70" s="310" t="s">
        <v>646</v>
      </c>
      <c r="F70" s="414"/>
      <c r="G70" s="424"/>
      <c r="I70" s="428">
        <f>SUM(I64:I69)</f>
        <v>501098421.56999999</v>
      </c>
      <c r="J70" s="427"/>
      <c r="K70" s="429">
        <f t="shared" si="1"/>
        <v>-20691961.670000017</v>
      </c>
      <c r="L70" s="427"/>
      <c r="M70" s="428">
        <f>SUM(M64:M69)</f>
        <v>480406459.89999998</v>
      </c>
    </row>
    <row r="71" spans="1:13" s="400" customFormat="1" ht="24" customHeight="1">
      <c r="C71" s="308" t="s">
        <v>647</v>
      </c>
      <c r="F71" s="414"/>
      <c r="G71" s="424"/>
      <c r="I71" s="431">
        <v>624.12</v>
      </c>
      <c r="J71" s="427"/>
      <c r="K71" s="416">
        <f t="shared" si="1"/>
        <v>-155.18</v>
      </c>
      <c r="L71" s="427"/>
      <c r="M71" s="431">
        <v>468.94</v>
      </c>
    </row>
    <row r="72" spans="1:13" s="400" customFormat="1" ht="24" customHeight="1">
      <c r="D72" s="310" t="s">
        <v>648</v>
      </c>
      <c r="G72" s="432"/>
      <c r="I72" s="433">
        <f>SUM(I70:I71)</f>
        <v>501099045.69</v>
      </c>
      <c r="J72" s="408"/>
      <c r="K72" s="433">
        <f>SUM(K70:K71)</f>
        <v>-20692116.850000016</v>
      </c>
      <c r="L72" s="408"/>
      <c r="M72" s="433">
        <f>SUM(M70:M71)</f>
        <v>480406928.83999997</v>
      </c>
    </row>
    <row r="73" spans="1:13" s="400" customFormat="1" ht="24" customHeight="1" thickBot="1">
      <c r="B73" s="310" t="s">
        <v>649</v>
      </c>
      <c r="G73" s="432"/>
      <c r="I73" s="434">
        <f>+I58+I72</f>
        <v>987002669.82000005</v>
      </c>
      <c r="J73" s="408"/>
      <c r="K73" s="434">
        <f>+K58+K72</f>
        <v>-20468977.170000017</v>
      </c>
      <c r="L73" s="408"/>
      <c r="M73" s="434">
        <f>+M58+M72</f>
        <v>966533692.64999998</v>
      </c>
    </row>
    <row r="74" spans="1:13" s="400" customFormat="1" ht="24" customHeight="1" thickTop="1">
      <c r="B74" s="310"/>
      <c r="G74" s="432"/>
      <c r="I74" s="420"/>
      <c r="J74" s="408"/>
      <c r="K74" s="420"/>
      <c r="L74" s="408"/>
      <c r="M74" s="420"/>
    </row>
    <row r="75" spans="1:13" s="393" customFormat="1" ht="30.95" customHeight="1">
      <c r="A75" s="536" t="s">
        <v>50</v>
      </c>
      <c r="B75" s="536"/>
      <c r="C75" s="536"/>
      <c r="D75" s="536"/>
      <c r="E75" s="536"/>
      <c r="F75" s="536"/>
      <c r="G75" s="536"/>
      <c r="H75" s="536"/>
      <c r="I75" s="536"/>
      <c r="J75" s="536"/>
      <c r="K75" s="536"/>
      <c r="L75" s="536"/>
      <c r="M75" s="536"/>
    </row>
    <row r="76" spans="1:13" s="393" customFormat="1" ht="30.95" customHeight="1">
      <c r="A76" s="394"/>
      <c r="B76" s="394"/>
      <c r="C76" s="394"/>
      <c r="D76" s="394"/>
      <c r="E76" s="394"/>
      <c r="F76" s="394"/>
      <c r="G76" s="394"/>
      <c r="H76" s="394"/>
      <c r="I76" s="394"/>
      <c r="J76" s="394"/>
      <c r="K76" s="394"/>
      <c r="L76" s="394"/>
      <c r="M76" s="394"/>
    </row>
    <row r="77" spans="1:13" s="393" customFormat="1" ht="30.95" customHeight="1">
      <c r="A77" s="394"/>
      <c r="B77" s="396" t="s">
        <v>1000</v>
      </c>
      <c r="C77" s="394"/>
      <c r="D77" s="394"/>
      <c r="E77" s="394"/>
      <c r="F77" s="394"/>
      <c r="G77" s="394"/>
      <c r="H77" s="394"/>
      <c r="I77" s="394"/>
      <c r="J77" s="394"/>
      <c r="K77" s="394"/>
      <c r="L77" s="394"/>
      <c r="M77" s="394"/>
    </row>
    <row r="78" spans="1:13" s="400" customFormat="1" ht="30.95" customHeight="1">
      <c r="B78" s="397"/>
      <c r="C78" s="397"/>
      <c r="D78" s="397"/>
      <c r="E78" s="397"/>
      <c r="F78" s="398"/>
      <c r="G78" s="399"/>
      <c r="I78" s="537" t="s">
        <v>458</v>
      </c>
      <c r="J78" s="537"/>
      <c r="K78" s="537"/>
      <c r="L78" s="537"/>
      <c r="M78" s="537"/>
    </row>
    <row r="79" spans="1:13" s="400" customFormat="1" ht="30.95" customHeight="1">
      <c r="B79" s="398"/>
      <c r="C79" s="398"/>
      <c r="D79" s="398"/>
      <c r="E79" s="398"/>
      <c r="F79" s="398"/>
      <c r="G79" s="399"/>
      <c r="I79" s="538" t="s">
        <v>998</v>
      </c>
      <c r="J79" s="538"/>
      <c r="K79" s="538"/>
      <c r="L79" s="538"/>
      <c r="M79" s="538"/>
    </row>
    <row r="80" spans="1:13" s="400" customFormat="1" ht="30.95" customHeight="1">
      <c r="F80" s="401"/>
      <c r="G80" s="398"/>
      <c r="I80" s="512" t="s">
        <v>993</v>
      </c>
      <c r="J80" s="509"/>
      <c r="K80" s="513" t="s">
        <v>992</v>
      </c>
      <c r="L80" s="509"/>
      <c r="M80" s="512" t="s">
        <v>836</v>
      </c>
    </row>
    <row r="81" spans="2:13" s="400" customFormat="1" ht="30.95" customHeight="1">
      <c r="B81" s="310" t="s">
        <v>619</v>
      </c>
      <c r="C81" s="308"/>
      <c r="G81" s="402"/>
      <c r="I81" s="403"/>
      <c r="K81" s="403"/>
      <c r="M81" s="403"/>
    </row>
    <row r="82" spans="2:13" s="400" customFormat="1" ht="30.95" customHeight="1">
      <c r="B82" s="308"/>
      <c r="C82" s="307" t="s">
        <v>620</v>
      </c>
      <c r="D82" s="404"/>
      <c r="F82" s="405"/>
      <c r="G82" s="406"/>
      <c r="I82" s="407">
        <v>1241947679.79</v>
      </c>
      <c r="J82" s="408"/>
      <c r="K82" s="407">
        <f>+M82-I82</f>
        <v>-122508.3599998951</v>
      </c>
      <c r="L82" s="408"/>
      <c r="M82" s="407">
        <v>1241825171.4300001</v>
      </c>
    </row>
    <row r="83" spans="2:13" s="400" customFormat="1" ht="30.95" customHeight="1">
      <c r="C83" s="307" t="s">
        <v>889</v>
      </c>
      <c r="D83" s="404"/>
      <c r="F83" s="405"/>
      <c r="G83" s="409"/>
      <c r="I83" s="407">
        <v>59915028.060000002</v>
      </c>
      <c r="J83" s="408"/>
      <c r="K83" s="407">
        <f>+M83-I83</f>
        <v>-200389.60000000149</v>
      </c>
      <c r="L83" s="408"/>
      <c r="M83" s="407">
        <v>59714638.460000001</v>
      </c>
    </row>
    <row r="84" spans="2:13" s="400" customFormat="1" ht="30.95" customHeight="1">
      <c r="C84" s="307" t="s">
        <v>621</v>
      </c>
      <c r="D84" s="404"/>
      <c r="F84" s="405"/>
      <c r="G84" s="406"/>
      <c r="I84" s="407">
        <v>29269235.949999999</v>
      </c>
      <c r="J84" s="408"/>
      <c r="K84" s="407">
        <f>+M84-I84</f>
        <v>5280.6700000017881</v>
      </c>
      <c r="L84" s="408"/>
      <c r="M84" s="407">
        <v>29274516.620000001</v>
      </c>
    </row>
    <row r="85" spans="2:13" s="400" customFormat="1" ht="30.95" customHeight="1">
      <c r="D85" s="310" t="s">
        <v>837</v>
      </c>
      <c r="F85" s="410"/>
      <c r="G85" s="411"/>
      <c r="I85" s="412">
        <f>SUM(I82:I84)</f>
        <v>1331131943.8</v>
      </c>
      <c r="J85" s="408"/>
      <c r="K85" s="412">
        <f>SUM(K82:K84)</f>
        <v>-317617.2899998948</v>
      </c>
      <c r="L85" s="408"/>
      <c r="M85" s="412">
        <f>SUM(M82:M84)</f>
        <v>1330814326.51</v>
      </c>
    </row>
    <row r="86" spans="2:13" s="400" customFormat="1" ht="30.95" customHeight="1">
      <c r="B86" s="310" t="s">
        <v>622</v>
      </c>
      <c r="F86" s="410"/>
      <c r="G86" s="406"/>
      <c r="I86" s="413"/>
      <c r="J86" s="408"/>
      <c r="K86" s="413"/>
      <c r="L86" s="408"/>
      <c r="M86" s="413"/>
    </row>
    <row r="87" spans="2:13" s="400" customFormat="1" ht="30.95" customHeight="1">
      <c r="C87" s="307" t="s">
        <v>623</v>
      </c>
      <c r="F87" s="410"/>
      <c r="G87" s="406"/>
      <c r="I87" s="413">
        <v>1094695.49</v>
      </c>
      <c r="J87" s="408"/>
      <c r="K87" s="407">
        <f t="shared" ref="K87:K92" si="2">+M87-I87</f>
        <v>0</v>
      </c>
      <c r="L87" s="408"/>
      <c r="M87" s="413">
        <v>1094695.49</v>
      </c>
    </row>
    <row r="88" spans="2:13" s="400" customFormat="1" ht="30.95" customHeight="1">
      <c r="C88" s="307" t="s">
        <v>838</v>
      </c>
      <c r="F88" s="405"/>
      <c r="G88" s="414"/>
      <c r="I88" s="407">
        <v>1859249328.5899999</v>
      </c>
      <c r="J88" s="408"/>
      <c r="K88" s="407">
        <f t="shared" si="2"/>
        <v>-19539209.409999847</v>
      </c>
      <c r="L88" s="408"/>
      <c r="M88" s="407">
        <v>1839710119.1800001</v>
      </c>
    </row>
    <row r="89" spans="2:13" s="400" customFormat="1" ht="30.95" customHeight="1">
      <c r="C89" s="307" t="s">
        <v>994</v>
      </c>
      <c r="F89" s="405"/>
      <c r="G89" s="414"/>
      <c r="I89" s="407">
        <v>5194311.8499999996</v>
      </c>
      <c r="J89" s="408"/>
      <c r="K89" s="407">
        <f t="shared" si="2"/>
        <v>-97364.179999999702</v>
      </c>
      <c r="L89" s="408"/>
      <c r="M89" s="407">
        <v>5096947.67</v>
      </c>
    </row>
    <row r="90" spans="2:13" s="400" customFormat="1" ht="30.95" customHeight="1">
      <c r="C90" s="307" t="s">
        <v>1080</v>
      </c>
      <c r="F90" s="405"/>
      <c r="G90" s="414"/>
      <c r="I90" s="407">
        <v>10837993.65</v>
      </c>
      <c r="J90" s="408"/>
      <c r="K90" s="407">
        <f t="shared" si="2"/>
        <v>-42484.830000000075</v>
      </c>
      <c r="L90" s="408"/>
      <c r="M90" s="407">
        <v>10795508.82</v>
      </c>
    </row>
    <row r="91" spans="2:13" s="400" customFormat="1" ht="30.95" customHeight="1">
      <c r="C91" s="307" t="s">
        <v>467</v>
      </c>
      <c r="F91" s="405"/>
      <c r="G91" s="414"/>
      <c r="I91" s="407">
        <v>10668787.119999999</v>
      </c>
      <c r="J91" s="408"/>
      <c r="K91" s="407">
        <f t="shared" si="2"/>
        <v>-371906.87999999896</v>
      </c>
      <c r="L91" s="408"/>
      <c r="M91" s="407">
        <v>10296880.24</v>
      </c>
    </row>
    <row r="92" spans="2:13" s="400" customFormat="1" ht="30.95" customHeight="1">
      <c r="C92" s="307" t="s">
        <v>625</v>
      </c>
      <c r="F92" s="405"/>
      <c r="I92" s="407">
        <v>42029389.520000003</v>
      </c>
      <c r="J92" s="408"/>
      <c r="K92" s="407">
        <f t="shared" si="2"/>
        <v>-383.53000000119209</v>
      </c>
      <c r="L92" s="408"/>
      <c r="M92" s="407">
        <v>42029005.990000002</v>
      </c>
    </row>
    <row r="93" spans="2:13" s="400" customFormat="1" ht="30.95" customHeight="1">
      <c r="D93" s="310" t="s">
        <v>839</v>
      </c>
      <c r="G93" s="411"/>
      <c r="I93" s="412">
        <f>SUM(I87:I92)</f>
        <v>1929074506.2199998</v>
      </c>
      <c r="J93" s="408"/>
      <c r="K93" s="412">
        <f>SUM(K87:K92)</f>
        <v>-20051348.829999845</v>
      </c>
      <c r="L93" s="408"/>
      <c r="M93" s="412">
        <f>SUM(M87:M92)</f>
        <v>1909023157.3900001</v>
      </c>
    </row>
    <row r="94" spans="2:13" s="400" customFormat="1" ht="30.95" customHeight="1" thickBot="1">
      <c r="B94" s="310" t="s">
        <v>626</v>
      </c>
      <c r="G94" s="411"/>
      <c r="I94" s="415">
        <f>SUM(I85+I93)</f>
        <v>3260206450.0199995</v>
      </c>
      <c r="J94" s="408"/>
      <c r="K94" s="415">
        <f>SUM(K85+K93)</f>
        <v>-20368966.11999974</v>
      </c>
      <c r="L94" s="408"/>
      <c r="M94" s="415">
        <f>SUM(M85+M93)</f>
        <v>3239837483.9000001</v>
      </c>
    </row>
    <row r="95" spans="2:13" s="400" customFormat="1" ht="30.95" customHeight="1" thickTop="1">
      <c r="G95" s="411"/>
      <c r="I95" s="416"/>
      <c r="J95" s="408"/>
      <c r="K95" s="416"/>
      <c r="L95" s="408"/>
      <c r="M95" s="416"/>
    </row>
    <row r="96" spans="2:13" s="400" customFormat="1" ht="30.95" customHeight="1">
      <c r="B96" s="310" t="s">
        <v>841</v>
      </c>
      <c r="C96" s="308"/>
      <c r="G96" s="417"/>
      <c r="I96" s="418"/>
      <c r="J96" s="408"/>
      <c r="K96" s="418"/>
      <c r="L96" s="408"/>
      <c r="M96" s="418"/>
    </row>
    <row r="97" spans="1:13" s="400" customFormat="1" ht="30.95" customHeight="1">
      <c r="B97" s="308"/>
      <c r="C97" s="307" t="s">
        <v>960</v>
      </c>
      <c r="F97" s="405"/>
      <c r="G97" s="401"/>
      <c r="I97" s="407">
        <v>56699549.240000002</v>
      </c>
      <c r="J97" s="408"/>
      <c r="K97" s="407">
        <f>+M97-I97</f>
        <v>20358.890000000596</v>
      </c>
      <c r="L97" s="408"/>
      <c r="M97" s="407">
        <v>56719908.130000003</v>
      </c>
    </row>
    <row r="98" spans="1:13" s="400" customFormat="1" ht="30.95" customHeight="1">
      <c r="C98" s="307" t="s">
        <v>629</v>
      </c>
      <c r="D98" s="307"/>
      <c r="F98" s="405"/>
      <c r="G98" s="401"/>
      <c r="I98" s="407">
        <v>100147714.72</v>
      </c>
      <c r="J98" s="408"/>
      <c r="K98" s="407">
        <f>+M98-I98</f>
        <v>419730.43000000715</v>
      </c>
      <c r="L98" s="408"/>
      <c r="M98" s="407">
        <v>100567445.15000001</v>
      </c>
    </row>
    <row r="99" spans="1:13" s="400" customFormat="1" ht="30.95" customHeight="1">
      <c r="C99" s="307" t="s">
        <v>1082</v>
      </c>
      <c r="D99" s="308"/>
      <c r="F99" s="405"/>
      <c r="G99" s="401"/>
      <c r="I99" s="407"/>
      <c r="J99" s="408"/>
      <c r="K99" s="407"/>
      <c r="L99" s="408"/>
      <c r="M99" s="407"/>
    </row>
    <row r="100" spans="1:13" s="400" customFormat="1" ht="30.95" customHeight="1">
      <c r="C100" s="307"/>
      <c r="D100" s="307" t="s">
        <v>843</v>
      </c>
      <c r="F100" s="405"/>
      <c r="G100" s="401"/>
      <c r="I100" s="407">
        <v>122109753.59999999</v>
      </c>
      <c r="J100" s="408"/>
      <c r="K100" s="407">
        <f>+M100-I100</f>
        <v>0</v>
      </c>
      <c r="L100" s="408"/>
      <c r="M100" s="407">
        <v>122109753.59999999</v>
      </c>
    </row>
    <row r="101" spans="1:13" s="400" customFormat="1" ht="30.95" customHeight="1">
      <c r="C101" s="313" t="s">
        <v>997</v>
      </c>
      <c r="F101" s="419"/>
      <c r="G101" s="401"/>
      <c r="I101" s="407">
        <v>2763107.04</v>
      </c>
      <c r="J101" s="408"/>
      <c r="K101" s="407">
        <f>+M101-I101</f>
        <v>-126993.24000000022</v>
      </c>
      <c r="L101" s="408"/>
      <c r="M101" s="407">
        <v>2636113.7999999998</v>
      </c>
    </row>
    <row r="102" spans="1:13" s="400" customFormat="1" ht="30.95" customHeight="1">
      <c r="C102" s="313" t="s">
        <v>631</v>
      </c>
      <c r="F102" s="419"/>
      <c r="G102" s="401"/>
      <c r="I102" s="407">
        <v>4380189.57</v>
      </c>
      <c r="J102" s="408"/>
      <c r="K102" s="407">
        <f>+M102-I102</f>
        <v>0</v>
      </c>
      <c r="L102" s="408"/>
      <c r="M102" s="407">
        <v>4380189.57</v>
      </c>
    </row>
    <row r="103" spans="1:13" s="400" customFormat="1" ht="30.95" customHeight="1">
      <c r="D103" s="310" t="s">
        <v>632</v>
      </c>
      <c r="F103" s="410"/>
      <c r="G103" s="411"/>
      <c r="I103" s="412">
        <f>SUM(I97:I102)</f>
        <v>286100314.17000002</v>
      </c>
      <c r="J103" s="408"/>
      <c r="K103" s="412">
        <f>SUM(K97:K102)</f>
        <v>313096.08000000753</v>
      </c>
      <c r="L103" s="408"/>
      <c r="M103" s="412">
        <f>SUM(M97:M102)</f>
        <v>286413410.25</v>
      </c>
    </row>
    <row r="104" spans="1:13" s="400" customFormat="1" ht="30.95" customHeight="1">
      <c r="F104" s="410"/>
      <c r="G104" s="411"/>
      <c r="I104" s="416"/>
      <c r="J104" s="408"/>
      <c r="K104" s="416"/>
      <c r="L104" s="408"/>
      <c r="M104" s="416"/>
    </row>
    <row r="105" spans="1:13" s="393" customFormat="1" ht="30.95" customHeight="1">
      <c r="A105" s="536" t="s">
        <v>670</v>
      </c>
      <c r="B105" s="536"/>
      <c r="C105" s="536"/>
      <c r="D105" s="536"/>
      <c r="E105" s="536"/>
      <c r="F105" s="536"/>
      <c r="G105" s="536"/>
      <c r="H105" s="536"/>
      <c r="I105" s="536"/>
      <c r="J105" s="536"/>
      <c r="K105" s="536"/>
      <c r="L105" s="536"/>
      <c r="M105" s="536"/>
    </row>
    <row r="106" spans="1:13" s="393" customFormat="1" ht="30.95" customHeight="1">
      <c r="A106" s="394"/>
      <c r="B106" s="394"/>
      <c r="C106" s="394"/>
      <c r="D106" s="394"/>
      <c r="E106" s="394"/>
      <c r="F106" s="394"/>
      <c r="G106" s="394"/>
      <c r="H106" s="394"/>
      <c r="I106" s="394"/>
      <c r="J106" s="394"/>
      <c r="K106" s="394"/>
      <c r="L106" s="394"/>
      <c r="M106" s="394"/>
    </row>
    <row r="107" spans="1:13" s="400" customFormat="1" ht="30.95" customHeight="1">
      <c r="F107" s="410"/>
      <c r="G107" s="411"/>
      <c r="I107" s="537" t="s">
        <v>458</v>
      </c>
      <c r="J107" s="537"/>
      <c r="K107" s="537"/>
      <c r="L107" s="537"/>
      <c r="M107" s="537"/>
    </row>
    <row r="108" spans="1:13" s="400" customFormat="1" ht="30.95" customHeight="1">
      <c r="F108" s="410"/>
      <c r="G108" s="411"/>
      <c r="I108" s="499"/>
      <c r="J108" s="499"/>
      <c r="K108" s="499" t="s">
        <v>999</v>
      </c>
      <c r="L108" s="499"/>
      <c r="M108" s="499"/>
    </row>
    <row r="109" spans="1:13" s="400" customFormat="1" ht="30.95" customHeight="1">
      <c r="F109" s="410"/>
      <c r="G109" s="411"/>
      <c r="I109" s="512" t="s">
        <v>993</v>
      </c>
      <c r="J109" s="509"/>
      <c r="K109" s="513" t="s">
        <v>992</v>
      </c>
      <c r="L109" s="509"/>
      <c r="M109" s="512" t="s">
        <v>836</v>
      </c>
    </row>
    <row r="110" spans="1:13" s="400" customFormat="1" ht="30.95" customHeight="1">
      <c r="B110" s="310" t="s">
        <v>633</v>
      </c>
      <c r="C110" s="308"/>
      <c r="D110" s="308"/>
      <c r="F110" s="410"/>
      <c r="G110" s="409"/>
      <c r="I110" s="413"/>
      <c r="J110" s="408"/>
      <c r="K110" s="413"/>
      <c r="L110" s="408"/>
      <c r="M110" s="413"/>
    </row>
    <row r="111" spans="1:13" s="400" customFormat="1" ht="30.95" customHeight="1">
      <c r="B111" s="308"/>
      <c r="C111" s="307" t="s">
        <v>506</v>
      </c>
      <c r="D111" s="307"/>
      <c r="F111" s="405"/>
      <c r="G111" s="401"/>
      <c r="I111" s="420">
        <v>325338659.92000002</v>
      </c>
      <c r="J111" s="408"/>
      <c r="K111" s="407">
        <f>+M111-I111</f>
        <v>1363531.7699999809</v>
      </c>
      <c r="L111" s="408"/>
      <c r="M111" s="420">
        <v>326702191.69</v>
      </c>
    </row>
    <row r="112" spans="1:13" s="400" customFormat="1" ht="30.95" customHeight="1">
      <c r="B112" s="308"/>
      <c r="C112" s="307" t="s">
        <v>1026</v>
      </c>
      <c r="D112" s="307"/>
      <c r="F112" s="405"/>
      <c r="G112" s="401"/>
      <c r="I112" s="420">
        <v>525475060.79000002</v>
      </c>
      <c r="J112" s="408"/>
      <c r="K112" s="407">
        <f>+M112-I112</f>
        <v>0</v>
      </c>
      <c r="L112" s="408"/>
      <c r="M112" s="420">
        <v>525475060.79000002</v>
      </c>
    </row>
    <row r="113" spans="2:13" s="400" customFormat="1" ht="30.95" customHeight="1">
      <c r="B113" s="308"/>
      <c r="C113" s="307" t="s">
        <v>634</v>
      </c>
      <c r="D113" s="307"/>
      <c r="F113" s="405"/>
      <c r="G113" s="401"/>
      <c r="I113" s="420">
        <v>7671947.2599999998</v>
      </c>
      <c r="J113" s="408"/>
      <c r="K113" s="407">
        <f>+M113-I113</f>
        <v>-215134.63999999966</v>
      </c>
      <c r="L113" s="408"/>
      <c r="M113" s="420">
        <v>7456812.6200000001</v>
      </c>
    </row>
    <row r="114" spans="2:13" s="400" customFormat="1" ht="30.95" customHeight="1">
      <c r="B114" s="308"/>
      <c r="C114" s="307" t="s">
        <v>1043</v>
      </c>
      <c r="D114" s="307"/>
      <c r="F114" s="405"/>
      <c r="G114" s="401"/>
      <c r="I114" s="420">
        <v>13964885.43</v>
      </c>
      <c r="J114" s="408"/>
      <c r="K114" s="407">
        <f>+M114-I114</f>
        <v>6307.269999999553</v>
      </c>
      <c r="L114" s="408"/>
      <c r="M114" s="420">
        <v>13971192.699999999</v>
      </c>
    </row>
    <row r="115" spans="2:13" s="400" customFormat="1" ht="30.95" customHeight="1">
      <c r="B115" s="308"/>
      <c r="C115" s="307" t="s">
        <v>635</v>
      </c>
      <c r="D115" s="307"/>
      <c r="F115" s="405"/>
      <c r="G115" s="401"/>
      <c r="I115" s="420">
        <v>2152229.87</v>
      </c>
      <c r="J115" s="408"/>
      <c r="K115" s="407">
        <f>+M115-I115</f>
        <v>4390.5499999998137</v>
      </c>
      <c r="L115" s="408"/>
      <c r="M115" s="420">
        <v>2156620.42</v>
      </c>
    </row>
    <row r="116" spans="2:13" s="400" customFormat="1" ht="30.95" customHeight="1">
      <c r="B116" s="308"/>
      <c r="C116" s="308"/>
      <c r="D116" s="310" t="s">
        <v>636</v>
      </c>
      <c r="G116" s="411"/>
      <c r="I116" s="412">
        <f>SUM(I111:I115)</f>
        <v>874602783.26999998</v>
      </c>
      <c r="J116" s="408"/>
      <c r="K116" s="412">
        <f>SUM(K111:K115)</f>
        <v>1159094.9499999806</v>
      </c>
      <c r="L116" s="408"/>
      <c r="M116" s="412">
        <f>SUM(M111:M115)</f>
        <v>875761878.22000003</v>
      </c>
    </row>
    <row r="117" spans="2:13" s="400" customFormat="1" ht="30.95" customHeight="1">
      <c r="B117" s="310" t="s">
        <v>637</v>
      </c>
      <c r="G117" s="411"/>
      <c r="I117" s="412">
        <f>I103+I116</f>
        <v>1160703097.4400001</v>
      </c>
      <c r="J117" s="408"/>
      <c r="K117" s="412">
        <f>K103+K116</f>
        <v>1472191.0299999882</v>
      </c>
      <c r="L117" s="408"/>
      <c r="M117" s="412">
        <f>M103+M116</f>
        <v>1162175288.47</v>
      </c>
    </row>
    <row r="118" spans="2:13" s="400" customFormat="1" ht="30.95" customHeight="1">
      <c r="B118" s="310" t="s">
        <v>638</v>
      </c>
      <c r="C118" s="308"/>
      <c r="G118" s="417"/>
      <c r="I118" s="418"/>
      <c r="J118" s="418"/>
      <c r="K118" s="418"/>
      <c r="L118" s="418"/>
      <c r="M118" s="408"/>
    </row>
    <row r="119" spans="2:13" s="400" customFormat="1" ht="30.95" customHeight="1">
      <c r="B119" s="308"/>
      <c r="C119" s="309" t="s">
        <v>538</v>
      </c>
      <c r="F119" s="414"/>
      <c r="G119" s="402"/>
      <c r="I119" s="418"/>
      <c r="J119" s="418"/>
      <c r="K119" s="422"/>
      <c r="L119" s="418"/>
      <c r="M119" s="408"/>
    </row>
    <row r="120" spans="2:13" s="400" customFormat="1" ht="30.95" customHeight="1">
      <c r="C120" s="308" t="s">
        <v>1003</v>
      </c>
      <c r="G120" s="417"/>
      <c r="I120" s="418"/>
      <c r="J120" s="418"/>
      <c r="K120" s="418"/>
      <c r="L120" s="418"/>
      <c r="M120" s="408"/>
    </row>
    <row r="121" spans="2:13" s="400" customFormat="1" ht="30.95" customHeight="1" thickBot="1">
      <c r="C121" s="227" t="s">
        <v>1002</v>
      </c>
      <c r="I121" s="34">
        <v>215800000</v>
      </c>
      <c r="J121" s="408"/>
      <c r="K121" s="34">
        <v>0</v>
      </c>
      <c r="L121" s="408"/>
      <c r="M121" s="34">
        <v>215800000</v>
      </c>
    </row>
    <row r="122" spans="2:13" s="400" customFormat="1" ht="30.95" customHeight="1" thickTop="1">
      <c r="C122" s="308" t="s">
        <v>846</v>
      </c>
      <c r="G122" s="423"/>
      <c r="I122" s="35"/>
      <c r="J122" s="408"/>
      <c r="K122" s="35"/>
      <c r="L122" s="408"/>
      <c r="M122" s="35"/>
    </row>
    <row r="123" spans="2:13" s="400" customFormat="1" ht="30.95" customHeight="1">
      <c r="C123" s="227" t="s">
        <v>1004</v>
      </c>
      <c r="G123" s="424"/>
      <c r="I123" s="35">
        <v>215800000</v>
      </c>
      <c r="J123" s="408"/>
      <c r="K123" s="407">
        <f>+M123-I123</f>
        <v>0</v>
      </c>
      <c r="L123" s="408"/>
      <c r="M123" s="35">
        <v>215800000</v>
      </c>
    </row>
    <row r="124" spans="2:13" s="400" customFormat="1" ht="30.95" customHeight="1">
      <c r="C124" s="307" t="s">
        <v>1005</v>
      </c>
      <c r="G124" s="424"/>
      <c r="I124" s="35">
        <v>1562888729.4400001</v>
      </c>
      <c r="J124" s="408"/>
      <c r="K124" s="407">
        <f>+M124-I124</f>
        <v>0</v>
      </c>
      <c r="L124" s="408"/>
      <c r="M124" s="35">
        <v>1562888729.4400001</v>
      </c>
    </row>
    <row r="125" spans="2:13" s="400" customFormat="1" ht="30.95" customHeight="1">
      <c r="C125" s="308" t="s">
        <v>847</v>
      </c>
      <c r="G125" s="424"/>
      <c r="I125" s="420"/>
      <c r="J125" s="408"/>
      <c r="K125" s="420"/>
      <c r="L125" s="408"/>
      <c r="M125" s="420"/>
    </row>
    <row r="126" spans="2:13" s="400" customFormat="1" ht="30.95" customHeight="1">
      <c r="C126" s="308" t="s">
        <v>644</v>
      </c>
      <c r="D126" s="308"/>
      <c r="G126" s="424"/>
      <c r="I126" s="420"/>
      <c r="J126" s="408"/>
      <c r="K126" s="420"/>
      <c r="L126" s="408"/>
      <c r="M126" s="420"/>
    </row>
    <row r="127" spans="2:13" s="400" customFormat="1" ht="30.95" customHeight="1">
      <c r="C127" s="308"/>
      <c r="D127" s="309" t="s">
        <v>539</v>
      </c>
      <c r="G127" s="424"/>
      <c r="I127" s="420">
        <v>18500000</v>
      </c>
      <c r="J127" s="408"/>
      <c r="K127" s="420">
        <v>0</v>
      </c>
      <c r="L127" s="408"/>
      <c r="M127" s="420">
        <v>18500000</v>
      </c>
    </row>
    <row r="128" spans="2:13" s="400" customFormat="1" ht="30.95" customHeight="1">
      <c r="C128" s="308" t="s">
        <v>645</v>
      </c>
      <c r="E128" s="421"/>
      <c r="F128" s="425"/>
      <c r="G128" s="426"/>
      <c r="I128" s="413">
        <v>242978425.52000001</v>
      </c>
      <c r="J128" s="408"/>
      <c r="K128" s="407">
        <f>+M128-I128</f>
        <v>-11017764.619999945</v>
      </c>
      <c r="L128" s="408"/>
      <c r="M128" s="413">
        <v>231960660.90000007</v>
      </c>
    </row>
    <row r="129" spans="1:13" s="400" customFormat="1" ht="30.95" customHeight="1">
      <c r="C129" s="308" t="s">
        <v>1006</v>
      </c>
      <c r="F129" s="414"/>
      <c r="G129" s="424"/>
      <c r="I129" s="431">
        <v>59335362.630000003</v>
      </c>
      <c r="J129" s="427"/>
      <c r="K129" s="435">
        <f t="shared" ref="K129:K131" si="3">+M129-I129</f>
        <v>-10823228.740000002</v>
      </c>
      <c r="L129" s="427"/>
      <c r="M129" s="431">
        <v>48512133.890000001</v>
      </c>
    </row>
    <row r="130" spans="1:13" s="400" customFormat="1" ht="30.95" customHeight="1">
      <c r="C130" s="310" t="s">
        <v>646</v>
      </c>
      <c r="F130" s="414"/>
      <c r="G130" s="424"/>
      <c r="I130" s="420">
        <f>SUM(I123:I129)</f>
        <v>2099502517.5900002</v>
      </c>
      <c r="J130" s="427"/>
      <c r="K130" s="407">
        <f t="shared" si="3"/>
        <v>-21840993.359999895</v>
      </c>
      <c r="L130" s="427"/>
      <c r="M130" s="420">
        <f>SUM(M123:M129)</f>
        <v>2077661524.2300003</v>
      </c>
    </row>
    <row r="131" spans="1:13" s="400" customFormat="1" ht="30.95" customHeight="1">
      <c r="C131" s="308" t="s">
        <v>647</v>
      </c>
      <c r="F131" s="414"/>
      <c r="G131" s="424"/>
      <c r="I131" s="431">
        <v>834.99</v>
      </c>
      <c r="J131" s="408"/>
      <c r="K131" s="407">
        <f t="shared" si="3"/>
        <v>-163.78999999999996</v>
      </c>
      <c r="L131" s="408"/>
      <c r="M131" s="431">
        <v>671.2</v>
      </c>
    </row>
    <row r="132" spans="1:13" s="400" customFormat="1" ht="30.95" customHeight="1">
      <c r="D132" s="310" t="s">
        <v>648</v>
      </c>
      <c r="G132" s="432"/>
      <c r="I132" s="433">
        <f>SUM(I130:I131)</f>
        <v>2099503352.5800002</v>
      </c>
      <c r="J132" s="408"/>
      <c r="K132" s="433">
        <f>SUM(K130:K131)</f>
        <v>-21841157.149999894</v>
      </c>
      <c r="L132" s="408"/>
      <c r="M132" s="433">
        <f>SUM(M130:M131)</f>
        <v>2077662195.4300003</v>
      </c>
    </row>
    <row r="133" spans="1:13" s="400" customFormat="1" ht="30.95" customHeight="1" thickBot="1">
      <c r="B133" s="310" t="s">
        <v>649</v>
      </c>
      <c r="G133" s="432"/>
      <c r="I133" s="434">
        <f>+I117+I132</f>
        <v>3260206450.0200005</v>
      </c>
      <c r="J133" s="408"/>
      <c r="K133" s="434">
        <f>+K117+K132</f>
        <v>-20368966.119999908</v>
      </c>
      <c r="L133" s="408"/>
      <c r="M133" s="434">
        <f>+M117+M132</f>
        <v>3239837483.9000006</v>
      </c>
    </row>
    <row r="134" spans="1:13" s="400" customFormat="1" ht="30.95" customHeight="1" thickTop="1">
      <c r="G134" s="432"/>
      <c r="I134" s="420"/>
      <c r="J134" s="408"/>
      <c r="K134" s="420"/>
      <c r="L134" s="408"/>
      <c r="M134" s="420"/>
    </row>
    <row r="135" spans="1:13" s="393" customFormat="1" ht="24.95" customHeight="1">
      <c r="A135" s="536" t="s">
        <v>51</v>
      </c>
      <c r="B135" s="536"/>
      <c r="C135" s="536"/>
      <c r="D135" s="536"/>
      <c r="E135" s="536"/>
      <c r="F135" s="536"/>
      <c r="G135" s="536"/>
      <c r="H135" s="536"/>
      <c r="I135" s="536"/>
      <c r="J135" s="536"/>
      <c r="K135" s="536"/>
      <c r="L135" s="536"/>
      <c r="M135" s="536"/>
    </row>
    <row r="136" spans="1:13" s="393" customFormat="1" ht="24.95" customHeight="1">
      <c r="A136" s="394"/>
      <c r="B136" s="394"/>
      <c r="C136" s="394"/>
      <c r="D136" s="394"/>
      <c r="E136" s="394"/>
      <c r="F136" s="394"/>
      <c r="G136" s="394"/>
      <c r="H136" s="394"/>
      <c r="I136" s="394"/>
      <c r="J136" s="394"/>
      <c r="K136" s="394"/>
      <c r="L136" s="394"/>
      <c r="M136" s="394"/>
    </row>
    <row r="137" spans="1:13" s="393" customFormat="1" ht="24.95" customHeight="1">
      <c r="A137" s="394"/>
      <c r="B137" s="396" t="s">
        <v>1007</v>
      </c>
      <c r="C137" s="394"/>
      <c r="D137" s="394"/>
      <c r="E137" s="394"/>
      <c r="F137" s="394"/>
      <c r="G137" s="394"/>
      <c r="H137" s="394"/>
      <c r="I137" s="394"/>
      <c r="J137" s="394"/>
      <c r="K137" s="394"/>
      <c r="L137" s="394"/>
      <c r="M137" s="394"/>
    </row>
    <row r="138" spans="1:13" s="361" customFormat="1" ht="24.95" customHeight="1">
      <c r="B138" s="436"/>
      <c r="C138" s="436"/>
      <c r="D138" s="436"/>
      <c r="E138" s="436"/>
      <c r="F138" s="436"/>
      <c r="G138" s="437"/>
      <c r="I138" s="537" t="s">
        <v>458</v>
      </c>
      <c r="J138" s="537"/>
      <c r="K138" s="537"/>
      <c r="L138" s="537"/>
      <c r="M138" s="537"/>
    </row>
    <row r="139" spans="1:13" s="361" customFormat="1" ht="24.95" customHeight="1">
      <c r="B139" s="436"/>
      <c r="C139" s="436"/>
      <c r="D139" s="436"/>
      <c r="E139" s="436"/>
      <c r="F139" s="436"/>
      <c r="G139" s="437"/>
      <c r="I139" s="534" t="s">
        <v>1009</v>
      </c>
      <c r="J139" s="534"/>
      <c r="K139" s="534"/>
      <c r="L139" s="534"/>
      <c r="M139" s="534"/>
    </row>
    <row r="140" spans="1:13" s="361" customFormat="1" ht="24.95" customHeight="1">
      <c r="B140" s="436"/>
      <c r="C140" s="436"/>
      <c r="D140" s="436"/>
      <c r="E140" s="436"/>
      <c r="F140" s="436"/>
      <c r="G140" s="437"/>
      <c r="I140" s="535" t="s">
        <v>1008</v>
      </c>
      <c r="J140" s="535"/>
      <c r="K140" s="535"/>
      <c r="L140" s="535"/>
      <c r="M140" s="535"/>
    </row>
    <row r="141" spans="1:13" s="361" customFormat="1" ht="24.95" customHeight="1">
      <c r="F141" s="438"/>
      <c r="G141" s="436"/>
      <c r="I141" s="512" t="s">
        <v>993</v>
      </c>
      <c r="J141" s="509"/>
      <c r="K141" s="513" t="s">
        <v>992</v>
      </c>
      <c r="L141" s="509"/>
      <c r="M141" s="512" t="s">
        <v>836</v>
      </c>
    </row>
    <row r="142" spans="1:13" s="361" customFormat="1" ht="24.95" customHeight="1">
      <c r="G142" s="439"/>
      <c r="I142" s="439"/>
      <c r="K142" s="439"/>
      <c r="M142" s="439"/>
    </row>
    <row r="143" spans="1:13" s="440" customFormat="1" ht="24.95" customHeight="1">
      <c r="B143" s="273" t="s">
        <v>1088</v>
      </c>
      <c r="C143" s="430"/>
      <c r="D143" s="361"/>
      <c r="E143" s="361"/>
      <c r="G143" s="441"/>
      <c r="I143" s="442">
        <v>965490104.84000003</v>
      </c>
      <c r="J143" s="443"/>
      <c r="K143" s="442">
        <f>+M143-I143</f>
        <v>-1040748.7100000381</v>
      </c>
      <c r="L143" s="443"/>
      <c r="M143" s="442">
        <v>964449356.13</v>
      </c>
    </row>
    <row r="144" spans="1:13" s="440" customFormat="1" ht="24.95" customHeight="1">
      <c r="B144" s="273" t="s">
        <v>524</v>
      </c>
      <c r="C144" s="430"/>
      <c r="D144" s="361"/>
      <c r="E144" s="361"/>
      <c r="G144" s="441"/>
      <c r="I144" s="442">
        <v>-674599191.12</v>
      </c>
      <c r="J144" s="443"/>
      <c r="K144" s="442">
        <f>+M144-I144</f>
        <v>167562.81000006199</v>
      </c>
      <c r="L144" s="443"/>
      <c r="M144" s="442">
        <v>-674431628.30999994</v>
      </c>
    </row>
    <row r="145" spans="2:13" s="361" customFormat="1" ht="24.95" customHeight="1">
      <c r="B145" s="273" t="s">
        <v>650</v>
      </c>
      <c r="C145" s="462"/>
      <c r="G145" s="439"/>
      <c r="I145" s="444">
        <f>+I143+I144</f>
        <v>290890913.72000003</v>
      </c>
      <c r="J145" s="445"/>
      <c r="K145" s="444">
        <f>+K143+K144</f>
        <v>-873185.89999997616</v>
      </c>
      <c r="L145" s="445"/>
      <c r="M145" s="444">
        <f>+M143+M144</f>
        <v>290017727.82000005</v>
      </c>
    </row>
    <row r="146" spans="2:13" s="361" customFormat="1" ht="24.95" customHeight="1">
      <c r="B146" s="273" t="s">
        <v>604</v>
      </c>
      <c r="C146" s="462"/>
      <c r="G146" s="439"/>
      <c r="I146" s="442"/>
      <c r="J146" s="445"/>
      <c r="K146" s="442"/>
      <c r="L146" s="445"/>
      <c r="M146" s="442"/>
    </row>
    <row r="147" spans="2:13" s="361" customFormat="1" ht="24.95" customHeight="1">
      <c r="B147" s="273"/>
      <c r="C147" s="462" t="s">
        <v>651</v>
      </c>
      <c r="G147" s="439"/>
      <c r="I147" s="442">
        <v>942619.89</v>
      </c>
      <c r="J147" s="445"/>
      <c r="K147" s="442">
        <f>+M147-I147</f>
        <v>574.56999999994878</v>
      </c>
      <c r="L147" s="445"/>
      <c r="M147" s="442">
        <v>943194.46</v>
      </c>
    </row>
    <row r="148" spans="2:13" s="361" customFormat="1" ht="24.95" customHeight="1">
      <c r="B148" s="346"/>
      <c r="C148" s="462" t="s">
        <v>848</v>
      </c>
      <c r="G148" s="439"/>
      <c r="I148" s="442">
        <v>-4620217.18</v>
      </c>
      <c r="J148" s="445"/>
      <c r="K148" s="442">
        <f>+M148-I148</f>
        <v>3703464.6799999997</v>
      </c>
      <c r="L148" s="445"/>
      <c r="M148" s="442">
        <v>-916752.5</v>
      </c>
    </row>
    <row r="149" spans="2:13" s="361" customFormat="1" ht="24.95" customHeight="1">
      <c r="B149" s="346"/>
      <c r="C149" s="463" t="s">
        <v>604</v>
      </c>
      <c r="G149" s="439"/>
      <c r="I149" s="442">
        <v>7372789.0899999999</v>
      </c>
      <c r="J149" s="445"/>
      <c r="K149" s="442">
        <f>+M149-I149</f>
        <v>-223.66999999992549</v>
      </c>
      <c r="L149" s="445"/>
      <c r="M149" s="442">
        <v>7372565.4199999999</v>
      </c>
    </row>
    <row r="150" spans="2:13" s="361" customFormat="1" ht="24.95" customHeight="1">
      <c r="B150" s="346"/>
      <c r="C150" s="430"/>
      <c r="D150" s="430" t="s">
        <v>652</v>
      </c>
      <c r="G150" s="439"/>
      <c r="I150" s="444">
        <f>SUM(I147:I149)</f>
        <v>3695191.8000000003</v>
      </c>
      <c r="J150" s="445"/>
      <c r="K150" s="444">
        <f>SUM(K147:K149)</f>
        <v>3703815.5799999996</v>
      </c>
      <c r="L150" s="445"/>
      <c r="M150" s="444">
        <f>SUM(M147:M149)</f>
        <v>7399007.3799999999</v>
      </c>
    </row>
    <row r="151" spans="2:13" s="361" customFormat="1" ht="24.95" customHeight="1">
      <c r="B151" s="430" t="s">
        <v>653</v>
      </c>
      <c r="C151" s="430"/>
      <c r="G151" s="439"/>
      <c r="I151" s="444">
        <f>+I145+I150</f>
        <v>294586105.52000004</v>
      </c>
      <c r="J151" s="445"/>
      <c r="K151" s="444">
        <f>+K145+K150</f>
        <v>2830629.6800000235</v>
      </c>
      <c r="L151" s="445"/>
      <c r="M151" s="444">
        <f>+M145+M150</f>
        <v>297416735.20000005</v>
      </c>
    </row>
    <row r="152" spans="2:13" s="361" customFormat="1" ht="24.95" customHeight="1">
      <c r="B152" s="273" t="s">
        <v>654</v>
      </c>
      <c r="C152" s="430"/>
      <c r="G152" s="439"/>
      <c r="I152" s="442"/>
      <c r="J152" s="445"/>
      <c r="K152" s="442"/>
      <c r="L152" s="445"/>
      <c r="M152" s="442"/>
    </row>
    <row r="153" spans="2:13" s="361" customFormat="1" ht="24.95" customHeight="1">
      <c r="B153" s="430"/>
      <c r="C153" s="273" t="s">
        <v>605</v>
      </c>
      <c r="G153" s="439"/>
      <c r="I153" s="446">
        <v>-27007034.199999999</v>
      </c>
      <c r="J153" s="445"/>
      <c r="K153" s="442">
        <f>+M153-I153</f>
        <v>-198.64000000059605</v>
      </c>
      <c r="L153" s="445"/>
      <c r="M153" s="446">
        <v>-27007232.84</v>
      </c>
    </row>
    <row r="154" spans="2:13" s="361" customFormat="1" ht="24.95" customHeight="1">
      <c r="B154" s="430"/>
      <c r="C154" s="273" t="s">
        <v>525</v>
      </c>
      <c r="G154" s="439"/>
      <c r="I154" s="446">
        <v>-81702190.099999994</v>
      </c>
      <c r="J154" s="445"/>
      <c r="K154" s="446">
        <f>+M154-I154</f>
        <v>-73918.370000004768</v>
      </c>
      <c r="L154" s="445"/>
      <c r="M154" s="446">
        <v>-81776108.469999999</v>
      </c>
    </row>
    <row r="155" spans="2:13" s="361" customFormat="1" ht="24.95" customHeight="1">
      <c r="D155" s="430" t="s">
        <v>655</v>
      </c>
      <c r="G155" s="439"/>
      <c r="I155" s="444">
        <f>SUM(I153:I154)</f>
        <v>-108709224.3</v>
      </c>
      <c r="J155" s="445"/>
      <c r="K155" s="444">
        <f>SUM(K153:K154)</f>
        <v>-74117.010000005364</v>
      </c>
      <c r="L155" s="445"/>
      <c r="M155" s="444">
        <f>SUM(M153:M154)</f>
        <v>-108783341.31</v>
      </c>
    </row>
    <row r="156" spans="2:13" s="361" customFormat="1" ht="24.95" customHeight="1">
      <c r="B156" s="464" t="s">
        <v>1010</v>
      </c>
      <c r="C156" s="430"/>
      <c r="G156" s="439"/>
      <c r="I156" s="447">
        <f>+I151+I155</f>
        <v>185876881.22000003</v>
      </c>
      <c r="J156" s="445"/>
      <c r="K156" s="447">
        <f>+K151+K155</f>
        <v>2756512.6700000181</v>
      </c>
      <c r="L156" s="445"/>
      <c r="M156" s="447">
        <f>+M151+M155</f>
        <v>188633393.89000005</v>
      </c>
    </row>
    <row r="157" spans="2:13" s="361" customFormat="1" ht="24.95" customHeight="1">
      <c r="B157" s="430"/>
      <c r="C157" s="430" t="s">
        <v>606</v>
      </c>
      <c r="G157" s="439"/>
      <c r="I157" s="446">
        <v>-34709319.270000003</v>
      </c>
      <c r="J157" s="445"/>
      <c r="K157" s="442">
        <f>+M157-I157</f>
        <v>415007.28000000119</v>
      </c>
      <c r="L157" s="445"/>
      <c r="M157" s="446">
        <v>-34294311.990000002</v>
      </c>
    </row>
    <row r="158" spans="2:13" s="361" customFormat="1" ht="24.95" customHeight="1">
      <c r="B158" s="464" t="s">
        <v>1011</v>
      </c>
      <c r="C158" s="430"/>
      <c r="G158" s="439"/>
      <c r="I158" s="447">
        <f>SUM(I156:I157)</f>
        <v>151167561.95000002</v>
      </c>
      <c r="J158" s="445"/>
      <c r="K158" s="447">
        <f>SUM(K156:K157)</f>
        <v>3171519.9500000193</v>
      </c>
      <c r="L158" s="445"/>
      <c r="M158" s="447">
        <f>SUM(M156:M157)</f>
        <v>154339081.90000004</v>
      </c>
    </row>
    <row r="159" spans="2:13" s="361" customFormat="1" ht="24.95" customHeight="1">
      <c r="B159" s="430"/>
      <c r="C159" s="464" t="s">
        <v>1012</v>
      </c>
      <c r="G159" s="439"/>
      <c r="I159" s="448">
        <v>-7256263.2199999997</v>
      </c>
      <c r="J159" s="445"/>
      <c r="K159" s="449">
        <f>+M159-I159</f>
        <v>106024.26999999955</v>
      </c>
      <c r="L159" s="445"/>
      <c r="M159" s="448">
        <v>-7150238.9500000002</v>
      </c>
    </row>
    <row r="160" spans="2:13" s="361" customFormat="1" ht="24.95" customHeight="1">
      <c r="B160" s="430" t="s">
        <v>656</v>
      </c>
      <c r="C160" s="430"/>
      <c r="G160" s="439"/>
      <c r="I160" s="446">
        <f>SUM(I158:I159)</f>
        <v>143911298.73000002</v>
      </c>
      <c r="J160" s="445"/>
      <c r="K160" s="446">
        <f>SUM(K158:K159)</f>
        <v>3277544.2200000188</v>
      </c>
      <c r="L160" s="445"/>
      <c r="M160" s="446">
        <f>SUM(M158:M159)</f>
        <v>147188842.95000005</v>
      </c>
    </row>
    <row r="161" spans="1:15" s="361" customFormat="1" ht="24.95" customHeight="1">
      <c r="B161" s="430" t="s">
        <v>609</v>
      </c>
      <c r="G161" s="439"/>
      <c r="I161" s="446"/>
      <c r="J161" s="445"/>
      <c r="K161" s="446"/>
      <c r="L161" s="445"/>
      <c r="M161" s="446"/>
    </row>
    <row r="162" spans="1:15" s="361" customFormat="1" ht="24.95" customHeight="1">
      <c r="B162" s="308" t="s">
        <v>1013</v>
      </c>
      <c r="G162" s="439"/>
      <c r="I162" s="446"/>
      <c r="J162" s="445"/>
      <c r="K162" s="446"/>
      <c r="L162" s="445"/>
      <c r="M162" s="446"/>
    </row>
    <row r="163" spans="1:15" s="361" customFormat="1" ht="24.95" customHeight="1">
      <c r="B163" s="308"/>
      <c r="C163" s="361" t="s">
        <v>1014</v>
      </c>
      <c r="G163" s="439"/>
      <c r="I163" s="446"/>
      <c r="J163" s="445"/>
      <c r="K163" s="446"/>
      <c r="L163" s="445"/>
      <c r="M163" s="446"/>
    </row>
    <row r="164" spans="1:15" s="361" customFormat="1" ht="24.95" customHeight="1">
      <c r="C164" s="464" t="s">
        <v>849</v>
      </c>
      <c r="D164" s="346"/>
      <c r="G164" s="439"/>
      <c r="I164" s="450"/>
      <c r="J164" s="445"/>
      <c r="K164" s="450"/>
      <c r="L164" s="445"/>
      <c r="M164" s="450"/>
    </row>
    <row r="165" spans="1:15" s="361" customFormat="1" ht="24.95" customHeight="1">
      <c r="C165" s="464" t="s">
        <v>850</v>
      </c>
      <c r="G165" s="439"/>
      <c r="I165" s="446">
        <v>8901715.5199999996</v>
      </c>
      <c r="J165" s="445"/>
      <c r="K165" s="442">
        <f>+M165-I165</f>
        <v>-4426584.5199999996</v>
      </c>
      <c r="L165" s="445"/>
      <c r="M165" s="446">
        <v>4475131</v>
      </c>
    </row>
    <row r="166" spans="1:15" s="361" customFormat="1" ht="24.95" customHeight="1">
      <c r="B166" s="308" t="s">
        <v>1015</v>
      </c>
      <c r="G166" s="439"/>
      <c r="I166" s="446"/>
      <c r="J166" s="445"/>
      <c r="K166" s="442"/>
      <c r="L166" s="445"/>
      <c r="M166" s="446"/>
    </row>
    <row r="167" spans="1:15" s="361" customFormat="1" ht="24.95" customHeight="1">
      <c r="B167" s="308"/>
      <c r="C167" s="361" t="s">
        <v>1014</v>
      </c>
      <c r="G167" s="439"/>
      <c r="I167" s="446"/>
      <c r="J167" s="445"/>
      <c r="K167" s="442"/>
      <c r="L167" s="445"/>
      <c r="M167" s="446"/>
    </row>
    <row r="168" spans="1:15" s="361" customFormat="1" ht="24.95" customHeight="1">
      <c r="B168" s="346"/>
      <c r="C168" s="346" t="s">
        <v>1016</v>
      </c>
      <c r="D168" s="346"/>
      <c r="G168" s="439"/>
      <c r="I168" s="446">
        <v>202563.20000000001</v>
      </c>
      <c r="J168" s="445"/>
      <c r="K168" s="442">
        <f>+M168-I168</f>
        <v>0</v>
      </c>
      <c r="L168" s="445"/>
      <c r="M168" s="446">
        <v>202563.20000000001</v>
      </c>
    </row>
    <row r="169" spans="1:15" s="361" customFormat="1" ht="24.95" customHeight="1">
      <c r="B169" s="347" t="s">
        <v>1102</v>
      </c>
      <c r="C169" s="308"/>
      <c r="D169" s="308"/>
      <c r="E169" s="308"/>
      <c r="G169" s="439"/>
      <c r="I169" s="444">
        <f>SUM(I165:I168)</f>
        <v>9104278.7199999988</v>
      </c>
      <c r="J169" s="445"/>
      <c r="K169" s="444">
        <f>SUM(K165:K165)</f>
        <v>-4426584.5199999996</v>
      </c>
      <c r="L169" s="445"/>
      <c r="M169" s="444">
        <f>SUM(M165:M168)</f>
        <v>4677694.2</v>
      </c>
    </row>
    <row r="170" spans="1:15" s="361" customFormat="1" ht="24.95" customHeight="1" thickBot="1">
      <c r="B170" s="348" t="s">
        <v>668</v>
      </c>
      <c r="G170" s="439"/>
      <c r="I170" s="452">
        <f>+I160+I169</f>
        <v>153015577.45000002</v>
      </c>
      <c r="J170" s="445"/>
      <c r="K170" s="452">
        <f>+K160+K169</f>
        <v>-1149040.2999999807</v>
      </c>
      <c r="L170" s="445"/>
      <c r="M170" s="452">
        <f>+M160+M169</f>
        <v>151866537.15000004</v>
      </c>
    </row>
    <row r="171" spans="1:15" s="361" customFormat="1" ht="24.95" customHeight="1" thickTop="1">
      <c r="B171" s="451"/>
      <c r="G171" s="439"/>
      <c r="I171" s="446"/>
      <c r="J171" s="445"/>
      <c r="K171" s="446"/>
      <c r="L171" s="445"/>
      <c r="M171" s="446"/>
    </row>
    <row r="172" spans="1:15" s="393" customFormat="1" ht="27.95" customHeight="1">
      <c r="A172" s="536" t="s">
        <v>52</v>
      </c>
      <c r="B172" s="536"/>
      <c r="C172" s="536"/>
      <c r="D172" s="536"/>
      <c r="E172" s="536"/>
      <c r="F172" s="536"/>
      <c r="G172" s="536"/>
      <c r="H172" s="536"/>
      <c r="I172" s="536"/>
      <c r="J172" s="536"/>
      <c r="K172" s="536"/>
      <c r="L172" s="536"/>
      <c r="M172" s="536"/>
    </row>
    <row r="173" spans="1:15" s="393" customFormat="1" ht="27.95" customHeight="1">
      <c r="A173" s="394"/>
      <c r="B173" s="394"/>
      <c r="C173" s="394"/>
      <c r="D173" s="394"/>
      <c r="E173" s="394"/>
      <c r="F173" s="394"/>
      <c r="G173" s="394"/>
      <c r="H173" s="394"/>
      <c r="I173" s="394"/>
      <c r="J173" s="394"/>
      <c r="K173" s="394"/>
      <c r="L173" s="394"/>
      <c r="M173" s="394"/>
    </row>
    <row r="174" spans="1:15" ht="27.95" customHeight="1">
      <c r="I174" s="537" t="s">
        <v>458</v>
      </c>
      <c r="J174" s="537"/>
      <c r="K174" s="537"/>
      <c r="L174" s="537"/>
      <c r="M174" s="537"/>
      <c r="N174" s="453"/>
      <c r="O174" s="454"/>
    </row>
    <row r="175" spans="1:15" ht="27.95" customHeight="1">
      <c r="I175" s="534" t="s">
        <v>1001</v>
      </c>
      <c r="J175" s="534"/>
      <c r="K175" s="534"/>
      <c r="L175" s="534"/>
      <c r="M175" s="534"/>
      <c r="N175" s="453"/>
      <c r="O175" s="454"/>
    </row>
    <row r="176" spans="1:15" ht="27.95" customHeight="1">
      <c r="I176" s="535" t="s">
        <v>1008</v>
      </c>
      <c r="J176" s="535"/>
      <c r="K176" s="535"/>
      <c r="L176" s="535"/>
      <c r="M176" s="535"/>
      <c r="N176" s="453"/>
      <c r="O176" s="454"/>
    </row>
    <row r="177" spans="1:15" ht="27.95" customHeight="1">
      <c r="I177" s="512" t="s">
        <v>993</v>
      </c>
      <c r="J177" s="509"/>
      <c r="K177" s="513" t="s">
        <v>992</v>
      </c>
      <c r="L177" s="509"/>
      <c r="M177" s="512" t="s">
        <v>836</v>
      </c>
      <c r="N177" s="453"/>
      <c r="O177" s="454"/>
    </row>
    <row r="178" spans="1:15" s="400" customFormat="1" ht="27.95" customHeight="1">
      <c r="A178" s="455" t="s">
        <v>611</v>
      </c>
      <c r="B178" s="456"/>
      <c r="C178" s="430"/>
      <c r="D178" s="457"/>
      <c r="E178" s="457"/>
      <c r="G178" s="417"/>
      <c r="I178" s="432"/>
      <c r="K178" s="432"/>
      <c r="M178" s="432"/>
    </row>
    <row r="179" spans="1:15" s="400" customFormat="1" ht="27.95" customHeight="1">
      <c r="A179" s="458"/>
      <c r="B179" s="458" t="s">
        <v>660</v>
      </c>
      <c r="C179" s="430"/>
      <c r="D179" s="457"/>
      <c r="E179" s="457"/>
      <c r="G179" s="417"/>
      <c r="I179" s="442">
        <f>+I181-I180</f>
        <v>143911115.65000001</v>
      </c>
      <c r="K179" s="442">
        <f t="shared" ref="K179:K184" si="4">+M179-I179</f>
        <v>3277519.6300000548</v>
      </c>
      <c r="M179" s="442">
        <f>+M181-M180</f>
        <v>147188635.28000006</v>
      </c>
    </row>
    <row r="180" spans="1:15" ht="27.95" customHeight="1">
      <c r="A180" s="430"/>
      <c r="B180" s="458" t="s">
        <v>647</v>
      </c>
      <c r="C180" s="430"/>
      <c r="I180" s="442">
        <v>183.08</v>
      </c>
      <c r="K180" s="442">
        <f t="shared" si="4"/>
        <v>24.589999999999975</v>
      </c>
      <c r="M180" s="442">
        <v>207.67</v>
      </c>
    </row>
    <row r="181" spans="1:15" ht="27.95" customHeight="1">
      <c r="A181" s="347" t="s">
        <v>656</v>
      </c>
      <c r="B181" s="430"/>
      <c r="C181" s="430"/>
      <c r="I181" s="444">
        <f>+I160</f>
        <v>143911298.73000002</v>
      </c>
      <c r="K181" s="444">
        <f>+M181-I181</f>
        <v>3277544.2200000286</v>
      </c>
      <c r="M181" s="444">
        <f>+M160</f>
        <v>147188842.95000005</v>
      </c>
    </row>
    <row r="182" spans="1:15" ht="27.95" customHeight="1">
      <c r="A182" s="455" t="s">
        <v>659</v>
      </c>
      <c r="B182" s="455"/>
      <c r="C182" s="455"/>
    </row>
    <row r="183" spans="1:15" ht="27.95" customHeight="1">
      <c r="A183" s="461"/>
      <c r="B183" s="458" t="s">
        <v>660</v>
      </c>
      <c r="C183" s="430"/>
      <c r="I183" s="442">
        <f>+I185-I184</f>
        <v>153015366.58000001</v>
      </c>
      <c r="J183" s="400"/>
      <c r="K183" s="442">
        <f t="shared" si="4"/>
        <v>-1149031.6899999678</v>
      </c>
      <c r="L183" s="400"/>
      <c r="M183" s="442">
        <f>+M185-M184</f>
        <v>151866334.89000005</v>
      </c>
    </row>
    <row r="184" spans="1:15" ht="27.95" customHeight="1">
      <c r="A184" s="461"/>
      <c r="B184" s="458" t="s">
        <v>647</v>
      </c>
      <c r="C184" s="430"/>
      <c r="I184" s="442">
        <v>210.87</v>
      </c>
      <c r="K184" s="442">
        <f t="shared" si="4"/>
        <v>-8.6100000000000136</v>
      </c>
      <c r="M184" s="442">
        <v>202.26</v>
      </c>
    </row>
    <row r="185" spans="1:15" ht="27.95" customHeight="1">
      <c r="A185" s="347" t="s">
        <v>1017</v>
      </c>
      <c r="B185" s="458"/>
      <c r="C185" s="430"/>
      <c r="I185" s="444">
        <f>+I170</f>
        <v>153015577.45000002</v>
      </c>
      <c r="K185" s="444">
        <f>+M185-I185</f>
        <v>-1149040.2999999821</v>
      </c>
      <c r="M185" s="444">
        <f>+M170</f>
        <v>151866537.15000004</v>
      </c>
    </row>
    <row r="186" spans="1:15" ht="27.95" customHeight="1">
      <c r="A186" s="456" t="s">
        <v>661</v>
      </c>
      <c r="B186" s="430"/>
      <c r="C186" s="430"/>
    </row>
    <row r="187" spans="1:15" ht="27.95" customHeight="1">
      <c r="A187" s="459"/>
      <c r="B187" s="465" t="s">
        <v>662</v>
      </c>
      <c r="C187" s="459"/>
      <c r="I187" s="442">
        <f>+I181/I188</f>
        <v>0.46137860616616899</v>
      </c>
      <c r="K187" s="442">
        <f t="shared" ref="K187:K188" si="5">+M187-I187</f>
        <v>1.0507783594592479E-2</v>
      </c>
      <c r="M187" s="442">
        <f>+M181/M188</f>
        <v>0.47188638976076147</v>
      </c>
    </row>
    <row r="188" spans="1:15" ht="27.95" customHeight="1">
      <c r="A188" s="459"/>
      <c r="B188" s="466" t="s">
        <v>851</v>
      </c>
      <c r="C188" s="459"/>
      <c r="I188" s="460">
        <v>311915847</v>
      </c>
      <c r="K188" s="442">
        <f t="shared" si="5"/>
        <v>0</v>
      </c>
      <c r="M188" s="460">
        <v>311915847</v>
      </c>
    </row>
    <row r="189" spans="1:15" ht="27.95" customHeight="1"/>
    <row r="190" spans="1:15" ht="27.95" customHeight="1"/>
    <row r="191" spans="1:15" ht="27.95" customHeight="1"/>
    <row r="192" spans="1:15" ht="27.95" customHeight="1"/>
  </sheetData>
  <mergeCells count="19">
    <mergeCell ref="I107:M107"/>
    <mergeCell ref="I40:M40"/>
    <mergeCell ref="A75:M75"/>
    <mergeCell ref="I78:M78"/>
    <mergeCell ref="I79:M79"/>
    <mergeCell ref="A105:M105"/>
    <mergeCell ref="A1:M1"/>
    <mergeCell ref="I19:M19"/>
    <mergeCell ref="I20:M20"/>
    <mergeCell ref="A37:M37"/>
    <mergeCell ref="I39:M39"/>
    <mergeCell ref="I175:M175"/>
    <mergeCell ref="I176:M176"/>
    <mergeCell ref="A135:M135"/>
    <mergeCell ref="I138:M138"/>
    <mergeCell ref="I139:M139"/>
    <mergeCell ref="I140:M140"/>
    <mergeCell ref="A172:M172"/>
    <mergeCell ref="I174:M174"/>
  </mergeCells>
  <pageMargins left="0.86614173228346458" right="0.27559055118110237" top="0.70866141732283472" bottom="0.59055118110236227" header="0.35433070866141736" footer="0.39370078740157483"/>
  <pageSetup paperSize="9" scale="8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42"/>
  <sheetViews>
    <sheetView topLeftCell="A32" zoomScale="80" zoomScaleNormal="80" zoomScaleSheetLayoutView="90" workbookViewId="0">
      <selection activeCell="A14" sqref="A1:XFD1048576"/>
    </sheetView>
  </sheetViews>
  <sheetFormatPr defaultRowHeight="21" customHeight="1"/>
  <cols>
    <col min="1" max="1" width="2.7109375" style="117" customWidth="1"/>
    <col min="2" max="2" width="3.5703125" style="117" customWidth="1"/>
    <col min="3" max="3" width="3.140625" style="117" customWidth="1"/>
    <col min="4" max="4" width="19.7109375" style="117" customWidth="1"/>
    <col min="5" max="5" width="1.28515625" style="117" customWidth="1"/>
    <col min="6" max="6" width="19.7109375" style="117" customWidth="1"/>
    <col min="7" max="7" width="1.28515625" style="117" customWidth="1"/>
    <col min="8" max="8" width="19.7109375" style="117" customWidth="1"/>
    <col min="9" max="9" width="1.28515625" style="117" customWidth="1"/>
    <col min="10" max="10" width="14.7109375" style="117" customWidth="1"/>
    <col min="11" max="11" width="0.85546875" style="117" customWidth="1"/>
    <col min="12" max="12" width="14.7109375" style="117" customWidth="1"/>
    <col min="13" max="13" width="1.85546875" style="117" customWidth="1"/>
    <col min="14" max="16384" width="9.140625" style="117"/>
  </cols>
  <sheetData>
    <row r="1" spans="1:12" ht="21" customHeight="1">
      <c r="A1" s="526" t="s">
        <v>53</v>
      </c>
      <c r="B1" s="527"/>
      <c r="C1" s="527"/>
      <c r="D1" s="527"/>
      <c r="E1" s="527"/>
      <c r="F1" s="527"/>
      <c r="G1" s="527"/>
      <c r="H1" s="527"/>
      <c r="I1" s="527"/>
      <c r="J1" s="527"/>
      <c r="K1" s="527"/>
      <c r="L1" s="527"/>
    </row>
    <row r="3" spans="1:12" s="170" customFormat="1" ht="21" customHeight="1">
      <c r="A3" s="195" t="s">
        <v>63</v>
      </c>
      <c r="B3" s="196" t="s">
        <v>355</v>
      </c>
      <c r="C3" s="196"/>
      <c r="D3" s="196"/>
      <c r="E3" s="196"/>
      <c r="F3" s="196"/>
      <c r="G3" s="196"/>
      <c r="H3" s="196"/>
      <c r="I3" s="196"/>
      <c r="J3" s="196"/>
      <c r="K3" s="196"/>
      <c r="L3" s="196"/>
    </row>
    <row r="4" spans="1:12" ht="21" customHeight="1">
      <c r="B4" s="197"/>
      <c r="C4" s="198" t="s">
        <v>356</v>
      </c>
      <c r="D4" s="198"/>
      <c r="E4" s="198"/>
      <c r="F4" s="198"/>
      <c r="G4" s="198"/>
      <c r="H4" s="198"/>
      <c r="I4" s="198"/>
      <c r="J4" s="198"/>
      <c r="K4" s="198"/>
      <c r="L4" s="198"/>
    </row>
    <row r="5" spans="1:12" ht="21" customHeight="1">
      <c r="B5" s="198" t="s">
        <v>357</v>
      </c>
      <c r="C5" s="199"/>
      <c r="D5" s="198"/>
      <c r="E5" s="198"/>
      <c r="F5" s="198"/>
      <c r="G5" s="198"/>
      <c r="H5" s="198"/>
      <c r="I5" s="198"/>
      <c r="J5" s="198"/>
      <c r="K5" s="198"/>
      <c r="L5" s="198"/>
    </row>
    <row r="6" spans="1:12" ht="21" customHeight="1">
      <c r="B6" s="200">
        <v>6.1</v>
      </c>
      <c r="C6" s="198" t="s">
        <v>358</v>
      </c>
      <c r="D6" s="198"/>
      <c r="E6" s="198"/>
      <c r="F6" s="198"/>
      <c r="G6" s="198"/>
      <c r="H6" s="198"/>
      <c r="I6" s="198"/>
      <c r="J6" s="198"/>
      <c r="K6" s="198"/>
      <c r="L6" s="198"/>
    </row>
    <row r="7" spans="1:12" ht="21" customHeight="1">
      <c r="B7" s="198"/>
      <c r="C7" s="198" t="s">
        <v>359</v>
      </c>
      <c r="D7" s="198"/>
      <c r="E7" s="198"/>
      <c r="F7" s="198"/>
      <c r="G7" s="198"/>
      <c r="H7" s="198"/>
      <c r="I7" s="198"/>
      <c r="J7" s="198"/>
      <c r="K7" s="198"/>
      <c r="L7" s="198"/>
    </row>
    <row r="9" spans="1:12" s="201" customFormat="1" ht="21" customHeight="1">
      <c r="B9" s="202" t="s">
        <v>360</v>
      </c>
      <c r="C9" s="203"/>
      <c r="D9" s="203" t="s">
        <v>361</v>
      </c>
      <c r="E9" s="202"/>
      <c r="F9" s="202" t="s">
        <v>170</v>
      </c>
      <c r="G9" s="202"/>
      <c r="H9" s="202" t="s">
        <v>362</v>
      </c>
      <c r="I9" s="202"/>
      <c r="J9" s="539" t="s">
        <v>363</v>
      </c>
      <c r="K9" s="539"/>
      <c r="L9" s="539"/>
    </row>
    <row r="10" spans="1:12" s="201" customFormat="1" ht="21" customHeight="1"/>
    <row r="11" spans="1:12" ht="21" customHeight="1">
      <c r="B11" s="497" t="s">
        <v>29</v>
      </c>
      <c r="C11" s="198" t="s">
        <v>364</v>
      </c>
      <c r="D11" s="198"/>
      <c r="F11" s="204" t="s">
        <v>173</v>
      </c>
      <c r="G11" s="118"/>
      <c r="H11" s="200" t="s">
        <v>365</v>
      </c>
      <c r="I11" s="198"/>
      <c r="J11" s="198" t="s">
        <v>366</v>
      </c>
      <c r="K11" s="198"/>
      <c r="L11" s="198"/>
    </row>
    <row r="12" spans="1:12" ht="21" customHeight="1">
      <c r="B12" s="497"/>
      <c r="F12" s="118"/>
      <c r="G12" s="118"/>
      <c r="H12" s="118"/>
    </row>
    <row r="13" spans="1:12" ht="21" customHeight="1">
      <c r="B13" s="497"/>
      <c r="F13" s="366"/>
      <c r="G13" s="366"/>
      <c r="H13" s="467" t="s">
        <v>854</v>
      </c>
      <c r="I13" s="468"/>
      <c r="J13" s="469" t="s">
        <v>855</v>
      </c>
    </row>
    <row r="14" spans="1:12" ht="21" customHeight="1">
      <c r="B14" s="497"/>
      <c r="F14" s="366"/>
      <c r="G14" s="366"/>
      <c r="H14" s="468"/>
      <c r="I14" s="468"/>
      <c r="J14" s="469" t="s">
        <v>856</v>
      </c>
    </row>
    <row r="15" spans="1:12" ht="21" customHeight="1">
      <c r="B15" s="497"/>
      <c r="F15" s="366"/>
      <c r="G15" s="366"/>
      <c r="H15" s="366"/>
    </row>
    <row r="16" spans="1:12" ht="21" customHeight="1">
      <c r="B16" s="497" t="s">
        <v>30</v>
      </c>
      <c r="C16" s="198" t="s">
        <v>367</v>
      </c>
      <c r="D16" s="198"/>
      <c r="F16" s="470" t="s">
        <v>368</v>
      </c>
      <c r="G16" s="118"/>
      <c r="H16" s="200" t="s">
        <v>369</v>
      </c>
      <c r="I16" s="198"/>
      <c r="J16" s="198" t="s">
        <v>366</v>
      </c>
      <c r="K16" s="198"/>
      <c r="L16" s="198"/>
    </row>
    <row r="17" spans="2:12" ht="21" customHeight="1">
      <c r="B17" s="497"/>
      <c r="C17" s="198"/>
      <c r="D17" s="198" t="s">
        <v>370</v>
      </c>
      <c r="F17" s="470" t="s">
        <v>857</v>
      </c>
      <c r="G17" s="118"/>
      <c r="H17" s="200" t="s">
        <v>1019</v>
      </c>
      <c r="I17" s="198"/>
      <c r="J17" s="198"/>
      <c r="K17" s="198"/>
      <c r="L17" s="198"/>
    </row>
    <row r="18" spans="2:12" ht="21" customHeight="1">
      <c r="B18" s="497"/>
      <c r="F18" s="470" t="s">
        <v>858</v>
      </c>
      <c r="G18" s="118"/>
      <c r="H18" s="118"/>
    </row>
    <row r="19" spans="2:12" ht="21" customHeight="1">
      <c r="B19" s="497"/>
      <c r="F19" s="470" t="s">
        <v>859</v>
      </c>
      <c r="G19" s="118"/>
      <c r="H19" s="200" t="s">
        <v>372</v>
      </c>
      <c r="I19" s="198"/>
      <c r="J19" s="198" t="s">
        <v>373</v>
      </c>
      <c r="K19" s="198"/>
    </row>
    <row r="20" spans="2:12" ht="21" customHeight="1">
      <c r="B20" s="497"/>
      <c r="F20" s="118"/>
      <c r="G20" s="118"/>
      <c r="H20" s="118"/>
    </row>
    <row r="21" spans="2:12" ht="21" customHeight="1">
      <c r="B21" s="497" t="s">
        <v>31</v>
      </c>
      <c r="C21" s="200" t="s">
        <v>371</v>
      </c>
      <c r="D21" s="198"/>
      <c r="E21" s="198"/>
      <c r="F21" s="204" t="s">
        <v>33</v>
      </c>
      <c r="G21" s="204"/>
      <c r="H21" s="200" t="s">
        <v>369</v>
      </c>
      <c r="I21" s="198"/>
      <c r="J21" s="198" t="s">
        <v>366</v>
      </c>
      <c r="K21" s="198"/>
    </row>
    <row r="22" spans="2:12" ht="21" customHeight="1">
      <c r="B22" s="497"/>
      <c r="C22" s="198"/>
      <c r="D22" s="198" t="s">
        <v>374</v>
      </c>
      <c r="E22" s="198"/>
      <c r="G22" s="204"/>
      <c r="H22" s="200" t="s">
        <v>1019</v>
      </c>
      <c r="I22" s="198"/>
      <c r="J22" s="198"/>
      <c r="K22" s="198"/>
      <c r="L22" s="198"/>
    </row>
    <row r="23" spans="2:12" ht="21" customHeight="1">
      <c r="B23" s="525"/>
      <c r="C23" s="198"/>
      <c r="D23" s="198"/>
      <c r="E23" s="198"/>
      <c r="G23" s="204"/>
      <c r="H23" s="200"/>
      <c r="I23" s="198"/>
      <c r="J23" s="198"/>
      <c r="K23" s="198"/>
      <c r="L23" s="198"/>
    </row>
    <row r="24" spans="2:12" ht="21" customHeight="1">
      <c r="B24" s="525"/>
      <c r="C24" s="198"/>
      <c r="D24" s="198"/>
      <c r="E24" s="198"/>
      <c r="G24" s="204"/>
      <c r="H24" s="200" t="s">
        <v>372</v>
      </c>
      <c r="I24" s="198"/>
      <c r="J24" s="198" t="s">
        <v>373</v>
      </c>
      <c r="K24" s="198"/>
      <c r="L24" s="198"/>
    </row>
    <row r="25" spans="2:12" ht="21" customHeight="1">
      <c r="B25" s="525"/>
      <c r="C25" s="198"/>
      <c r="D25" s="198"/>
      <c r="E25" s="198"/>
      <c r="G25" s="204"/>
      <c r="H25" s="198"/>
      <c r="I25" s="198"/>
      <c r="J25" s="198"/>
      <c r="K25" s="198"/>
      <c r="L25" s="198"/>
    </row>
    <row r="26" spans="2:12" ht="21" customHeight="1">
      <c r="B26" s="497"/>
      <c r="C26" s="198"/>
      <c r="D26" s="198"/>
      <c r="E26" s="198"/>
      <c r="G26" s="204"/>
      <c r="H26" s="467" t="s">
        <v>365</v>
      </c>
      <c r="I26" s="469"/>
      <c r="J26" s="469" t="s">
        <v>366</v>
      </c>
      <c r="K26" s="198"/>
      <c r="L26" s="198"/>
    </row>
    <row r="27" spans="2:12" ht="21" customHeight="1">
      <c r="B27" s="497"/>
    </row>
    <row r="28" spans="2:12" ht="21" customHeight="1">
      <c r="B28" s="514" t="s">
        <v>47</v>
      </c>
      <c r="C28" s="117" t="s">
        <v>375</v>
      </c>
      <c r="F28" s="204" t="s">
        <v>33</v>
      </c>
      <c r="G28" s="204"/>
      <c r="H28" s="200" t="s">
        <v>372</v>
      </c>
      <c r="I28" s="198"/>
      <c r="J28" s="198" t="s">
        <v>373</v>
      </c>
      <c r="K28" s="198"/>
      <c r="L28" s="198"/>
    </row>
    <row r="29" spans="2:12" ht="21" customHeight="1">
      <c r="B29" s="497"/>
    </row>
    <row r="30" spans="2:12" ht="21" customHeight="1">
      <c r="B30" s="514" t="s">
        <v>48</v>
      </c>
      <c r="C30" s="117" t="s">
        <v>376</v>
      </c>
      <c r="F30" s="204" t="s">
        <v>33</v>
      </c>
      <c r="H30" s="200" t="s">
        <v>369</v>
      </c>
      <c r="I30" s="198"/>
      <c r="J30" s="198" t="s">
        <v>366</v>
      </c>
      <c r="K30" s="198"/>
      <c r="L30" s="198"/>
    </row>
    <row r="31" spans="2:12" ht="21" customHeight="1">
      <c r="B31" s="497"/>
      <c r="H31" s="200" t="s">
        <v>1019</v>
      </c>
      <c r="I31" s="198"/>
      <c r="J31" s="198"/>
      <c r="K31" s="198"/>
      <c r="L31" s="198"/>
    </row>
    <row r="32" spans="2:12" ht="21" customHeight="1">
      <c r="B32" s="497"/>
      <c r="H32" s="200"/>
      <c r="I32" s="198"/>
      <c r="J32" s="198"/>
      <c r="K32" s="198"/>
      <c r="L32" s="198"/>
    </row>
    <row r="33" spans="2:12" ht="21" customHeight="1">
      <c r="B33" s="514" t="s">
        <v>63</v>
      </c>
      <c r="C33" s="117" t="s">
        <v>868</v>
      </c>
      <c r="F33" s="204" t="s">
        <v>33</v>
      </c>
      <c r="H33" s="200" t="s">
        <v>369</v>
      </c>
      <c r="I33" s="198"/>
      <c r="J33" s="198" t="s">
        <v>366</v>
      </c>
      <c r="K33" s="198"/>
      <c r="L33" s="198"/>
    </row>
    <row r="34" spans="2:12" ht="21" customHeight="1">
      <c r="B34" s="497"/>
      <c r="H34" s="200" t="s">
        <v>1019</v>
      </c>
      <c r="I34" s="198"/>
      <c r="J34" s="198"/>
      <c r="K34" s="198"/>
      <c r="L34" s="198"/>
    </row>
    <row r="35" spans="2:12" ht="21" customHeight="1">
      <c r="B35" s="497"/>
      <c r="H35" s="200"/>
      <c r="I35" s="198"/>
      <c r="J35" s="198"/>
      <c r="K35" s="198"/>
      <c r="L35" s="198"/>
    </row>
    <row r="36" spans="2:12" ht="21" customHeight="1">
      <c r="B36" s="514" t="s">
        <v>49</v>
      </c>
      <c r="C36" s="198" t="s">
        <v>869</v>
      </c>
      <c r="F36" s="204" t="s">
        <v>33</v>
      </c>
      <c r="H36" s="200" t="s">
        <v>1018</v>
      </c>
      <c r="J36" s="198" t="s">
        <v>373</v>
      </c>
    </row>
    <row r="37" spans="2:12" ht="21" customHeight="1">
      <c r="B37" s="497"/>
      <c r="F37" s="366"/>
      <c r="H37" s="162"/>
    </row>
    <row r="38" spans="2:12" ht="21" customHeight="1">
      <c r="B38" s="514" t="s">
        <v>1</v>
      </c>
      <c r="C38" s="469" t="s">
        <v>377</v>
      </c>
      <c r="F38" s="204" t="s">
        <v>378</v>
      </c>
      <c r="H38" s="162" t="s">
        <v>379</v>
      </c>
      <c r="J38" s="198" t="s">
        <v>366</v>
      </c>
    </row>
    <row r="39" spans="2:12" ht="21" customHeight="1">
      <c r="B39" s="497"/>
      <c r="F39" s="118" t="s">
        <v>380</v>
      </c>
      <c r="H39" s="162"/>
    </row>
    <row r="40" spans="2:12" ht="21" customHeight="1">
      <c r="B40" s="497"/>
      <c r="H40" s="162"/>
    </row>
    <row r="41" spans="2:12" ht="21" customHeight="1">
      <c r="B41" s="514" t="s">
        <v>2</v>
      </c>
      <c r="C41" s="198" t="s">
        <v>381</v>
      </c>
      <c r="F41" s="204" t="s">
        <v>378</v>
      </c>
      <c r="H41" s="162" t="s">
        <v>382</v>
      </c>
      <c r="J41" s="198" t="s">
        <v>373</v>
      </c>
    </row>
    <row r="42" spans="2:12" ht="21" customHeight="1">
      <c r="F42" s="118" t="s">
        <v>380</v>
      </c>
      <c r="H42" s="162" t="s">
        <v>383</v>
      </c>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20"/>
  <sheetViews>
    <sheetView zoomScale="80" zoomScaleNormal="80" zoomScaleSheetLayoutView="80" workbookViewId="0">
      <selection activeCell="I16" sqref="I16"/>
    </sheetView>
  </sheetViews>
  <sheetFormatPr defaultRowHeight="27" customHeight="1"/>
  <cols>
    <col min="1" max="1" width="2.7109375" style="101" customWidth="1"/>
    <col min="2" max="2" width="3.85546875" style="101" customWidth="1"/>
    <col min="3" max="3" width="3.140625" style="101" customWidth="1"/>
    <col min="4" max="4" width="4.85546875" style="101" customWidth="1"/>
    <col min="5" max="7" width="9.140625" style="101" customWidth="1"/>
    <col min="8" max="8" width="1.7109375" style="101" customWidth="1"/>
    <col min="9" max="9" width="16.28515625" style="101" customWidth="1"/>
    <col min="10" max="10" width="0.85546875" style="101" customWidth="1"/>
    <col min="11" max="11" width="16.28515625" style="101" customWidth="1"/>
    <col min="12" max="12" width="0.85546875" style="101" customWidth="1"/>
    <col min="13" max="13" width="16.28515625" style="101" customWidth="1"/>
    <col min="14" max="14" width="0.85546875" style="101" customWidth="1"/>
    <col min="15" max="15" width="16.28515625" style="101" customWidth="1"/>
    <col min="16" max="16" width="1.140625" style="101" customWidth="1"/>
    <col min="17" max="17" width="13.42578125" style="101" bestFit="1" customWidth="1"/>
    <col min="18" max="16384" width="9.140625" style="101"/>
  </cols>
  <sheetData>
    <row r="1" spans="1:15" ht="24.6" customHeight="1">
      <c r="A1" s="541" t="s">
        <v>5</v>
      </c>
      <c r="B1" s="542"/>
      <c r="C1" s="542"/>
      <c r="D1" s="542"/>
      <c r="E1" s="542"/>
      <c r="F1" s="542"/>
      <c r="G1" s="542"/>
      <c r="H1" s="542"/>
      <c r="I1" s="542"/>
      <c r="J1" s="542"/>
      <c r="K1" s="542"/>
      <c r="L1" s="542"/>
      <c r="M1" s="542"/>
      <c r="N1" s="542"/>
      <c r="O1" s="542"/>
    </row>
    <row r="2" spans="1:15" ht="24.6" customHeight="1"/>
    <row r="3" spans="1:15" ht="24.6" customHeight="1">
      <c r="B3" s="102" t="s">
        <v>862</v>
      </c>
      <c r="C3" s="205" t="s">
        <v>860</v>
      </c>
    </row>
    <row r="4" spans="1:15" ht="24.6" customHeight="1">
      <c r="B4" s="102"/>
      <c r="C4" s="205" t="s">
        <v>694</v>
      </c>
    </row>
    <row r="5" spans="1:15" s="369" customFormat="1" ht="24.6" customHeight="1">
      <c r="I5" s="540" t="s">
        <v>384</v>
      </c>
      <c r="J5" s="540"/>
      <c r="K5" s="540"/>
      <c r="L5" s="206"/>
      <c r="M5" s="540" t="s">
        <v>385</v>
      </c>
      <c r="N5" s="540"/>
      <c r="O5" s="540"/>
    </row>
    <row r="6" spans="1:15" s="369" customFormat="1" ht="24.6" customHeight="1">
      <c r="I6" s="184" t="s">
        <v>861</v>
      </c>
      <c r="J6" s="185"/>
      <c r="K6" s="184" t="s">
        <v>354</v>
      </c>
      <c r="L6" s="207"/>
      <c r="M6" s="184" t="s">
        <v>861</v>
      </c>
      <c r="N6" s="185"/>
      <c r="O6" s="184" t="s">
        <v>354</v>
      </c>
    </row>
    <row r="7" spans="1:15" ht="24.6" customHeight="1">
      <c r="C7" s="208" t="s">
        <v>1121</v>
      </c>
      <c r="D7" s="209"/>
      <c r="E7" s="209"/>
      <c r="F7" s="209"/>
      <c r="G7" s="209"/>
      <c r="I7" s="104"/>
      <c r="J7" s="104"/>
      <c r="K7" s="104"/>
      <c r="L7" s="104"/>
      <c r="M7" s="104"/>
      <c r="N7" s="104"/>
      <c r="O7" s="104"/>
    </row>
    <row r="8" spans="1:15" ht="24.6" customHeight="1">
      <c r="C8" s="209"/>
      <c r="D8" s="205" t="s">
        <v>863</v>
      </c>
      <c r="E8" s="209"/>
      <c r="F8" s="209"/>
      <c r="G8" s="209"/>
      <c r="I8" s="471">
        <v>0</v>
      </c>
      <c r="J8" s="471"/>
      <c r="K8" s="471">
        <v>0</v>
      </c>
      <c r="L8" s="471"/>
      <c r="M8" s="471">
        <v>0</v>
      </c>
      <c r="N8" s="471"/>
      <c r="O8" s="471">
        <v>0</v>
      </c>
    </row>
    <row r="9" spans="1:15" ht="24.6" customHeight="1">
      <c r="C9" s="209"/>
      <c r="D9" s="205" t="s">
        <v>864</v>
      </c>
      <c r="E9" s="209"/>
      <c r="F9" s="209"/>
      <c r="G9" s="209"/>
      <c r="I9" s="471">
        <v>0</v>
      </c>
      <c r="J9" s="471"/>
      <c r="K9" s="471">
        <v>0</v>
      </c>
      <c r="L9" s="471"/>
      <c r="M9" s="471">
        <v>33654472.829999998</v>
      </c>
      <c r="N9" s="471"/>
      <c r="O9" s="471">
        <v>0</v>
      </c>
    </row>
    <row r="10" spans="1:15" ht="24.6" customHeight="1">
      <c r="C10" s="209"/>
      <c r="D10" s="117" t="s">
        <v>865</v>
      </c>
      <c r="E10" s="209"/>
      <c r="F10" s="209"/>
      <c r="G10" s="209"/>
      <c r="I10" s="471">
        <v>0</v>
      </c>
      <c r="J10" s="471"/>
      <c r="K10" s="471">
        <v>0</v>
      </c>
      <c r="L10" s="471"/>
      <c r="M10" s="471">
        <v>0</v>
      </c>
      <c r="N10" s="471"/>
      <c r="O10" s="471">
        <v>0</v>
      </c>
    </row>
    <row r="11" spans="1:15" ht="24.6" customHeight="1" thickBot="1">
      <c r="D11" s="101" t="s">
        <v>866</v>
      </c>
      <c r="I11" s="105">
        <f>SUM(I8:I10)</f>
        <v>0</v>
      </c>
      <c r="K11" s="105">
        <f>SUM(K8:K10)</f>
        <v>0</v>
      </c>
      <c r="M11" s="105">
        <f>SUM(M8:M10)</f>
        <v>33654472.829999998</v>
      </c>
      <c r="O11" s="105">
        <f>SUM(O8:O10)</f>
        <v>0</v>
      </c>
    </row>
    <row r="12" spans="1:15" ht="24.6" customHeight="1" thickTop="1">
      <c r="I12" s="104"/>
      <c r="K12" s="104"/>
      <c r="M12" s="104"/>
      <c r="O12" s="104"/>
    </row>
    <row r="13" spans="1:15" s="103" customFormat="1" ht="24.6" customHeight="1">
      <c r="I13" s="540" t="s">
        <v>384</v>
      </c>
      <c r="J13" s="540"/>
      <c r="K13" s="540"/>
      <c r="L13" s="206"/>
      <c r="M13" s="540" t="s">
        <v>385</v>
      </c>
      <c r="N13" s="540"/>
      <c r="O13" s="540"/>
    </row>
    <row r="14" spans="1:15" s="103" customFormat="1" ht="24.6" customHeight="1">
      <c r="I14" s="184" t="s">
        <v>861</v>
      </c>
      <c r="J14" s="185"/>
      <c r="K14" s="184" t="s">
        <v>354</v>
      </c>
      <c r="L14" s="207"/>
      <c r="M14" s="184" t="s">
        <v>861</v>
      </c>
      <c r="N14" s="185"/>
      <c r="O14" s="184" t="s">
        <v>354</v>
      </c>
    </row>
    <row r="15" spans="1:15" ht="24.6" customHeight="1">
      <c r="C15" s="208" t="s">
        <v>867</v>
      </c>
      <c r="D15" s="209"/>
      <c r="E15" s="209"/>
      <c r="F15" s="209"/>
      <c r="G15" s="209"/>
      <c r="I15" s="104"/>
      <c r="J15" s="104"/>
      <c r="K15" s="104"/>
      <c r="L15" s="104"/>
      <c r="M15" s="104"/>
      <c r="N15" s="104"/>
      <c r="O15" s="104"/>
    </row>
    <row r="16" spans="1:15" ht="24.6" customHeight="1">
      <c r="C16" s="209"/>
      <c r="D16" s="117" t="s">
        <v>376</v>
      </c>
      <c r="E16" s="209"/>
      <c r="F16" s="209"/>
      <c r="G16" s="209"/>
      <c r="I16" s="471">
        <v>0</v>
      </c>
      <c r="J16" s="471"/>
      <c r="K16" s="471">
        <v>22793259</v>
      </c>
      <c r="L16" s="471"/>
      <c r="M16" s="471">
        <v>0</v>
      </c>
      <c r="N16" s="471"/>
      <c r="O16" s="471">
        <v>0</v>
      </c>
    </row>
    <row r="17" spans="3:15" ht="24.6" customHeight="1">
      <c r="C17" s="209"/>
      <c r="D17" s="205" t="s">
        <v>386</v>
      </c>
      <c r="E17" s="209"/>
      <c r="F17" s="209"/>
      <c r="G17" s="209"/>
      <c r="I17" s="471">
        <v>2863390</v>
      </c>
      <c r="J17" s="471"/>
      <c r="K17" s="471">
        <v>0</v>
      </c>
      <c r="L17" s="471"/>
      <c r="M17" s="471">
        <v>0</v>
      </c>
      <c r="N17" s="471"/>
      <c r="O17" s="471">
        <v>0</v>
      </c>
    </row>
    <row r="18" spans="3:15" ht="24.6" customHeight="1">
      <c r="C18" s="209"/>
      <c r="D18" s="205" t="s">
        <v>387</v>
      </c>
      <c r="E18" s="209"/>
      <c r="F18" s="209"/>
      <c r="G18" s="209"/>
      <c r="I18" s="471">
        <v>31430451</v>
      </c>
      <c r="J18" s="471"/>
      <c r="K18" s="471">
        <v>0</v>
      </c>
      <c r="L18" s="471"/>
      <c r="M18" s="471">
        <v>0</v>
      </c>
      <c r="N18" s="471"/>
      <c r="O18" s="471">
        <v>0</v>
      </c>
    </row>
    <row r="19" spans="3:15" ht="24.6" customHeight="1">
      <c r="C19" s="209"/>
      <c r="D19" s="117" t="s">
        <v>868</v>
      </c>
      <c r="E19" s="209"/>
      <c r="F19" s="209"/>
      <c r="G19" s="209"/>
      <c r="I19" s="471">
        <v>881858</v>
      </c>
      <c r="J19" s="471"/>
      <c r="K19" s="471">
        <v>0</v>
      </c>
      <c r="L19" s="471"/>
      <c r="M19" s="471">
        <v>0</v>
      </c>
      <c r="N19" s="471"/>
      <c r="O19" s="471">
        <v>0</v>
      </c>
    </row>
    <row r="20" spans="3:15" ht="24.6" customHeight="1" thickBot="1">
      <c r="I20" s="105">
        <f>SUM(I16:I19)</f>
        <v>35175699</v>
      </c>
      <c r="K20" s="105">
        <f>SUM(K16:K19)</f>
        <v>22793259</v>
      </c>
      <c r="M20" s="105">
        <f>SUM(M16:M19)</f>
        <v>0</v>
      </c>
      <c r="O20" s="105">
        <f>SUM(O16:O19)</f>
        <v>0</v>
      </c>
    </row>
    <row r="21" spans="3:15" ht="24.6" customHeight="1" thickTop="1">
      <c r="I21" s="104"/>
      <c r="K21" s="104"/>
      <c r="M21" s="104"/>
      <c r="O21" s="104"/>
    </row>
    <row r="22" spans="3:15" s="103" customFormat="1" ht="24.6" customHeight="1">
      <c r="I22" s="540" t="s">
        <v>384</v>
      </c>
      <c r="J22" s="540"/>
      <c r="K22" s="540"/>
      <c r="L22" s="206"/>
      <c r="M22" s="540" t="s">
        <v>385</v>
      </c>
      <c r="N22" s="540"/>
      <c r="O22" s="540"/>
    </row>
    <row r="23" spans="3:15" s="103" customFormat="1" ht="24.6" customHeight="1">
      <c r="I23" s="184" t="s">
        <v>861</v>
      </c>
      <c r="J23" s="185"/>
      <c r="K23" s="184" t="s">
        <v>354</v>
      </c>
      <c r="L23" s="207"/>
      <c r="M23" s="184" t="s">
        <v>861</v>
      </c>
      <c r="N23" s="185"/>
      <c r="O23" s="184" t="s">
        <v>354</v>
      </c>
    </row>
    <row r="24" spans="3:15" ht="24.6" customHeight="1">
      <c r="C24" s="208" t="s">
        <v>1103</v>
      </c>
      <c r="D24" s="209"/>
      <c r="E24" s="209"/>
      <c r="F24" s="209"/>
      <c r="I24" s="104"/>
      <c r="J24" s="104"/>
      <c r="K24" s="104"/>
      <c r="L24" s="104"/>
      <c r="M24" s="104"/>
      <c r="N24" s="104"/>
      <c r="O24" s="104"/>
    </row>
    <row r="25" spans="3:15" ht="24.6" customHeight="1">
      <c r="C25" s="209"/>
      <c r="D25" s="198" t="s">
        <v>364</v>
      </c>
      <c r="E25" s="209"/>
      <c r="F25" s="209"/>
      <c r="I25" s="104">
        <v>0</v>
      </c>
      <c r="J25" s="104"/>
      <c r="K25" s="104">
        <v>0</v>
      </c>
      <c r="L25" s="104"/>
      <c r="M25" s="104">
        <v>689608.15</v>
      </c>
      <c r="N25" s="104"/>
      <c r="O25" s="104">
        <v>0</v>
      </c>
    </row>
    <row r="26" spans="3:15" ht="24.6" customHeight="1" thickBot="1">
      <c r="I26" s="105">
        <f>SUM(I25)</f>
        <v>0</v>
      </c>
      <c r="K26" s="105">
        <f>SUM(K25)</f>
        <v>0</v>
      </c>
      <c r="M26" s="105">
        <f>SUM(M25)</f>
        <v>689608.15</v>
      </c>
      <c r="O26" s="105">
        <f>SUM(O25)</f>
        <v>0</v>
      </c>
    </row>
    <row r="27" spans="3:15" ht="24.6" customHeight="1" thickTop="1">
      <c r="I27" s="104"/>
      <c r="K27" s="104"/>
      <c r="M27" s="104"/>
      <c r="O27" s="104"/>
    </row>
    <row r="28" spans="3:15" s="369" customFormat="1" ht="24.6" customHeight="1">
      <c r="I28" s="540" t="s">
        <v>384</v>
      </c>
      <c r="J28" s="540"/>
      <c r="K28" s="540"/>
      <c r="L28" s="206"/>
      <c r="M28" s="540" t="s">
        <v>385</v>
      </c>
      <c r="N28" s="540"/>
      <c r="O28" s="540"/>
    </row>
    <row r="29" spans="3:15" s="369" customFormat="1" ht="24.6" customHeight="1">
      <c r="I29" s="184" t="s">
        <v>861</v>
      </c>
      <c r="J29" s="185"/>
      <c r="K29" s="184" t="s">
        <v>354</v>
      </c>
      <c r="L29" s="207"/>
      <c r="M29" s="184" t="s">
        <v>861</v>
      </c>
      <c r="N29" s="185"/>
      <c r="O29" s="184" t="s">
        <v>354</v>
      </c>
    </row>
    <row r="30" spans="3:15" ht="24.6" customHeight="1">
      <c r="C30" s="208" t="s">
        <v>1104</v>
      </c>
      <c r="D30" s="209"/>
      <c r="E30" s="209"/>
      <c r="F30" s="209"/>
      <c r="I30" s="104"/>
      <c r="J30" s="104"/>
      <c r="K30" s="104"/>
      <c r="L30" s="104"/>
      <c r="M30" s="104"/>
      <c r="N30" s="104"/>
      <c r="O30" s="104"/>
    </row>
    <row r="31" spans="3:15" ht="24.6" customHeight="1">
      <c r="C31" s="209"/>
      <c r="D31" s="198" t="s">
        <v>364</v>
      </c>
      <c r="E31" s="209"/>
      <c r="F31" s="209"/>
      <c r="I31" s="104">
        <v>0</v>
      </c>
      <c r="J31" s="104"/>
      <c r="K31" s="104">
        <v>0</v>
      </c>
      <c r="L31" s="104"/>
      <c r="M31" s="104">
        <v>1296886.83</v>
      </c>
      <c r="N31" s="104"/>
      <c r="O31" s="104">
        <v>177194.5</v>
      </c>
    </row>
    <row r="32" spans="3:15" ht="24.6" customHeight="1" thickBot="1">
      <c r="I32" s="105">
        <f>SUM(I31)</f>
        <v>0</v>
      </c>
      <c r="K32" s="105">
        <f>SUM(K31)</f>
        <v>0</v>
      </c>
      <c r="M32" s="105">
        <f>SUM(M31)</f>
        <v>1296886.83</v>
      </c>
      <c r="O32" s="105">
        <f>SUM(O31)</f>
        <v>177194.5</v>
      </c>
    </row>
    <row r="33" spans="1:15" ht="24.6" customHeight="1" thickTop="1">
      <c r="I33" s="104"/>
      <c r="K33" s="104"/>
      <c r="M33" s="104"/>
      <c r="O33" s="104"/>
    </row>
    <row r="34" spans="1:15" s="369" customFormat="1" ht="24.6" customHeight="1">
      <c r="I34" s="540" t="s">
        <v>384</v>
      </c>
      <c r="J34" s="540"/>
      <c r="K34" s="540"/>
      <c r="L34" s="206"/>
      <c r="M34" s="540" t="s">
        <v>385</v>
      </c>
      <c r="N34" s="540"/>
      <c r="O34" s="540"/>
    </row>
    <row r="35" spans="1:15" s="369" customFormat="1" ht="24.6" customHeight="1">
      <c r="I35" s="184" t="s">
        <v>861</v>
      </c>
      <c r="J35" s="185"/>
      <c r="K35" s="184" t="s">
        <v>354</v>
      </c>
      <c r="L35" s="207"/>
      <c r="M35" s="184" t="s">
        <v>861</v>
      </c>
      <c r="N35" s="185"/>
      <c r="O35" s="184" t="s">
        <v>354</v>
      </c>
    </row>
    <row r="36" spans="1:15" ht="24.6" customHeight="1">
      <c r="C36" s="515" t="s">
        <v>1020</v>
      </c>
      <c r="D36" s="472"/>
      <c r="E36" s="472"/>
      <c r="F36" s="472"/>
      <c r="I36" s="104"/>
      <c r="J36" s="104"/>
      <c r="K36" s="104"/>
      <c r="L36" s="104"/>
      <c r="M36" s="104"/>
      <c r="N36" s="104"/>
      <c r="O36" s="104"/>
    </row>
    <row r="37" spans="1:15" ht="24.6" customHeight="1">
      <c r="C37" s="209"/>
      <c r="D37" s="205" t="s">
        <v>387</v>
      </c>
      <c r="E37" s="209"/>
      <c r="F37" s="209"/>
      <c r="I37" s="104">
        <v>30000</v>
      </c>
      <c r="J37" s="104"/>
      <c r="K37" s="104">
        <v>45000</v>
      </c>
      <c r="L37" s="104"/>
      <c r="M37" s="104">
        <v>0</v>
      </c>
      <c r="N37" s="104"/>
      <c r="O37" s="104">
        <v>0</v>
      </c>
    </row>
    <row r="38" spans="1:15" ht="24.6" customHeight="1" thickBot="1">
      <c r="I38" s="105">
        <f>SUM(I37)</f>
        <v>30000</v>
      </c>
      <c r="K38" s="105">
        <f>SUM(K37)</f>
        <v>45000</v>
      </c>
      <c r="M38" s="105">
        <f>SUM(M37)</f>
        <v>0</v>
      </c>
      <c r="O38" s="105">
        <f>SUM(O37)</f>
        <v>0</v>
      </c>
    </row>
    <row r="39" spans="1:15" ht="24.6" customHeight="1" thickTop="1">
      <c r="I39" s="104"/>
      <c r="K39" s="104"/>
      <c r="M39" s="104"/>
      <c r="O39" s="104"/>
    </row>
    <row r="40" spans="1:15" ht="23.45" customHeight="1">
      <c r="A40" s="541" t="s">
        <v>16</v>
      </c>
      <c r="B40" s="542"/>
      <c r="C40" s="542"/>
      <c r="D40" s="542"/>
      <c r="E40" s="542"/>
      <c r="F40" s="542"/>
      <c r="G40" s="542"/>
      <c r="H40" s="542"/>
      <c r="I40" s="542"/>
      <c r="J40" s="542"/>
      <c r="K40" s="542"/>
      <c r="L40" s="542"/>
      <c r="M40" s="542"/>
      <c r="N40" s="542"/>
      <c r="O40" s="542"/>
    </row>
    <row r="41" spans="1:15" ht="23.45" customHeight="1">
      <c r="A41" s="368"/>
      <c r="B41" s="369"/>
      <c r="C41" s="369"/>
      <c r="D41" s="369"/>
      <c r="E41" s="369"/>
      <c r="F41" s="369"/>
      <c r="G41" s="369"/>
      <c r="H41" s="369"/>
      <c r="I41" s="369"/>
      <c r="J41" s="369"/>
      <c r="K41" s="369"/>
      <c r="L41" s="369"/>
      <c r="M41" s="369"/>
      <c r="N41" s="369"/>
      <c r="O41" s="369"/>
    </row>
    <row r="42" spans="1:15" s="103" customFormat="1" ht="23.45" customHeight="1">
      <c r="I42" s="540" t="s">
        <v>384</v>
      </c>
      <c r="J42" s="540"/>
      <c r="K42" s="540"/>
      <c r="L42" s="206"/>
      <c r="M42" s="540" t="s">
        <v>385</v>
      </c>
      <c r="N42" s="540"/>
      <c r="O42" s="540"/>
    </row>
    <row r="43" spans="1:15" s="103" customFormat="1" ht="23.45" customHeight="1">
      <c r="I43" s="184" t="s">
        <v>861</v>
      </c>
      <c r="J43" s="185"/>
      <c r="K43" s="184" t="s">
        <v>354</v>
      </c>
      <c r="L43" s="207"/>
      <c r="M43" s="184" t="s">
        <v>861</v>
      </c>
      <c r="N43" s="185"/>
      <c r="O43" s="184" t="s">
        <v>354</v>
      </c>
    </row>
    <row r="44" spans="1:15" ht="23.45" customHeight="1">
      <c r="C44" s="210" t="s">
        <v>870</v>
      </c>
      <c r="D44" s="211"/>
      <c r="E44" s="211"/>
      <c r="F44" s="211"/>
    </row>
    <row r="45" spans="1:15" ht="23.45" customHeight="1">
      <c r="C45" s="210"/>
      <c r="D45" s="198" t="s">
        <v>381</v>
      </c>
      <c r="E45" s="211"/>
      <c r="F45" s="211"/>
      <c r="I45" s="101">
        <v>2241248.75</v>
      </c>
      <c r="K45" s="101">
        <v>4115113</v>
      </c>
      <c r="M45" s="101">
        <v>0</v>
      </c>
      <c r="O45" s="101">
        <v>0</v>
      </c>
    </row>
    <row r="46" spans="1:15" ht="23.45" customHeight="1">
      <c r="C46" s="209"/>
      <c r="D46" s="469" t="s">
        <v>377</v>
      </c>
      <c r="E46" s="209"/>
      <c r="F46" s="209"/>
      <c r="I46" s="104">
        <v>160283.85999999999</v>
      </c>
      <c r="J46" s="104"/>
      <c r="K46" s="104">
        <v>0</v>
      </c>
      <c r="L46" s="104"/>
      <c r="M46" s="104">
        <v>0</v>
      </c>
      <c r="N46" s="104"/>
      <c r="O46" s="104">
        <v>0</v>
      </c>
    </row>
    <row r="47" spans="1:15" ht="23.45" customHeight="1" thickBot="1">
      <c r="I47" s="105">
        <f>SUM(I45:I46)</f>
        <v>2401532.61</v>
      </c>
      <c r="K47" s="105">
        <f>SUM(K45:K46)</f>
        <v>4115113</v>
      </c>
      <c r="M47" s="105">
        <f>SUM(M45:M46)</f>
        <v>0</v>
      </c>
      <c r="O47" s="105">
        <f>SUM(O45:O46)</f>
        <v>0</v>
      </c>
    </row>
    <row r="48" spans="1:15" ht="23.45" customHeight="1" thickTop="1">
      <c r="I48" s="104"/>
      <c r="K48" s="104"/>
      <c r="M48" s="104"/>
      <c r="O48" s="104"/>
    </row>
    <row r="49" spans="2:15" s="103" customFormat="1" ht="23.45" customHeight="1">
      <c r="I49" s="540" t="s">
        <v>384</v>
      </c>
      <c r="J49" s="540"/>
      <c r="K49" s="540"/>
      <c r="L49" s="206"/>
      <c r="M49" s="540" t="s">
        <v>385</v>
      </c>
      <c r="N49" s="540"/>
      <c r="O49" s="540"/>
    </row>
    <row r="50" spans="2:15" s="103" customFormat="1" ht="23.45" customHeight="1">
      <c r="I50" s="184" t="s">
        <v>861</v>
      </c>
      <c r="J50" s="185"/>
      <c r="K50" s="184" t="s">
        <v>354</v>
      </c>
      <c r="L50" s="207"/>
      <c r="M50" s="184" t="s">
        <v>861</v>
      </c>
      <c r="N50" s="185"/>
      <c r="O50" s="184" t="s">
        <v>354</v>
      </c>
    </row>
    <row r="51" spans="2:15" ht="23.45" customHeight="1">
      <c r="C51" s="208" t="s">
        <v>871</v>
      </c>
      <c r="D51" s="209"/>
      <c r="E51" s="209"/>
    </row>
    <row r="52" spans="2:15" ht="23.45" customHeight="1">
      <c r="C52" s="208"/>
      <c r="D52" s="205" t="s">
        <v>386</v>
      </c>
      <c r="E52" s="209"/>
      <c r="I52" s="101">
        <v>4732330</v>
      </c>
      <c r="K52" s="101">
        <v>0</v>
      </c>
      <c r="M52" s="101">
        <v>0</v>
      </c>
      <c r="O52" s="101">
        <v>0</v>
      </c>
    </row>
    <row r="53" spans="2:15" ht="23.45" customHeight="1">
      <c r="C53" s="209"/>
      <c r="D53" s="205" t="s">
        <v>387</v>
      </c>
      <c r="E53" s="209"/>
      <c r="I53" s="104">
        <v>335692.3</v>
      </c>
      <c r="J53" s="104"/>
      <c r="K53" s="104">
        <v>576203.19999999995</v>
      </c>
      <c r="L53" s="104"/>
      <c r="M53" s="104">
        <v>0</v>
      </c>
      <c r="N53" s="104"/>
      <c r="O53" s="104">
        <v>0</v>
      </c>
    </row>
    <row r="54" spans="2:15" ht="23.45" customHeight="1">
      <c r="C54" s="209"/>
      <c r="D54" s="117" t="s">
        <v>375</v>
      </c>
      <c r="E54" s="209"/>
      <c r="I54" s="104">
        <v>0</v>
      </c>
      <c r="J54" s="104"/>
      <c r="K54" s="104">
        <v>1370755</v>
      </c>
      <c r="L54" s="104"/>
      <c r="M54" s="104">
        <v>0</v>
      </c>
      <c r="N54" s="104"/>
      <c r="O54" s="104">
        <v>0</v>
      </c>
    </row>
    <row r="55" spans="2:15" ht="23.45" customHeight="1" thickBot="1">
      <c r="I55" s="105">
        <f>SUM(I52:I54)</f>
        <v>5068022.3</v>
      </c>
      <c r="K55" s="105">
        <f>SUM(K52:K54)</f>
        <v>1946958.2</v>
      </c>
      <c r="M55" s="105">
        <f>SUM(M52:M54)</f>
        <v>0</v>
      </c>
      <c r="O55" s="105">
        <f>SUM(O52:O54)</f>
        <v>0</v>
      </c>
    </row>
    <row r="56" spans="2:15" ht="23.45" customHeight="1" thickTop="1">
      <c r="I56" s="104"/>
      <c r="K56" s="104"/>
      <c r="M56" s="104"/>
      <c r="O56" s="104"/>
    </row>
    <row r="57" spans="2:15" s="103" customFormat="1" ht="23.45" customHeight="1">
      <c r="I57" s="540" t="s">
        <v>384</v>
      </c>
      <c r="J57" s="540"/>
      <c r="K57" s="540"/>
      <c r="L57" s="206"/>
      <c r="M57" s="540" t="s">
        <v>385</v>
      </c>
      <c r="N57" s="540"/>
      <c r="O57" s="540"/>
    </row>
    <row r="58" spans="2:15" s="103" customFormat="1" ht="23.45" customHeight="1">
      <c r="I58" s="184" t="s">
        <v>861</v>
      </c>
      <c r="J58" s="185"/>
      <c r="K58" s="184" t="s">
        <v>354</v>
      </c>
      <c r="L58" s="207"/>
      <c r="M58" s="184" t="s">
        <v>861</v>
      </c>
      <c r="N58" s="185"/>
      <c r="O58" s="184" t="s">
        <v>354</v>
      </c>
    </row>
    <row r="59" spans="2:15" ht="23.45" customHeight="1">
      <c r="C59" s="208" t="s">
        <v>1021</v>
      </c>
      <c r="D59" s="209"/>
      <c r="E59" s="209"/>
      <c r="F59" s="209"/>
      <c r="G59" s="209"/>
    </row>
    <row r="60" spans="2:15" ht="23.45" customHeight="1">
      <c r="C60" s="208"/>
      <c r="D60" s="117" t="s">
        <v>377</v>
      </c>
      <c r="E60" s="209"/>
      <c r="F60" s="209"/>
      <c r="G60" s="209"/>
      <c r="I60" s="104">
        <v>174908.62</v>
      </c>
      <c r="J60" s="104"/>
      <c r="K60" s="104">
        <v>73593.8</v>
      </c>
      <c r="L60" s="104"/>
      <c r="M60" s="104">
        <v>0</v>
      </c>
      <c r="N60" s="104"/>
      <c r="O60" s="104">
        <v>0</v>
      </c>
    </row>
    <row r="61" spans="2:15" ht="23.45" customHeight="1">
      <c r="C61" s="209"/>
      <c r="D61" s="198" t="s">
        <v>381</v>
      </c>
      <c r="E61" s="209"/>
      <c r="F61" s="209"/>
      <c r="G61" s="209"/>
      <c r="I61" s="104">
        <v>0</v>
      </c>
      <c r="J61" s="104"/>
      <c r="K61" s="104">
        <v>232190</v>
      </c>
      <c r="L61" s="104"/>
      <c r="M61" s="104">
        <v>0</v>
      </c>
      <c r="N61" s="104"/>
      <c r="O61" s="104">
        <v>0</v>
      </c>
    </row>
    <row r="62" spans="2:15" ht="23.45" customHeight="1" thickBot="1">
      <c r="I62" s="105">
        <f>SUM(I60:I61)</f>
        <v>174908.62</v>
      </c>
      <c r="K62" s="105">
        <f>SUM(K60:K61)</f>
        <v>305783.8</v>
      </c>
      <c r="M62" s="105">
        <f>SUM(M60:M61)</f>
        <v>0</v>
      </c>
      <c r="O62" s="105">
        <f>SUM(O60:O61)</f>
        <v>0</v>
      </c>
    </row>
    <row r="63" spans="2:15" ht="23.45" customHeight="1" thickTop="1">
      <c r="I63" s="104"/>
      <c r="K63" s="104"/>
      <c r="M63" s="104"/>
      <c r="O63" s="104"/>
    </row>
    <row r="64" spans="2:15" ht="23.45" customHeight="1">
      <c r="B64" s="102" t="s">
        <v>872</v>
      </c>
      <c r="C64" s="205" t="s">
        <v>695</v>
      </c>
    </row>
    <row r="65" spans="2:15" ht="23.45" customHeight="1">
      <c r="B65" s="102"/>
      <c r="C65" s="205" t="s">
        <v>873</v>
      </c>
    </row>
    <row r="66" spans="2:15" s="103" customFormat="1" ht="23.45" customHeight="1">
      <c r="I66" s="540" t="s">
        <v>384</v>
      </c>
      <c r="J66" s="540"/>
      <c r="K66" s="540"/>
      <c r="L66" s="206"/>
      <c r="M66" s="540" t="s">
        <v>385</v>
      </c>
      <c r="N66" s="540"/>
      <c r="O66" s="540"/>
    </row>
    <row r="67" spans="2:15" s="103" customFormat="1" ht="23.45" customHeight="1">
      <c r="I67" s="184" t="s">
        <v>861</v>
      </c>
      <c r="J67" s="185"/>
      <c r="K67" s="184" t="s">
        <v>354</v>
      </c>
      <c r="L67" s="207"/>
      <c r="M67" s="184" t="s">
        <v>861</v>
      </c>
      <c r="N67" s="185"/>
      <c r="O67" s="184" t="s">
        <v>354</v>
      </c>
    </row>
    <row r="68" spans="2:15" ht="23.45" customHeight="1">
      <c r="C68" s="208" t="s">
        <v>874</v>
      </c>
      <c r="D68" s="209"/>
      <c r="E68" s="209"/>
    </row>
    <row r="69" spans="2:15" ht="23.45" customHeight="1">
      <c r="C69" s="209"/>
      <c r="D69" s="205" t="s">
        <v>386</v>
      </c>
      <c r="E69" s="209"/>
      <c r="I69" s="104">
        <v>5476507</v>
      </c>
      <c r="K69" s="104">
        <v>139154153</v>
      </c>
      <c r="M69" s="104">
        <v>0</v>
      </c>
      <c r="O69" s="104">
        <v>0</v>
      </c>
    </row>
    <row r="70" spans="2:15" ht="23.45" customHeight="1">
      <c r="C70" s="209"/>
      <c r="D70" s="117" t="s">
        <v>376</v>
      </c>
      <c r="E70" s="209"/>
      <c r="I70" s="104">
        <v>304623487</v>
      </c>
      <c r="K70" s="104">
        <v>103906447</v>
      </c>
      <c r="M70" s="104">
        <v>0</v>
      </c>
      <c r="O70" s="104">
        <v>0</v>
      </c>
    </row>
    <row r="71" spans="2:15" ht="23.45" customHeight="1">
      <c r="C71" s="209"/>
      <c r="D71" s="205" t="s">
        <v>387</v>
      </c>
      <c r="E71" s="209"/>
      <c r="I71" s="104">
        <v>64986404</v>
      </c>
      <c r="K71" s="104">
        <v>0</v>
      </c>
      <c r="M71" s="104">
        <v>0</v>
      </c>
      <c r="O71" s="104">
        <v>0</v>
      </c>
    </row>
    <row r="72" spans="2:15" ht="23.45" customHeight="1">
      <c r="C72" s="209"/>
      <c r="D72" s="117" t="s">
        <v>868</v>
      </c>
      <c r="E72" s="209"/>
      <c r="I72" s="104">
        <v>1709126</v>
      </c>
      <c r="K72" s="104">
        <v>0</v>
      </c>
      <c r="M72" s="104">
        <v>0</v>
      </c>
      <c r="O72" s="104">
        <v>0</v>
      </c>
    </row>
    <row r="73" spans="2:15" ht="23.45" customHeight="1" thickBot="1">
      <c r="I73" s="105">
        <f>SUM(I69:I72)</f>
        <v>376795524</v>
      </c>
      <c r="K73" s="105">
        <f>SUM(K69:K72)</f>
        <v>243060600</v>
      </c>
      <c r="M73" s="105">
        <f>SUM(M69:M72)</f>
        <v>0</v>
      </c>
      <c r="O73" s="105">
        <f>SUM(O69:O72)</f>
        <v>0</v>
      </c>
    </row>
    <row r="74" spans="2:15" ht="23.45" customHeight="1" thickTop="1">
      <c r="I74" s="104"/>
      <c r="K74" s="104"/>
      <c r="M74" s="104"/>
      <c r="O74" s="104"/>
    </row>
    <row r="75" spans="2:15" s="103" customFormat="1" ht="23.45" customHeight="1">
      <c r="I75" s="540" t="s">
        <v>384</v>
      </c>
      <c r="J75" s="540"/>
      <c r="K75" s="540"/>
      <c r="L75" s="206"/>
      <c r="M75" s="540" t="s">
        <v>385</v>
      </c>
      <c r="N75" s="540"/>
      <c r="O75" s="540"/>
    </row>
    <row r="76" spans="2:15" s="103" customFormat="1" ht="23.45" customHeight="1">
      <c r="I76" s="184" t="s">
        <v>861</v>
      </c>
      <c r="J76" s="185"/>
      <c r="K76" s="184" t="s">
        <v>354</v>
      </c>
      <c r="L76" s="207"/>
      <c r="M76" s="184" t="s">
        <v>861</v>
      </c>
      <c r="N76" s="185"/>
      <c r="O76" s="184" t="s">
        <v>354</v>
      </c>
    </row>
    <row r="77" spans="2:15" ht="23.45" customHeight="1">
      <c r="C77" s="208" t="s">
        <v>875</v>
      </c>
      <c r="D77" s="208"/>
      <c r="E77" s="209"/>
      <c r="F77" s="209"/>
    </row>
    <row r="78" spans="2:15" ht="23.45" customHeight="1">
      <c r="C78" s="209"/>
      <c r="D78" s="205" t="s">
        <v>388</v>
      </c>
      <c r="E78" s="209"/>
      <c r="F78" s="209"/>
      <c r="I78" s="104">
        <v>0</v>
      </c>
      <c r="K78" s="104">
        <v>0</v>
      </c>
      <c r="M78" s="104">
        <v>1948009.4</v>
      </c>
      <c r="O78" s="104">
        <v>1585699.37</v>
      </c>
    </row>
    <row r="79" spans="2:15" ht="23.45" customHeight="1" thickBot="1">
      <c r="I79" s="105">
        <f>SUM(I78)</f>
        <v>0</v>
      </c>
      <c r="K79" s="105">
        <f>SUM(K78)</f>
        <v>0</v>
      </c>
      <c r="M79" s="105">
        <f>SUM(M78)</f>
        <v>1948009.4</v>
      </c>
      <c r="O79" s="105">
        <f>SUM(O78)</f>
        <v>1585699.37</v>
      </c>
    </row>
    <row r="80" spans="2:15" ht="23.45" customHeight="1" thickTop="1">
      <c r="I80" s="104"/>
      <c r="K80" s="104"/>
      <c r="M80" s="104"/>
      <c r="O80" s="104"/>
    </row>
    <row r="81" spans="1:15" s="103" customFormat="1" ht="24" customHeight="1">
      <c r="A81" s="541" t="s">
        <v>19</v>
      </c>
      <c r="B81" s="542"/>
      <c r="C81" s="542"/>
      <c r="D81" s="542"/>
      <c r="E81" s="542"/>
      <c r="F81" s="542"/>
      <c r="G81" s="542"/>
      <c r="H81" s="542"/>
      <c r="I81" s="542"/>
      <c r="J81" s="542"/>
      <c r="K81" s="542"/>
      <c r="L81" s="542"/>
      <c r="M81" s="542"/>
      <c r="N81" s="542"/>
      <c r="O81" s="542"/>
    </row>
    <row r="82" spans="1:15" s="103" customFormat="1" ht="24" customHeight="1"/>
    <row r="83" spans="1:15" s="369" customFormat="1" ht="24" customHeight="1">
      <c r="I83" s="540" t="s">
        <v>384</v>
      </c>
      <c r="J83" s="540"/>
      <c r="K83" s="540"/>
      <c r="L83" s="206"/>
      <c r="M83" s="540" t="s">
        <v>385</v>
      </c>
      <c r="N83" s="540"/>
      <c r="O83" s="540"/>
    </row>
    <row r="84" spans="1:15" s="369" customFormat="1" ht="24" customHeight="1">
      <c r="I84" s="184" t="s">
        <v>861</v>
      </c>
      <c r="J84" s="185"/>
      <c r="K84" s="184" t="s">
        <v>354</v>
      </c>
      <c r="L84" s="207"/>
      <c r="M84" s="184" t="s">
        <v>861</v>
      </c>
      <c r="N84" s="185"/>
      <c r="O84" s="184" t="s">
        <v>354</v>
      </c>
    </row>
    <row r="85" spans="1:15" ht="24" customHeight="1">
      <c r="C85" s="208" t="s">
        <v>876</v>
      </c>
      <c r="D85" s="208"/>
      <c r="E85" s="209"/>
      <c r="F85" s="209"/>
    </row>
    <row r="86" spans="1:15" ht="24" customHeight="1">
      <c r="C86" s="209"/>
      <c r="D86" s="205" t="s">
        <v>388</v>
      </c>
      <c r="E86" s="209"/>
      <c r="F86" s="209"/>
      <c r="I86" s="104">
        <v>0</v>
      </c>
      <c r="K86" s="104">
        <v>0</v>
      </c>
      <c r="M86" s="104">
        <v>713031.17</v>
      </c>
      <c r="O86" s="104">
        <v>0</v>
      </c>
    </row>
    <row r="87" spans="1:15" ht="24" customHeight="1" thickBot="1">
      <c r="I87" s="105">
        <f>SUM(I86)</f>
        <v>0</v>
      </c>
      <c r="K87" s="105">
        <f>SUM(K86)</f>
        <v>0</v>
      </c>
      <c r="M87" s="105">
        <f>SUM(M86)</f>
        <v>713031.17</v>
      </c>
      <c r="O87" s="105">
        <f>SUM(O86)</f>
        <v>0</v>
      </c>
    </row>
    <row r="88" spans="1:15" ht="24" customHeight="1" thickTop="1">
      <c r="I88" s="104"/>
      <c r="K88" s="104"/>
      <c r="M88" s="104"/>
      <c r="O88" s="104"/>
    </row>
    <row r="89" spans="1:15" s="103" customFormat="1" ht="24" customHeight="1">
      <c r="I89" s="540" t="s">
        <v>384</v>
      </c>
      <c r="J89" s="540"/>
      <c r="K89" s="540"/>
      <c r="L89" s="206"/>
      <c r="M89" s="540" t="s">
        <v>385</v>
      </c>
      <c r="N89" s="540"/>
      <c r="O89" s="540"/>
    </row>
    <row r="90" spans="1:15" s="103" customFormat="1" ht="24" customHeight="1">
      <c r="I90" s="184" t="s">
        <v>861</v>
      </c>
      <c r="J90" s="185"/>
      <c r="K90" s="184" t="s">
        <v>354</v>
      </c>
      <c r="L90" s="207"/>
      <c r="M90" s="184" t="s">
        <v>861</v>
      </c>
      <c r="N90" s="185"/>
      <c r="O90" s="184" t="s">
        <v>354</v>
      </c>
    </row>
    <row r="91" spans="1:15" ht="24" customHeight="1">
      <c r="C91" s="208" t="s">
        <v>877</v>
      </c>
      <c r="D91" s="209"/>
      <c r="E91" s="209"/>
      <c r="F91" s="209"/>
    </row>
    <row r="92" spans="1:15" ht="24" customHeight="1">
      <c r="C92" s="208"/>
      <c r="D92" s="205" t="s">
        <v>386</v>
      </c>
      <c r="E92" s="209"/>
      <c r="F92" s="209"/>
      <c r="I92" s="101">
        <v>81094964</v>
      </c>
      <c r="K92" s="101">
        <v>0</v>
      </c>
      <c r="M92" s="101">
        <v>0</v>
      </c>
      <c r="O92" s="101">
        <v>0</v>
      </c>
    </row>
    <row r="93" spans="1:15" ht="24" customHeight="1">
      <c r="C93" s="209"/>
      <c r="D93" s="205" t="s">
        <v>387</v>
      </c>
      <c r="E93" s="209"/>
      <c r="F93" s="209"/>
      <c r="I93" s="104">
        <v>7717201.2000000002</v>
      </c>
      <c r="K93" s="104">
        <v>38256070.57</v>
      </c>
      <c r="M93" s="104">
        <v>0</v>
      </c>
      <c r="O93" s="104">
        <v>0</v>
      </c>
    </row>
    <row r="94" spans="1:15" ht="24" customHeight="1">
      <c r="C94" s="209"/>
      <c r="D94" s="117" t="s">
        <v>375</v>
      </c>
      <c r="E94" s="209"/>
      <c r="F94" s="209"/>
      <c r="I94" s="104">
        <v>12583643</v>
      </c>
      <c r="K94" s="104">
        <v>27638160</v>
      </c>
      <c r="M94" s="104">
        <v>0</v>
      </c>
      <c r="O94" s="104">
        <v>0</v>
      </c>
    </row>
    <row r="95" spans="1:15" ht="24" customHeight="1" thickBot="1">
      <c r="I95" s="105">
        <f>SUM(I92:I94)</f>
        <v>101395808.2</v>
      </c>
      <c r="K95" s="105">
        <f>SUM(K92:K94)</f>
        <v>65894230.57</v>
      </c>
      <c r="M95" s="105">
        <f>SUM(M92:M94)</f>
        <v>0</v>
      </c>
      <c r="O95" s="105">
        <f>SUM(O92:O94)</f>
        <v>0</v>
      </c>
    </row>
    <row r="96" spans="1:15" ht="24" customHeight="1" thickTop="1"/>
    <row r="97" spans="3:15" s="103" customFormat="1" ht="24" customHeight="1">
      <c r="I97" s="540" t="s">
        <v>384</v>
      </c>
      <c r="J97" s="540"/>
      <c r="K97" s="540"/>
      <c r="L97" s="206"/>
      <c r="M97" s="540" t="s">
        <v>385</v>
      </c>
      <c r="N97" s="540"/>
      <c r="O97" s="540"/>
    </row>
    <row r="98" spans="3:15" s="103" customFormat="1" ht="24" customHeight="1">
      <c r="I98" s="184" t="s">
        <v>861</v>
      </c>
      <c r="J98" s="185"/>
      <c r="K98" s="184" t="s">
        <v>354</v>
      </c>
      <c r="L98" s="207"/>
      <c r="M98" s="184" t="s">
        <v>861</v>
      </c>
      <c r="N98" s="185"/>
      <c r="O98" s="184" t="s">
        <v>354</v>
      </c>
    </row>
    <row r="99" spans="3:15" ht="24" customHeight="1">
      <c r="C99" s="208" t="s">
        <v>878</v>
      </c>
      <c r="D99" s="209"/>
      <c r="E99" s="209"/>
      <c r="F99" s="209"/>
    </row>
    <row r="100" spans="3:15" ht="24" customHeight="1">
      <c r="C100" s="209"/>
      <c r="D100" s="205" t="s">
        <v>387</v>
      </c>
      <c r="E100" s="209"/>
      <c r="F100" s="209"/>
      <c r="I100" s="104">
        <v>301458</v>
      </c>
      <c r="K100" s="104">
        <v>314374</v>
      </c>
      <c r="M100" s="104">
        <v>0</v>
      </c>
      <c r="O100" s="104">
        <v>0</v>
      </c>
    </row>
    <row r="101" spans="3:15" ht="24" customHeight="1">
      <c r="C101" s="209"/>
      <c r="D101" s="117" t="s">
        <v>377</v>
      </c>
      <c r="E101" s="209"/>
      <c r="F101" s="209"/>
      <c r="I101" s="104">
        <v>1125465.8700000001</v>
      </c>
      <c r="K101" s="104">
        <v>347012.92</v>
      </c>
      <c r="M101" s="104">
        <v>0</v>
      </c>
      <c r="O101" s="104">
        <v>0</v>
      </c>
    </row>
    <row r="102" spans="3:15" ht="24" customHeight="1">
      <c r="C102" s="209"/>
      <c r="D102" s="198" t="s">
        <v>381</v>
      </c>
      <c r="E102" s="209"/>
      <c r="F102" s="209"/>
      <c r="I102" s="104">
        <v>0</v>
      </c>
      <c r="K102" s="104">
        <v>7276</v>
      </c>
      <c r="M102" s="104">
        <v>0</v>
      </c>
      <c r="O102" s="104">
        <v>0</v>
      </c>
    </row>
    <row r="103" spans="3:15" ht="24" customHeight="1">
      <c r="C103" s="209"/>
      <c r="D103" s="117" t="s">
        <v>376</v>
      </c>
      <c r="E103" s="209"/>
      <c r="F103" s="209"/>
      <c r="I103" s="104">
        <v>740477.13</v>
      </c>
      <c r="K103" s="104">
        <v>0</v>
      </c>
      <c r="M103" s="104">
        <v>0</v>
      </c>
      <c r="O103" s="104">
        <v>0</v>
      </c>
    </row>
    <row r="104" spans="3:15" ht="24" customHeight="1" thickBot="1">
      <c r="I104" s="105">
        <f>SUM(I100:I103)</f>
        <v>2167401</v>
      </c>
      <c r="K104" s="105">
        <f>SUM(K100:K103)</f>
        <v>668662.91999999993</v>
      </c>
      <c r="M104" s="105">
        <f>SUM(M100:M103)</f>
        <v>0</v>
      </c>
      <c r="O104" s="105">
        <f>SUM(O100:O103)</f>
        <v>0</v>
      </c>
    </row>
    <row r="105" spans="3:15" ht="24" customHeight="1" thickTop="1">
      <c r="I105" s="104"/>
      <c r="K105" s="104"/>
      <c r="M105" s="104"/>
      <c r="O105" s="104"/>
    </row>
    <row r="106" spans="3:15" s="103" customFormat="1" ht="24" customHeight="1">
      <c r="I106" s="540" t="s">
        <v>384</v>
      </c>
      <c r="J106" s="540"/>
      <c r="K106" s="540"/>
      <c r="L106" s="206"/>
      <c r="M106" s="540" t="s">
        <v>385</v>
      </c>
      <c r="N106" s="540"/>
      <c r="O106" s="540"/>
    </row>
    <row r="107" spans="3:15" s="103" customFormat="1" ht="24" customHeight="1">
      <c r="I107" s="184" t="s">
        <v>861</v>
      </c>
      <c r="J107" s="185"/>
      <c r="K107" s="184" t="s">
        <v>354</v>
      </c>
      <c r="L107" s="207"/>
      <c r="M107" s="184" t="s">
        <v>861</v>
      </c>
      <c r="N107" s="185"/>
      <c r="O107" s="184" t="s">
        <v>354</v>
      </c>
    </row>
    <row r="108" spans="3:15" ht="24" customHeight="1">
      <c r="C108" s="208" t="s">
        <v>879</v>
      </c>
      <c r="D108" s="209"/>
    </row>
    <row r="109" spans="3:15" ht="24" customHeight="1">
      <c r="C109" s="209"/>
      <c r="D109" s="205" t="s">
        <v>387</v>
      </c>
      <c r="I109" s="104">
        <v>28125</v>
      </c>
      <c r="K109" s="104">
        <v>28316</v>
      </c>
      <c r="M109" s="104">
        <v>0</v>
      </c>
      <c r="O109" s="104">
        <v>0</v>
      </c>
    </row>
    <row r="110" spans="3:15" ht="24" customHeight="1">
      <c r="C110" s="209"/>
      <c r="D110" s="117" t="s">
        <v>869</v>
      </c>
      <c r="I110" s="104">
        <v>22223.67</v>
      </c>
      <c r="K110" s="104">
        <v>10760</v>
      </c>
      <c r="M110" s="104">
        <v>10161.67</v>
      </c>
      <c r="O110" s="104">
        <v>0</v>
      </c>
    </row>
    <row r="111" spans="3:15" ht="24" customHeight="1" thickBot="1">
      <c r="I111" s="105">
        <f>SUM(I109:I110)</f>
        <v>50348.67</v>
      </c>
      <c r="K111" s="105">
        <f>SUM(K109:K110)</f>
        <v>39076</v>
      </c>
      <c r="M111" s="105">
        <f>SUM(M109:M110)</f>
        <v>10161.67</v>
      </c>
      <c r="O111" s="105">
        <f>SUM(O109:O110)</f>
        <v>0</v>
      </c>
    </row>
    <row r="112" spans="3:15" ht="24" customHeight="1" thickTop="1">
      <c r="I112" s="104"/>
      <c r="K112" s="104"/>
      <c r="M112" s="104"/>
      <c r="O112" s="104"/>
    </row>
    <row r="113" spans="1:15" s="10" customFormat="1" ht="24" customHeight="1">
      <c r="A113" s="212" t="s">
        <v>880</v>
      </c>
    </row>
    <row r="114" spans="1:15" s="500" customFormat="1" ht="24" customHeight="1">
      <c r="I114" s="540" t="s">
        <v>384</v>
      </c>
      <c r="J114" s="540"/>
      <c r="K114" s="540"/>
      <c r="L114" s="206"/>
      <c r="M114" s="540" t="s">
        <v>385</v>
      </c>
      <c r="N114" s="540"/>
      <c r="O114" s="540"/>
    </row>
    <row r="115" spans="1:15" s="500" customFormat="1" ht="24" customHeight="1">
      <c r="I115" s="184" t="s">
        <v>861</v>
      </c>
      <c r="J115" s="185"/>
      <c r="K115" s="184" t="s">
        <v>354</v>
      </c>
      <c r="L115" s="207"/>
      <c r="M115" s="184" t="s">
        <v>861</v>
      </c>
      <c r="N115" s="185"/>
      <c r="O115" s="184" t="s">
        <v>354</v>
      </c>
    </row>
    <row r="116" spans="1:15" s="9" customFormat="1" ht="24" customHeight="1">
      <c r="C116" s="213" t="s">
        <v>389</v>
      </c>
      <c r="D116" s="214"/>
      <c r="I116" s="9">
        <v>322563.48</v>
      </c>
      <c r="K116" s="9">
        <v>110125.87</v>
      </c>
      <c r="M116" s="9">
        <v>30138.48</v>
      </c>
      <c r="O116" s="9">
        <v>30125.87</v>
      </c>
    </row>
    <row r="117" spans="1:15" s="9" customFormat="1" ht="24" customHeight="1">
      <c r="C117" s="213" t="s">
        <v>390</v>
      </c>
      <c r="D117" s="214"/>
      <c r="I117" s="9">
        <v>117518.97</v>
      </c>
      <c r="K117" s="9">
        <v>1135224.92</v>
      </c>
      <c r="M117" s="9">
        <v>68307.41</v>
      </c>
      <c r="O117" s="9">
        <v>1095713.3600000001</v>
      </c>
    </row>
    <row r="118" spans="1:15" s="9" customFormat="1" ht="24" customHeight="1">
      <c r="C118" s="213" t="s">
        <v>391</v>
      </c>
      <c r="D118" s="214"/>
      <c r="I118" s="9">
        <v>431922701.59999996</v>
      </c>
      <c r="K118" s="9">
        <v>1240579820.6400001</v>
      </c>
      <c r="M118" s="9">
        <v>419812360.75999999</v>
      </c>
      <c r="O118" s="9">
        <v>1211591338.0000002</v>
      </c>
    </row>
    <row r="119" spans="1:15" s="9" customFormat="1" ht="24" customHeight="1" thickBot="1">
      <c r="C119" s="214"/>
      <c r="D119" s="172" t="s">
        <v>392</v>
      </c>
      <c r="I119" s="13">
        <f>SUM(I116:I118)</f>
        <v>432362784.04999995</v>
      </c>
      <c r="K119" s="13">
        <f>SUM(K116:K118)</f>
        <v>1241825171.4300001</v>
      </c>
      <c r="M119" s="13">
        <f>SUM(M116:M118)</f>
        <v>419910806.64999998</v>
      </c>
      <c r="O119" s="13">
        <f>SUM(O116:O118)</f>
        <v>1212717177.2300003</v>
      </c>
    </row>
    <row r="120" spans="1:15" ht="24" customHeight="1" thickTop="1"/>
  </sheetData>
  <mergeCells count="33">
    <mergeCell ref="M34:O34"/>
    <mergeCell ref="M75:O75"/>
    <mergeCell ref="I42:K42"/>
    <mergeCell ref="M42:O42"/>
    <mergeCell ref="I97:K97"/>
    <mergeCell ref="A1:O1"/>
    <mergeCell ref="I49:K49"/>
    <mergeCell ref="I13:K13"/>
    <mergeCell ref="I22:K22"/>
    <mergeCell ref="M13:O13"/>
    <mergeCell ref="M22:O22"/>
    <mergeCell ref="M49:O49"/>
    <mergeCell ref="I5:K5"/>
    <mergeCell ref="M5:O5"/>
    <mergeCell ref="I28:K28"/>
    <mergeCell ref="M28:O28"/>
    <mergeCell ref="I34:K34"/>
    <mergeCell ref="I114:K114"/>
    <mergeCell ref="M114:O114"/>
    <mergeCell ref="I83:K83"/>
    <mergeCell ref="M83:O83"/>
    <mergeCell ref="A40:O40"/>
    <mergeCell ref="I66:K66"/>
    <mergeCell ref="M66:O66"/>
    <mergeCell ref="A81:O81"/>
    <mergeCell ref="I75:K75"/>
    <mergeCell ref="I57:K57"/>
    <mergeCell ref="M57:O57"/>
    <mergeCell ref="I106:K106"/>
    <mergeCell ref="M106:O106"/>
    <mergeCell ref="I89:K89"/>
    <mergeCell ref="M89:O89"/>
    <mergeCell ref="M97:O97"/>
  </mergeCells>
  <pageMargins left="0.86614173228346458" right="0.19685039370078741" top="0.54" bottom="0.43" header="0.2" footer="0.2"/>
  <pageSetup paperSize="9" scale="85"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70"/>
  <sheetViews>
    <sheetView tabSelected="1" topLeftCell="A22" zoomScale="80" zoomScaleNormal="80" zoomScaleSheetLayoutView="80" workbookViewId="0">
      <selection activeCell="P31" sqref="P31"/>
    </sheetView>
  </sheetViews>
  <sheetFormatPr defaultRowHeight="28.5" customHeight="1"/>
  <cols>
    <col min="1" max="1" width="3.7109375" style="9" customWidth="1"/>
    <col min="2" max="2" width="2.7109375" style="9" customWidth="1"/>
    <col min="3" max="3" width="3.140625" style="9" customWidth="1"/>
    <col min="4" max="4" width="4.28515625" style="9" customWidth="1"/>
    <col min="5" max="5" width="4.7109375" style="9" customWidth="1"/>
    <col min="6" max="8" width="9.140625" style="9" customWidth="1"/>
    <col min="9" max="9" width="4.7109375" style="9" customWidth="1"/>
    <col min="10" max="10" width="15.7109375" style="9" customWidth="1"/>
    <col min="11" max="11" width="0.85546875" style="9" customWidth="1"/>
    <col min="12" max="12" width="15.7109375" style="9" customWidth="1"/>
    <col min="13" max="13" width="0.85546875" style="9" customWidth="1"/>
    <col min="14" max="14" width="15.7109375" style="9" customWidth="1"/>
    <col min="15" max="15" width="0.85546875" style="9" customWidth="1"/>
    <col min="16" max="16" width="15.7109375" style="9" customWidth="1"/>
    <col min="17" max="17" width="2.140625" style="9" customWidth="1"/>
    <col min="18" max="16384" width="9.140625" style="9"/>
  </cols>
  <sheetData>
    <row r="1" spans="1:16" ht="30" customHeight="1">
      <c r="A1" s="543" t="s">
        <v>54</v>
      </c>
      <c r="B1" s="544"/>
      <c r="C1" s="544"/>
      <c r="D1" s="544"/>
      <c r="E1" s="544"/>
      <c r="F1" s="544"/>
      <c r="G1" s="544"/>
      <c r="H1" s="544"/>
      <c r="I1" s="544"/>
      <c r="J1" s="544"/>
      <c r="K1" s="544"/>
      <c r="L1" s="544"/>
      <c r="M1" s="544"/>
      <c r="N1" s="544"/>
      <c r="O1" s="544"/>
      <c r="P1" s="544"/>
    </row>
    <row r="2" spans="1:16" ht="30" customHeight="1"/>
    <row r="3" spans="1:16" s="278" customFormat="1" ht="30" customHeight="1">
      <c r="A3" s="516" t="s">
        <v>1105</v>
      </c>
      <c r="J3" s="473"/>
      <c r="L3" s="473"/>
      <c r="N3" s="473"/>
      <c r="P3" s="473"/>
    </row>
    <row r="4" spans="1:16" s="278" customFormat="1" ht="30" customHeight="1">
      <c r="C4" s="474" t="s">
        <v>1106</v>
      </c>
      <c r="J4" s="473"/>
      <c r="L4" s="473"/>
      <c r="N4" s="473"/>
      <c r="P4" s="473"/>
    </row>
    <row r="5" spans="1:16" s="278" customFormat="1" ht="30" customHeight="1">
      <c r="C5" s="474"/>
      <c r="J5" s="545" t="s">
        <v>431</v>
      </c>
      <c r="K5" s="545"/>
      <c r="L5" s="545"/>
      <c r="M5" s="545"/>
      <c r="N5" s="545"/>
      <c r="O5" s="545"/>
      <c r="P5" s="545"/>
    </row>
    <row r="6" spans="1:16" s="278" customFormat="1" ht="30" customHeight="1">
      <c r="C6" s="474"/>
      <c r="J6" s="546" t="s">
        <v>861</v>
      </c>
      <c r="K6" s="547"/>
      <c r="L6" s="547"/>
      <c r="M6" s="475"/>
      <c r="N6" s="548" t="s">
        <v>354</v>
      </c>
      <c r="O6" s="548"/>
      <c r="P6" s="548"/>
    </row>
    <row r="7" spans="1:16" s="278" customFormat="1" ht="30" customHeight="1">
      <c r="C7" s="474"/>
      <c r="J7" s="476" t="s">
        <v>881</v>
      </c>
      <c r="K7" s="477"/>
      <c r="L7" s="478" t="s">
        <v>882</v>
      </c>
      <c r="M7" s="477"/>
      <c r="N7" s="476" t="s">
        <v>881</v>
      </c>
      <c r="O7" s="477"/>
      <c r="P7" s="478" t="s">
        <v>882</v>
      </c>
    </row>
    <row r="8" spans="1:16" s="278" customFormat="1" ht="30" customHeight="1">
      <c r="B8" s="275" t="s">
        <v>883</v>
      </c>
      <c r="J8" s="473"/>
      <c r="L8" s="473"/>
      <c r="N8" s="473"/>
      <c r="P8" s="473"/>
    </row>
    <row r="9" spans="1:16" s="278" customFormat="1" ht="30" customHeight="1">
      <c r="C9" s="278" t="s">
        <v>884</v>
      </c>
      <c r="J9" s="322">
        <v>99180016.75</v>
      </c>
      <c r="K9" s="324"/>
      <c r="L9" s="322">
        <v>99180016.75</v>
      </c>
      <c r="M9" s="324"/>
      <c r="N9" s="324">
        <v>0</v>
      </c>
      <c r="O9" s="324"/>
      <c r="P9" s="324">
        <v>0</v>
      </c>
    </row>
    <row r="10" spans="1:16" s="278" customFormat="1" ht="30" customHeight="1">
      <c r="C10" s="278" t="s">
        <v>885</v>
      </c>
      <c r="J10" s="322"/>
      <c r="K10" s="324"/>
      <c r="L10" s="322"/>
      <c r="M10" s="324"/>
      <c r="N10" s="322"/>
      <c r="O10" s="324"/>
      <c r="P10" s="322"/>
    </row>
    <row r="11" spans="1:16" s="278" customFormat="1" ht="30" customHeight="1">
      <c r="D11" s="278" t="s">
        <v>886</v>
      </c>
      <c r="J11" s="322">
        <v>0</v>
      </c>
      <c r="K11" s="324"/>
      <c r="L11" s="322">
        <v>1939943.43</v>
      </c>
      <c r="M11" s="324"/>
      <c r="N11" s="324">
        <v>0</v>
      </c>
      <c r="O11" s="324"/>
      <c r="P11" s="324">
        <v>0</v>
      </c>
    </row>
    <row r="12" spans="1:16" s="278" customFormat="1" ht="30" customHeight="1">
      <c r="C12" s="326" t="s">
        <v>413</v>
      </c>
      <c r="J12" s="322">
        <v>466277.01</v>
      </c>
      <c r="K12" s="324"/>
      <c r="L12" s="322">
        <v>466277.01</v>
      </c>
      <c r="M12" s="324"/>
      <c r="N12" s="324">
        <v>0</v>
      </c>
      <c r="O12" s="324"/>
      <c r="P12" s="324">
        <v>0</v>
      </c>
    </row>
    <row r="13" spans="1:16" s="278" customFormat="1" ht="30" customHeight="1" thickBot="1">
      <c r="E13" s="474" t="s">
        <v>1107</v>
      </c>
      <c r="J13" s="479">
        <f>SUM(J9:J12)</f>
        <v>99646293.760000005</v>
      </c>
      <c r="L13" s="479">
        <f>SUM(L9:L12)</f>
        <v>101586237.19000001</v>
      </c>
      <c r="N13" s="481">
        <f>SUM(N9:N12)</f>
        <v>0</v>
      </c>
      <c r="O13" s="480"/>
      <c r="P13" s="481">
        <f>SUM(P9:P12)</f>
        <v>0</v>
      </c>
    </row>
    <row r="14" spans="1:16" s="278" customFormat="1" ht="30" customHeight="1" thickTop="1">
      <c r="C14" s="474"/>
      <c r="J14" s="473"/>
      <c r="L14" s="473"/>
      <c r="N14" s="473"/>
      <c r="P14" s="473"/>
    </row>
    <row r="15" spans="1:16" s="10" customFormat="1" ht="30" customHeight="1">
      <c r="A15" s="59" t="s">
        <v>2</v>
      </c>
      <c r="B15" s="215" t="s">
        <v>889</v>
      </c>
      <c r="C15" s="216"/>
      <c r="D15" s="216"/>
      <c r="E15" s="216"/>
      <c r="F15" s="216"/>
      <c r="G15" s="216"/>
      <c r="H15" s="216"/>
      <c r="I15" s="216"/>
    </row>
    <row r="16" spans="1:16" ht="30" customHeight="1">
      <c r="B16" s="217" t="s">
        <v>887</v>
      </c>
      <c r="C16" s="211"/>
      <c r="D16" s="218"/>
      <c r="E16" s="218"/>
      <c r="F16" s="218"/>
      <c r="G16" s="211"/>
      <c r="H16" s="211"/>
      <c r="I16" s="211"/>
    </row>
    <row r="17" spans="1:16" s="11" customFormat="1" ht="30" customHeight="1">
      <c r="B17" s="219"/>
      <c r="C17" s="219"/>
      <c r="D17" s="219"/>
      <c r="E17" s="219"/>
      <c r="F17" s="219"/>
      <c r="G17" s="219"/>
      <c r="H17" s="219"/>
      <c r="I17" s="219"/>
      <c r="J17" s="540" t="s">
        <v>384</v>
      </c>
      <c r="K17" s="540"/>
      <c r="L17" s="540"/>
      <c r="M17" s="206"/>
      <c r="N17" s="540" t="s">
        <v>385</v>
      </c>
      <c r="O17" s="540"/>
      <c r="P17" s="540"/>
    </row>
    <row r="18" spans="1:16" s="11" customFormat="1" ht="30" customHeight="1">
      <c r="B18" s="219"/>
      <c r="C18" s="219"/>
      <c r="D18" s="219"/>
      <c r="E18" s="219"/>
      <c r="F18" s="219"/>
      <c r="G18" s="219"/>
      <c r="H18" s="219"/>
      <c r="I18" s="219"/>
      <c r="J18" s="184" t="s">
        <v>861</v>
      </c>
      <c r="K18" s="185"/>
      <c r="L18" s="184" t="s">
        <v>354</v>
      </c>
      <c r="M18" s="207"/>
      <c r="N18" s="184" t="s">
        <v>861</v>
      </c>
      <c r="O18" s="185"/>
      <c r="P18" s="184" t="s">
        <v>354</v>
      </c>
    </row>
    <row r="19" spans="1:16" ht="30" customHeight="1">
      <c r="B19" s="211"/>
      <c r="C19" s="217" t="s">
        <v>393</v>
      </c>
      <c r="D19" s="218"/>
      <c r="E19" s="211"/>
      <c r="F19" s="211"/>
      <c r="G19" s="211"/>
      <c r="H19" s="211"/>
      <c r="I19" s="211"/>
      <c r="J19" s="9">
        <v>50401451.82</v>
      </c>
      <c r="L19" s="9">
        <v>31438722.039999999</v>
      </c>
      <c r="N19" s="9">
        <v>13467352.82</v>
      </c>
      <c r="P19" s="9">
        <v>6681863.04</v>
      </c>
    </row>
    <row r="20" spans="1:16" ht="30" customHeight="1" thickBot="1">
      <c r="B20" s="211"/>
      <c r="C20" s="218"/>
      <c r="D20" s="211"/>
      <c r="E20" s="217" t="s">
        <v>392</v>
      </c>
      <c r="F20" s="211"/>
      <c r="G20" s="211"/>
      <c r="H20" s="211"/>
      <c r="I20" s="211"/>
      <c r="J20" s="13">
        <f>SUM(J19)</f>
        <v>50401451.82</v>
      </c>
      <c r="L20" s="13">
        <f>SUM(L19)</f>
        <v>31438722.039999999</v>
      </c>
      <c r="N20" s="13">
        <f>SUM(N19)</f>
        <v>13467352.82</v>
      </c>
      <c r="P20" s="13">
        <f>SUM(P19)</f>
        <v>6681863.04</v>
      </c>
    </row>
    <row r="21" spans="1:16" ht="30" customHeight="1" thickTop="1"/>
    <row r="22" spans="1:16" ht="30" customHeight="1">
      <c r="C22" s="217" t="s">
        <v>888</v>
      </c>
    </row>
    <row r="23" spans="1:16" s="11" customFormat="1" ht="30" customHeight="1">
      <c r="J23" s="540" t="s">
        <v>384</v>
      </c>
      <c r="K23" s="540"/>
      <c r="L23" s="540"/>
      <c r="M23" s="206"/>
      <c r="N23" s="540" t="s">
        <v>385</v>
      </c>
      <c r="O23" s="540"/>
      <c r="P23" s="540"/>
    </row>
    <row r="24" spans="1:16" s="11" customFormat="1" ht="30" customHeight="1">
      <c r="J24" s="184" t="s">
        <v>861</v>
      </c>
      <c r="K24" s="185"/>
      <c r="L24" s="184" t="s">
        <v>354</v>
      </c>
      <c r="M24" s="207"/>
      <c r="N24" s="184" t="s">
        <v>861</v>
      </c>
      <c r="O24" s="185"/>
      <c r="P24" s="184" t="s">
        <v>354</v>
      </c>
    </row>
    <row r="25" spans="1:16" ht="30" customHeight="1">
      <c r="D25" s="217" t="s">
        <v>394</v>
      </c>
      <c r="E25" s="211"/>
    </row>
    <row r="26" spans="1:16" ht="30" customHeight="1">
      <c r="D26" s="211" t="s">
        <v>395</v>
      </c>
      <c r="E26" s="211"/>
      <c r="J26" s="16">
        <v>46483435.18</v>
      </c>
      <c r="L26" s="9">
        <v>29833609.989999998</v>
      </c>
      <c r="N26" s="16">
        <v>9549336.1799999997</v>
      </c>
      <c r="P26" s="9">
        <v>5076750.99</v>
      </c>
    </row>
    <row r="27" spans="1:16" ht="30" customHeight="1">
      <c r="D27" s="211" t="s">
        <v>396</v>
      </c>
      <c r="E27" s="211"/>
      <c r="J27" s="16">
        <v>3011261.02</v>
      </c>
      <c r="L27" s="9">
        <v>325590.56</v>
      </c>
      <c r="N27" s="16">
        <v>3011261.02</v>
      </c>
      <c r="P27" s="9">
        <v>325590.56</v>
      </c>
    </row>
    <row r="28" spans="1:16" ht="30" customHeight="1">
      <c r="D28" s="211" t="s">
        <v>397</v>
      </c>
      <c r="E28" s="211"/>
      <c r="J28" s="16">
        <v>117844.08</v>
      </c>
      <c r="L28" s="9">
        <v>1279521.49</v>
      </c>
      <c r="N28" s="16">
        <v>117844.08</v>
      </c>
      <c r="P28" s="9">
        <v>1279521.49</v>
      </c>
    </row>
    <row r="29" spans="1:16" ht="30" customHeight="1">
      <c r="D29" s="211" t="s">
        <v>398</v>
      </c>
      <c r="E29" s="211"/>
      <c r="J29" s="16">
        <v>788911.54</v>
      </c>
      <c r="K29" s="17"/>
      <c r="L29" s="324">
        <v>0</v>
      </c>
      <c r="M29" s="17"/>
      <c r="N29" s="16">
        <v>788911.54</v>
      </c>
      <c r="O29" s="17"/>
      <c r="P29" s="324">
        <v>0</v>
      </c>
    </row>
    <row r="30" spans="1:16" ht="30" customHeight="1" thickBot="1">
      <c r="D30" s="211"/>
      <c r="E30" s="217" t="s">
        <v>392</v>
      </c>
      <c r="J30" s="13">
        <f>SUM(J25:J29)</f>
        <v>50401451.82</v>
      </c>
      <c r="L30" s="13">
        <f>SUM(L25:L29)</f>
        <v>31438722.039999995</v>
      </c>
      <c r="N30" s="13">
        <f>SUM(N25:N29)</f>
        <v>13467352.82</v>
      </c>
      <c r="P30" s="13">
        <f>SUM(P25:P29)</f>
        <v>6681863.04</v>
      </c>
    </row>
    <row r="31" spans="1:16" ht="30" customHeight="1" thickTop="1">
      <c r="D31" s="211"/>
      <c r="E31" s="217"/>
      <c r="J31" s="14"/>
      <c r="L31" s="14"/>
      <c r="N31" s="14"/>
      <c r="P31" s="14"/>
    </row>
    <row r="32" spans="1:16" ht="24" customHeight="1">
      <c r="A32" s="543" t="s">
        <v>6</v>
      </c>
      <c r="B32" s="544"/>
      <c r="C32" s="544"/>
      <c r="D32" s="544"/>
      <c r="E32" s="544"/>
      <c r="F32" s="544"/>
      <c r="G32" s="544"/>
      <c r="H32" s="544"/>
      <c r="I32" s="544"/>
      <c r="J32" s="544"/>
      <c r="K32" s="544"/>
      <c r="L32" s="544"/>
      <c r="M32" s="544"/>
      <c r="N32" s="544"/>
      <c r="O32" s="544"/>
      <c r="P32" s="544"/>
    </row>
    <row r="33" spans="1:16" ht="24" customHeight="1">
      <c r="J33" s="14"/>
      <c r="L33" s="14"/>
      <c r="N33" s="14"/>
      <c r="P33" s="14"/>
    </row>
    <row r="34" spans="1:16" ht="24" customHeight="1">
      <c r="B34" s="217" t="s">
        <v>890</v>
      </c>
    </row>
    <row r="35" spans="1:16" s="11" customFormat="1" ht="24" customHeight="1">
      <c r="J35" s="540" t="s">
        <v>384</v>
      </c>
      <c r="K35" s="540"/>
      <c r="L35" s="540"/>
      <c r="M35" s="206"/>
      <c r="N35" s="540" t="s">
        <v>385</v>
      </c>
      <c r="O35" s="540"/>
      <c r="P35" s="540"/>
    </row>
    <row r="36" spans="1:16" s="11" customFormat="1" ht="24" customHeight="1">
      <c r="J36" s="184" t="s">
        <v>861</v>
      </c>
      <c r="K36" s="185"/>
      <c r="L36" s="184" t="s">
        <v>354</v>
      </c>
      <c r="M36" s="207"/>
      <c r="N36" s="184" t="s">
        <v>861</v>
      </c>
      <c r="O36" s="185"/>
      <c r="P36" s="184" t="s">
        <v>354</v>
      </c>
    </row>
    <row r="37" spans="1:16" ht="24" customHeight="1">
      <c r="D37" s="217" t="s">
        <v>399</v>
      </c>
      <c r="E37" s="218"/>
      <c r="J37" s="9">
        <v>31368669.880000003</v>
      </c>
      <c r="L37" s="9">
        <v>12367602.060000001</v>
      </c>
      <c r="N37" s="9">
        <v>32058278.030000001</v>
      </c>
      <c r="P37" s="9">
        <v>12367602.060000001</v>
      </c>
    </row>
    <row r="38" spans="1:16" ht="24" customHeight="1">
      <c r="D38" s="217" t="s">
        <v>891</v>
      </c>
      <c r="E38" s="218"/>
      <c r="J38" s="9">
        <v>7971381.8299999982</v>
      </c>
      <c r="L38" s="16">
        <v>6174457.2000000002</v>
      </c>
      <c r="N38" s="9">
        <v>7945609.3299999982</v>
      </c>
      <c r="P38" s="16">
        <v>6174457.2000000002</v>
      </c>
    </row>
    <row r="39" spans="1:16" ht="24" customHeight="1">
      <c r="D39" s="217" t="s">
        <v>400</v>
      </c>
      <c r="E39" s="218"/>
      <c r="J39" s="9">
        <v>18075959.07</v>
      </c>
      <c r="L39" s="9">
        <v>7708793.2199999997</v>
      </c>
      <c r="N39" s="9">
        <v>9959955.8200000003</v>
      </c>
      <c r="P39" s="9">
        <v>3076895.29</v>
      </c>
    </row>
    <row r="40" spans="1:16" ht="24" customHeight="1">
      <c r="D40" s="217" t="s">
        <v>401</v>
      </c>
      <c r="E40" s="218"/>
      <c r="J40" s="9">
        <v>614658.84</v>
      </c>
      <c r="L40" s="9">
        <v>1205657.26</v>
      </c>
      <c r="N40" s="9">
        <v>614658.84</v>
      </c>
      <c r="P40" s="9">
        <v>1097290.26</v>
      </c>
    </row>
    <row r="41" spans="1:16" ht="24" customHeight="1">
      <c r="D41" s="217" t="s">
        <v>402</v>
      </c>
      <c r="E41" s="218"/>
      <c r="J41" s="18">
        <v>522438.43999999994</v>
      </c>
      <c r="L41" s="18">
        <v>819406.67999999993</v>
      </c>
      <c r="N41" s="18">
        <v>1786321.15</v>
      </c>
      <c r="P41" s="18">
        <v>968844.61</v>
      </c>
    </row>
    <row r="42" spans="1:16" ht="24" customHeight="1">
      <c r="D42" s="218"/>
      <c r="E42" s="217" t="s">
        <v>403</v>
      </c>
      <c r="J42" s="9">
        <f>SUM(J37:J41)</f>
        <v>58553108.060000002</v>
      </c>
      <c r="L42" s="9">
        <f>SUM(L37:L41)</f>
        <v>28275916.420000002</v>
      </c>
      <c r="N42" s="9">
        <f>SUM(N37:N41)</f>
        <v>52364823.170000002</v>
      </c>
      <c r="P42" s="9">
        <f>SUM(P37:P41)</f>
        <v>23685089.420000002</v>
      </c>
    </row>
    <row r="43" spans="1:16" ht="24" customHeight="1" thickBot="1">
      <c r="D43" s="217" t="s">
        <v>892</v>
      </c>
      <c r="E43" s="218"/>
      <c r="J43" s="13">
        <f>+J42+J20</f>
        <v>108954559.88</v>
      </c>
      <c r="L43" s="13">
        <f>+L42+L20</f>
        <v>59714638.460000001</v>
      </c>
      <c r="N43" s="13">
        <f>+N42+N20</f>
        <v>65832175.990000002</v>
      </c>
      <c r="P43" s="13">
        <f>+P42+P20</f>
        <v>30366952.460000001</v>
      </c>
    </row>
    <row r="44" spans="1:16" ht="24" customHeight="1" thickTop="1">
      <c r="J44" s="14"/>
      <c r="L44" s="14"/>
      <c r="N44" s="14"/>
      <c r="P44" s="14"/>
    </row>
    <row r="45" spans="1:16" s="10" customFormat="1" ht="24" customHeight="1">
      <c r="A45" s="59" t="s">
        <v>894</v>
      </c>
      <c r="B45" s="220" t="s">
        <v>108</v>
      </c>
    </row>
    <row r="46" spans="1:16" s="11" customFormat="1" ht="24" customHeight="1">
      <c r="J46" s="540" t="s">
        <v>384</v>
      </c>
      <c r="K46" s="540"/>
      <c r="L46" s="540"/>
      <c r="M46" s="206"/>
      <c r="N46" s="540" t="s">
        <v>385</v>
      </c>
      <c r="O46" s="540"/>
      <c r="P46" s="540"/>
    </row>
    <row r="47" spans="1:16" s="11" customFormat="1" ht="24" customHeight="1">
      <c r="J47" s="184" t="s">
        <v>861</v>
      </c>
      <c r="K47" s="185"/>
      <c r="L47" s="184" t="s">
        <v>354</v>
      </c>
      <c r="M47" s="207"/>
      <c r="N47" s="184" t="s">
        <v>861</v>
      </c>
      <c r="O47" s="185"/>
      <c r="P47" s="184" t="s">
        <v>354</v>
      </c>
    </row>
    <row r="48" spans="1:16" ht="24" customHeight="1">
      <c r="C48" s="221" t="s">
        <v>404</v>
      </c>
      <c r="D48" s="221"/>
      <c r="J48" s="9">
        <v>38837375.419999994</v>
      </c>
      <c r="L48" s="9">
        <v>22345803.07</v>
      </c>
      <c r="N48" s="9">
        <v>37435833.799999997</v>
      </c>
      <c r="P48" s="9">
        <v>21200077.300000001</v>
      </c>
    </row>
    <row r="49" spans="1:17" ht="24" customHeight="1">
      <c r="C49" s="221" t="s">
        <v>405</v>
      </c>
      <c r="D49" s="221"/>
      <c r="J49" s="9">
        <v>5808383.4100000001</v>
      </c>
      <c r="L49" s="9">
        <v>4629013.82</v>
      </c>
      <c r="N49" s="9">
        <v>5066756.22</v>
      </c>
      <c r="P49" s="9">
        <v>4513844.82</v>
      </c>
    </row>
    <row r="50" spans="1:17" ht="24" customHeight="1">
      <c r="C50" s="221" t="s">
        <v>406</v>
      </c>
      <c r="D50" s="221"/>
      <c r="J50" s="9">
        <v>2578949.06</v>
      </c>
      <c r="L50" s="9">
        <v>2299699.73</v>
      </c>
      <c r="N50" s="9">
        <v>2348005.06</v>
      </c>
      <c r="P50" s="9">
        <v>2230499.73</v>
      </c>
    </row>
    <row r="51" spans="1:17" ht="24" customHeight="1" thickBot="1">
      <c r="C51" s="218"/>
      <c r="D51" s="217" t="s">
        <v>392</v>
      </c>
      <c r="J51" s="13">
        <f>SUM(J48:J50)</f>
        <v>47224707.890000001</v>
      </c>
      <c r="L51" s="13">
        <f>SUM(L48:L50)</f>
        <v>29274516.620000001</v>
      </c>
      <c r="N51" s="13">
        <f>SUM(N48:N50)</f>
        <v>44850595.079999998</v>
      </c>
      <c r="P51" s="13">
        <f>SUM(P48:P50)</f>
        <v>27944421.850000001</v>
      </c>
    </row>
    <row r="52" spans="1:17" ht="24" customHeight="1" thickTop="1">
      <c r="J52" s="14"/>
      <c r="L52" s="14"/>
      <c r="N52" s="14"/>
      <c r="P52" s="14"/>
    </row>
    <row r="53" spans="1:17" s="10" customFormat="1" ht="24" customHeight="1">
      <c r="A53" s="59" t="s">
        <v>895</v>
      </c>
      <c r="B53" s="222" t="s">
        <v>407</v>
      </c>
      <c r="C53" s="222"/>
      <c r="D53" s="222"/>
    </row>
    <row r="54" spans="1:17" ht="24" customHeight="1">
      <c r="B54" s="218"/>
      <c r="C54" s="221" t="s">
        <v>408</v>
      </c>
      <c r="D54" s="218"/>
    </row>
    <row r="55" spans="1:17" s="11" customFormat="1" ht="24" customHeight="1">
      <c r="J55" s="223" t="s">
        <v>409</v>
      </c>
      <c r="K55" s="345"/>
      <c r="L55" s="345" t="s">
        <v>410</v>
      </c>
      <c r="N55" s="540" t="s">
        <v>385</v>
      </c>
      <c r="O55" s="540"/>
      <c r="P55" s="540"/>
    </row>
    <row r="56" spans="1:17" ht="24" customHeight="1">
      <c r="I56" s="19"/>
      <c r="J56" s="225" t="s">
        <v>411</v>
      </c>
      <c r="K56" s="20"/>
      <c r="L56" s="343" t="s">
        <v>412</v>
      </c>
      <c r="M56" s="11"/>
      <c r="N56" s="184" t="s">
        <v>861</v>
      </c>
      <c r="O56" s="185"/>
      <c r="P56" s="184" t="s">
        <v>354</v>
      </c>
    </row>
    <row r="57" spans="1:17" ht="24" customHeight="1">
      <c r="B57" s="221" t="s">
        <v>364</v>
      </c>
      <c r="C57" s="221"/>
      <c r="D57" s="221"/>
      <c r="E57" s="218"/>
      <c r="I57" s="20"/>
      <c r="J57" s="224" t="s">
        <v>20</v>
      </c>
      <c r="K57" s="20"/>
      <c r="L57" s="344" t="s">
        <v>172</v>
      </c>
      <c r="N57" s="9">
        <v>189999700</v>
      </c>
      <c r="P57" s="9">
        <v>189999700</v>
      </c>
    </row>
    <row r="58" spans="1:17" ht="24" customHeight="1">
      <c r="B58" s="221" t="s">
        <v>413</v>
      </c>
      <c r="C58" s="221"/>
      <c r="D58" s="221"/>
      <c r="E58" s="218"/>
      <c r="J58" s="20"/>
      <c r="K58" s="20"/>
      <c r="L58" s="20"/>
      <c r="N58" s="471">
        <v>-8900275.0700000003</v>
      </c>
      <c r="P58" s="9">
        <v>8334094.9300000072</v>
      </c>
    </row>
    <row r="59" spans="1:17" ht="24" customHeight="1" thickBot="1">
      <c r="B59" s="221"/>
      <c r="C59" s="221"/>
      <c r="D59" s="221" t="s">
        <v>392</v>
      </c>
      <c r="E59" s="218"/>
      <c r="J59" s="20"/>
      <c r="K59" s="20"/>
      <c r="L59" s="20"/>
      <c r="N59" s="13">
        <f>SUM(N57:N58)</f>
        <v>181099424.93000001</v>
      </c>
      <c r="P59" s="13">
        <f>SUM(P57:P58)</f>
        <v>198333794.93000001</v>
      </c>
    </row>
    <row r="60" spans="1:17" s="211" customFormat="1" ht="24" customHeight="1" thickTop="1">
      <c r="B60" s="218"/>
      <c r="C60" s="211" t="s">
        <v>414</v>
      </c>
      <c r="D60" s="218"/>
      <c r="E60" s="218"/>
      <c r="F60" s="218"/>
      <c r="G60" s="218"/>
      <c r="H60" s="218"/>
      <c r="I60" s="218"/>
      <c r="J60" s="218"/>
      <c r="K60" s="218"/>
      <c r="L60" s="218"/>
      <c r="M60" s="218"/>
      <c r="N60" s="218"/>
      <c r="O60" s="218"/>
      <c r="P60" s="218"/>
      <c r="Q60" s="218"/>
    </row>
    <row r="61" spans="1:17" s="211" customFormat="1" ht="24" customHeight="1">
      <c r="B61" s="226" t="s">
        <v>415</v>
      </c>
      <c r="C61" s="218"/>
      <c r="D61" s="218"/>
      <c r="E61" s="218"/>
      <c r="F61" s="218"/>
      <c r="G61" s="218"/>
      <c r="H61" s="218"/>
      <c r="I61" s="218"/>
      <c r="J61" s="218"/>
      <c r="K61" s="218"/>
      <c r="L61" s="218"/>
      <c r="M61" s="218"/>
      <c r="N61" s="218"/>
      <c r="O61" s="218"/>
      <c r="P61" s="218"/>
      <c r="Q61" s="218"/>
    </row>
    <row r="62" spans="1:17" s="211" customFormat="1" ht="24" customHeight="1">
      <c r="C62" s="211" t="s">
        <v>416</v>
      </c>
    </row>
    <row r="63" spans="1:17" s="211" customFormat="1" ht="24" customHeight="1">
      <c r="B63" s="226" t="s">
        <v>417</v>
      </c>
      <c r="C63" s="226"/>
    </row>
    <row r="64" spans="1:17" s="211" customFormat="1" ht="24" customHeight="1">
      <c r="B64" s="226" t="s">
        <v>418</v>
      </c>
      <c r="C64" s="226"/>
    </row>
    <row r="65" spans="2:3" s="211" customFormat="1" ht="24" customHeight="1">
      <c r="B65" s="226" t="s">
        <v>419</v>
      </c>
      <c r="C65" s="226"/>
    </row>
    <row r="66" spans="2:3" s="211" customFormat="1" ht="24" customHeight="1">
      <c r="C66" s="211" t="s">
        <v>420</v>
      </c>
    </row>
    <row r="67" spans="2:3" s="211" customFormat="1" ht="24" customHeight="1">
      <c r="B67" s="226" t="s">
        <v>421</v>
      </c>
    </row>
    <row r="68" spans="2:3" s="211" customFormat="1" ht="24" customHeight="1">
      <c r="B68" s="226" t="s">
        <v>422</v>
      </c>
    </row>
    <row r="69" spans="2:3" s="211" customFormat="1" ht="24" customHeight="1">
      <c r="B69" s="226" t="s">
        <v>423</v>
      </c>
    </row>
    <row r="70" spans="2:3" ht="24" customHeight="1"/>
  </sheetData>
  <mergeCells count="14">
    <mergeCell ref="A32:P32"/>
    <mergeCell ref="J35:L35"/>
    <mergeCell ref="J46:L46"/>
    <mergeCell ref="N55:P55"/>
    <mergeCell ref="N35:P35"/>
    <mergeCell ref="N46:P46"/>
    <mergeCell ref="J23:L23"/>
    <mergeCell ref="A1:P1"/>
    <mergeCell ref="J17:L17"/>
    <mergeCell ref="N17:P17"/>
    <mergeCell ref="N23:P23"/>
    <mergeCell ref="J5:P5"/>
    <mergeCell ref="J6:L6"/>
    <mergeCell ref="N6:P6"/>
  </mergeCells>
  <pageMargins left="0.78740157480314965" right="0.19685039370078741" top="0.70866141732283472" bottom="0.51181102362204722" header="0.35433070866141736" footer="0.19685039370078741"/>
  <pageSetup paperSize="9" scale="85"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7"/>
  <sheetViews>
    <sheetView zoomScale="90" zoomScaleNormal="90" zoomScaleSheetLayoutView="90" workbookViewId="0">
      <selection sqref="A1:L1"/>
    </sheetView>
  </sheetViews>
  <sheetFormatPr defaultRowHeight="24.75" customHeight="1"/>
  <cols>
    <col min="1" max="1" width="5.85546875" style="3" customWidth="1"/>
    <col min="2" max="2" width="4" style="3" customWidth="1"/>
    <col min="3" max="6" width="9.140625" style="3" customWidth="1"/>
    <col min="7" max="7" width="2.5703125" style="3" customWidth="1"/>
    <col min="8" max="8" width="15.7109375" style="9" customWidth="1"/>
    <col min="9" max="9" width="1.7109375" style="9" customWidth="1"/>
    <col min="10" max="10" width="15.7109375" style="9" customWidth="1"/>
    <col min="11" max="11" width="1.7109375" style="9" customWidth="1"/>
    <col min="12" max="12" width="15.7109375" style="9" customWidth="1"/>
    <col min="13" max="13" width="2.5703125" style="3" customWidth="1"/>
    <col min="14" max="15" width="9.140625" style="3"/>
    <col min="16" max="16" width="13" style="3" customWidth="1"/>
    <col min="17" max="16384" width="9.140625" style="3"/>
  </cols>
  <sheetData>
    <row r="1" spans="1:12" ht="24.75" customHeight="1">
      <c r="A1" s="551" t="s">
        <v>671</v>
      </c>
      <c r="B1" s="552"/>
      <c r="C1" s="552"/>
      <c r="D1" s="552"/>
      <c r="E1" s="552"/>
      <c r="F1" s="552"/>
      <c r="G1" s="552"/>
      <c r="H1" s="552"/>
      <c r="I1" s="552"/>
      <c r="J1" s="552"/>
      <c r="K1" s="552"/>
      <c r="L1" s="552"/>
    </row>
    <row r="3" spans="1:12" s="2" customFormat="1" ht="24.75" customHeight="1">
      <c r="A3" s="114" t="s">
        <v>893</v>
      </c>
      <c r="B3" s="114"/>
      <c r="C3" s="114"/>
      <c r="D3" s="114"/>
      <c r="E3" s="114"/>
      <c r="F3" s="114"/>
      <c r="H3" s="10"/>
      <c r="I3" s="10"/>
      <c r="J3" s="10"/>
      <c r="K3" s="10"/>
      <c r="L3" s="10"/>
    </row>
    <row r="4" spans="1:12" s="4" customFormat="1" ht="24.75" customHeight="1">
      <c r="A4" s="116"/>
      <c r="B4" s="116"/>
      <c r="C4" s="116"/>
      <c r="D4" s="116"/>
      <c r="E4" s="116"/>
      <c r="F4" s="116"/>
      <c r="H4" s="540" t="s">
        <v>431</v>
      </c>
      <c r="I4" s="540"/>
      <c r="J4" s="540"/>
      <c r="K4" s="540"/>
      <c r="L4" s="540"/>
    </row>
    <row r="5" spans="1:12" s="4" customFormat="1" ht="24.75" customHeight="1">
      <c r="A5" s="116"/>
      <c r="B5" s="116"/>
      <c r="C5" s="116"/>
      <c r="D5" s="116"/>
      <c r="E5" s="116"/>
      <c r="F5" s="116"/>
      <c r="H5" s="229" t="s">
        <v>432</v>
      </c>
      <c r="I5" s="230"/>
      <c r="J5" s="229" t="s">
        <v>433</v>
      </c>
      <c r="K5" s="230"/>
      <c r="L5" s="549" t="s">
        <v>392</v>
      </c>
    </row>
    <row r="6" spans="1:12" s="4" customFormat="1" ht="24.75" customHeight="1">
      <c r="A6" s="116"/>
      <c r="B6" s="116"/>
      <c r="C6" s="116"/>
      <c r="D6" s="116"/>
      <c r="E6" s="116"/>
      <c r="F6" s="116"/>
      <c r="H6" s="231"/>
      <c r="I6" s="230"/>
      <c r="J6" s="231" t="s">
        <v>434</v>
      </c>
      <c r="K6" s="230"/>
      <c r="L6" s="550"/>
    </row>
    <row r="7" spans="1:12" ht="24.75" customHeight="1">
      <c r="A7" s="115"/>
      <c r="B7" s="115" t="s">
        <v>424</v>
      </c>
      <c r="C7" s="115"/>
      <c r="D7" s="115"/>
      <c r="E7" s="115"/>
      <c r="F7" s="115"/>
    </row>
    <row r="8" spans="1:12" ht="24.75" customHeight="1">
      <c r="A8" s="115"/>
      <c r="B8" s="115"/>
      <c r="C8" s="227" t="s">
        <v>896</v>
      </c>
      <c r="D8" s="115"/>
      <c r="E8" s="115"/>
      <c r="F8" s="115"/>
      <c r="H8" s="16">
        <v>570614.15</v>
      </c>
      <c r="I8" s="16"/>
      <c r="J8" s="16">
        <v>2883191.56</v>
      </c>
      <c r="K8" s="16"/>
      <c r="L8" s="16">
        <f>SUM(H8:K8)</f>
        <v>3453805.71</v>
      </c>
    </row>
    <row r="9" spans="1:12" ht="24.75" customHeight="1">
      <c r="A9" s="115"/>
      <c r="B9" s="115"/>
      <c r="C9" s="115" t="s">
        <v>425</v>
      </c>
      <c r="D9" s="115"/>
      <c r="E9" s="115"/>
      <c r="F9" s="115"/>
      <c r="H9" s="16">
        <v>0</v>
      </c>
      <c r="I9" s="16"/>
      <c r="J9" s="16">
        <v>0</v>
      </c>
      <c r="K9" s="16"/>
      <c r="L9" s="16">
        <f>SUM(H9:K9)</f>
        <v>0</v>
      </c>
    </row>
    <row r="10" spans="1:12" s="113" customFormat="1" ht="24.75" customHeight="1">
      <c r="A10" s="115"/>
      <c r="B10" s="115"/>
      <c r="C10" s="115" t="s">
        <v>426</v>
      </c>
      <c r="D10" s="115"/>
      <c r="E10" s="115"/>
      <c r="F10" s="115"/>
      <c r="H10" s="16"/>
      <c r="I10" s="16"/>
      <c r="J10" s="16"/>
      <c r="K10" s="16"/>
      <c r="L10" s="16"/>
    </row>
    <row r="11" spans="1:12" ht="24.75" customHeight="1">
      <c r="A11" s="115"/>
      <c r="B11" s="115"/>
      <c r="C11" s="115" t="s">
        <v>427</v>
      </c>
      <c r="D11" s="115"/>
      <c r="E11" s="115"/>
      <c r="F11" s="115"/>
      <c r="H11" s="16">
        <v>-4507.97</v>
      </c>
      <c r="I11" s="16"/>
      <c r="J11" s="16">
        <v>-22777.81</v>
      </c>
      <c r="K11" s="16"/>
      <c r="L11" s="16">
        <f>SUM(H11:K11)</f>
        <v>-27285.780000000002</v>
      </c>
    </row>
    <row r="12" spans="1:12" ht="24.75" customHeight="1">
      <c r="A12" s="115"/>
      <c r="B12" s="115"/>
      <c r="C12" s="115" t="s">
        <v>435</v>
      </c>
      <c r="D12" s="115"/>
      <c r="E12" s="115"/>
      <c r="F12" s="115"/>
      <c r="H12" s="24">
        <f>SUM(H8:H11)</f>
        <v>566106.18000000005</v>
      </c>
      <c r="I12" s="16"/>
      <c r="J12" s="24">
        <f>SUM(J8:J11)</f>
        <v>2860413.75</v>
      </c>
      <c r="K12" s="16"/>
      <c r="L12" s="24">
        <f>SUM(L8:L11)</f>
        <v>3426519.93</v>
      </c>
    </row>
    <row r="13" spans="1:12" ht="24.75" customHeight="1">
      <c r="A13" s="115"/>
      <c r="B13" s="115"/>
      <c r="C13" s="115" t="s">
        <v>425</v>
      </c>
      <c r="D13" s="115"/>
      <c r="E13" s="115"/>
      <c r="F13" s="115"/>
      <c r="H13" s="16">
        <v>0</v>
      </c>
      <c r="I13" s="16"/>
      <c r="J13" s="16">
        <v>0</v>
      </c>
      <c r="K13" s="16"/>
      <c r="L13" s="16">
        <f>SUM(H13:J13)</f>
        <v>0</v>
      </c>
    </row>
    <row r="14" spans="1:12" s="113" customFormat="1" ht="24.75" customHeight="1">
      <c r="A14" s="115"/>
      <c r="B14" s="115"/>
      <c r="C14" s="115" t="s">
        <v>426</v>
      </c>
      <c r="D14" s="115"/>
      <c r="E14" s="115"/>
      <c r="F14" s="115"/>
      <c r="H14" s="16"/>
      <c r="I14" s="16"/>
      <c r="J14" s="16"/>
      <c r="K14" s="16"/>
      <c r="L14" s="16"/>
    </row>
    <row r="15" spans="1:12" ht="24.75" customHeight="1">
      <c r="A15" s="115"/>
      <c r="B15" s="115"/>
      <c r="C15" s="115" t="s">
        <v>427</v>
      </c>
      <c r="D15" s="115"/>
      <c r="E15" s="115"/>
      <c r="F15" s="115"/>
      <c r="H15" s="16">
        <v>-49192.24</v>
      </c>
      <c r="I15" s="16"/>
      <c r="J15" s="16">
        <v>-248557.89</v>
      </c>
      <c r="K15" s="16"/>
      <c r="L15" s="16">
        <f>SUM(H15:J15)</f>
        <v>-297750.13</v>
      </c>
    </row>
    <row r="16" spans="1:12" ht="24.75" customHeight="1">
      <c r="A16" s="115"/>
      <c r="B16" s="115"/>
      <c r="C16" s="115" t="s">
        <v>897</v>
      </c>
      <c r="D16" s="115"/>
      <c r="E16" s="115"/>
      <c r="F16" s="115"/>
      <c r="H16" s="24">
        <f>SUM(H12:H15)</f>
        <v>516913.94000000006</v>
      </c>
      <c r="I16" s="16"/>
      <c r="J16" s="24">
        <f>SUM(J12:J15)</f>
        <v>2611855.86</v>
      </c>
      <c r="K16" s="16"/>
      <c r="L16" s="24">
        <f>SUM(L12:L15)</f>
        <v>3128769.8000000003</v>
      </c>
    </row>
    <row r="17" spans="1:12" ht="24.75" customHeight="1">
      <c r="A17" s="115"/>
      <c r="B17" s="115" t="s">
        <v>428</v>
      </c>
      <c r="C17" s="115"/>
      <c r="D17" s="115"/>
      <c r="E17" s="115"/>
      <c r="F17" s="115"/>
      <c r="H17" s="16"/>
      <c r="I17" s="16"/>
      <c r="J17" s="16"/>
      <c r="K17" s="16"/>
      <c r="L17" s="16"/>
    </row>
    <row r="18" spans="1:12" ht="24.75" customHeight="1">
      <c r="A18" s="115"/>
      <c r="B18" s="115"/>
      <c r="C18" s="227" t="s">
        <v>896</v>
      </c>
      <c r="D18" s="115"/>
      <c r="E18" s="115"/>
      <c r="F18" s="115"/>
      <c r="H18" s="16">
        <v>0</v>
      </c>
      <c r="I18" s="16"/>
      <c r="J18" s="16">
        <v>-2206233.36</v>
      </c>
      <c r="K18" s="16"/>
      <c r="L18" s="16">
        <f>SUM(H18:J18)</f>
        <v>-2206233.36</v>
      </c>
    </row>
    <row r="19" spans="1:12" ht="24.75" customHeight="1">
      <c r="A19" s="115"/>
      <c r="B19" s="115"/>
      <c r="C19" s="115" t="s">
        <v>429</v>
      </c>
      <c r="D19" s="115"/>
      <c r="E19" s="115"/>
      <c r="F19" s="115"/>
      <c r="H19" s="16">
        <v>0</v>
      </c>
      <c r="I19" s="16"/>
      <c r="J19" s="16">
        <v>-166957.31</v>
      </c>
      <c r="K19" s="16"/>
      <c r="L19" s="16">
        <f>SUM(H19:J19)</f>
        <v>-166957.31</v>
      </c>
    </row>
    <row r="20" spans="1:12" s="113" customFormat="1" ht="24.75" customHeight="1">
      <c r="A20" s="115"/>
      <c r="B20" s="115"/>
      <c r="C20" s="115" t="s">
        <v>426</v>
      </c>
      <c r="D20" s="115"/>
      <c r="E20" s="115"/>
      <c r="F20" s="115"/>
      <c r="H20" s="16"/>
      <c r="I20" s="16"/>
      <c r="J20" s="16"/>
      <c r="K20" s="16"/>
      <c r="L20" s="16"/>
    </row>
    <row r="21" spans="1:12" ht="24.75" customHeight="1">
      <c r="A21" s="115"/>
      <c r="B21" s="115"/>
      <c r="C21" s="115" t="s">
        <v>427</v>
      </c>
      <c r="D21" s="115"/>
      <c r="E21" s="115"/>
      <c r="F21" s="115"/>
      <c r="H21" s="16">
        <v>0</v>
      </c>
      <c r="I21" s="16"/>
      <c r="J21" s="16">
        <v>41366.230000000003</v>
      </c>
      <c r="K21" s="16"/>
      <c r="L21" s="16">
        <f>SUM(H21:J21)</f>
        <v>41366.230000000003</v>
      </c>
    </row>
    <row r="22" spans="1:12" ht="24.75" customHeight="1">
      <c r="A22" s="115"/>
      <c r="B22" s="115"/>
      <c r="C22" s="115" t="s">
        <v>435</v>
      </c>
      <c r="D22" s="115"/>
      <c r="E22" s="115"/>
      <c r="F22" s="115"/>
      <c r="H22" s="24">
        <f>SUM(H18:H21)</f>
        <v>0</v>
      </c>
      <c r="I22" s="16"/>
      <c r="J22" s="24">
        <f>SUM(J18:J21)</f>
        <v>-2331824.44</v>
      </c>
      <c r="K22" s="16"/>
      <c r="L22" s="24">
        <f>SUM(L18:L21)</f>
        <v>-2331824.44</v>
      </c>
    </row>
    <row r="23" spans="1:12" ht="24.75" customHeight="1">
      <c r="A23" s="115"/>
      <c r="B23" s="115"/>
      <c r="C23" s="115" t="s">
        <v>429</v>
      </c>
      <c r="D23" s="115"/>
      <c r="E23" s="115"/>
      <c r="F23" s="115"/>
      <c r="H23" s="16">
        <v>0</v>
      </c>
      <c r="I23" s="16"/>
      <c r="J23" s="16">
        <v>-166957.31</v>
      </c>
      <c r="K23" s="16"/>
      <c r="L23" s="16">
        <f>SUM(H23:J23)</f>
        <v>-166957.31</v>
      </c>
    </row>
    <row r="24" spans="1:12" s="113" customFormat="1" ht="24.75" customHeight="1">
      <c r="A24" s="115"/>
      <c r="B24" s="115"/>
      <c r="C24" s="115" t="s">
        <v>426</v>
      </c>
      <c r="D24" s="115"/>
      <c r="E24" s="115"/>
      <c r="F24" s="115"/>
      <c r="H24" s="16"/>
      <c r="I24" s="16"/>
      <c r="J24" s="16"/>
      <c r="K24" s="16"/>
      <c r="L24" s="16"/>
    </row>
    <row r="25" spans="1:12" ht="24.75" customHeight="1">
      <c r="A25" s="115"/>
      <c r="B25" s="115"/>
      <c r="C25" s="115" t="s">
        <v>427</v>
      </c>
      <c r="D25" s="115"/>
      <c r="E25" s="115"/>
      <c r="F25" s="115"/>
      <c r="H25" s="16">
        <v>0</v>
      </c>
      <c r="I25" s="16"/>
      <c r="J25" s="16">
        <v>238990.14</v>
      </c>
      <c r="K25" s="16"/>
      <c r="L25" s="16">
        <f>SUM(H25:J25)</f>
        <v>238990.14</v>
      </c>
    </row>
    <row r="26" spans="1:12" ht="24.75" customHeight="1">
      <c r="A26" s="115"/>
      <c r="B26" s="115"/>
      <c r="C26" s="115" t="s">
        <v>897</v>
      </c>
      <c r="D26" s="115"/>
      <c r="E26" s="115"/>
      <c r="F26" s="115"/>
      <c r="H26" s="24">
        <f>SUM(H22:H25)</f>
        <v>0</v>
      </c>
      <c r="I26" s="16"/>
      <c r="J26" s="24">
        <f>SUM(J22:J25)</f>
        <v>-2259791.61</v>
      </c>
      <c r="K26" s="16"/>
      <c r="L26" s="24">
        <f>SUM(L22:L25)</f>
        <v>-2259791.61</v>
      </c>
    </row>
    <row r="27" spans="1:12" ht="24.75" customHeight="1">
      <c r="A27" s="115"/>
      <c r="B27" s="115" t="s">
        <v>430</v>
      </c>
      <c r="C27" s="115"/>
      <c r="D27" s="115"/>
      <c r="E27" s="115"/>
      <c r="F27" s="115"/>
      <c r="H27" s="16"/>
      <c r="I27" s="16"/>
      <c r="J27" s="16"/>
      <c r="K27" s="16"/>
      <c r="L27" s="16"/>
    </row>
    <row r="28" spans="1:12" ht="24.75" customHeight="1" thickBot="1">
      <c r="A28" s="115"/>
      <c r="B28" s="115"/>
      <c r="C28" s="115" t="s">
        <v>897</v>
      </c>
      <c r="D28" s="115"/>
      <c r="E28" s="115"/>
      <c r="F28" s="115"/>
      <c r="H28" s="25">
        <f>+H16+H26</f>
        <v>516913.94000000006</v>
      </c>
      <c r="I28" s="16"/>
      <c r="J28" s="25">
        <f>+J16+J26</f>
        <v>352064.25</v>
      </c>
      <c r="K28" s="16"/>
      <c r="L28" s="25">
        <f>+L16+L26</f>
        <v>868978.19000000041</v>
      </c>
    </row>
    <row r="29" spans="1:12" ht="24.75" customHeight="1" thickTop="1" thickBot="1">
      <c r="A29" s="115"/>
      <c r="B29" s="115"/>
      <c r="C29" s="115" t="s">
        <v>435</v>
      </c>
      <c r="D29" s="115"/>
      <c r="E29" s="115"/>
      <c r="F29" s="115"/>
      <c r="H29" s="25">
        <f>+H12+H22</f>
        <v>566106.18000000005</v>
      </c>
      <c r="I29" s="16"/>
      <c r="J29" s="25">
        <f>+J12+J22</f>
        <v>528589.31000000006</v>
      </c>
      <c r="K29" s="16"/>
      <c r="L29" s="25">
        <f>+L12+L22</f>
        <v>1094695.4900000002</v>
      </c>
    </row>
    <row r="30" spans="1:12" ht="24.75" customHeight="1" thickTop="1">
      <c r="A30" s="115"/>
      <c r="D30" s="115"/>
      <c r="E30" s="115"/>
      <c r="F30" s="115"/>
      <c r="H30" s="26"/>
      <c r="I30" s="26"/>
      <c r="J30" s="232" t="s">
        <v>436</v>
      </c>
      <c r="K30" s="232"/>
      <c r="L30" s="232" t="s">
        <v>437</v>
      </c>
    </row>
    <row r="31" spans="1:12" ht="24.75" customHeight="1">
      <c r="A31" s="115"/>
      <c r="B31" s="228" t="s">
        <v>898</v>
      </c>
      <c r="C31" s="115"/>
      <c r="D31" s="115"/>
      <c r="E31" s="115"/>
      <c r="F31" s="115"/>
      <c r="H31" s="26"/>
      <c r="I31" s="26"/>
      <c r="J31" s="16">
        <f>-J23</f>
        <v>166957.31</v>
      </c>
      <c r="K31" s="16"/>
      <c r="L31" s="16">
        <v>135028.56</v>
      </c>
    </row>
    <row r="32" spans="1:12" ht="24.75" customHeight="1">
      <c r="A32" s="115"/>
      <c r="B32" s="228" t="s">
        <v>438</v>
      </c>
      <c r="C32" s="115"/>
      <c r="F32" s="115"/>
      <c r="H32" s="26"/>
      <c r="I32" s="26"/>
      <c r="J32" s="16">
        <v>166957.31</v>
      </c>
      <c r="K32" s="16"/>
      <c r="L32" s="16">
        <v>140904.5</v>
      </c>
    </row>
    <row r="33" spans="1:12" s="5" customFormat="1" ht="24.75" customHeight="1">
      <c r="A33" s="115"/>
      <c r="B33" s="115"/>
      <c r="C33" s="115" t="s">
        <v>899</v>
      </c>
      <c r="F33" s="115"/>
      <c r="H33" s="21"/>
      <c r="I33" s="21"/>
      <c r="J33" s="28"/>
      <c r="K33" s="28"/>
      <c r="L33" s="28"/>
    </row>
    <row r="34" spans="1:12" ht="24.75" customHeight="1">
      <c r="A34" s="115"/>
      <c r="B34" s="115"/>
      <c r="C34" s="115"/>
      <c r="D34" s="115"/>
      <c r="E34" s="115"/>
      <c r="F34" s="115"/>
    </row>
    <row r="35" spans="1:12" ht="24.75" customHeight="1">
      <c r="A35" s="115"/>
      <c r="D35" s="115"/>
      <c r="E35" s="115"/>
      <c r="F35" s="115"/>
    </row>
    <row r="36" spans="1:12" ht="24.75" customHeight="1">
      <c r="A36" s="115"/>
      <c r="D36" s="115"/>
      <c r="E36" s="115"/>
      <c r="F36" s="115"/>
    </row>
    <row r="37" spans="1:12" ht="24.75" customHeight="1">
      <c r="A37" s="115"/>
      <c r="D37" s="115"/>
      <c r="E37" s="115"/>
      <c r="F37" s="115"/>
    </row>
  </sheetData>
  <mergeCells count="3">
    <mergeCell ref="H4:L4"/>
    <mergeCell ref="L5:L6"/>
    <mergeCell ref="A1:L1"/>
  </mergeCells>
  <pageMargins left="0.86614173228346458" right="0.19685039370078741" top="0.63" bottom="0.51181102362204722" header="0.23622047244094491" footer="0.19685039370078741"/>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G39"/>
  <sheetViews>
    <sheetView zoomScale="69" zoomScaleNormal="69" zoomScaleSheetLayoutView="80" workbookViewId="0">
      <selection sqref="A1:AG1"/>
    </sheetView>
  </sheetViews>
  <sheetFormatPr defaultRowHeight="29.1" customHeight="1"/>
  <cols>
    <col min="1" max="1" width="5.7109375" style="3" customWidth="1"/>
    <col min="2" max="2" width="4.5703125" style="3" customWidth="1"/>
    <col min="3" max="3" width="25.42578125" style="3" customWidth="1"/>
    <col min="4" max="4" width="2" style="3" customWidth="1"/>
    <col min="5" max="5" width="14.7109375" style="3" customWidth="1"/>
    <col min="6" max="6" width="1.7109375" style="3" customWidth="1"/>
    <col min="7" max="7" width="14.42578125" style="3" customWidth="1"/>
    <col min="8" max="8" width="1.7109375" style="3" customWidth="1"/>
    <col min="9" max="9" width="16.140625" style="3" bestFit="1" customWidth="1"/>
    <col min="10" max="10" width="1.7109375" style="3" customWidth="1"/>
    <col min="11" max="11" width="14.85546875" style="3" customWidth="1"/>
    <col min="12" max="12" width="1.7109375" style="3" customWidth="1"/>
    <col min="13" max="13" width="14.85546875" style="3" customWidth="1"/>
    <col min="14" max="14" width="2" style="3" customWidth="1"/>
    <col min="15" max="15" width="14.85546875" style="3" customWidth="1"/>
    <col min="16" max="16" width="1.7109375" style="3" customWidth="1"/>
    <col min="17" max="17" width="14" style="3" customWidth="1"/>
    <col min="18" max="18" width="1.7109375" style="3" customWidth="1"/>
    <col min="19" max="19" width="12.42578125" style="3" bestFit="1" customWidth="1"/>
    <col min="20" max="20" width="1.7109375" style="3" customWidth="1"/>
    <col min="21" max="21" width="14.85546875" style="3" customWidth="1"/>
    <col min="22" max="22" width="1.7109375" style="3" customWidth="1"/>
    <col min="23" max="23" width="14.85546875" style="3" customWidth="1"/>
    <col min="24" max="24" width="1.7109375" style="3" customWidth="1"/>
    <col min="25" max="25" width="14.85546875" style="3" customWidth="1"/>
    <col min="26" max="26" width="1.7109375" style="3" customWidth="1"/>
    <col min="27" max="27" width="13.140625" style="3" bestFit="1" customWidth="1"/>
    <col min="28" max="28" width="1.5703125" style="3" customWidth="1"/>
    <col min="29" max="29" width="14.85546875" style="3" customWidth="1"/>
    <col min="30" max="30" width="1.7109375" style="3" customWidth="1"/>
    <col min="31" max="31" width="15.85546875" style="3" customWidth="1"/>
    <col min="32" max="32" width="1.7109375" style="3" customWidth="1"/>
    <col min="33" max="33" width="16.140625" style="3" bestFit="1" customWidth="1"/>
    <col min="34" max="34" width="1.7109375" style="3" customWidth="1"/>
    <col min="35" max="16384" width="9.140625" style="3"/>
  </cols>
  <sheetData>
    <row r="1" spans="1:33" ht="27.95" customHeight="1">
      <c r="A1" s="551" t="s">
        <v>23</v>
      </c>
      <c r="B1" s="552"/>
      <c r="C1" s="552"/>
      <c r="D1" s="552"/>
      <c r="E1" s="552"/>
      <c r="F1" s="552"/>
      <c r="G1" s="552"/>
      <c r="H1" s="552"/>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row>
    <row r="2" spans="1:33" ht="27.95" customHeight="1"/>
    <row r="3" spans="1:33" s="2" customFormat="1" ht="27.95" customHeight="1">
      <c r="A3" s="240" t="s">
        <v>904</v>
      </c>
    </row>
    <row r="4" spans="1:33" s="29" customFormat="1" ht="27.95" customHeight="1">
      <c r="E4" s="553" t="s">
        <v>384</v>
      </c>
      <c r="F4" s="553"/>
      <c r="G4" s="553"/>
      <c r="H4" s="553"/>
      <c r="I4" s="553"/>
      <c r="J4" s="553"/>
      <c r="K4" s="553"/>
      <c r="L4" s="553"/>
      <c r="M4" s="553"/>
      <c r="N4" s="553"/>
      <c r="O4" s="553"/>
      <c r="P4" s="553"/>
      <c r="Q4" s="553"/>
      <c r="R4" s="553"/>
      <c r="S4" s="553"/>
      <c r="T4" s="553"/>
      <c r="U4" s="553"/>
      <c r="V4" s="553"/>
      <c r="W4" s="553"/>
      <c r="X4" s="553"/>
      <c r="Y4" s="553"/>
      <c r="Z4" s="553"/>
      <c r="AA4" s="553"/>
      <c r="AB4" s="553"/>
      <c r="AC4" s="553"/>
      <c r="AD4" s="553"/>
      <c r="AE4" s="553"/>
      <c r="AF4" s="553"/>
      <c r="AG4" s="553"/>
    </row>
    <row r="5" spans="1:33" s="29" customFormat="1" ht="87">
      <c r="E5" s="233" t="s">
        <v>432</v>
      </c>
      <c r="F5" s="234"/>
      <c r="G5" s="235" t="s">
        <v>214</v>
      </c>
      <c r="H5" s="234"/>
      <c r="I5" s="233" t="s">
        <v>216</v>
      </c>
      <c r="J5" s="234"/>
      <c r="K5" s="236" t="s">
        <v>439</v>
      </c>
      <c r="L5" s="234"/>
      <c r="M5" s="183" t="s">
        <v>226</v>
      </c>
      <c r="N5" s="234"/>
      <c r="O5" s="236" t="s">
        <v>440</v>
      </c>
      <c r="P5" s="234"/>
      <c r="Q5" s="235" t="s">
        <v>223</v>
      </c>
      <c r="R5" s="234"/>
      <c r="S5" s="233" t="s">
        <v>221</v>
      </c>
      <c r="T5" s="234"/>
      <c r="U5" s="236" t="s">
        <v>441</v>
      </c>
      <c r="V5" s="234"/>
      <c r="W5" s="236" t="s">
        <v>442</v>
      </c>
      <c r="X5" s="234"/>
      <c r="Y5" s="236" t="s">
        <v>443</v>
      </c>
      <c r="Z5" s="234"/>
      <c r="AA5" s="183" t="s">
        <v>229</v>
      </c>
      <c r="AB5" s="237"/>
      <c r="AC5" s="236" t="s">
        <v>444</v>
      </c>
      <c r="AD5" s="234"/>
      <c r="AE5" s="235" t="s">
        <v>445</v>
      </c>
      <c r="AF5" s="234"/>
      <c r="AG5" s="183" t="s">
        <v>392</v>
      </c>
    </row>
    <row r="6" spans="1:33" ht="27.95" customHeight="1">
      <c r="A6" s="117" t="s">
        <v>446</v>
      </c>
      <c r="B6" s="117"/>
      <c r="C6" s="117"/>
      <c r="AC6" s="30"/>
    </row>
    <row r="7" spans="1:33" ht="27.95" customHeight="1">
      <c r="A7" s="117"/>
      <c r="B7" s="227" t="s">
        <v>896</v>
      </c>
      <c r="C7" s="117"/>
      <c r="E7" s="16">
        <v>0</v>
      </c>
      <c r="F7" s="16"/>
      <c r="G7" s="16">
        <v>0</v>
      </c>
      <c r="H7" s="16"/>
      <c r="I7" s="16">
        <v>660300969.20999992</v>
      </c>
      <c r="J7" s="16"/>
      <c r="K7" s="16">
        <v>186874286.06999999</v>
      </c>
      <c r="L7" s="16"/>
      <c r="M7" s="16">
        <v>19663761.000000007</v>
      </c>
      <c r="N7" s="16"/>
      <c r="O7" s="16">
        <v>4071760.72</v>
      </c>
      <c r="P7" s="16"/>
      <c r="Q7" s="16">
        <v>0</v>
      </c>
      <c r="R7" s="16"/>
      <c r="S7" s="16">
        <v>0</v>
      </c>
      <c r="T7" s="16"/>
      <c r="U7" s="16">
        <v>106559</v>
      </c>
      <c r="V7" s="16"/>
      <c r="W7" s="16">
        <v>3691622.46</v>
      </c>
      <c r="X7" s="16"/>
      <c r="Y7" s="16">
        <v>237683477</v>
      </c>
      <c r="Z7" s="16"/>
      <c r="AA7" s="16">
        <v>4203422.2299999995</v>
      </c>
      <c r="AB7" s="16"/>
      <c r="AC7" s="16">
        <v>27056250</v>
      </c>
      <c r="AD7" s="16"/>
      <c r="AE7" s="16">
        <v>0</v>
      </c>
      <c r="AF7" s="16"/>
      <c r="AG7" s="16">
        <f>SUM(E7:AE7)</f>
        <v>1143652107.6900001</v>
      </c>
    </row>
    <row r="8" spans="1:33" ht="27.95" customHeight="1">
      <c r="A8" s="117"/>
      <c r="B8" s="117" t="s">
        <v>425</v>
      </c>
      <c r="C8" s="117"/>
      <c r="E8" s="16">
        <v>40000000</v>
      </c>
      <c r="F8" s="16"/>
      <c r="G8" s="16">
        <v>25748822.300000001</v>
      </c>
      <c r="H8" s="16"/>
      <c r="I8" s="16">
        <v>723841632.38999999</v>
      </c>
      <c r="J8" s="16"/>
      <c r="K8" s="16">
        <v>31169954.629999999</v>
      </c>
      <c r="L8" s="16"/>
      <c r="M8" s="16">
        <v>2728983.15</v>
      </c>
      <c r="N8" s="16"/>
      <c r="O8" s="16">
        <v>10747372.58</v>
      </c>
      <c r="P8" s="16"/>
      <c r="Q8" s="16">
        <v>1170045</v>
      </c>
      <c r="R8" s="16"/>
      <c r="S8" s="16">
        <v>2000000</v>
      </c>
      <c r="T8" s="16"/>
      <c r="U8" s="16">
        <v>1569594.75</v>
      </c>
      <c r="V8" s="16"/>
      <c r="W8" s="16">
        <v>9013422.1899999995</v>
      </c>
      <c r="X8" s="16"/>
      <c r="Y8" s="16">
        <v>322308332.10000002</v>
      </c>
      <c r="Z8" s="16"/>
      <c r="AA8" s="16">
        <v>1345000</v>
      </c>
      <c r="AB8" s="16"/>
      <c r="AC8" s="16">
        <v>0</v>
      </c>
      <c r="AD8" s="16"/>
      <c r="AE8" s="16">
        <v>11014573.199999999</v>
      </c>
      <c r="AF8" s="16"/>
      <c r="AG8" s="16">
        <f>SUM(E8:AE8)</f>
        <v>1182657732.2900002</v>
      </c>
    </row>
    <row r="9" spans="1:33" ht="27.95" customHeight="1">
      <c r="A9" s="117"/>
      <c r="B9" s="117" t="s">
        <v>447</v>
      </c>
      <c r="C9" s="117"/>
      <c r="E9" s="16">
        <v>0</v>
      </c>
      <c r="F9" s="16"/>
      <c r="G9" s="16">
        <v>0</v>
      </c>
      <c r="H9" s="16"/>
      <c r="I9" s="16">
        <v>0</v>
      </c>
      <c r="J9" s="16"/>
      <c r="K9" s="16">
        <v>0</v>
      </c>
      <c r="L9" s="16"/>
      <c r="M9" s="16">
        <v>0</v>
      </c>
      <c r="N9" s="16"/>
      <c r="O9" s="16">
        <v>0</v>
      </c>
      <c r="P9" s="16"/>
      <c r="Q9" s="16">
        <v>0</v>
      </c>
      <c r="R9" s="16"/>
      <c r="S9" s="16">
        <v>0</v>
      </c>
      <c r="T9" s="16"/>
      <c r="U9" s="16">
        <v>0</v>
      </c>
      <c r="V9" s="16"/>
      <c r="W9" s="16">
        <v>-7197.81</v>
      </c>
      <c r="X9" s="16"/>
      <c r="Y9" s="16">
        <v>0</v>
      </c>
      <c r="Z9" s="16"/>
      <c r="AA9" s="16">
        <v>-969392.52</v>
      </c>
      <c r="AB9" s="16"/>
      <c r="AC9" s="16">
        <v>0</v>
      </c>
      <c r="AD9" s="16"/>
      <c r="AE9" s="16">
        <v>-9972753.1999999993</v>
      </c>
      <c r="AF9" s="16"/>
      <c r="AG9" s="16">
        <f>SUM(E9:AE9)</f>
        <v>-10949343.529999999</v>
      </c>
    </row>
    <row r="10" spans="1:33" s="113" customFormat="1" ht="27.95" customHeight="1">
      <c r="A10" s="117"/>
      <c r="B10" s="274" t="s">
        <v>450</v>
      </c>
      <c r="C10" s="117"/>
      <c r="E10" s="16">
        <v>0</v>
      </c>
      <c r="F10" s="16"/>
      <c r="G10" s="16">
        <v>0</v>
      </c>
      <c r="H10" s="16"/>
      <c r="I10" s="16">
        <v>0</v>
      </c>
      <c r="J10" s="16"/>
      <c r="K10" s="16">
        <v>0</v>
      </c>
      <c r="L10" s="16"/>
      <c r="M10" s="16">
        <v>0</v>
      </c>
      <c r="N10" s="16"/>
      <c r="O10" s="16">
        <v>0</v>
      </c>
      <c r="P10" s="16"/>
      <c r="Q10" s="16">
        <v>0</v>
      </c>
      <c r="R10" s="16"/>
      <c r="S10" s="16">
        <v>0</v>
      </c>
      <c r="T10" s="16"/>
      <c r="U10" s="16">
        <v>0</v>
      </c>
      <c r="V10" s="16"/>
      <c r="W10" s="16">
        <v>0</v>
      </c>
      <c r="X10" s="16"/>
      <c r="Y10" s="16">
        <v>0</v>
      </c>
      <c r="Z10" s="16"/>
      <c r="AA10" s="16">
        <v>0</v>
      </c>
      <c r="AB10" s="16"/>
      <c r="AC10" s="16">
        <v>-27172500</v>
      </c>
      <c r="AD10" s="16"/>
      <c r="AE10" s="16">
        <v>0</v>
      </c>
      <c r="AF10" s="16"/>
      <c r="AG10" s="16">
        <f>SUM(E10:AE10)</f>
        <v>-27172500</v>
      </c>
    </row>
    <row r="11" spans="1:33" s="113" customFormat="1" ht="27.95" customHeight="1">
      <c r="A11" s="117"/>
      <c r="B11" s="117" t="s">
        <v>448</v>
      </c>
      <c r="C11" s="117"/>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row>
    <row r="12" spans="1:33" ht="27.95" customHeight="1">
      <c r="A12" s="117"/>
      <c r="B12" s="117" t="s">
        <v>449</v>
      </c>
      <c r="C12" s="117"/>
      <c r="E12" s="16">
        <v>0</v>
      </c>
      <c r="F12" s="16"/>
      <c r="G12" s="16">
        <v>0</v>
      </c>
      <c r="H12" s="16"/>
      <c r="I12" s="16">
        <v>7230738.29</v>
      </c>
      <c r="J12" s="16"/>
      <c r="K12" s="16">
        <v>-1352959.17</v>
      </c>
      <c r="L12" s="16"/>
      <c r="M12" s="16">
        <v>-125727.6</v>
      </c>
      <c r="N12" s="16"/>
      <c r="O12" s="16">
        <v>-7742.07</v>
      </c>
      <c r="P12" s="16"/>
      <c r="Q12" s="16">
        <v>0</v>
      </c>
      <c r="R12" s="16"/>
      <c r="S12" s="16">
        <v>0</v>
      </c>
      <c r="T12" s="16"/>
      <c r="U12" s="16">
        <v>0</v>
      </c>
      <c r="V12" s="16"/>
      <c r="W12" s="16">
        <v>17832.27</v>
      </c>
      <c r="X12" s="16"/>
      <c r="Y12" s="16">
        <v>0</v>
      </c>
      <c r="Z12" s="16"/>
      <c r="AA12" s="16">
        <v>-190780.43</v>
      </c>
      <c r="AB12" s="16"/>
      <c r="AC12" s="16">
        <v>116250</v>
      </c>
      <c r="AD12" s="16"/>
      <c r="AE12" s="16">
        <v>0</v>
      </c>
      <c r="AF12" s="16"/>
      <c r="AG12" s="31">
        <f>SUM(E12:AE12)</f>
        <v>5687611.29</v>
      </c>
    </row>
    <row r="13" spans="1:33" ht="27.95" customHeight="1">
      <c r="A13" s="117"/>
      <c r="B13" s="117" t="s">
        <v>435</v>
      </c>
      <c r="C13" s="117"/>
      <c r="E13" s="32">
        <f>SUM(E7:E12)</f>
        <v>40000000</v>
      </c>
      <c r="F13" s="16"/>
      <c r="G13" s="32">
        <f>SUM(G7:G12)</f>
        <v>25748822.300000001</v>
      </c>
      <c r="H13" s="16"/>
      <c r="I13" s="32">
        <f>SUM(I7:I12)</f>
        <v>1391373339.8899999</v>
      </c>
      <c r="J13" s="16"/>
      <c r="K13" s="32">
        <f>SUM(K7:K12)</f>
        <v>216691281.53</v>
      </c>
      <c r="L13" s="16"/>
      <c r="M13" s="32">
        <f>SUM(M7:M12)</f>
        <v>22267016.550000004</v>
      </c>
      <c r="N13" s="16"/>
      <c r="O13" s="32">
        <f>SUM(O7:O12)</f>
        <v>14811391.23</v>
      </c>
      <c r="P13" s="16"/>
      <c r="Q13" s="32">
        <f>SUM(Q7:Q12)</f>
        <v>1170045</v>
      </c>
      <c r="R13" s="16"/>
      <c r="S13" s="32">
        <f>SUM(S7:S12)</f>
        <v>2000000</v>
      </c>
      <c r="T13" s="16"/>
      <c r="U13" s="32">
        <f>SUM(U7:U12)</f>
        <v>1676153.75</v>
      </c>
      <c r="V13" s="16"/>
      <c r="W13" s="32">
        <f>SUM(W7:W12)</f>
        <v>12715679.109999998</v>
      </c>
      <c r="X13" s="16"/>
      <c r="Y13" s="32">
        <f>SUM(Y7:Y12)</f>
        <v>559991809.10000002</v>
      </c>
      <c r="Z13" s="16"/>
      <c r="AA13" s="32">
        <f>SUM(AA7:AA12)</f>
        <v>4388249.2799999993</v>
      </c>
      <c r="AB13" s="33"/>
      <c r="AC13" s="32">
        <f>SUM(AC7:AC12)</f>
        <v>0</v>
      </c>
      <c r="AD13" s="16"/>
      <c r="AE13" s="32">
        <f>SUM(AE7:AE12)</f>
        <v>1041820</v>
      </c>
      <c r="AF13" s="16"/>
      <c r="AG13" s="33">
        <f>SUM(AG7:AG12)</f>
        <v>2293875607.7400002</v>
      </c>
    </row>
    <row r="14" spans="1:33" ht="27.95" customHeight="1">
      <c r="A14" s="117"/>
      <c r="B14" s="117" t="s">
        <v>425</v>
      </c>
      <c r="C14" s="117"/>
      <c r="E14" s="33">
        <v>0</v>
      </c>
      <c r="F14" s="33"/>
      <c r="G14" s="33">
        <v>0</v>
      </c>
      <c r="H14" s="33"/>
      <c r="I14" s="33">
        <v>1232834635.8199999</v>
      </c>
      <c r="J14" s="33"/>
      <c r="K14" s="33">
        <v>15814523.710000001</v>
      </c>
      <c r="L14" s="33"/>
      <c r="M14" s="33">
        <v>3947017.2</v>
      </c>
      <c r="N14" s="33"/>
      <c r="O14" s="33">
        <v>1682794.8</v>
      </c>
      <c r="P14" s="33"/>
      <c r="Q14" s="33">
        <v>0</v>
      </c>
      <c r="R14" s="33"/>
      <c r="S14" s="33">
        <v>0</v>
      </c>
      <c r="T14" s="33"/>
      <c r="U14" s="33">
        <v>306913.77</v>
      </c>
      <c r="V14" s="33"/>
      <c r="W14" s="33">
        <v>3771455.69</v>
      </c>
      <c r="X14" s="33"/>
      <c r="Y14" s="33">
        <v>294855443.39999998</v>
      </c>
      <c r="Z14" s="33"/>
      <c r="AA14" s="33">
        <v>860000</v>
      </c>
      <c r="AB14" s="33"/>
      <c r="AC14" s="33">
        <v>0</v>
      </c>
      <c r="AD14" s="33"/>
      <c r="AE14" s="33">
        <v>1066842.3</v>
      </c>
      <c r="AF14" s="33"/>
      <c r="AG14" s="33">
        <f>SUM(E14:AE14)</f>
        <v>1555139626.6899998</v>
      </c>
    </row>
    <row r="15" spans="1:33" ht="27.95" customHeight="1">
      <c r="A15" s="117"/>
      <c r="B15" s="117" t="s">
        <v>447</v>
      </c>
      <c r="C15" s="117"/>
      <c r="E15" s="16">
        <v>0</v>
      </c>
      <c r="F15" s="16"/>
      <c r="G15" s="16">
        <v>0</v>
      </c>
      <c r="H15" s="16"/>
      <c r="I15" s="16">
        <v>-137101933.05000001</v>
      </c>
      <c r="J15" s="16"/>
      <c r="K15" s="16">
        <v>0</v>
      </c>
      <c r="L15" s="16"/>
      <c r="M15" s="16">
        <v>-2950371.92</v>
      </c>
      <c r="N15" s="16"/>
      <c r="O15" s="16">
        <v>0</v>
      </c>
      <c r="P15" s="16"/>
      <c r="Q15" s="16">
        <v>0</v>
      </c>
      <c r="R15" s="16"/>
      <c r="S15" s="16">
        <v>0</v>
      </c>
      <c r="T15" s="16"/>
      <c r="U15" s="16">
        <v>0</v>
      </c>
      <c r="V15" s="16"/>
      <c r="W15" s="16">
        <v>-132252</v>
      </c>
      <c r="X15" s="16"/>
      <c r="Y15" s="16">
        <v>0</v>
      </c>
      <c r="Z15" s="16"/>
      <c r="AA15" s="16">
        <v>0</v>
      </c>
      <c r="AB15" s="16"/>
      <c r="AC15" s="16">
        <v>0</v>
      </c>
      <c r="AD15" s="16"/>
      <c r="AE15" s="16">
        <v>-1690594.8</v>
      </c>
      <c r="AF15" s="16"/>
      <c r="AG15" s="33">
        <f>SUM(E15:AE15)</f>
        <v>-141875151.77000001</v>
      </c>
    </row>
    <row r="16" spans="1:33" ht="27.95" customHeight="1">
      <c r="A16" s="117"/>
      <c r="B16" s="117" t="s">
        <v>450</v>
      </c>
      <c r="C16" s="117"/>
      <c r="E16" s="16">
        <v>0</v>
      </c>
      <c r="F16" s="16"/>
      <c r="G16" s="16">
        <v>0</v>
      </c>
      <c r="H16" s="16"/>
      <c r="I16" s="16">
        <v>0</v>
      </c>
      <c r="J16" s="16"/>
      <c r="K16" s="16">
        <v>0</v>
      </c>
      <c r="L16" s="16"/>
      <c r="M16" s="16">
        <v>0</v>
      </c>
      <c r="N16" s="16"/>
      <c r="O16" s="16">
        <v>0</v>
      </c>
      <c r="P16" s="16"/>
      <c r="Q16" s="16">
        <v>0</v>
      </c>
      <c r="R16" s="16"/>
      <c r="S16" s="16">
        <v>0</v>
      </c>
      <c r="T16" s="16"/>
      <c r="U16" s="16">
        <v>0</v>
      </c>
      <c r="V16" s="16"/>
      <c r="W16" s="16">
        <v>0</v>
      </c>
      <c r="X16" s="16"/>
      <c r="Y16" s="16">
        <v>0</v>
      </c>
      <c r="Z16" s="16"/>
      <c r="AA16" s="16">
        <v>0</v>
      </c>
      <c r="AB16" s="16"/>
      <c r="AC16" s="16">
        <v>0</v>
      </c>
      <c r="AD16" s="16"/>
      <c r="AE16" s="16">
        <v>0</v>
      </c>
      <c r="AF16" s="16"/>
      <c r="AG16" s="33">
        <f>SUM(E16:AE16)</f>
        <v>0</v>
      </c>
    </row>
    <row r="17" spans="1:33" s="113" customFormat="1" ht="27.95" customHeight="1">
      <c r="A17" s="117"/>
      <c r="B17" s="117" t="s">
        <v>448</v>
      </c>
      <c r="C17" s="117"/>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33"/>
    </row>
    <row r="18" spans="1:33" ht="27.95" customHeight="1">
      <c r="A18" s="117"/>
      <c r="B18" s="117" t="s">
        <v>449</v>
      </c>
      <c r="C18" s="117"/>
      <c r="E18" s="16">
        <v>0</v>
      </c>
      <c r="F18" s="16"/>
      <c r="G18" s="16">
        <v>0</v>
      </c>
      <c r="H18" s="16"/>
      <c r="I18" s="16">
        <v>-99058360.650000006</v>
      </c>
      <c r="J18" s="16"/>
      <c r="K18" s="16">
        <v>-82539698.980000004</v>
      </c>
      <c r="L18" s="16"/>
      <c r="M18" s="16">
        <v>-1698511.54</v>
      </c>
      <c r="N18" s="16"/>
      <c r="O18" s="16">
        <v>-736530.26</v>
      </c>
      <c r="P18" s="16"/>
      <c r="Q18" s="16">
        <v>0</v>
      </c>
      <c r="R18" s="16"/>
      <c r="S18" s="16">
        <v>0</v>
      </c>
      <c r="T18" s="16"/>
      <c r="U18" s="16">
        <v>0</v>
      </c>
      <c r="V18" s="16"/>
      <c r="W18" s="16">
        <v>-463087.65</v>
      </c>
      <c r="X18" s="16"/>
      <c r="Y18" s="16">
        <v>0</v>
      </c>
      <c r="Z18" s="16"/>
      <c r="AA18" s="16">
        <v>-230990.65</v>
      </c>
      <c r="AB18" s="16"/>
      <c r="AC18" s="16">
        <v>0</v>
      </c>
      <c r="AD18" s="16"/>
      <c r="AE18" s="16">
        <v>0</v>
      </c>
      <c r="AF18" s="16"/>
      <c r="AG18" s="31">
        <f>SUM(E18:AE18)</f>
        <v>-184727179.72999999</v>
      </c>
    </row>
    <row r="19" spans="1:33" ht="27.95" customHeight="1">
      <c r="A19" s="117"/>
      <c r="B19" s="117" t="s">
        <v>897</v>
      </c>
      <c r="C19" s="117"/>
      <c r="E19" s="24">
        <f>SUM(E13:E18)</f>
        <v>40000000</v>
      </c>
      <c r="F19" s="16"/>
      <c r="G19" s="24">
        <f>SUM(G13:G18)</f>
        <v>25748822.300000001</v>
      </c>
      <c r="H19" s="16"/>
      <c r="I19" s="24">
        <f>SUM(I13:I18)</f>
        <v>2388047682.0099998</v>
      </c>
      <c r="J19" s="16"/>
      <c r="K19" s="24">
        <f>SUM(K13:K18)</f>
        <v>149966106.25999999</v>
      </c>
      <c r="L19" s="16"/>
      <c r="M19" s="24">
        <f>SUM(M13:M18)</f>
        <v>21565150.290000007</v>
      </c>
      <c r="N19" s="16"/>
      <c r="O19" s="24">
        <f>SUM(O13:O18)</f>
        <v>15757655.770000001</v>
      </c>
      <c r="P19" s="16"/>
      <c r="Q19" s="24">
        <f>SUM(Q13:Q18)</f>
        <v>1170045</v>
      </c>
      <c r="R19" s="16"/>
      <c r="S19" s="24">
        <f>SUM(S13:S18)</f>
        <v>2000000</v>
      </c>
      <c r="T19" s="16"/>
      <c r="U19" s="24">
        <f>SUM(U13:U18)</f>
        <v>1983067.52</v>
      </c>
      <c r="V19" s="16"/>
      <c r="W19" s="24">
        <f>SUM(W13:W18)</f>
        <v>15891795.149999997</v>
      </c>
      <c r="X19" s="16"/>
      <c r="Y19" s="24">
        <f>SUM(Y13:Y18)</f>
        <v>854847252.5</v>
      </c>
      <c r="Z19" s="16"/>
      <c r="AA19" s="24">
        <f>SUM(AA13:AA18)</f>
        <v>5017258.629999999</v>
      </c>
      <c r="AB19" s="33"/>
      <c r="AC19" s="24">
        <f>SUM(AC13:AC18)</f>
        <v>0</v>
      </c>
      <c r="AD19" s="16"/>
      <c r="AE19" s="24">
        <f>SUM(AE13:AE18)</f>
        <v>418067.49999999977</v>
      </c>
      <c r="AF19" s="16"/>
      <c r="AG19" s="24">
        <f>SUM(AG13:AG18)</f>
        <v>3522412902.9300003</v>
      </c>
    </row>
    <row r="20" spans="1:33" ht="27.95" customHeight="1">
      <c r="A20" s="117" t="s">
        <v>451</v>
      </c>
      <c r="C20" s="117"/>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ht="27.95" customHeight="1">
      <c r="A21" s="117"/>
      <c r="B21" s="227" t="s">
        <v>896</v>
      </c>
      <c r="C21" s="117"/>
      <c r="E21" s="16">
        <v>0</v>
      </c>
      <c r="F21" s="16"/>
      <c r="G21" s="16">
        <v>0</v>
      </c>
      <c r="H21" s="16"/>
      <c r="I21" s="16">
        <v>-156447712.24000001</v>
      </c>
      <c r="J21" s="16"/>
      <c r="K21" s="16">
        <v>-154117536.00159997</v>
      </c>
      <c r="L21" s="16"/>
      <c r="M21" s="16">
        <v>-13219876.389999999</v>
      </c>
      <c r="N21" s="16"/>
      <c r="O21" s="16">
        <v>-483542.45</v>
      </c>
      <c r="P21" s="16"/>
      <c r="Q21" s="16">
        <v>0</v>
      </c>
      <c r="R21" s="16"/>
      <c r="S21" s="16">
        <v>0</v>
      </c>
      <c r="T21" s="16"/>
      <c r="U21" s="16">
        <v>-21604.089999999997</v>
      </c>
      <c r="V21" s="16"/>
      <c r="W21" s="16">
        <v>-881895.6</v>
      </c>
      <c r="X21" s="16"/>
      <c r="Y21" s="16">
        <v>-13656909.75</v>
      </c>
      <c r="Z21" s="16"/>
      <c r="AA21" s="16">
        <v>-2888897.53</v>
      </c>
      <c r="AB21" s="16"/>
      <c r="AC21" s="16">
        <v>0</v>
      </c>
      <c r="AD21" s="16"/>
      <c r="AE21" s="16">
        <v>0</v>
      </c>
      <c r="AF21" s="16"/>
      <c r="AG21" s="16">
        <f>SUM(E21:AE21)</f>
        <v>-341717974.05159992</v>
      </c>
    </row>
    <row r="22" spans="1:33" ht="27.95" customHeight="1">
      <c r="B22" s="117" t="s">
        <v>429</v>
      </c>
      <c r="C22" s="117"/>
      <c r="E22" s="16">
        <v>0</v>
      </c>
      <c r="F22" s="16"/>
      <c r="G22" s="16">
        <v>-472818.04</v>
      </c>
      <c r="H22" s="16"/>
      <c r="I22" s="16">
        <v>-47046414.160000004</v>
      </c>
      <c r="J22" s="16"/>
      <c r="K22" s="16">
        <v>-27546251.699999999</v>
      </c>
      <c r="L22" s="16"/>
      <c r="M22" s="16">
        <v>-2496235.58</v>
      </c>
      <c r="N22" s="16"/>
      <c r="O22" s="16">
        <v>-791473.83</v>
      </c>
      <c r="P22" s="16"/>
      <c r="Q22" s="16">
        <v>-64575.98</v>
      </c>
      <c r="R22" s="16"/>
      <c r="S22" s="16">
        <v>-63591.13</v>
      </c>
      <c r="T22" s="16"/>
      <c r="U22" s="16">
        <v>-177039.85</v>
      </c>
      <c r="V22" s="16"/>
      <c r="W22" s="16">
        <v>-1500375.82</v>
      </c>
      <c r="X22" s="16"/>
      <c r="Y22" s="16">
        <v>-30090960.050000001</v>
      </c>
      <c r="Z22" s="16"/>
      <c r="AA22" s="16">
        <v>-505161.75</v>
      </c>
      <c r="AB22" s="16"/>
      <c r="AC22" s="16">
        <v>0</v>
      </c>
      <c r="AD22" s="16"/>
      <c r="AE22" s="16">
        <v>0</v>
      </c>
      <c r="AF22" s="16"/>
      <c r="AG22" s="16">
        <f>SUM(E22:AE22)</f>
        <v>-110754897.88999999</v>
      </c>
    </row>
    <row r="23" spans="1:33" ht="27.95" customHeight="1">
      <c r="A23" s="117"/>
      <c r="B23" s="117" t="s">
        <v>452</v>
      </c>
      <c r="C23" s="117"/>
      <c r="E23" s="16">
        <v>0</v>
      </c>
      <c r="F23" s="16"/>
      <c r="G23" s="16">
        <v>0</v>
      </c>
      <c r="H23" s="16"/>
      <c r="I23" s="16">
        <v>0</v>
      </c>
      <c r="J23" s="16"/>
      <c r="K23" s="16">
        <v>0</v>
      </c>
      <c r="L23" s="16"/>
      <c r="M23" s="16">
        <v>0</v>
      </c>
      <c r="N23" s="16"/>
      <c r="O23" s="16">
        <v>0</v>
      </c>
      <c r="P23" s="16"/>
      <c r="Q23" s="16">
        <v>0</v>
      </c>
      <c r="R23" s="16"/>
      <c r="S23" s="16">
        <v>0</v>
      </c>
      <c r="T23" s="16"/>
      <c r="U23" s="16">
        <v>0</v>
      </c>
      <c r="V23" s="16"/>
      <c r="W23" s="16">
        <v>620.23</v>
      </c>
      <c r="X23" s="16"/>
      <c r="Y23" s="16">
        <v>0</v>
      </c>
      <c r="Z23" s="16"/>
      <c r="AA23" s="16">
        <v>658099.16</v>
      </c>
      <c r="AB23" s="16"/>
      <c r="AC23" s="16">
        <v>0</v>
      </c>
      <c r="AD23" s="16"/>
      <c r="AE23" s="16">
        <v>0</v>
      </c>
      <c r="AF23" s="16"/>
      <c r="AG23" s="16">
        <f>SUM(E23:AE23)</f>
        <v>658719.39</v>
      </c>
    </row>
    <row r="24" spans="1:33" s="113" customFormat="1" ht="27.95" customHeight="1">
      <c r="A24" s="117"/>
      <c r="B24" s="117" t="s">
        <v>448</v>
      </c>
      <c r="C24" s="117"/>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row>
    <row r="25" spans="1:33" ht="27.95" customHeight="1">
      <c r="A25" s="238"/>
      <c r="B25" s="117" t="s">
        <v>449</v>
      </c>
      <c r="C25" s="238"/>
      <c r="E25" s="16">
        <v>0</v>
      </c>
      <c r="F25" s="16"/>
      <c r="G25" s="16">
        <v>0</v>
      </c>
      <c r="H25" s="16"/>
      <c r="I25" s="16">
        <v>-1886589.61</v>
      </c>
      <c r="J25" s="16"/>
      <c r="K25" s="16">
        <v>-319880.42</v>
      </c>
      <c r="L25" s="16"/>
      <c r="M25" s="16">
        <v>-152903.81</v>
      </c>
      <c r="N25" s="16"/>
      <c r="O25" s="16">
        <v>-34020.25</v>
      </c>
      <c r="P25" s="16"/>
      <c r="Q25" s="16">
        <v>0</v>
      </c>
      <c r="R25" s="16"/>
      <c r="S25" s="16">
        <v>0</v>
      </c>
      <c r="T25" s="16"/>
      <c r="U25" s="16">
        <v>0</v>
      </c>
      <c r="V25" s="16"/>
      <c r="W25" s="16">
        <v>-38270.81</v>
      </c>
      <c r="X25" s="16"/>
      <c r="Y25" s="16">
        <v>0</v>
      </c>
      <c r="Z25" s="16"/>
      <c r="AA25" s="16">
        <v>80328.89</v>
      </c>
      <c r="AB25" s="16"/>
      <c r="AC25" s="16">
        <v>0</v>
      </c>
      <c r="AD25" s="16"/>
      <c r="AE25" s="16">
        <v>0</v>
      </c>
      <c r="AF25" s="16"/>
      <c r="AG25" s="16">
        <f>SUM(E25:AE25)</f>
        <v>-2351336.0100000002</v>
      </c>
    </row>
    <row r="26" spans="1:33" ht="27.95" customHeight="1">
      <c r="A26" s="238"/>
      <c r="B26" s="117" t="s">
        <v>435</v>
      </c>
      <c r="C26" s="117"/>
      <c r="E26" s="32">
        <f>SUM(E21:E25)</f>
        <v>0</v>
      </c>
      <c r="F26" s="16"/>
      <c r="G26" s="32">
        <f>SUM(G21:G25)</f>
        <v>-472818.04</v>
      </c>
      <c r="H26" s="16"/>
      <c r="I26" s="32">
        <f>SUM(I21:I25)</f>
        <v>-205380716.01000002</v>
      </c>
      <c r="J26" s="16"/>
      <c r="K26" s="32">
        <f>SUM(K21:K25)</f>
        <v>-181983668.12159994</v>
      </c>
      <c r="L26" s="16"/>
      <c r="M26" s="32">
        <f>SUM(M21:M25)</f>
        <v>-15869015.779999999</v>
      </c>
      <c r="N26" s="16"/>
      <c r="O26" s="32">
        <f>SUM(O21:O25)</f>
        <v>-1309036.53</v>
      </c>
      <c r="P26" s="16"/>
      <c r="Q26" s="32">
        <f>SUM(Q21:Q25)</f>
        <v>-64575.98</v>
      </c>
      <c r="R26" s="16"/>
      <c r="S26" s="32">
        <f>SUM(S21:S25)</f>
        <v>-63591.13</v>
      </c>
      <c r="T26" s="16"/>
      <c r="U26" s="32">
        <f>SUM(U21:U25)</f>
        <v>-198643.94</v>
      </c>
      <c r="V26" s="16"/>
      <c r="W26" s="32">
        <f>SUM(W21:W25)</f>
        <v>-2419922</v>
      </c>
      <c r="X26" s="16"/>
      <c r="Y26" s="32">
        <f>SUM(Y21:Y25)</f>
        <v>-43747869.799999997</v>
      </c>
      <c r="Z26" s="16"/>
      <c r="AA26" s="32">
        <f>SUM(AA21:AA25)</f>
        <v>-2655631.2299999995</v>
      </c>
      <c r="AB26" s="33"/>
      <c r="AC26" s="32">
        <f>SUM(AC21:AC25)</f>
        <v>0</v>
      </c>
      <c r="AD26" s="16"/>
      <c r="AE26" s="32">
        <f>SUM(AE21:AE25)</f>
        <v>0</v>
      </c>
      <c r="AF26" s="16"/>
      <c r="AG26" s="32">
        <f>SUM(AG21:AG25)</f>
        <v>-454165488.56159991</v>
      </c>
    </row>
    <row r="27" spans="1:33" ht="27.95" customHeight="1">
      <c r="A27" s="238"/>
      <c r="B27" s="117" t="s">
        <v>429</v>
      </c>
      <c r="C27" s="117"/>
      <c r="E27" s="33">
        <v>0</v>
      </c>
      <c r="F27" s="33"/>
      <c r="G27" s="33">
        <v>-1095864.73</v>
      </c>
      <c r="H27" s="33"/>
      <c r="I27" s="33">
        <v>-92394347.989999995</v>
      </c>
      <c r="J27" s="33"/>
      <c r="K27" s="33">
        <v>-25251677.460000001</v>
      </c>
      <c r="L27" s="33"/>
      <c r="M27" s="33">
        <v>-2536522.21</v>
      </c>
      <c r="N27" s="33"/>
      <c r="O27" s="33">
        <v>-1895402.27</v>
      </c>
      <c r="P27" s="33"/>
      <c r="Q27" s="33">
        <v>-117004</v>
      </c>
      <c r="R27" s="33"/>
      <c r="S27" s="33">
        <v>-126491.05</v>
      </c>
      <c r="T27" s="33"/>
      <c r="U27" s="33">
        <v>-367031.71</v>
      </c>
      <c r="V27" s="33"/>
      <c r="W27" s="33">
        <v>-2862599.89</v>
      </c>
      <c r="X27" s="33"/>
      <c r="Y27" s="33">
        <v>-53931258.640000001</v>
      </c>
      <c r="Z27" s="33"/>
      <c r="AA27" s="33">
        <v>-679529.15</v>
      </c>
      <c r="AB27" s="33"/>
      <c r="AC27" s="16">
        <v>0</v>
      </c>
      <c r="AD27" s="33"/>
      <c r="AE27" s="33">
        <v>0</v>
      </c>
      <c r="AF27" s="33"/>
      <c r="AG27" s="33">
        <f>SUM(E27:AE27)</f>
        <v>-181257729.09999999</v>
      </c>
    </row>
    <row r="28" spans="1:33" ht="27.95" customHeight="1">
      <c r="A28" s="238"/>
      <c r="B28" s="117" t="s">
        <v>452</v>
      </c>
      <c r="C28" s="238"/>
      <c r="E28" s="16">
        <v>0</v>
      </c>
      <c r="F28" s="16"/>
      <c r="G28" s="16">
        <v>0</v>
      </c>
      <c r="H28" s="16"/>
      <c r="I28" s="16">
        <v>115528597.31999999</v>
      </c>
      <c r="J28" s="16"/>
      <c r="K28" s="16">
        <v>0</v>
      </c>
      <c r="L28" s="16"/>
      <c r="M28" s="16">
        <v>2580156.35</v>
      </c>
      <c r="N28" s="16"/>
      <c r="O28" s="16">
        <v>0</v>
      </c>
      <c r="P28" s="16"/>
      <c r="Q28" s="16">
        <v>0</v>
      </c>
      <c r="R28" s="16"/>
      <c r="S28" s="16">
        <v>0</v>
      </c>
      <c r="T28" s="16"/>
      <c r="U28" s="16">
        <v>0</v>
      </c>
      <c r="V28" s="16"/>
      <c r="W28" s="16">
        <v>32823.75</v>
      </c>
      <c r="X28" s="16"/>
      <c r="Y28" s="16">
        <v>0</v>
      </c>
      <c r="Z28" s="16"/>
      <c r="AA28" s="16">
        <v>0</v>
      </c>
      <c r="AB28" s="16"/>
      <c r="AC28" s="16">
        <v>0</v>
      </c>
      <c r="AD28" s="16"/>
      <c r="AE28" s="16">
        <v>0</v>
      </c>
      <c r="AF28" s="16"/>
      <c r="AG28" s="33">
        <f>SUM(E28:AE28)</f>
        <v>118141577.41999999</v>
      </c>
    </row>
    <row r="29" spans="1:33" s="113" customFormat="1" ht="27.95" customHeight="1">
      <c r="A29" s="238"/>
      <c r="B29" s="117" t="s">
        <v>448</v>
      </c>
      <c r="C29" s="238"/>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33"/>
    </row>
    <row r="30" spans="1:33" ht="27.95" customHeight="1">
      <c r="A30" s="238"/>
      <c r="B30" s="117" t="s">
        <v>449</v>
      </c>
      <c r="C30" s="238"/>
      <c r="E30" s="16">
        <v>0</v>
      </c>
      <c r="F30" s="16"/>
      <c r="G30" s="16">
        <v>0</v>
      </c>
      <c r="H30" s="16"/>
      <c r="I30" s="16">
        <v>-50469849</v>
      </c>
      <c r="J30" s="16"/>
      <c r="K30" s="16">
        <v>73448585.140000001</v>
      </c>
      <c r="L30" s="16"/>
      <c r="M30" s="16">
        <v>1019116.13</v>
      </c>
      <c r="N30" s="16"/>
      <c r="O30" s="16">
        <v>130430.34</v>
      </c>
      <c r="P30" s="16"/>
      <c r="Q30" s="16">
        <v>0</v>
      </c>
      <c r="R30" s="16"/>
      <c r="S30" s="16">
        <v>0</v>
      </c>
      <c r="T30" s="16"/>
      <c r="U30" s="16">
        <v>0</v>
      </c>
      <c r="V30" s="16"/>
      <c r="W30" s="16">
        <v>174997.25</v>
      </c>
      <c r="X30" s="16"/>
      <c r="Y30" s="16">
        <v>0</v>
      </c>
      <c r="Z30" s="16"/>
      <c r="AA30" s="16">
        <v>179740.39</v>
      </c>
      <c r="AB30" s="16"/>
      <c r="AC30" s="16">
        <v>0</v>
      </c>
      <c r="AD30" s="16"/>
      <c r="AE30" s="16">
        <v>0</v>
      </c>
      <c r="AF30" s="16"/>
      <c r="AG30" s="33">
        <f>SUM(E30:AE30)</f>
        <v>24483020.25</v>
      </c>
    </row>
    <row r="31" spans="1:33" ht="27.95" customHeight="1">
      <c r="A31" s="238"/>
      <c r="B31" s="117" t="s">
        <v>897</v>
      </c>
      <c r="C31" s="117"/>
      <c r="E31" s="24">
        <f>SUM(E26:E30)</f>
        <v>0</v>
      </c>
      <c r="F31" s="16"/>
      <c r="G31" s="24">
        <f>SUM(G26:G30)</f>
        <v>-1568682.77</v>
      </c>
      <c r="H31" s="16"/>
      <c r="I31" s="24">
        <f>SUM(I26:I30)</f>
        <v>-232716315.68000001</v>
      </c>
      <c r="J31" s="16"/>
      <c r="K31" s="24">
        <f>SUM(K26:K30)</f>
        <v>-133786760.44159995</v>
      </c>
      <c r="L31" s="16"/>
      <c r="M31" s="24">
        <f>SUM(M26:M30)</f>
        <v>-14806265.509999998</v>
      </c>
      <c r="N31" s="16"/>
      <c r="O31" s="24">
        <f>SUM(O26:O30)</f>
        <v>-3074008.46</v>
      </c>
      <c r="P31" s="16"/>
      <c r="Q31" s="24">
        <f>SUM(Q26:Q30)</f>
        <v>-181579.98</v>
      </c>
      <c r="R31" s="16"/>
      <c r="S31" s="24">
        <f>SUM(S26:S30)</f>
        <v>-190082.18</v>
      </c>
      <c r="T31" s="16"/>
      <c r="U31" s="24">
        <f>SUM(U26:U30)</f>
        <v>-565675.65</v>
      </c>
      <c r="V31" s="16"/>
      <c r="W31" s="24">
        <f>SUM(W26:W30)</f>
        <v>-5074700.8900000006</v>
      </c>
      <c r="X31" s="16"/>
      <c r="Y31" s="24">
        <f>SUM(Y26:Y30)</f>
        <v>-97679128.439999998</v>
      </c>
      <c r="Z31" s="16"/>
      <c r="AA31" s="24">
        <f>SUM(AA26:AA30)</f>
        <v>-3155419.9899999993</v>
      </c>
      <c r="AB31" s="33"/>
      <c r="AC31" s="24">
        <f>SUM(AC26:AC30)</f>
        <v>0</v>
      </c>
      <c r="AD31" s="16"/>
      <c r="AE31" s="24">
        <f>SUM(AE26:AE30)</f>
        <v>0</v>
      </c>
      <c r="AF31" s="16"/>
      <c r="AG31" s="24">
        <f>SUM(AG26:AG30)</f>
        <v>-492798619.99159992</v>
      </c>
    </row>
    <row r="32" spans="1:33" ht="27.95" customHeight="1">
      <c r="A32" s="117" t="s">
        <v>453</v>
      </c>
      <c r="B32" s="117"/>
      <c r="C32" s="117"/>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5" customFormat="1" ht="27.95" customHeight="1" thickBot="1">
      <c r="A33" s="117"/>
      <c r="B33" s="117" t="s">
        <v>963</v>
      </c>
      <c r="C33" s="238"/>
      <c r="E33" s="34">
        <f>+E19+E31</f>
        <v>40000000</v>
      </c>
      <c r="F33" s="28"/>
      <c r="G33" s="34">
        <f>+G19+G31</f>
        <v>24180139.530000001</v>
      </c>
      <c r="H33" s="28"/>
      <c r="I33" s="34">
        <f>+I19+I31</f>
        <v>2155331366.3299999</v>
      </c>
      <c r="J33" s="28"/>
      <c r="K33" s="34">
        <f>+K19+K31</f>
        <v>16179345.81840004</v>
      </c>
      <c r="L33" s="28"/>
      <c r="M33" s="34">
        <f>+M19+M31</f>
        <v>6758884.7800000086</v>
      </c>
      <c r="N33" s="28"/>
      <c r="O33" s="34">
        <f>+O19+O31</f>
        <v>12683647.310000002</v>
      </c>
      <c r="P33" s="28"/>
      <c r="Q33" s="34">
        <f>+Q19+Q31</f>
        <v>988465.02</v>
      </c>
      <c r="R33" s="28"/>
      <c r="S33" s="34">
        <f>+S19+S31</f>
        <v>1809917.82</v>
      </c>
      <c r="T33" s="28"/>
      <c r="U33" s="34">
        <f>+U19+U31</f>
        <v>1417391.87</v>
      </c>
      <c r="V33" s="28"/>
      <c r="W33" s="34">
        <f>+W19+W31</f>
        <v>10817094.259999996</v>
      </c>
      <c r="X33" s="28"/>
      <c r="Y33" s="34">
        <f>+Y19+Y31</f>
        <v>757168124.05999994</v>
      </c>
      <c r="Z33" s="28"/>
      <c r="AA33" s="34">
        <f>+AA19+AA31</f>
        <v>1861838.6399999997</v>
      </c>
      <c r="AB33" s="35"/>
      <c r="AC33" s="34">
        <f>+AC19+AC31</f>
        <v>0</v>
      </c>
      <c r="AD33" s="28"/>
      <c r="AE33" s="34">
        <f>+AE19+AE31</f>
        <v>418067.49999999977</v>
      </c>
      <c r="AF33" s="28"/>
      <c r="AG33" s="34">
        <f>SUM(E33:AE33)</f>
        <v>3029614282.9384003</v>
      </c>
    </row>
    <row r="34" spans="1:33" ht="27.95" customHeight="1" thickTop="1" thickBot="1">
      <c r="A34" s="117"/>
      <c r="B34" s="117" t="s">
        <v>454</v>
      </c>
      <c r="C34" s="117"/>
      <c r="E34" s="25">
        <f>+E13+E26</f>
        <v>40000000</v>
      </c>
      <c r="F34" s="16"/>
      <c r="G34" s="25">
        <f>+G13+G26</f>
        <v>25276004.260000002</v>
      </c>
      <c r="H34" s="16"/>
      <c r="I34" s="25">
        <f>+I13+I26</f>
        <v>1185992623.8799999</v>
      </c>
      <c r="J34" s="16"/>
      <c r="K34" s="25">
        <f>+K13+K26</f>
        <v>34707613.408400059</v>
      </c>
      <c r="L34" s="16"/>
      <c r="M34" s="25">
        <f>+M13+M26</f>
        <v>6398000.7700000051</v>
      </c>
      <c r="N34" s="16"/>
      <c r="O34" s="25">
        <f>+O13+O26</f>
        <v>13502354.700000001</v>
      </c>
      <c r="P34" s="16"/>
      <c r="Q34" s="25">
        <f>+Q13+Q26</f>
        <v>1105469.02</v>
      </c>
      <c r="R34" s="16"/>
      <c r="S34" s="25">
        <f>+S13+S26</f>
        <v>1936408.87</v>
      </c>
      <c r="T34" s="16"/>
      <c r="U34" s="25">
        <f>+U13+U26</f>
        <v>1477509.81</v>
      </c>
      <c r="V34" s="16"/>
      <c r="W34" s="25">
        <f>+W13+W26</f>
        <v>10295757.109999998</v>
      </c>
      <c r="X34" s="16"/>
      <c r="Y34" s="25">
        <f>+Y13+Y26</f>
        <v>516243939.30000001</v>
      </c>
      <c r="Z34" s="16"/>
      <c r="AA34" s="25">
        <f>+AA13+AA26</f>
        <v>1732618.0499999998</v>
      </c>
      <c r="AB34" s="33"/>
      <c r="AC34" s="25">
        <f>+AC13+AC26</f>
        <v>0</v>
      </c>
      <c r="AD34" s="16"/>
      <c r="AE34" s="25">
        <f>+AE13+AE26</f>
        <v>1041820</v>
      </c>
      <c r="AF34" s="16"/>
      <c r="AG34" s="34">
        <f>SUM(E34:AE34)</f>
        <v>1839710119.1783996</v>
      </c>
    </row>
    <row r="35" spans="1:33" ht="27.95" customHeight="1" thickTop="1">
      <c r="C35" s="117"/>
      <c r="E35" s="26"/>
      <c r="F35" s="26"/>
      <c r="G35" s="26"/>
      <c r="H35" s="26"/>
      <c r="I35" s="26"/>
      <c r="J35" s="26"/>
      <c r="K35" s="26"/>
      <c r="L35" s="26"/>
      <c r="M35" s="26"/>
      <c r="N35" s="26"/>
      <c r="O35" s="26"/>
      <c r="P35" s="26"/>
      <c r="Q35" s="26"/>
      <c r="R35" s="26"/>
      <c r="S35" s="26"/>
      <c r="T35" s="26"/>
      <c r="U35" s="26"/>
      <c r="V35" s="26"/>
      <c r="W35" s="26"/>
      <c r="X35" s="26"/>
      <c r="Y35" s="26"/>
      <c r="Z35" s="26"/>
      <c r="AB35" s="27"/>
      <c r="AD35" s="27"/>
      <c r="AE35" s="239" t="s">
        <v>436</v>
      </c>
      <c r="AF35" s="239"/>
      <c r="AG35" s="239" t="s">
        <v>437</v>
      </c>
    </row>
    <row r="36" spans="1:33" ht="27.95" customHeight="1">
      <c r="A36" s="228" t="s">
        <v>900</v>
      </c>
      <c r="C36" s="117"/>
      <c r="E36" s="26"/>
      <c r="F36" s="26"/>
      <c r="G36" s="26"/>
      <c r="H36" s="26"/>
      <c r="I36" s="26"/>
      <c r="J36" s="26"/>
      <c r="K36" s="26"/>
      <c r="L36" s="26"/>
      <c r="M36" s="26"/>
      <c r="N36" s="26"/>
      <c r="O36" s="26"/>
      <c r="P36" s="26"/>
      <c r="Q36" s="26"/>
      <c r="R36" s="26"/>
      <c r="S36" s="26"/>
      <c r="T36" s="26"/>
      <c r="U36" s="26"/>
      <c r="V36" s="26"/>
      <c r="W36" s="26"/>
      <c r="X36" s="26"/>
      <c r="Y36" s="26"/>
      <c r="Z36" s="26"/>
      <c r="AB36" s="16"/>
      <c r="AD36" s="16"/>
      <c r="AE36" s="28">
        <f>-AG27</f>
        <v>181257729.09999999</v>
      </c>
      <c r="AF36" s="36"/>
      <c r="AG36" s="28">
        <v>180324692.18000001</v>
      </c>
    </row>
    <row r="37" spans="1:33" ht="27.95" customHeight="1">
      <c r="A37" s="228" t="s">
        <v>455</v>
      </c>
      <c r="B37" s="238"/>
      <c r="C37" s="238"/>
      <c r="E37" s="26"/>
      <c r="F37" s="26"/>
      <c r="G37" s="26"/>
      <c r="H37" s="26"/>
      <c r="I37" s="26"/>
      <c r="J37" s="26"/>
      <c r="K37" s="26"/>
      <c r="L37" s="26"/>
      <c r="M37" s="26"/>
      <c r="N37" s="26"/>
      <c r="O37" s="26"/>
      <c r="P37" s="26"/>
      <c r="Q37" s="26"/>
      <c r="R37" s="26"/>
      <c r="S37" s="26"/>
      <c r="T37" s="26"/>
      <c r="U37" s="26"/>
      <c r="V37" s="26"/>
      <c r="W37" s="26"/>
      <c r="X37" s="26"/>
      <c r="Y37" s="26"/>
      <c r="Z37" s="26"/>
      <c r="AB37" s="16"/>
      <c r="AD37" s="16"/>
      <c r="AE37" s="28">
        <v>110754897.88999999</v>
      </c>
      <c r="AF37" s="36"/>
      <c r="AG37" s="28">
        <v>114565760.67</v>
      </c>
    </row>
    <row r="38" spans="1:33" ht="29.1" customHeight="1">
      <c r="B38" s="117"/>
      <c r="C38" s="117"/>
    </row>
    <row r="39" spans="1:33" ht="29.1" customHeight="1">
      <c r="B39" s="117"/>
      <c r="C39" s="117"/>
      <c r="AA39" s="5"/>
      <c r="AB39" s="5"/>
      <c r="AC39" s="5"/>
      <c r="AD39" s="5"/>
      <c r="AG39" s="5"/>
    </row>
  </sheetData>
  <mergeCells count="2">
    <mergeCell ref="A1:AG1"/>
    <mergeCell ref="E4:AG4"/>
  </mergeCells>
  <pageMargins left="0.59055118110236227" right="0.21" top="0.46" bottom="0.27559055118110237" header="0.23622047244094491" footer="0.19685039370078741"/>
  <pageSetup paperSize="9" scale="5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5"/>
  <sheetViews>
    <sheetView zoomScale="80" zoomScaleNormal="80" zoomScaleSheetLayoutView="80" workbookViewId="0">
      <selection sqref="A1:T1"/>
    </sheetView>
  </sheetViews>
  <sheetFormatPr defaultRowHeight="32.1" customHeight="1"/>
  <cols>
    <col min="1" max="1" width="1.5703125" style="5" customWidth="1"/>
    <col min="2" max="2" width="3.7109375" style="5" customWidth="1"/>
    <col min="3" max="3" width="10.140625" style="5" customWidth="1"/>
    <col min="4" max="4" width="18.5703125" style="5" customWidth="1"/>
    <col min="5" max="5" width="2.7109375" style="5" customWidth="1"/>
    <col min="6" max="6" width="15.7109375" style="5" customWidth="1"/>
    <col min="7" max="7" width="1.85546875" style="5" customWidth="1"/>
    <col min="8" max="8" width="15.5703125" style="5" customWidth="1"/>
    <col min="9" max="9" width="1.85546875" style="5" customWidth="1"/>
    <col min="10" max="10" width="14.85546875" style="5" customWidth="1"/>
    <col min="11" max="11" width="1.85546875" style="5" customWidth="1"/>
    <col min="12" max="12" width="15.5703125" style="5" customWidth="1"/>
    <col min="13" max="13" width="1.85546875" style="5" customWidth="1"/>
    <col min="14" max="14" width="14.85546875" style="5" customWidth="1"/>
    <col min="15" max="15" width="1.85546875" style="5" customWidth="1"/>
    <col min="16" max="16" width="14.85546875" style="5" customWidth="1"/>
    <col min="17" max="17" width="1.85546875" style="5" customWidth="1"/>
    <col min="18" max="18" width="14.85546875" style="5" customWidth="1"/>
    <col min="19" max="19" width="1.85546875" style="5" customWidth="1"/>
    <col min="20" max="20" width="15.85546875" style="5" customWidth="1"/>
    <col min="21" max="21" width="2.7109375" style="5" customWidth="1"/>
    <col min="22" max="22" width="11.140625" style="5" customWidth="1"/>
    <col min="23" max="16384" width="9.140625" style="5"/>
  </cols>
  <sheetData>
    <row r="1" spans="1:20" ht="32.1" customHeight="1">
      <c r="A1" s="557" t="s">
        <v>32</v>
      </c>
      <c r="B1" s="558"/>
      <c r="C1" s="558"/>
      <c r="D1" s="558"/>
      <c r="E1" s="558"/>
      <c r="F1" s="558"/>
      <c r="G1" s="558"/>
      <c r="H1" s="558"/>
      <c r="I1" s="558"/>
      <c r="J1" s="558"/>
      <c r="K1" s="558"/>
      <c r="L1" s="558"/>
      <c r="M1" s="558"/>
      <c r="N1" s="558"/>
      <c r="O1" s="558"/>
      <c r="P1" s="558"/>
      <c r="Q1" s="558"/>
      <c r="R1" s="558"/>
      <c r="S1" s="558"/>
      <c r="T1" s="558"/>
    </row>
    <row r="4" spans="1:20" s="37" customFormat="1" ht="32.1" customHeight="1">
      <c r="F4" s="559" t="s">
        <v>385</v>
      </c>
      <c r="G4" s="559"/>
      <c r="H4" s="559"/>
      <c r="I4" s="559"/>
      <c r="J4" s="559"/>
      <c r="K4" s="559"/>
      <c r="L4" s="559"/>
      <c r="M4" s="559"/>
      <c r="N4" s="559"/>
      <c r="O4" s="559"/>
      <c r="P4" s="559"/>
      <c r="Q4" s="559"/>
      <c r="R4" s="559"/>
      <c r="S4" s="559"/>
      <c r="T4" s="559"/>
    </row>
    <row r="5" spans="1:20" s="38" customFormat="1" ht="32.1" customHeight="1">
      <c r="F5" s="554" t="s">
        <v>216</v>
      </c>
      <c r="G5" s="241"/>
      <c r="H5" s="554" t="s">
        <v>439</v>
      </c>
      <c r="I5" s="241"/>
      <c r="J5" s="554" t="s">
        <v>226</v>
      </c>
      <c r="K5" s="241"/>
      <c r="L5" s="554" t="s">
        <v>440</v>
      </c>
      <c r="M5" s="242"/>
      <c r="N5" s="554" t="s">
        <v>442</v>
      </c>
      <c r="O5" s="242"/>
      <c r="P5" s="554" t="s">
        <v>229</v>
      </c>
      <c r="Q5" s="243"/>
      <c r="R5" s="554" t="s">
        <v>444</v>
      </c>
      <c r="S5" s="242"/>
      <c r="T5" s="554" t="s">
        <v>392</v>
      </c>
    </row>
    <row r="6" spans="1:20" s="38" customFormat="1" ht="32.1" customHeight="1">
      <c r="F6" s="555"/>
      <c r="G6" s="241"/>
      <c r="H6" s="555"/>
      <c r="I6" s="241"/>
      <c r="J6" s="555"/>
      <c r="K6" s="241"/>
      <c r="L6" s="555"/>
      <c r="M6" s="242"/>
      <c r="N6" s="555"/>
      <c r="O6" s="242"/>
      <c r="P6" s="555"/>
      <c r="Q6" s="243"/>
      <c r="R6" s="555"/>
      <c r="S6" s="242"/>
      <c r="T6" s="555"/>
    </row>
    <row r="7" spans="1:20" s="38" customFormat="1" ht="32.1" customHeight="1">
      <c r="F7" s="556"/>
      <c r="G7" s="241"/>
      <c r="H7" s="556"/>
      <c r="I7" s="241"/>
      <c r="J7" s="556"/>
      <c r="K7" s="241"/>
      <c r="L7" s="556"/>
      <c r="M7" s="242"/>
      <c r="N7" s="556"/>
      <c r="O7" s="242"/>
      <c r="P7" s="556"/>
      <c r="Q7" s="243"/>
      <c r="R7" s="556"/>
      <c r="S7" s="242"/>
      <c r="T7" s="556"/>
    </row>
    <row r="8" spans="1:20" ht="32.1" customHeight="1">
      <c r="B8" s="117" t="s">
        <v>424</v>
      </c>
      <c r="C8" s="117"/>
      <c r="D8" s="117"/>
    </row>
    <row r="9" spans="1:20" ht="32.1" customHeight="1">
      <c r="B9" s="117"/>
      <c r="C9" s="227" t="s">
        <v>896</v>
      </c>
      <c r="D9" s="117"/>
      <c r="F9" s="28">
        <v>660300969.20999992</v>
      </c>
      <c r="G9" s="28"/>
      <c r="H9" s="28">
        <v>186874286.06999999</v>
      </c>
      <c r="I9" s="28"/>
      <c r="J9" s="28">
        <v>19663761.000000007</v>
      </c>
      <c r="K9" s="28"/>
      <c r="L9" s="28">
        <v>4071760.72</v>
      </c>
      <c r="M9" s="28"/>
      <c r="N9" s="28">
        <v>2541084.7599999998</v>
      </c>
      <c r="O9" s="28"/>
      <c r="P9" s="28">
        <v>3818422.23</v>
      </c>
      <c r="Q9" s="28"/>
      <c r="R9" s="28">
        <v>27056250</v>
      </c>
      <c r="S9" s="28"/>
      <c r="T9" s="28">
        <f>SUM(F9:R9)</f>
        <v>904326533.99000001</v>
      </c>
    </row>
    <row r="10" spans="1:20" ht="32.1" customHeight="1">
      <c r="B10" s="117"/>
      <c r="C10" s="117" t="s">
        <v>425</v>
      </c>
      <c r="D10" s="117"/>
      <c r="F10" s="28">
        <v>723841632.38999999</v>
      </c>
      <c r="G10" s="28"/>
      <c r="H10" s="28">
        <v>31169954.629999999</v>
      </c>
      <c r="I10" s="28"/>
      <c r="J10" s="28">
        <v>2728983.15</v>
      </c>
      <c r="K10" s="28"/>
      <c r="L10" s="28">
        <v>4412000</v>
      </c>
      <c r="M10" s="28"/>
      <c r="N10" s="28">
        <v>2573822.5099999998</v>
      </c>
      <c r="O10" s="28"/>
      <c r="P10" s="28">
        <v>0</v>
      </c>
      <c r="Q10" s="28"/>
      <c r="R10" s="28">
        <v>0</v>
      </c>
      <c r="S10" s="28"/>
      <c r="T10" s="28">
        <f t="shared" ref="T10:T20" si="0">SUM(F10:R10)</f>
        <v>764726392.67999995</v>
      </c>
    </row>
    <row r="11" spans="1:20" ht="32.1" customHeight="1">
      <c r="B11" s="117"/>
      <c r="C11" s="117" t="s">
        <v>447</v>
      </c>
      <c r="D11" s="117"/>
      <c r="F11" s="28">
        <v>0</v>
      </c>
      <c r="G11" s="28"/>
      <c r="H11" s="28">
        <v>0</v>
      </c>
      <c r="I11" s="28"/>
      <c r="J11" s="28">
        <v>0</v>
      </c>
      <c r="K11" s="28"/>
      <c r="L11" s="28">
        <v>0</v>
      </c>
      <c r="M11" s="28"/>
      <c r="N11" s="28">
        <v>-7197.81</v>
      </c>
      <c r="O11" s="28"/>
      <c r="P11" s="28">
        <v>-969392.52</v>
      </c>
      <c r="Q11" s="28"/>
      <c r="R11" s="28">
        <v>0</v>
      </c>
      <c r="S11" s="28"/>
      <c r="T11" s="28">
        <f t="shared" si="0"/>
        <v>-976590.33000000007</v>
      </c>
    </row>
    <row r="12" spans="1:20" ht="32.1" customHeight="1">
      <c r="B12" s="117"/>
      <c r="C12" s="274" t="s">
        <v>450</v>
      </c>
      <c r="D12" s="117"/>
      <c r="F12" s="28">
        <v>0</v>
      </c>
      <c r="G12" s="28"/>
      <c r="H12" s="28">
        <v>0</v>
      </c>
      <c r="I12" s="28"/>
      <c r="J12" s="28">
        <v>0</v>
      </c>
      <c r="K12" s="28"/>
      <c r="L12" s="28">
        <v>0</v>
      </c>
      <c r="M12" s="28"/>
      <c r="N12" s="28">
        <v>0</v>
      </c>
      <c r="O12" s="28"/>
      <c r="P12" s="28">
        <v>0</v>
      </c>
      <c r="Q12" s="28"/>
      <c r="R12" s="28">
        <v>-27172500</v>
      </c>
      <c r="S12" s="28"/>
      <c r="T12" s="28">
        <f t="shared" si="0"/>
        <v>-27172500</v>
      </c>
    </row>
    <row r="13" spans="1:20" ht="32.1" customHeight="1">
      <c r="B13" s="117"/>
      <c r="C13" s="117" t="s">
        <v>448</v>
      </c>
      <c r="D13" s="117"/>
      <c r="F13" s="28"/>
      <c r="G13" s="28"/>
      <c r="H13" s="28"/>
      <c r="I13" s="28"/>
      <c r="J13" s="28"/>
      <c r="K13" s="28"/>
      <c r="L13" s="28"/>
      <c r="M13" s="28"/>
      <c r="N13" s="28"/>
      <c r="O13" s="28"/>
      <c r="P13" s="28"/>
      <c r="Q13" s="28"/>
      <c r="R13" s="28"/>
      <c r="S13" s="28"/>
      <c r="T13" s="28"/>
    </row>
    <row r="14" spans="1:20" ht="32.1" customHeight="1">
      <c r="B14" s="117"/>
      <c r="C14" s="117" t="s">
        <v>449</v>
      </c>
      <c r="D14" s="117"/>
      <c r="F14" s="28">
        <v>7230738.29</v>
      </c>
      <c r="G14" s="28"/>
      <c r="H14" s="28">
        <v>-1352959.17</v>
      </c>
      <c r="I14" s="28"/>
      <c r="J14" s="28">
        <v>-125727.6</v>
      </c>
      <c r="K14" s="28"/>
      <c r="L14" s="28">
        <v>-7742.07</v>
      </c>
      <c r="M14" s="28"/>
      <c r="N14" s="28">
        <v>17832.27</v>
      </c>
      <c r="O14" s="28"/>
      <c r="P14" s="28">
        <v>-190780.43</v>
      </c>
      <c r="Q14" s="28"/>
      <c r="R14" s="28">
        <v>116250</v>
      </c>
      <c r="S14" s="28"/>
      <c r="T14" s="28">
        <f t="shared" si="0"/>
        <v>5687611.29</v>
      </c>
    </row>
    <row r="15" spans="1:20" ht="32.1" customHeight="1">
      <c r="B15" s="117"/>
      <c r="C15" s="117" t="s">
        <v>435</v>
      </c>
      <c r="D15" s="117"/>
      <c r="F15" s="39">
        <f>SUM(F9:F14)</f>
        <v>1391373339.8899999</v>
      </c>
      <c r="G15" s="28"/>
      <c r="H15" s="39">
        <f>SUM(H9:H14)</f>
        <v>216691281.53</v>
      </c>
      <c r="I15" s="28"/>
      <c r="J15" s="39">
        <f>SUM(J9:J14)</f>
        <v>22267016.550000004</v>
      </c>
      <c r="K15" s="28"/>
      <c r="L15" s="39">
        <f>SUM(L9:L14)</f>
        <v>8476018.6500000004</v>
      </c>
      <c r="M15" s="28"/>
      <c r="N15" s="39">
        <f>SUM(N9:N14)</f>
        <v>5125541.7299999995</v>
      </c>
      <c r="O15" s="28"/>
      <c r="P15" s="39">
        <f>SUM(P9:P14)</f>
        <v>2658249.2799999998</v>
      </c>
      <c r="Q15" s="35"/>
      <c r="R15" s="39">
        <f>SUM(R9:R14)</f>
        <v>0</v>
      </c>
      <c r="S15" s="28"/>
      <c r="T15" s="39">
        <f>SUM(T9:T14)</f>
        <v>1646591447.6300001</v>
      </c>
    </row>
    <row r="16" spans="1:20" ht="32.1" customHeight="1">
      <c r="B16" s="117"/>
      <c r="C16" s="117" t="s">
        <v>425</v>
      </c>
      <c r="D16" s="117"/>
      <c r="F16" s="35">
        <v>1232834635.8199999</v>
      </c>
      <c r="G16" s="35"/>
      <c r="H16" s="35">
        <v>15814523.710000001</v>
      </c>
      <c r="I16" s="35"/>
      <c r="J16" s="35">
        <v>3947017.2</v>
      </c>
      <c r="K16" s="35"/>
      <c r="L16" s="35">
        <v>0</v>
      </c>
      <c r="M16" s="35"/>
      <c r="N16" s="35">
        <v>317443.93</v>
      </c>
      <c r="O16" s="35"/>
      <c r="P16" s="35">
        <v>0</v>
      </c>
      <c r="Q16" s="35"/>
      <c r="R16" s="35">
        <v>0</v>
      </c>
      <c r="S16" s="35"/>
      <c r="T16" s="28">
        <f t="shared" si="0"/>
        <v>1252913620.6600001</v>
      </c>
    </row>
    <row r="17" spans="2:20" ht="32.1" customHeight="1">
      <c r="B17" s="117"/>
      <c r="C17" s="117" t="s">
        <v>447</v>
      </c>
      <c r="D17" s="117"/>
      <c r="F17" s="28">
        <v>-137101933.05000001</v>
      </c>
      <c r="G17" s="28"/>
      <c r="H17" s="28">
        <v>0</v>
      </c>
      <c r="I17" s="28"/>
      <c r="J17" s="28">
        <v>-2950371.92</v>
      </c>
      <c r="K17" s="28"/>
      <c r="L17" s="28">
        <v>0</v>
      </c>
      <c r="M17" s="28"/>
      <c r="N17" s="28">
        <v>0</v>
      </c>
      <c r="O17" s="28"/>
      <c r="P17" s="28">
        <v>0</v>
      </c>
      <c r="Q17" s="28"/>
      <c r="R17" s="28">
        <v>0</v>
      </c>
      <c r="S17" s="28"/>
      <c r="T17" s="28">
        <f t="shared" si="0"/>
        <v>-140052304.97</v>
      </c>
    </row>
    <row r="18" spans="2:20" ht="32.1" customHeight="1">
      <c r="B18" s="117"/>
      <c r="C18" s="117" t="s">
        <v>450</v>
      </c>
      <c r="D18" s="117"/>
      <c r="F18" s="28">
        <v>0</v>
      </c>
      <c r="G18" s="28"/>
      <c r="H18" s="28">
        <v>0</v>
      </c>
      <c r="I18" s="28"/>
      <c r="J18" s="28">
        <v>0</v>
      </c>
      <c r="K18" s="28"/>
      <c r="L18" s="28">
        <v>0</v>
      </c>
      <c r="M18" s="28"/>
      <c r="N18" s="28">
        <v>0</v>
      </c>
      <c r="O18" s="28"/>
      <c r="P18" s="28">
        <v>0</v>
      </c>
      <c r="Q18" s="28"/>
      <c r="R18" s="28">
        <v>0</v>
      </c>
      <c r="S18" s="28"/>
      <c r="T18" s="28">
        <f t="shared" si="0"/>
        <v>0</v>
      </c>
    </row>
    <row r="19" spans="2:20" ht="32.1" customHeight="1">
      <c r="B19" s="117"/>
      <c r="C19" s="117" t="s">
        <v>448</v>
      </c>
      <c r="D19" s="117"/>
      <c r="F19" s="28"/>
      <c r="G19" s="28"/>
      <c r="H19" s="28"/>
      <c r="I19" s="28"/>
      <c r="J19" s="28"/>
      <c r="K19" s="28"/>
      <c r="L19" s="28"/>
      <c r="M19" s="28"/>
      <c r="N19" s="28"/>
      <c r="O19" s="28"/>
      <c r="P19" s="28"/>
      <c r="Q19" s="28"/>
      <c r="R19" s="28"/>
      <c r="S19" s="28"/>
      <c r="T19" s="28"/>
    </row>
    <row r="20" spans="2:20" ht="32.1" customHeight="1">
      <c r="B20" s="117"/>
      <c r="C20" s="117" t="s">
        <v>449</v>
      </c>
      <c r="D20" s="117"/>
      <c r="F20" s="28">
        <v>-99058360.650000006</v>
      </c>
      <c r="G20" s="28"/>
      <c r="H20" s="28">
        <v>-82539698.980000004</v>
      </c>
      <c r="I20" s="28"/>
      <c r="J20" s="28">
        <v>-1698511.54</v>
      </c>
      <c r="K20" s="28"/>
      <c r="L20" s="28">
        <v>-736530.26</v>
      </c>
      <c r="M20" s="28"/>
      <c r="N20" s="28">
        <v>-463087.65</v>
      </c>
      <c r="O20" s="28"/>
      <c r="P20" s="28">
        <v>-230990.65</v>
      </c>
      <c r="Q20" s="28"/>
      <c r="R20" s="28">
        <v>0</v>
      </c>
      <c r="S20" s="28"/>
      <c r="T20" s="28">
        <f t="shared" si="0"/>
        <v>-184727179.72999999</v>
      </c>
    </row>
    <row r="21" spans="2:20" ht="32.1" customHeight="1">
      <c r="B21" s="117"/>
      <c r="C21" s="117" t="s">
        <v>897</v>
      </c>
      <c r="D21" s="117"/>
      <c r="F21" s="40">
        <f>SUM(F15:F20)</f>
        <v>2388047682.0099998</v>
      </c>
      <c r="G21" s="28"/>
      <c r="H21" s="40">
        <f>SUM(H15:H20)</f>
        <v>149966106.25999999</v>
      </c>
      <c r="I21" s="28"/>
      <c r="J21" s="40">
        <f>SUM(J15:J20)</f>
        <v>21565150.290000007</v>
      </c>
      <c r="K21" s="28"/>
      <c r="L21" s="40">
        <f>SUM(L15:L20)</f>
        <v>7739488.3900000006</v>
      </c>
      <c r="M21" s="28"/>
      <c r="N21" s="40">
        <f>SUM(N15:N20)</f>
        <v>4979898.0099999988</v>
      </c>
      <c r="O21" s="28"/>
      <c r="P21" s="40">
        <f>SUM(P15:P20)</f>
        <v>2427258.63</v>
      </c>
      <c r="Q21" s="35"/>
      <c r="R21" s="40">
        <f>SUM(R15:R20)</f>
        <v>0</v>
      </c>
      <c r="S21" s="28"/>
      <c r="T21" s="40">
        <f>SUM(T15:T20)</f>
        <v>2574725583.5900002</v>
      </c>
    </row>
    <row r="22" spans="2:20" ht="32.1" customHeight="1">
      <c r="B22" s="117" t="s">
        <v>428</v>
      </c>
      <c r="C22" s="117"/>
      <c r="D22" s="117"/>
      <c r="F22" s="36"/>
      <c r="G22" s="36"/>
      <c r="H22" s="36"/>
      <c r="I22" s="36"/>
      <c r="J22" s="36"/>
      <c r="K22" s="36"/>
      <c r="L22" s="36"/>
      <c r="M22" s="36"/>
      <c r="N22" s="36"/>
      <c r="O22" s="36"/>
      <c r="P22" s="36"/>
      <c r="Q22" s="36"/>
      <c r="R22" s="36"/>
      <c r="S22" s="36"/>
      <c r="T22" s="36"/>
    </row>
    <row r="23" spans="2:20" ht="32.1" customHeight="1">
      <c r="B23" s="117"/>
      <c r="C23" s="227" t="s">
        <v>896</v>
      </c>
      <c r="D23" s="117"/>
      <c r="F23" s="28">
        <v>-156447712.24000001</v>
      </c>
      <c r="G23" s="28"/>
      <c r="H23" s="28">
        <v>-154117536.00159997</v>
      </c>
      <c r="I23" s="28"/>
      <c r="J23" s="28">
        <v>-13219876.389999999</v>
      </c>
      <c r="K23" s="28"/>
      <c r="L23" s="28">
        <v>-483542.45</v>
      </c>
      <c r="M23" s="28"/>
      <c r="N23" s="28">
        <v>-711703.82999999984</v>
      </c>
      <c r="O23" s="28"/>
      <c r="P23" s="28">
        <v>-2812262.34</v>
      </c>
      <c r="Q23" s="28"/>
      <c r="R23" s="28">
        <v>0</v>
      </c>
      <c r="S23" s="28"/>
      <c r="T23" s="28">
        <f>SUM(F23:R23)</f>
        <v>-327792633.25159991</v>
      </c>
    </row>
    <row r="24" spans="2:20" ht="32.1" customHeight="1">
      <c r="B24" s="117"/>
      <c r="C24" s="117" t="s">
        <v>429</v>
      </c>
      <c r="D24" s="117"/>
      <c r="F24" s="28">
        <v>-47046414.160000004</v>
      </c>
      <c r="G24" s="28"/>
      <c r="H24" s="28">
        <v>-27546251.699999999</v>
      </c>
      <c r="I24" s="28"/>
      <c r="J24" s="28">
        <v>-2496235.58</v>
      </c>
      <c r="K24" s="28"/>
      <c r="L24" s="28">
        <v>-585512.30000000005</v>
      </c>
      <c r="M24" s="28"/>
      <c r="N24" s="28">
        <v>-770771.44</v>
      </c>
      <c r="O24" s="28"/>
      <c r="P24" s="28">
        <v>-251330.35</v>
      </c>
      <c r="Q24" s="28"/>
      <c r="R24" s="28">
        <v>0</v>
      </c>
      <c r="S24" s="28"/>
      <c r="T24" s="28">
        <f>SUM(F24:R24)</f>
        <v>-78696515.529999986</v>
      </c>
    </row>
    <row r="25" spans="2:20" ht="32.1" customHeight="1">
      <c r="B25" s="117"/>
      <c r="C25" s="117" t="s">
        <v>452</v>
      </c>
      <c r="D25" s="117"/>
      <c r="F25" s="28">
        <v>0</v>
      </c>
      <c r="G25" s="28"/>
      <c r="H25" s="28">
        <v>0</v>
      </c>
      <c r="I25" s="28"/>
      <c r="J25" s="28">
        <v>0</v>
      </c>
      <c r="K25" s="28"/>
      <c r="L25" s="28">
        <v>0</v>
      </c>
      <c r="M25" s="28"/>
      <c r="N25" s="28">
        <v>620.23</v>
      </c>
      <c r="O25" s="28"/>
      <c r="P25" s="28">
        <v>658099.16</v>
      </c>
      <c r="Q25" s="28"/>
      <c r="R25" s="28">
        <v>0</v>
      </c>
      <c r="S25" s="28"/>
      <c r="T25" s="35">
        <f>SUM(F25:R25)</f>
        <v>658719.39</v>
      </c>
    </row>
    <row r="26" spans="2:20" ht="32.1" customHeight="1">
      <c r="B26" s="117"/>
      <c r="C26" s="117" t="s">
        <v>448</v>
      </c>
      <c r="D26" s="117"/>
    </row>
    <row r="27" spans="2:20" ht="32.1" customHeight="1">
      <c r="B27" s="117"/>
      <c r="C27" s="117" t="s">
        <v>449</v>
      </c>
      <c r="D27" s="117"/>
      <c r="F27" s="28">
        <v>-1886589.61</v>
      </c>
      <c r="G27" s="28"/>
      <c r="H27" s="28">
        <v>-319880.42</v>
      </c>
      <c r="I27" s="28"/>
      <c r="J27" s="28">
        <v>-152903.81</v>
      </c>
      <c r="K27" s="28"/>
      <c r="L27" s="28">
        <v>-34020.25</v>
      </c>
      <c r="M27" s="28"/>
      <c r="N27" s="28">
        <v>-38270.81</v>
      </c>
      <c r="O27" s="28"/>
      <c r="P27" s="28">
        <v>80328.89</v>
      </c>
      <c r="Q27" s="28"/>
      <c r="R27" s="28">
        <v>0</v>
      </c>
      <c r="S27" s="28"/>
      <c r="T27" s="41">
        <f>SUM(F27:R27)</f>
        <v>-2351336.0100000002</v>
      </c>
    </row>
    <row r="28" spans="2:20" ht="32.1" customHeight="1">
      <c r="B28" s="117"/>
      <c r="C28" s="117" t="s">
        <v>435</v>
      </c>
      <c r="D28" s="117"/>
      <c r="F28" s="39">
        <f>SUM(F23:F27)</f>
        <v>-205380716.01000002</v>
      </c>
      <c r="G28" s="28"/>
      <c r="H28" s="39">
        <f>SUM(H23:H27)</f>
        <v>-181983668.12159994</v>
      </c>
      <c r="I28" s="28"/>
      <c r="J28" s="39">
        <f>SUM(J23:J27)</f>
        <v>-15869015.779999999</v>
      </c>
      <c r="K28" s="28"/>
      <c r="L28" s="39">
        <f>SUM(L23:L27)</f>
        <v>-1103075</v>
      </c>
      <c r="M28" s="28"/>
      <c r="N28" s="39">
        <f>SUM(N23:N27)</f>
        <v>-1520125.8499999999</v>
      </c>
      <c r="O28" s="28"/>
      <c r="P28" s="39">
        <f>SUM(P23:P27)</f>
        <v>-2325164.6399999997</v>
      </c>
      <c r="Q28" s="35"/>
      <c r="R28" s="39">
        <f>SUM(R23:R27)</f>
        <v>0</v>
      </c>
      <c r="S28" s="28"/>
      <c r="T28" s="39">
        <f>SUM(F28:R28)</f>
        <v>-408181765.40159994</v>
      </c>
    </row>
    <row r="29" spans="2:20" ht="32.1" customHeight="1">
      <c r="B29" s="117"/>
      <c r="C29" s="117" t="s">
        <v>429</v>
      </c>
      <c r="D29" s="117"/>
      <c r="F29" s="35">
        <v>-92394347.989999995</v>
      </c>
      <c r="G29" s="35"/>
      <c r="H29" s="35">
        <v>-25251677.460000001</v>
      </c>
      <c r="I29" s="35"/>
      <c r="J29" s="35">
        <v>-2536522.21</v>
      </c>
      <c r="K29" s="35"/>
      <c r="L29" s="35">
        <v>-808523.18</v>
      </c>
      <c r="M29" s="35"/>
      <c r="N29" s="35">
        <v>-980033.79</v>
      </c>
      <c r="O29" s="35"/>
      <c r="P29" s="35">
        <v>-214779.6</v>
      </c>
      <c r="Q29" s="35"/>
      <c r="R29" s="35">
        <v>0</v>
      </c>
      <c r="S29" s="35"/>
      <c r="T29" s="35">
        <f>SUM(F29:R29)</f>
        <v>-122185884.22999999</v>
      </c>
    </row>
    <row r="30" spans="2:20" ht="32.1" customHeight="1">
      <c r="B30" s="117"/>
      <c r="C30" s="117" t="s">
        <v>452</v>
      </c>
      <c r="D30" s="117"/>
      <c r="F30" s="28">
        <v>115528597.31999999</v>
      </c>
      <c r="G30" s="28"/>
      <c r="H30" s="28">
        <v>0</v>
      </c>
      <c r="I30" s="28"/>
      <c r="J30" s="28">
        <v>2580156.35</v>
      </c>
      <c r="K30" s="28"/>
      <c r="L30" s="28">
        <v>0</v>
      </c>
      <c r="M30" s="28"/>
      <c r="N30" s="28">
        <v>0</v>
      </c>
      <c r="O30" s="28"/>
      <c r="P30" s="28">
        <v>0</v>
      </c>
      <c r="Q30" s="28"/>
      <c r="R30" s="28">
        <v>0</v>
      </c>
      <c r="S30" s="28"/>
      <c r="T30" s="35">
        <f>SUM(F30:R30)</f>
        <v>118108753.66999999</v>
      </c>
    </row>
    <row r="31" spans="2:20" ht="32.1" customHeight="1">
      <c r="B31" s="117"/>
      <c r="C31" s="117" t="s">
        <v>448</v>
      </c>
      <c r="D31" s="117"/>
    </row>
    <row r="32" spans="2:20" ht="32.1" customHeight="1">
      <c r="B32" s="117"/>
      <c r="C32" s="117" t="s">
        <v>449</v>
      </c>
      <c r="D32" s="117"/>
      <c r="F32" s="28">
        <v>-50469849</v>
      </c>
      <c r="G32" s="28"/>
      <c r="H32" s="28">
        <v>73448585.140000001</v>
      </c>
      <c r="I32" s="28"/>
      <c r="J32" s="28">
        <v>1019116.13</v>
      </c>
      <c r="K32" s="28"/>
      <c r="L32" s="28">
        <v>130430.34</v>
      </c>
      <c r="M32" s="28"/>
      <c r="N32" s="28">
        <v>174997.25</v>
      </c>
      <c r="O32" s="28"/>
      <c r="P32" s="28">
        <v>179740.39</v>
      </c>
      <c r="Q32" s="28"/>
      <c r="R32" s="28">
        <v>0</v>
      </c>
      <c r="S32" s="28"/>
      <c r="T32" s="41">
        <f>SUM(F32:R32)</f>
        <v>24483020.25</v>
      </c>
    </row>
    <row r="33" spans="2:20" ht="32.1" customHeight="1">
      <c r="B33" s="117"/>
      <c r="C33" s="117" t="s">
        <v>897</v>
      </c>
      <c r="D33" s="117"/>
      <c r="F33" s="40">
        <f>SUM(F28:F32)</f>
        <v>-232716315.68000001</v>
      </c>
      <c r="G33" s="28"/>
      <c r="H33" s="40">
        <f>SUM(H28:H32)</f>
        <v>-133786760.44159995</v>
      </c>
      <c r="I33" s="28"/>
      <c r="J33" s="40">
        <f>SUM(J28:J32)</f>
        <v>-14806265.509999998</v>
      </c>
      <c r="K33" s="28"/>
      <c r="L33" s="40">
        <f>SUM(L28:L32)</f>
        <v>-1781167.84</v>
      </c>
      <c r="M33" s="28"/>
      <c r="N33" s="40">
        <f>SUM(N28:N32)</f>
        <v>-2325162.3899999997</v>
      </c>
      <c r="O33" s="28"/>
      <c r="P33" s="40">
        <f>SUM(P28:P32)</f>
        <v>-2360203.8499999996</v>
      </c>
      <c r="Q33" s="35"/>
      <c r="R33" s="40">
        <f>SUM(R28:R32)</f>
        <v>0</v>
      </c>
      <c r="S33" s="28"/>
      <c r="T33" s="40">
        <f>SUM(F33:R33)</f>
        <v>-387775875.71159995</v>
      </c>
    </row>
    <row r="34" spans="2:20" ht="32.1" customHeight="1">
      <c r="B34" s="117" t="s">
        <v>456</v>
      </c>
      <c r="C34" s="117"/>
      <c r="D34" s="117"/>
      <c r="F34" s="28"/>
      <c r="G34" s="28"/>
      <c r="H34" s="28"/>
      <c r="I34" s="28"/>
      <c r="J34" s="28"/>
      <c r="K34" s="28"/>
      <c r="L34" s="28"/>
      <c r="M34" s="28"/>
      <c r="N34" s="28"/>
      <c r="O34" s="28"/>
      <c r="P34" s="28"/>
      <c r="Q34" s="28"/>
      <c r="R34" s="28"/>
      <c r="S34" s="28"/>
      <c r="T34" s="28"/>
    </row>
    <row r="35" spans="2:20" ht="32.1" customHeight="1" thickBot="1">
      <c r="B35" s="117" t="s">
        <v>901</v>
      </c>
      <c r="C35" s="117"/>
      <c r="D35" s="117"/>
      <c r="F35" s="34">
        <f>+F21+F33</f>
        <v>2155331366.3299999</v>
      </c>
      <c r="G35" s="28"/>
      <c r="H35" s="34">
        <f>+H21+H33</f>
        <v>16179345.81840004</v>
      </c>
      <c r="I35" s="28"/>
      <c r="J35" s="34">
        <f>+J21+J33</f>
        <v>6758884.7800000086</v>
      </c>
      <c r="K35" s="28"/>
      <c r="L35" s="34">
        <f>+L21+L33</f>
        <v>5958320.5500000007</v>
      </c>
      <c r="M35" s="28"/>
      <c r="N35" s="34">
        <f>+N21+N33</f>
        <v>2654735.6199999992</v>
      </c>
      <c r="O35" s="28"/>
      <c r="P35" s="34">
        <f>+P21+P33</f>
        <v>67054.780000000261</v>
      </c>
      <c r="Q35" s="35"/>
      <c r="R35" s="34">
        <f>+R21+R33</f>
        <v>0</v>
      </c>
      <c r="S35" s="28"/>
      <c r="T35" s="34">
        <f>SUM(F35:R35)</f>
        <v>2186949707.8784003</v>
      </c>
    </row>
    <row r="36" spans="2:20" ht="32.1" customHeight="1" thickTop="1" thickBot="1">
      <c r="B36" s="117" t="s">
        <v>457</v>
      </c>
      <c r="C36" s="117"/>
      <c r="D36" s="117"/>
      <c r="F36" s="34">
        <f>F15+F28</f>
        <v>1185992623.8799999</v>
      </c>
      <c r="G36" s="28"/>
      <c r="H36" s="34">
        <f>H15+H28</f>
        <v>34707613.408400059</v>
      </c>
      <c r="I36" s="28"/>
      <c r="J36" s="34">
        <f>J15+J28</f>
        <v>6398000.7700000051</v>
      </c>
      <c r="K36" s="28"/>
      <c r="L36" s="34">
        <f>L15+L28</f>
        <v>7372943.6500000004</v>
      </c>
      <c r="M36" s="28"/>
      <c r="N36" s="34">
        <f>N15+N28</f>
        <v>3605415.88</v>
      </c>
      <c r="O36" s="28"/>
      <c r="P36" s="34">
        <f>P15+P28</f>
        <v>333084.64000000013</v>
      </c>
      <c r="Q36" s="35"/>
      <c r="R36" s="34">
        <f>R15+R28</f>
        <v>0</v>
      </c>
      <c r="S36" s="28"/>
      <c r="T36" s="34">
        <f>SUM(F36:R36)</f>
        <v>1238409682.2284002</v>
      </c>
    </row>
    <row r="37" spans="2:20" ht="32.1" customHeight="1" thickTop="1">
      <c r="F37" s="36"/>
      <c r="G37" s="36"/>
      <c r="H37" s="36"/>
      <c r="I37" s="36"/>
      <c r="J37" s="36"/>
      <c r="K37" s="36"/>
      <c r="L37" s="36"/>
      <c r="M37" s="36"/>
      <c r="N37" s="36"/>
      <c r="O37" s="36"/>
      <c r="Q37" s="42"/>
      <c r="R37" s="239" t="s">
        <v>436</v>
      </c>
      <c r="S37" s="239"/>
      <c r="T37" s="239" t="s">
        <v>437</v>
      </c>
    </row>
    <row r="38" spans="2:20" ht="32.1" customHeight="1">
      <c r="B38" s="244" t="s">
        <v>898</v>
      </c>
      <c r="F38" s="36"/>
      <c r="G38" s="36"/>
      <c r="H38" s="36"/>
      <c r="I38" s="36"/>
      <c r="J38" s="36"/>
      <c r="K38" s="36"/>
      <c r="L38" s="36"/>
      <c r="M38" s="36"/>
      <c r="N38" s="36"/>
      <c r="O38" s="36"/>
      <c r="Q38" s="36"/>
      <c r="R38" s="28">
        <f>-T29</f>
        <v>122185884.22999999</v>
      </c>
      <c r="S38" s="36"/>
      <c r="T38" s="28">
        <v>121252847.31</v>
      </c>
    </row>
    <row r="39" spans="2:20" ht="32.1" customHeight="1">
      <c r="B39" s="244" t="s">
        <v>438</v>
      </c>
      <c r="F39" s="36"/>
      <c r="G39" s="36"/>
      <c r="H39" s="36"/>
      <c r="I39" s="36"/>
      <c r="J39" s="36"/>
      <c r="K39" s="36"/>
      <c r="L39" s="36"/>
      <c r="M39" s="36"/>
      <c r="N39" s="36"/>
      <c r="O39" s="36"/>
      <c r="Q39" s="36"/>
      <c r="R39" s="28">
        <v>78696515.529999986</v>
      </c>
      <c r="S39" s="36"/>
      <c r="T39" s="28">
        <v>82507378.310000002</v>
      </c>
    </row>
    <row r="40" spans="2:20" s="321" customFormat="1" ht="32.1" customHeight="1">
      <c r="C40" s="321" t="s">
        <v>1022</v>
      </c>
    </row>
    <row r="41" spans="2:20" s="321" customFormat="1" ht="32.1" customHeight="1">
      <c r="B41" s="321" t="s">
        <v>1108</v>
      </c>
    </row>
    <row r="42" spans="2:20" ht="32.1" customHeight="1">
      <c r="C42" s="5" t="s">
        <v>902</v>
      </c>
    </row>
    <row r="43" spans="2:20" ht="32.1" customHeight="1">
      <c r="C43" s="5" t="s">
        <v>903</v>
      </c>
    </row>
    <row r="44" spans="2:20" ht="32.1" customHeight="1">
      <c r="B44" s="117"/>
      <c r="C44" s="117"/>
      <c r="D44" s="43"/>
      <c r="E44" s="43"/>
      <c r="F44" s="43"/>
      <c r="G44" s="43"/>
      <c r="H44" s="43"/>
      <c r="I44" s="43"/>
      <c r="J44" s="43"/>
      <c r="K44" s="43"/>
      <c r="L44" s="43"/>
      <c r="M44" s="43"/>
      <c r="N44" s="43"/>
      <c r="O44" s="43"/>
      <c r="P44" s="43"/>
      <c r="Q44" s="43"/>
      <c r="R44" s="43"/>
      <c r="S44" s="43"/>
      <c r="T44" s="43"/>
    </row>
    <row r="45" spans="2:20" ht="32.1" customHeight="1">
      <c r="B45" s="117"/>
      <c r="C45" s="117"/>
    </row>
  </sheetData>
  <mergeCells count="10">
    <mergeCell ref="R5:R7"/>
    <mergeCell ref="T5:T7"/>
    <mergeCell ref="A1:T1"/>
    <mergeCell ref="F4:T4"/>
    <mergeCell ref="F5:F7"/>
    <mergeCell ref="H5:H7"/>
    <mergeCell ref="J5:J7"/>
    <mergeCell ref="L5:L7"/>
    <mergeCell ref="N5:N7"/>
    <mergeCell ref="P5:P7"/>
  </mergeCells>
  <pageMargins left="0.78740157480314965" right="0.19685039370078741" top="0.61" bottom="0.39370078740157483" header="0.27559055118110237" footer="0.47244094488188981"/>
  <pageSetup paperSize="9" scale="57"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zoomScale="90" zoomScaleNormal="90" zoomScaleSheetLayoutView="90" workbookViewId="0">
      <selection sqref="A1:K1"/>
    </sheetView>
  </sheetViews>
  <sheetFormatPr defaultRowHeight="24.6" customHeight="1"/>
  <cols>
    <col min="1" max="1" width="4.7109375" style="9" customWidth="1"/>
    <col min="2" max="2" width="4" style="9" customWidth="1"/>
    <col min="3" max="5" width="10.5703125" style="9" customWidth="1"/>
    <col min="6" max="7" width="7.7109375" style="9" customWidth="1"/>
    <col min="8" max="8" width="2.5703125" style="9" customWidth="1"/>
    <col min="9" max="9" width="18.7109375" style="9" customWidth="1"/>
    <col min="10" max="10" width="1.7109375" style="9" customWidth="1"/>
    <col min="11" max="11" width="18.7109375" style="9" customWidth="1"/>
    <col min="12" max="12" width="2.7109375" style="9" customWidth="1"/>
    <col min="13" max="16384" width="9.140625" style="9"/>
  </cols>
  <sheetData>
    <row r="1" spans="1:11" ht="24.6" customHeight="1">
      <c r="A1" s="543" t="s">
        <v>34</v>
      </c>
      <c r="B1" s="544"/>
      <c r="C1" s="544"/>
      <c r="D1" s="544"/>
      <c r="E1" s="544"/>
      <c r="F1" s="544"/>
      <c r="G1" s="544"/>
      <c r="H1" s="544"/>
      <c r="I1" s="544"/>
      <c r="J1" s="544"/>
      <c r="K1" s="544"/>
    </row>
    <row r="3" spans="1:11" s="10" customFormat="1" ht="24.6" customHeight="1">
      <c r="A3" s="212" t="s">
        <v>905</v>
      </c>
      <c r="I3" s="44"/>
      <c r="J3" s="44"/>
      <c r="K3" s="44"/>
    </row>
    <row r="4" spans="1:11" s="10" customFormat="1" ht="24.6" customHeight="1">
      <c r="I4" s="356" t="s">
        <v>725</v>
      </c>
      <c r="J4" s="357"/>
      <c r="K4" s="358" t="s">
        <v>727</v>
      </c>
    </row>
    <row r="5" spans="1:11" s="23" customFormat="1" ht="24.6" customHeight="1">
      <c r="I5" s="359" t="s">
        <v>726</v>
      </c>
      <c r="J5" s="206"/>
      <c r="K5" s="360" t="s">
        <v>726</v>
      </c>
    </row>
    <row r="6" spans="1:11" ht="24.6" customHeight="1">
      <c r="I6" s="245" t="s">
        <v>244</v>
      </c>
      <c r="J6" s="246"/>
      <c r="K6" s="245" t="s">
        <v>244</v>
      </c>
    </row>
    <row r="7" spans="1:11" ht="24.6" customHeight="1">
      <c r="B7" s="115" t="s">
        <v>424</v>
      </c>
      <c r="C7" s="115"/>
      <c r="D7" s="209"/>
    </row>
    <row r="8" spans="1:11" ht="24.6" customHeight="1">
      <c r="B8" s="115"/>
      <c r="C8" s="227" t="s">
        <v>896</v>
      </c>
      <c r="D8" s="209"/>
      <c r="I8" s="16">
        <v>2197986.34</v>
      </c>
      <c r="J8" s="16"/>
      <c r="K8" s="16">
        <v>1146176.3400000001</v>
      </c>
    </row>
    <row r="9" spans="1:11" ht="24.6" customHeight="1">
      <c r="B9" s="115"/>
      <c r="C9" s="115" t="s">
        <v>425</v>
      </c>
      <c r="D9" s="209"/>
      <c r="I9" s="16">
        <v>3012293.73</v>
      </c>
      <c r="J9" s="16"/>
      <c r="K9" s="16">
        <v>1450305.67</v>
      </c>
    </row>
    <row r="10" spans="1:11" ht="24.6" customHeight="1">
      <c r="B10" s="115"/>
      <c r="C10" s="115" t="s">
        <v>447</v>
      </c>
      <c r="D10" s="209"/>
      <c r="I10" s="16">
        <v>0</v>
      </c>
      <c r="J10" s="16"/>
      <c r="K10" s="16">
        <v>0</v>
      </c>
    </row>
    <row r="11" spans="1:11" ht="24.6" customHeight="1">
      <c r="B11" s="115"/>
      <c r="C11" s="115" t="s">
        <v>460</v>
      </c>
      <c r="D11" s="209"/>
      <c r="I11" s="16">
        <v>9146.67</v>
      </c>
      <c r="J11" s="16"/>
      <c r="K11" s="16">
        <v>9146.67</v>
      </c>
    </row>
    <row r="12" spans="1:11" ht="24.6" customHeight="1">
      <c r="B12" s="209"/>
      <c r="C12" s="115" t="s">
        <v>435</v>
      </c>
      <c r="D12" s="209"/>
      <c r="I12" s="32">
        <f>SUM(I8:I11)</f>
        <v>5219426.74</v>
      </c>
      <c r="J12" s="16"/>
      <c r="K12" s="32">
        <f>SUM(K8:K11)</f>
        <v>2605628.6799999997</v>
      </c>
    </row>
    <row r="13" spans="1:11" ht="24.6" customHeight="1">
      <c r="B13" s="209"/>
      <c r="C13" s="115" t="s">
        <v>425</v>
      </c>
      <c r="D13" s="209"/>
      <c r="I13" s="33">
        <v>1426686.6</v>
      </c>
      <c r="J13" s="33"/>
      <c r="K13" s="33">
        <v>1136181.6000000001</v>
      </c>
    </row>
    <row r="14" spans="1:11" ht="24.6" customHeight="1">
      <c r="B14" s="209"/>
      <c r="C14" s="115" t="s">
        <v>447</v>
      </c>
      <c r="D14" s="209"/>
      <c r="I14" s="16">
        <v>0</v>
      </c>
      <c r="J14" s="16"/>
      <c r="K14" s="16">
        <v>0</v>
      </c>
    </row>
    <row r="15" spans="1:11" ht="24.6" customHeight="1">
      <c r="B15" s="209"/>
      <c r="C15" s="115" t="s">
        <v>460</v>
      </c>
      <c r="D15" s="209"/>
      <c r="I15" s="16">
        <v>-271088.07</v>
      </c>
      <c r="J15" s="16"/>
      <c r="K15" s="16">
        <v>-271088.07</v>
      </c>
    </row>
    <row r="16" spans="1:11" ht="24.6" customHeight="1">
      <c r="B16" s="209"/>
      <c r="C16" s="115" t="s">
        <v>897</v>
      </c>
      <c r="D16" s="209"/>
      <c r="I16" s="24">
        <f>SUM(I12:I15)</f>
        <v>6375025.2699999996</v>
      </c>
      <c r="J16" s="16"/>
      <c r="K16" s="24">
        <f>SUM(K12:K15)</f>
        <v>3470722.21</v>
      </c>
    </row>
    <row r="17" spans="2:11" ht="24.6" customHeight="1">
      <c r="B17" s="115" t="s">
        <v>461</v>
      </c>
      <c r="C17" s="115"/>
      <c r="D17" s="209"/>
      <c r="I17" s="26"/>
      <c r="J17" s="26"/>
      <c r="K17" s="26"/>
    </row>
    <row r="18" spans="2:11" ht="24.6" customHeight="1">
      <c r="B18" s="115"/>
      <c r="C18" s="227" t="s">
        <v>896</v>
      </c>
      <c r="D18" s="209"/>
      <c r="I18" s="16">
        <v>-18545.280000000002</v>
      </c>
      <c r="J18" s="16"/>
      <c r="K18" s="16">
        <v>-6617.6</v>
      </c>
    </row>
    <row r="19" spans="2:11" ht="24.6" customHeight="1">
      <c r="B19" s="115"/>
      <c r="C19" s="115" t="s">
        <v>462</v>
      </c>
      <c r="D19" s="209"/>
      <c r="I19" s="16">
        <v>-102794.78</v>
      </c>
      <c r="J19" s="16"/>
      <c r="K19" s="16">
        <v>-51536.69</v>
      </c>
    </row>
    <row r="20" spans="2:11" ht="24.6" customHeight="1">
      <c r="B20" s="209"/>
      <c r="C20" s="115" t="s">
        <v>460</v>
      </c>
      <c r="D20" s="209"/>
      <c r="I20" s="16">
        <v>-1139.01</v>
      </c>
      <c r="J20" s="16"/>
      <c r="K20" s="16">
        <v>-1139.01</v>
      </c>
    </row>
    <row r="21" spans="2:11" ht="24.6" customHeight="1">
      <c r="B21" s="209"/>
      <c r="C21" s="115" t="s">
        <v>435</v>
      </c>
      <c r="D21" s="209"/>
      <c r="I21" s="32">
        <f>SUM(I18:I20)</f>
        <v>-122479.06999999999</v>
      </c>
      <c r="J21" s="16"/>
      <c r="K21" s="32">
        <f>SUM(K18:K20)</f>
        <v>-59293.3</v>
      </c>
    </row>
    <row r="22" spans="2:11" ht="24.6" customHeight="1">
      <c r="B22" s="209"/>
      <c r="C22" s="115" t="s">
        <v>462</v>
      </c>
      <c r="D22" s="211"/>
      <c r="I22" s="33">
        <v>-276925.90999999997</v>
      </c>
      <c r="J22" s="33"/>
      <c r="K22" s="33">
        <v>-139595.32</v>
      </c>
    </row>
    <row r="23" spans="2:11" ht="24.6" customHeight="1">
      <c r="B23" s="209"/>
      <c r="C23" s="115" t="s">
        <v>460</v>
      </c>
      <c r="D23" s="209"/>
      <c r="I23" s="16">
        <v>13623.42</v>
      </c>
      <c r="J23" s="16"/>
      <c r="K23" s="16">
        <v>13623.42</v>
      </c>
    </row>
    <row r="24" spans="2:11" ht="24.6" customHeight="1">
      <c r="B24" s="209"/>
      <c r="C24" s="115" t="s">
        <v>897</v>
      </c>
      <c r="D24" s="209"/>
      <c r="I24" s="24">
        <f>SUM(I21:I23)</f>
        <v>-385781.56</v>
      </c>
      <c r="J24" s="16"/>
      <c r="K24" s="24">
        <f>SUM(K21:K23)</f>
        <v>-185265.19999999998</v>
      </c>
    </row>
    <row r="25" spans="2:11" ht="24.6" customHeight="1">
      <c r="B25" s="115" t="s">
        <v>456</v>
      </c>
      <c r="C25" s="115"/>
      <c r="D25" s="115"/>
      <c r="I25" s="16"/>
      <c r="J25" s="16"/>
      <c r="K25" s="16"/>
    </row>
    <row r="26" spans="2:11" ht="24.6" customHeight="1" thickBot="1">
      <c r="B26" s="115" t="s">
        <v>901</v>
      </c>
      <c r="C26" s="115"/>
      <c r="D26" s="115"/>
      <c r="I26" s="25">
        <f>+I16+I24</f>
        <v>5989243.71</v>
      </c>
      <c r="J26" s="16"/>
      <c r="K26" s="25">
        <f>+K16+K24</f>
        <v>3285457.01</v>
      </c>
    </row>
    <row r="27" spans="2:11" ht="24.6" customHeight="1" thickTop="1" thickBot="1">
      <c r="B27" s="115" t="s">
        <v>457</v>
      </c>
      <c r="C27" s="115"/>
      <c r="D27" s="115"/>
      <c r="I27" s="25">
        <f>+I12+I21</f>
        <v>5096947.67</v>
      </c>
      <c r="J27" s="16"/>
      <c r="K27" s="25">
        <f>+K12+K21</f>
        <v>2546335.38</v>
      </c>
    </row>
    <row r="28" spans="2:11" ht="24.6" customHeight="1" thickTop="1">
      <c r="I28" s="27"/>
      <c r="J28" s="27"/>
      <c r="K28" s="27"/>
    </row>
    <row r="29" spans="2:11" ht="24.6" customHeight="1">
      <c r="B29" s="228" t="s">
        <v>906</v>
      </c>
      <c r="C29" s="209"/>
      <c r="D29" s="209"/>
      <c r="E29" s="209"/>
      <c r="J29" s="26"/>
      <c r="K29" s="26"/>
    </row>
    <row r="30" spans="2:11" ht="24.6" customHeight="1">
      <c r="B30" s="209"/>
      <c r="C30" s="247" t="s">
        <v>436</v>
      </c>
      <c r="D30" s="209"/>
      <c r="E30" s="209"/>
      <c r="I30" s="16">
        <f>-I22</f>
        <v>276925.90999999997</v>
      </c>
      <c r="J30" s="16"/>
      <c r="K30" s="16">
        <f>-K22</f>
        <v>139595.32</v>
      </c>
    </row>
    <row r="31" spans="2:11" ht="24.6" customHeight="1">
      <c r="B31" s="209"/>
      <c r="C31" s="247" t="s">
        <v>437</v>
      </c>
      <c r="D31" s="209"/>
      <c r="E31" s="209"/>
      <c r="I31" s="28">
        <v>272908.57</v>
      </c>
      <c r="J31" s="16"/>
      <c r="K31" s="16">
        <v>135577.98000000001</v>
      </c>
    </row>
    <row r="32" spans="2:11" ht="24.6" customHeight="1">
      <c r="B32" s="228" t="s">
        <v>463</v>
      </c>
      <c r="C32" s="209"/>
      <c r="D32" s="209"/>
      <c r="E32" s="209"/>
      <c r="I32" s="16"/>
      <c r="J32" s="16"/>
      <c r="K32" s="16"/>
    </row>
    <row r="33" spans="2:11" ht="24.6" customHeight="1">
      <c r="B33" s="209"/>
      <c r="C33" s="247" t="s">
        <v>436</v>
      </c>
      <c r="D33" s="209"/>
      <c r="E33" s="209"/>
      <c r="I33" s="16">
        <v>102794.78</v>
      </c>
      <c r="J33" s="16"/>
      <c r="K33" s="16">
        <v>51536.69</v>
      </c>
    </row>
    <row r="34" spans="2:11" ht="24.6" customHeight="1">
      <c r="B34" s="209"/>
      <c r="C34" s="247" t="s">
        <v>437</v>
      </c>
      <c r="D34" s="209"/>
      <c r="E34" s="209"/>
      <c r="I34" s="16">
        <v>103205.85</v>
      </c>
      <c r="J34" s="16"/>
      <c r="K34" s="16">
        <v>51947.76</v>
      </c>
    </row>
    <row r="35" spans="2:11" ht="24.6" customHeight="1">
      <c r="I35" s="26"/>
      <c r="K35" s="26"/>
    </row>
  </sheetData>
  <mergeCells count="1">
    <mergeCell ref="A1:K1"/>
  </mergeCells>
  <pageMargins left="0.86614173228346458" right="0.19685039370078741" top="0.6692913385826772" bottom="0.51181102362204722" header="0.23622047244094491" footer="0.1968503937007874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64"/>
  <sheetViews>
    <sheetView topLeftCell="A61" zoomScale="80" zoomScaleNormal="80" zoomScaleSheetLayoutView="80" workbookViewId="0">
      <selection activeCell="M17" sqref="M17:O17"/>
    </sheetView>
  </sheetViews>
  <sheetFormatPr defaultRowHeight="30" customHeight="1"/>
  <cols>
    <col min="1" max="1" width="3.140625" style="3" customWidth="1"/>
    <col min="2" max="2" width="2.140625" style="3" customWidth="1"/>
    <col min="3" max="3" width="2.7109375" style="3" customWidth="1"/>
    <col min="4" max="5" width="9.140625" style="3"/>
    <col min="6" max="7" width="9.140625" style="3" customWidth="1"/>
    <col min="8" max="8" width="1.7109375" style="3" customWidth="1"/>
    <col min="9" max="9" width="16.28515625" style="3" bestFit="1" customWidth="1"/>
    <col min="10" max="10" width="0.85546875" style="3" customWidth="1"/>
    <col min="11" max="11" width="16.28515625" style="3" bestFit="1" customWidth="1"/>
    <col min="12" max="12" width="0.85546875" style="3" customWidth="1"/>
    <col min="13" max="13" width="16.28515625" style="3" bestFit="1" customWidth="1"/>
    <col min="14" max="14" width="0.85546875" style="3" customWidth="1"/>
    <col min="15" max="15" width="16.28515625" style="3" bestFit="1" customWidth="1"/>
    <col min="16" max="16" width="2.140625" style="3" customWidth="1"/>
    <col min="17" max="16384" width="9.140625" style="3"/>
  </cols>
  <sheetData>
    <row r="1" spans="1:15" ht="35.1" customHeight="1">
      <c r="A1" s="551" t="s">
        <v>12</v>
      </c>
      <c r="B1" s="552"/>
      <c r="C1" s="552"/>
      <c r="D1" s="552"/>
      <c r="E1" s="552"/>
      <c r="F1" s="552"/>
      <c r="G1" s="552"/>
      <c r="H1" s="552"/>
      <c r="I1" s="552"/>
      <c r="J1" s="552"/>
      <c r="K1" s="552"/>
      <c r="L1" s="552"/>
      <c r="M1" s="552"/>
      <c r="N1" s="552"/>
      <c r="O1" s="552"/>
    </row>
    <row r="2" spans="1:15" ht="35.1" customHeight="1"/>
    <row r="3" spans="1:15" s="10" customFormat="1" ht="35.1" customHeight="1">
      <c r="A3" s="248" t="s">
        <v>907</v>
      </c>
      <c r="B3" s="249" t="s">
        <v>995</v>
      </c>
      <c r="C3" s="45"/>
      <c r="I3" s="44"/>
      <c r="J3" s="44"/>
      <c r="K3" s="44"/>
      <c r="L3" s="44"/>
      <c r="M3" s="44"/>
      <c r="N3" s="44"/>
      <c r="O3" s="44"/>
    </row>
    <row r="4" spans="1:15" s="47" customFormat="1" ht="35.1" customHeight="1">
      <c r="A4" s="46"/>
      <c r="B4" s="46"/>
      <c r="C4" s="46"/>
      <c r="I4" s="540" t="s">
        <v>384</v>
      </c>
      <c r="J4" s="540"/>
      <c r="K4" s="540"/>
      <c r="L4" s="206"/>
      <c r="M4" s="540" t="s">
        <v>385</v>
      </c>
      <c r="N4" s="540"/>
      <c r="O4" s="540"/>
    </row>
    <row r="5" spans="1:15" s="9" customFormat="1" ht="35.1" customHeight="1">
      <c r="A5" s="15"/>
      <c r="B5" s="15"/>
      <c r="C5" s="15"/>
      <c r="I5" s="184" t="s">
        <v>861</v>
      </c>
      <c r="J5" s="185"/>
      <c r="K5" s="184" t="s">
        <v>354</v>
      </c>
      <c r="L5" s="207"/>
      <c r="M5" s="184" t="s">
        <v>861</v>
      </c>
      <c r="N5" s="185"/>
      <c r="O5" s="184" t="s">
        <v>354</v>
      </c>
    </row>
    <row r="6" spans="1:15" s="9" customFormat="1" ht="35.1" customHeight="1">
      <c r="A6" s="15"/>
      <c r="D6" s="250" t="s">
        <v>995</v>
      </c>
      <c r="E6" s="250"/>
      <c r="I6" s="16">
        <v>707928.87</v>
      </c>
      <c r="J6" s="16"/>
      <c r="K6" s="16">
        <v>10795508.82</v>
      </c>
      <c r="L6" s="16"/>
      <c r="M6" s="16">
        <v>707928.87</v>
      </c>
      <c r="N6" s="16"/>
      <c r="O6" s="16">
        <v>701114.29</v>
      </c>
    </row>
    <row r="7" spans="1:15" s="9" customFormat="1" ht="35.1" customHeight="1" thickBot="1">
      <c r="A7" s="15"/>
      <c r="D7" s="250"/>
      <c r="E7" s="250" t="s">
        <v>392</v>
      </c>
      <c r="I7" s="48">
        <f>SUM(I6)</f>
        <v>707928.87</v>
      </c>
      <c r="J7" s="16"/>
      <c r="K7" s="48">
        <f>SUM(K6)</f>
        <v>10795508.82</v>
      </c>
      <c r="L7" s="16"/>
      <c r="M7" s="48">
        <f>SUM(M6)</f>
        <v>707928.87</v>
      </c>
      <c r="N7" s="16"/>
      <c r="O7" s="48">
        <f>SUM(O6)</f>
        <v>701114.29</v>
      </c>
    </row>
    <row r="8" spans="1:15" s="9" customFormat="1" ht="35.1" customHeight="1" thickTop="1">
      <c r="C8" s="115" t="s">
        <v>1023</v>
      </c>
      <c r="D8" s="211"/>
      <c r="E8" s="211"/>
      <c r="F8" s="211"/>
      <c r="G8" s="211"/>
      <c r="H8" s="211"/>
      <c r="I8" s="211"/>
      <c r="J8" s="211"/>
      <c r="K8" s="211"/>
      <c r="L8" s="211"/>
      <c r="M8" s="211"/>
      <c r="N8" s="211"/>
    </row>
    <row r="9" spans="1:15" s="9" customFormat="1" ht="35.1" customHeight="1">
      <c r="C9" s="115" t="s">
        <v>1110</v>
      </c>
      <c r="D9" s="211"/>
      <c r="E9" s="211"/>
      <c r="F9" s="211"/>
      <c r="G9" s="211"/>
      <c r="H9" s="211"/>
      <c r="I9" s="211"/>
      <c r="J9" s="211"/>
      <c r="K9" s="211"/>
      <c r="L9" s="211"/>
      <c r="M9" s="211"/>
      <c r="N9" s="211"/>
    </row>
    <row r="10" spans="1:15" s="9" customFormat="1" ht="35.1" customHeight="1">
      <c r="C10" s="115" t="s">
        <v>464</v>
      </c>
      <c r="D10" s="211"/>
      <c r="E10" s="211"/>
      <c r="F10" s="211"/>
      <c r="G10" s="211"/>
      <c r="H10" s="211"/>
      <c r="I10" s="211"/>
      <c r="J10" s="211"/>
      <c r="K10" s="211"/>
      <c r="L10" s="211"/>
      <c r="M10" s="211"/>
      <c r="N10" s="211"/>
    </row>
    <row r="11" spans="1:15" s="9" customFormat="1" ht="35.1" customHeight="1">
      <c r="C11" s="115" t="s">
        <v>1024</v>
      </c>
      <c r="D11" s="209"/>
      <c r="E11" s="211"/>
      <c r="F11" s="211"/>
      <c r="G11" s="211"/>
      <c r="H11" s="211"/>
      <c r="I11" s="211"/>
      <c r="J11" s="211"/>
      <c r="K11" s="211"/>
      <c r="L11" s="211"/>
      <c r="M11" s="211"/>
      <c r="N11" s="211"/>
    </row>
    <row r="12" spans="1:15" s="9" customFormat="1" ht="35.1" customHeight="1">
      <c r="C12" s="115" t="s">
        <v>1025</v>
      </c>
      <c r="D12" s="209"/>
      <c r="E12" s="211"/>
      <c r="F12" s="211"/>
      <c r="G12" s="211"/>
      <c r="H12" s="211"/>
      <c r="I12" s="211"/>
      <c r="J12" s="211"/>
      <c r="K12" s="211"/>
      <c r="L12" s="211"/>
      <c r="M12" s="211"/>
      <c r="N12" s="211"/>
    </row>
    <row r="13" spans="1:15" s="9" customFormat="1" ht="35.1" customHeight="1">
      <c r="C13" s="115" t="s">
        <v>1109</v>
      </c>
      <c r="D13" s="209"/>
      <c r="E13" s="211"/>
      <c r="F13" s="211"/>
      <c r="G13" s="211"/>
      <c r="H13" s="211"/>
      <c r="I13" s="211"/>
      <c r="J13" s="211"/>
      <c r="K13" s="211"/>
      <c r="L13" s="211"/>
      <c r="M13" s="211"/>
      <c r="N13" s="211"/>
    </row>
    <row r="14" spans="1:15" s="9" customFormat="1" ht="35.1" customHeight="1">
      <c r="C14" s="115"/>
      <c r="D14" s="209"/>
      <c r="E14" s="211"/>
      <c r="F14" s="211"/>
      <c r="G14" s="211"/>
      <c r="H14" s="211"/>
      <c r="I14" s="211"/>
      <c r="J14" s="211"/>
      <c r="K14" s="211"/>
      <c r="L14" s="211"/>
      <c r="M14" s="211"/>
      <c r="N14" s="211"/>
    </row>
    <row r="15" spans="1:15" s="2" customFormat="1" ht="35.1" customHeight="1">
      <c r="A15" s="251" t="s">
        <v>36</v>
      </c>
      <c r="B15" s="114" t="s">
        <v>465</v>
      </c>
      <c r="C15" s="114"/>
      <c r="D15" s="114"/>
      <c r="E15" s="114"/>
      <c r="F15" s="114"/>
      <c r="G15" s="114"/>
    </row>
    <row r="16" spans="1:15" ht="35.1" customHeight="1">
      <c r="A16" s="115"/>
      <c r="B16" s="115"/>
      <c r="C16" s="115"/>
      <c r="D16" s="115" t="s">
        <v>466</v>
      </c>
      <c r="E16" s="115"/>
      <c r="F16" s="115"/>
      <c r="G16" s="115"/>
      <c r="I16" s="8"/>
      <c r="J16" s="8"/>
      <c r="K16" s="8"/>
      <c r="L16" s="8"/>
      <c r="M16" s="8"/>
      <c r="N16" s="8"/>
      <c r="O16" s="8"/>
    </row>
    <row r="17" spans="1:15" ht="35.1" customHeight="1">
      <c r="I17" s="540" t="s">
        <v>384</v>
      </c>
      <c r="J17" s="540"/>
      <c r="K17" s="540"/>
      <c r="L17" s="206"/>
      <c r="M17" s="540" t="s">
        <v>385</v>
      </c>
      <c r="N17" s="540"/>
      <c r="O17" s="540"/>
    </row>
    <row r="18" spans="1:15" ht="35.1" customHeight="1">
      <c r="I18" s="184" t="s">
        <v>861</v>
      </c>
      <c r="J18" s="185"/>
      <c r="K18" s="184" t="s">
        <v>354</v>
      </c>
      <c r="L18" s="207"/>
      <c r="M18" s="184" t="s">
        <v>861</v>
      </c>
      <c r="N18" s="185"/>
      <c r="O18" s="184" t="s">
        <v>354</v>
      </c>
    </row>
    <row r="19" spans="1:15" ht="35.1" customHeight="1">
      <c r="C19" s="115" t="s">
        <v>467</v>
      </c>
      <c r="D19" s="115"/>
      <c r="E19" s="115"/>
      <c r="F19" s="115"/>
    </row>
    <row r="20" spans="1:15" ht="35.1" customHeight="1">
      <c r="C20" s="115"/>
      <c r="D20" s="252" t="s">
        <v>468</v>
      </c>
      <c r="E20" s="115"/>
      <c r="F20" s="115"/>
      <c r="I20" s="16">
        <v>476141.39</v>
      </c>
      <c r="J20" s="49"/>
      <c r="K20" s="16">
        <v>302243.40000000002</v>
      </c>
      <c r="L20" s="49"/>
      <c r="M20" s="16">
        <v>0</v>
      </c>
      <c r="N20" s="49"/>
      <c r="O20" s="16">
        <v>0</v>
      </c>
    </row>
    <row r="21" spans="1:15" ht="35.1" customHeight="1">
      <c r="C21" s="115"/>
      <c r="D21" s="117" t="s">
        <v>469</v>
      </c>
      <c r="E21" s="115"/>
      <c r="F21" s="115"/>
      <c r="I21" s="16">
        <v>13681566.119999999</v>
      </c>
      <c r="J21" s="16"/>
      <c r="K21" s="16">
        <v>9994636.8399999999</v>
      </c>
      <c r="L21" s="16"/>
      <c r="M21" s="16">
        <v>0</v>
      </c>
      <c r="N21" s="16"/>
      <c r="O21" s="16">
        <v>0</v>
      </c>
    </row>
    <row r="22" spans="1:15" ht="35.1" customHeight="1" thickBot="1">
      <c r="C22" s="115"/>
      <c r="D22" s="115"/>
      <c r="E22" s="115"/>
      <c r="F22" s="115"/>
      <c r="I22" s="48">
        <f>SUM(I20:I21)</f>
        <v>14157707.51</v>
      </c>
      <c r="J22" s="16"/>
      <c r="K22" s="48">
        <f>SUM(K20:K21)</f>
        <v>10296880.24</v>
      </c>
      <c r="L22" s="16"/>
      <c r="M22" s="48">
        <f>SUM(M20:M21)</f>
        <v>0</v>
      </c>
      <c r="N22" s="16"/>
      <c r="O22" s="48">
        <f>SUM(O20:O21)</f>
        <v>0</v>
      </c>
    </row>
    <row r="23" spans="1:15" ht="35.1" customHeight="1" thickTop="1">
      <c r="C23" s="115" t="s">
        <v>471</v>
      </c>
      <c r="D23" s="115"/>
      <c r="E23" s="115"/>
      <c r="F23" s="115"/>
      <c r="I23" s="16"/>
      <c r="J23" s="16"/>
      <c r="K23" s="16"/>
      <c r="L23" s="16"/>
      <c r="M23" s="16"/>
      <c r="N23" s="16"/>
      <c r="O23" s="16"/>
    </row>
    <row r="24" spans="1:15" ht="35.1" customHeight="1">
      <c r="C24" s="115"/>
      <c r="D24" s="115" t="s">
        <v>472</v>
      </c>
      <c r="E24" s="115"/>
      <c r="F24" s="115"/>
      <c r="I24" s="16">
        <v>8652469.4499999993</v>
      </c>
      <c r="J24" s="16"/>
      <c r="K24" s="16">
        <v>7456812.6200000001</v>
      </c>
      <c r="L24" s="16"/>
      <c r="M24" s="16">
        <v>0</v>
      </c>
      <c r="N24" s="16"/>
      <c r="O24" s="16">
        <v>0</v>
      </c>
    </row>
    <row r="25" spans="1:15" ht="35.1" customHeight="1" thickBot="1">
      <c r="I25" s="48">
        <f>SUM(I24:I24)</f>
        <v>8652469.4499999993</v>
      </c>
      <c r="J25" s="16"/>
      <c r="K25" s="48">
        <f>SUM(K24:K24)</f>
        <v>7456812.6200000001</v>
      </c>
      <c r="L25" s="16"/>
      <c r="M25" s="48">
        <f>SUM(M24:M24)</f>
        <v>0</v>
      </c>
      <c r="N25" s="16"/>
      <c r="O25" s="48">
        <f>SUM(O24:O24)</f>
        <v>0</v>
      </c>
    </row>
    <row r="26" spans="1:15" s="113" customFormat="1" ht="35.1" customHeight="1" thickTop="1">
      <c r="I26" s="33"/>
      <c r="J26" s="16"/>
      <c r="K26" s="33"/>
      <c r="L26" s="16"/>
      <c r="M26" s="33"/>
      <c r="N26" s="16"/>
      <c r="O26" s="33"/>
    </row>
    <row r="27" spans="1:15" s="113" customFormat="1" ht="35.1" customHeight="1">
      <c r="I27" s="33"/>
      <c r="J27" s="16"/>
      <c r="K27" s="33"/>
      <c r="L27" s="16"/>
      <c r="M27" s="33"/>
      <c r="N27" s="16"/>
      <c r="O27" s="33"/>
    </row>
    <row r="28" spans="1:15" ht="27" customHeight="1">
      <c r="A28" s="551" t="s">
        <v>35</v>
      </c>
      <c r="B28" s="552"/>
      <c r="C28" s="552"/>
      <c r="D28" s="552"/>
      <c r="E28" s="552"/>
      <c r="F28" s="552"/>
      <c r="G28" s="552"/>
      <c r="H28" s="552"/>
      <c r="I28" s="552"/>
      <c r="J28" s="552"/>
      <c r="K28" s="552"/>
      <c r="L28" s="552"/>
      <c r="M28" s="552"/>
      <c r="N28" s="552"/>
      <c r="O28" s="552"/>
    </row>
    <row r="29" spans="1:15" ht="27" customHeight="1">
      <c r="I29" s="33"/>
      <c r="J29" s="16"/>
      <c r="K29" s="33"/>
      <c r="L29" s="16"/>
      <c r="M29" s="33"/>
      <c r="N29" s="16"/>
      <c r="O29" s="33"/>
    </row>
    <row r="30" spans="1:15" ht="27" customHeight="1">
      <c r="C30" s="115" t="s">
        <v>908</v>
      </c>
      <c r="I30" s="50"/>
      <c r="J30" s="50"/>
      <c r="K30" s="50"/>
      <c r="L30" s="50"/>
      <c r="M30" s="50"/>
      <c r="N30" s="50"/>
      <c r="O30" s="50"/>
    </row>
    <row r="31" spans="1:15" ht="27" customHeight="1">
      <c r="I31" s="560" t="s">
        <v>473</v>
      </c>
      <c r="J31" s="560"/>
      <c r="K31" s="560"/>
      <c r="L31" s="27"/>
      <c r="M31" s="560" t="s">
        <v>473</v>
      </c>
      <c r="N31" s="560"/>
      <c r="O31" s="560"/>
    </row>
    <row r="32" spans="1:15" ht="27" customHeight="1">
      <c r="I32" s="253"/>
      <c r="J32" s="253" t="s">
        <v>458</v>
      </c>
      <c r="K32" s="253"/>
      <c r="L32" s="27"/>
      <c r="M32" s="560" t="s">
        <v>459</v>
      </c>
      <c r="N32" s="560"/>
      <c r="O32" s="560"/>
    </row>
    <row r="33" spans="2:15" ht="27" customHeight="1">
      <c r="I33" s="184" t="s">
        <v>861</v>
      </c>
      <c r="J33" s="185"/>
      <c r="K33" s="184" t="s">
        <v>354</v>
      </c>
      <c r="L33" s="207"/>
      <c r="M33" s="184" t="s">
        <v>861</v>
      </c>
      <c r="N33" s="185"/>
      <c r="O33" s="184" t="s">
        <v>354</v>
      </c>
    </row>
    <row r="34" spans="2:15" ht="27" customHeight="1">
      <c r="C34" s="115" t="s">
        <v>474</v>
      </c>
      <c r="I34" s="26"/>
      <c r="J34" s="26"/>
      <c r="K34" s="26"/>
      <c r="L34" s="26"/>
      <c r="M34" s="26"/>
      <c r="N34" s="26"/>
      <c r="O34" s="26"/>
    </row>
    <row r="35" spans="2:15" ht="27" customHeight="1">
      <c r="C35" s="115" t="s">
        <v>743</v>
      </c>
      <c r="I35" s="16">
        <v>10922607.77</v>
      </c>
      <c r="J35" s="16"/>
      <c r="K35" s="16">
        <v>8862794.1799999997</v>
      </c>
      <c r="L35" s="16"/>
      <c r="M35" s="16">
        <v>311535.51</v>
      </c>
      <c r="N35" s="16"/>
      <c r="O35" s="16">
        <v>42443.12</v>
      </c>
    </row>
    <row r="36" spans="2:15" ht="27" customHeight="1">
      <c r="C36" s="115" t="s">
        <v>475</v>
      </c>
      <c r="I36" s="16"/>
      <c r="J36" s="16"/>
      <c r="K36" s="16"/>
      <c r="L36" s="16"/>
      <c r="M36" s="16"/>
      <c r="N36" s="16"/>
      <c r="O36" s="16"/>
    </row>
    <row r="37" spans="2:15" ht="27" customHeight="1">
      <c r="C37" s="115" t="s">
        <v>476</v>
      </c>
      <c r="D37" s="115"/>
      <c r="I37" s="16"/>
      <c r="J37" s="16"/>
      <c r="K37" s="16"/>
      <c r="L37" s="16"/>
      <c r="M37" s="16"/>
      <c r="N37" s="16"/>
      <c r="O37" s="16"/>
    </row>
    <row r="38" spans="2:15" ht="27" customHeight="1">
      <c r="C38" s="115"/>
      <c r="D38" s="115" t="s">
        <v>477</v>
      </c>
      <c r="I38" s="16">
        <v>-2665170.44</v>
      </c>
      <c r="J38" s="16"/>
      <c r="K38" s="16">
        <v>-1706358.06</v>
      </c>
      <c r="L38" s="16"/>
      <c r="M38" s="16">
        <v>0</v>
      </c>
      <c r="N38" s="16"/>
      <c r="O38" s="16">
        <v>0</v>
      </c>
    </row>
    <row r="39" spans="2:15" s="113" customFormat="1" ht="27" customHeight="1">
      <c r="C39" s="115" t="s">
        <v>470</v>
      </c>
      <c r="D39" s="115"/>
      <c r="I39" s="16"/>
      <c r="J39" s="16"/>
      <c r="K39" s="16"/>
      <c r="L39" s="16"/>
      <c r="M39" s="16"/>
      <c r="N39" s="16"/>
      <c r="O39" s="16"/>
    </row>
    <row r="40" spans="2:15" ht="27" customHeight="1">
      <c r="C40" s="115"/>
      <c r="D40" s="115" t="s">
        <v>478</v>
      </c>
      <c r="I40" s="31">
        <v>1308.73</v>
      </c>
      <c r="J40" s="33"/>
      <c r="K40" s="31">
        <v>-6197.17</v>
      </c>
      <c r="L40" s="33"/>
      <c r="M40" s="31">
        <v>1308.73</v>
      </c>
      <c r="N40" s="33"/>
      <c r="O40" s="31">
        <v>-6197.17</v>
      </c>
    </row>
    <row r="41" spans="2:15" s="113" customFormat="1" ht="27" customHeight="1">
      <c r="C41" s="115" t="s">
        <v>479</v>
      </c>
      <c r="D41" s="115"/>
      <c r="I41" s="33"/>
      <c r="J41" s="33"/>
      <c r="K41" s="33"/>
      <c r="L41" s="33"/>
      <c r="M41" s="33"/>
      <c r="N41" s="33"/>
      <c r="O41" s="33"/>
    </row>
    <row r="42" spans="2:15" ht="27" customHeight="1" thickBot="1">
      <c r="C42" s="115"/>
      <c r="D42" s="115" t="s">
        <v>480</v>
      </c>
      <c r="I42" s="25">
        <f>SUM(I34:I40)</f>
        <v>8258746.0600000005</v>
      </c>
      <c r="J42" s="16"/>
      <c r="K42" s="25">
        <f>SUM(K34:K40)</f>
        <v>7150238.9499999993</v>
      </c>
      <c r="L42" s="16"/>
      <c r="M42" s="25">
        <f>SUM(M34:M40)</f>
        <v>312844.24</v>
      </c>
      <c r="N42" s="16"/>
      <c r="O42" s="25">
        <f>SUM(O34:O40)</f>
        <v>36245.950000000004</v>
      </c>
    </row>
    <row r="43" spans="2:15" ht="27" customHeight="1" thickTop="1">
      <c r="I43" s="33"/>
      <c r="J43" s="16"/>
      <c r="K43" s="33"/>
      <c r="L43" s="16"/>
      <c r="M43" s="33"/>
      <c r="N43" s="16"/>
      <c r="O43" s="33"/>
    </row>
    <row r="44" spans="2:15" ht="27" customHeight="1">
      <c r="B44" s="115"/>
      <c r="C44" s="115" t="s">
        <v>696</v>
      </c>
      <c r="I44" s="16"/>
      <c r="J44" s="16"/>
      <c r="K44" s="16"/>
      <c r="L44" s="16"/>
      <c r="M44" s="16"/>
      <c r="N44" s="16"/>
      <c r="O44" s="16"/>
    </row>
    <row r="45" spans="2:15" ht="27" customHeight="1">
      <c r="B45" s="115" t="s">
        <v>909</v>
      </c>
      <c r="C45" s="115"/>
      <c r="I45" s="14"/>
      <c r="J45" s="14"/>
      <c r="K45" s="14"/>
      <c r="L45" s="14"/>
      <c r="M45" s="14"/>
      <c r="N45" s="14"/>
      <c r="O45" s="14"/>
    </row>
    <row r="46" spans="2:15" ht="27" customHeight="1">
      <c r="I46" s="540" t="s">
        <v>384</v>
      </c>
      <c r="J46" s="540"/>
      <c r="K46" s="540"/>
      <c r="L46" s="206"/>
      <c r="M46" s="540" t="s">
        <v>385</v>
      </c>
      <c r="N46" s="540"/>
      <c r="O46" s="540"/>
    </row>
    <row r="47" spans="2:15" ht="27" customHeight="1">
      <c r="I47" s="184" t="s">
        <v>861</v>
      </c>
      <c r="J47" s="185"/>
      <c r="K47" s="184" t="s">
        <v>354</v>
      </c>
      <c r="L47" s="207"/>
      <c r="M47" s="184" t="s">
        <v>861</v>
      </c>
      <c r="N47" s="185"/>
      <c r="O47" s="184" t="s">
        <v>354</v>
      </c>
    </row>
    <row r="48" spans="2:15" ht="27" customHeight="1">
      <c r="C48" s="115" t="s">
        <v>481</v>
      </c>
      <c r="D48" s="115"/>
      <c r="I48" s="16">
        <v>261404240.15999991</v>
      </c>
      <c r="J48" s="16"/>
      <c r="K48" s="16">
        <v>154339081.90000004</v>
      </c>
      <c r="L48" s="16"/>
      <c r="M48" s="16">
        <v>218262002.49000013</v>
      </c>
      <c r="N48" s="16"/>
      <c r="O48" s="16">
        <v>119536659.38</v>
      </c>
    </row>
    <row r="49" spans="3:15" ht="27" customHeight="1">
      <c r="C49" s="115" t="s">
        <v>482</v>
      </c>
      <c r="D49" s="115"/>
      <c r="I49" s="51">
        <v>0.2</v>
      </c>
      <c r="J49" s="51"/>
      <c r="K49" s="51">
        <v>0.2</v>
      </c>
      <c r="L49" s="51"/>
      <c r="M49" s="51">
        <v>0.2</v>
      </c>
      <c r="N49" s="51"/>
      <c r="O49" s="51">
        <v>0.2</v>
      </c>
    </row>
    <row r="50" spans="3:15" ht="27" customHeight="1">
      <c r="C50" s="115" t="s">
        <v>483</v>
      </c>
      <c r="D50" s="115"/>
      <c r="I50" s="16"/>
      <c r="J50" s="16"/>
      <c r="K50" s="16"/>
      <c r="L50" s="16"/>
      <c r="M50" s="16"/>
      <c r="N50" s="16"/>
      <c r="O50" s="16"/>
    </row>
    <row r="51" spans="3:15" ht="27" customHeight="1">
      <c r="C51" s="115"/>
      <c r="D51" s="115" t="s">
        <v>484</v>
      </c>
      <c r="I51" s="16">
        <f>ROUND(+I48*I49,2)</f>
        <v>52280848.030000001</v>
      </c>
      <c r="J51" s="16"/>
      <c r="K51" s="16">
        <f>ROUND(+K48*K49,2)</f>
        <v>30867816.379999999</v>
      </c>
      <c r="L51" s="16"/>
      <c r="M51" s="16">
        <f>ROUND(+M48*M49,2)</f>
        <v>43652400.5</v>
      </c>
      <c r="N51" s="16"/>
      <c r="O51" s="16">
        <f>ROUND(+O48*O49,2)</f>
        <v>23907331.879999999</v>
      </c>
    </row>
    <row r="52" spans="3:15" ht="27" customHeight="1">
      <c r="C52" s="115" t="s">
        <v>485</v>
      </c>
      <c r="D52" s="115"/>
      <c r="E52" s="115"/>
      <c r="I52" s="16"/>
      <c r="J52" s="16"/>
      <c r="K52" s="16"/>
      <c r="L52" s="16"/>
      <c r="M52" s="16"/>
      <c r="N52" s="16"/>
      <c r="O52" s="16"/>
    </row>
    <row r="53" spans="3:15" ht="27" customHeight="1">
      <c r="C53" s="117"/>
      <c r="D53" s="117" t="s">
        <v>486</v>
      </c>
      <c r="E53" s="117"/>
      <c r="I53" s="52">
        <v>-43340864.990000002</v>
      </c>
      <c r="J53" s="16"/>
      <c r="K53" s="53">
        <v>-23864888.760000002</v>
      </c>
      <c r="L53" s="16"/>
      <c r="M53" s="52">
        <v>-43340864.990000002</v>
      </c>
      <c r="N53" s="16"/>
      <c r="O53" s="53">
        <v>-23864888.760000002</v>
      </c>
    </row>
    <row r="54" spans="3:15" ht="27" customHeight="1">
      <c r="C54" s="115"/>
      <c r="D54" s="115" t="s">
        <v>487</v>
      </c>
      <c r="E54" s="115"/>
      <c r="I54" s="54">
        <v>-892464.53</v>
      </c>
      <c r="J54" s="16"/>
      <c r="K54" s="54">
        <v>153508.5</v>
      </c>
      <c r="L54" s="16"/>
      <c r="M54" s="54">
        <v>0</v>
      </c>
      <c r="N54" s="16"/>
      <c r="O54" s="54">
        <v>0</v>
      </c>
    </row>
    <row r="55" spans="3:15" s="113" customFormat="1" ht="27" customHeight="1">
      <c r="C55" s="115"/>
      <c r="D55" s="117" t="s">
        <v>402</v>
      </c>
      <c r="E55" s="115"/>
      <c r="I55" s="54">
        <v>209918.82</v>
      </c>
      <c r="J55" s="16"/>
      <c r="K55" s="54">
        <v>0</v>
      </c>
      <c r="L55" s="16"/>
      <c r="M55" s="54">
        <v>0</v>
      </c>
      <c r="N55" s="16"/>
      <c r="O55" s="54">
        <v>0</v>
      </c>
    </row>
    <row r="56" spans="3:15" s="113" customFormat="1" ht="27" customHeight="1">
      <c r="C56" s="117"/>
      <c r="D56" s="115" t="s">
        <v>470</v>
      </c>
      <c r="E56" s="115"/>
      <c r="I56" s="54"/>
      <c r="J56" s="16"/>
      <c r="K56" s="54"/>
      <c r="L56" s="16"/>
      <c r="M56" s="54"/>
      <c r="N56" s="16"/>
      <c r="O56" s="54"/>
    </row>
    <row r="57" spans="3:15" ht="27" customHeight="1">
      <c r="C57" s="115"/>
      <c r="D57" s="115" t="s">
        <v>488</v>
      </c>
      <c r="E57" s="115"/>
      <c r="I57" s="55">
        <v>1308.73</v>
      </c>
      <c r="J57" s="16"/>
      <c r="K57" s="55">
        <v>-6197.17</v>
      </c>
      <c r="L57" s="16"/>
      <c r="M57" s="55">
        <v>1308.73</v>
      </c>
      <c r="N57" s="16"/>
      <c r="O57" s="55">
        <v>-6197.17</v>
      </c>
    </row>
    <row r="58" spans="3:15" ht="27" customHeight="1">
      <c r="C58" s="115"/>
      <c r="D58" s="115"/>
      <c r="E58" s="115" t="s">
        <v>392</v>
      </c>
      <c r="I58" s="24">
        <f>SUM(I53:I57)</f>
        <v>-44022101.970000006</v>
      </c>
      <c r="J58" s="16"/>
      <c r="K58" s="24">
        <f>SUM(K53:K57)</f>
        <v>-23717577.430000003</v>
      </c>
      <c r="L58" s="16"/>
      <c r="M58" s="24">
        <f>SUM(M53:M57)</f>
        <v>-43339556.260000005</v>
      </c>
      <c r="N58" s="16"/>
      <c r="O58" s="24">
        <f>SUM(O53:O57)</f>
        <v>-23871085.930000003</v>
      </c>
    </row>
    <row r="59" spans="3:15" s="113" customFormat="1" ht="27" customHeight="1">
      <c r="C59" s="115" t="s">
        <v>479</v>
      </c>
      <c r="D59" s="115"/>
      <c r="E59" s="115"/>
      <c r="I59" s="33"/>
      <c r="J59" s="16"/>
      <c r="K59" s="33"/>
      <c r="L59" s="16"/>
      <c r="M59" s="33"/>
      <c r="N59" s="16"/>
      <c r="O59" s="33"/>
    </row>
    <row r="60" spans="3:15" ht="27" customHeight="1" thickBot="1">
      <c r="C60" s="115"/>
      <c r="D60" s="115" t="s">
        <v>480</v>
      </c>
      <c r="I60" s="25">
        <f>+I51+I58</f>
        <v>8258746.0599999949</v>
      </c>
      <c r="J60" s="16"/>
      <c r="K60" s="25">
        <f>+K51+K58</f>
        <v>7150238.9499999955</v>
      </c>
      <c r="L60" s="16"/>
      <c r="M60" s="25">
        <f>+M51+M58</f>
        <v>312844.23999999464</v>
      </c>
      <c r="N60" s="16"/>
      <c r="O60" s="25">
        <f>+O51+O58</f>
        <v>36245.94999999553</v>
      </c>
    </row>
    <row r="61" spans="3:15" ht="27" customHeight="1" thickTop="1">
      <c r="C61" s="115" t="s">
        <v>489</v>
      </c>
      <c r="D61" s="115"/>
      <c r="I61" s="56">
        <f>+I60/I48</f>
        <v>3.1593772369357877E-2</v>
      </c>
      <c r="J61" s="51"/>
      <c r="K61" s="56">
        <f>+K60/K48</f>
        <v>4.6328116391367455E-2</v>
      </c>
      <c r="L61" s="51"/>
      <c r="M61" s="56">
        <f>+M60/M48</f>
        <v>1.4333426635464313E-3</v>
      </c>
      <c r="N61" s="51"/>
      <c r="O61" s="56">
        <f>+O60/O48</f>
        <v>3.0322036928246245E-4</v>
      </c>
    </row>
    <row r="62" spans="3:15" ht="27" customHeight="1">
      <c r="I62" s="57"/>
      <c r="J62" s="51"/>
      <c r="K62" s="57"/>
      <c r="L62" s="51"/>
      <c r="M62" s="57"/>
      <c r="N62" s="51"/>
      <c r="O62" s="57"/>
    </row>
    <row r="63" spans="3:15" ht="24.95" customHeight="1">
      <c r="I63" s="9"/>
      <c r="J63" s="9"/>
      <c r="K63" s="9"/>
      <c r="L63" s="9"/>
      <c r="M63" s="9"/>
      <c r="N63" s="9"/>
      <c r="O63" s="9"/>
    </row>
    <row r="64" spans="3:15" ht="30" customHeight="1">
      <c r="I64" s="58"/>
    </row>
  </sheetData>
  <mergeCells count="11">
    <mergeCell ref="I17:K17"/>
    <mergeCell ref="M17:O17"/>
    <mergeCell ref="A1:O1"/>
    <mergeCell ref="I46:K46"/>
    <mergeCell ref="M46:O46"/>
    <mergeCell ref="I31:K31"/>
    <mergeCell ref="M31:O31"/>
    <mergeCell ref="M32:O32"/>
    <mergeCell ref="I4:K4"/>
    <mergeCell ref="A28:O28"/>
    <mergeCell ref="M4:O4"/>
  </mergeCells>
  <pageMargins left="0.74803149606299213" right="0.19685039370078741" top="0.63" bottom="0.55000000000000004" header="0.31496062992125984" footer="0.31496062992125984"/>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239"/>
  <sheetViews>
    <sheetView topLeftCell="A224" zoomScale="80" zoomScaleNormal="80" zoomScaleSheetLayoutView="80" workbookViewId="0">
      <selection activeCell="A206" sqref="A206:XFD239"/>
    </sheetView>
  </sheetViews>
  <sheetFormatPr defaultRowHeight="24.95" customHeight="1"/>
  <cols>
    <col min="1" max="1" width="3.42578125" style="9" customWidth="1"/>
    <col min="2" max="2" width="3.5703125" style="9" customWidth="1"/>
    <col min="3" max="3" width="5.140625" style="9" customWidth="1"/>
    <col min="4" max="4" width="4.42578125" style="9" customWidth="1"/>
    <col min="5" max="6" width="15.28515625" style="9" customWidth="1"/>
    <col min="7" max="7" width="1.7109375" style="9" customWidth="1"/>
    <col min="8" max="8" width="15.28515625" style="9" customWidth="1"/>
    <col min="9" max="9" width="1.7109375" style="9" customWidth="1"/>
    <col min="10" max="10" width="15.28515625" style="9" customWidth="1"/>
    <col min="11" max="11" width="1.7109375" style="9" customWidth="1"/>
    <col min="12" max="12" width="15.28515625" style="9" customWidth="1"/>
    <col min="13" max="13" width="1.7109375" style="9" customWidth="1"/>
    <col min="14" max="14" width="15.28515625" style="9" customWidth="1"/>
    <col min="15" max="15" width="0.85546875" style="9" hidden="1" customWidth="1"/>
    <col min="16" max="16" width="16" style="9" hidden="1" customWidth="1"/>
    <col min="17" max="17" width="1.28515625" style="9" customWidth="1"/>
    <col min="18" max="16384" width="9.140625" style="9"/>
  </cols>
  <sheetData>
    <row r="1" spans="1:16" s="11" customFormat="1" ht="30.95" customHeight="1">
      <c r="A1" s="543" t="s">
        <v>62</v>
      </c>
      <c r="B1" s="544"/>
      <c r="C1" s="544"/>
      <c r="D1" s="544"/>
      <c r="E1" s="544"/>
      <c r="F1" s="544"/>
      <c r="G1" s="544"/>
      <c r="H1" s="544"/>
      <c r="I1" s="544"/>
      <c r="J1" s="544"/>
      <c r="K1" s="544"/>
      <c r="L1" s="544"/>
      <c r="M1" s="544"/>
      <c r="N1" s="544"/>
      <c r="O1" s="544"/>
      <c r="P1" s="544"/>
    </row>
    <row r="2" spans="1:16" ht="30.95" customHeight="1"/>
    <row r="3" spans="1:16" s="44" customFormat="1" ht="30.95" customHeight="1">
      <c r="A3" s="60" t="s">
        <v>21</v>
      </c>
      <c r="B3" s="255" t="s">
        <v>960</v>
      </c>
    </row>
    <row r="4" spans="1:16" s="11" customFormat="1" ht="30.95" customHeight="1">
      <c r="H4" s="563" t="s">
        <v>458</v>
      </c>
      <c r="I4" s="563"/>
      <c r="J4" s="563"/>
      <c r="K4" s="219"/>
      <c r="L4" s="563" t="s">
        <v>385</v>
      </c>
      <c r="M4" s="563"/>
      <c r="N4" s="563"/>
      <c r="O4" s="564"/>
      <c r="P4" s="564"/>
    </row>
    <row r="5" spans="1:16" s="11" customFormat="1" ht="30.95" customHeight="1">
      <c r="H5" s="184" t="s">
        <v>861</v>
      </c>
      <c r="I5" s="185"/>
      <c r="J5" s="184" t="s">
        <v>354</v>
      </c>
      <c r="K5" s="207"/>
      <c r="L5" s="184" t="s">
        <v>861</v>
      </c>
      <c r="M5" s="185"/>
      <c r="N5" s="184" t="s">
        <v>354</v>
      </c>
      <c r="O5" s="219"/>
      <c r="P5" s="256" t="s">
        <v>4</v>
      </c>
    </row>
    <row r="6" spans="1:16" ht="30.95" customHeight="1">
      <c r="B6" s="211" t="s">
        <v>490</v>
      </c>
      <c r="C6" s="211"/>
      <c r="D6" s="211"/>
      <c r="E6" s="211"/>
      <c r="F6" s="211"/>
    </row>
    <row r="7" spans="1:16" ht="30.95" customHeight="1">
      <c r="B7" s="211"/>
      <c r="C7" s="211" t="s">
        <v>490</v>
      </c>
      <c r="D7" s="211"/>
      <c r="E7" s="211"/>
      <c r="F7" s="211"/>
      <c r="H7" s="16">
        <v>57304597.049999997</v>
      </c>
      <c r="I7" s="16"/>
      <c r="J7" s="16">
        <v>43989688.450000003</v>
      </c>
      <c r="K7" s="16"/>
      <c r="L7" s="16">
        <v>52236574.75</v>
      </c>
      <c r="M7" s="16"/>
      <c r="N7" s="16">
        <v>42042730.25</v>
      </c>
      <c r="P7" s="9">
        <v>11758614.689999999</v>
      </c>
    </row>
    <row r="8" spans="1:16" ht="30.95" customHeight="1">
      <c r="B8" s="211"/>
      <c r="C8" s="211" t="s">
        <v>491</v>
      </c>
      <c r="D8" s="211"/>
      <c r="E8" s="211"/>
      <c r="F8" s="211"/>
      <c r="H8" s="16">
        <v>565960.17000000004</v>
      </c>
      <c r="I8" s="16"/>
      <c r="J8" s="16">
        <v>1305184.56</v>
      </c>
      <c r="K8" s="16"/>
      <c r="L8" s="16">
        <v>347533.83</v>
      </c>
      <c r="M8" s="16"/>
      <c r="N8" s="16">
        <v>1195413.56</v>
      </c>
      <c r="P8" s="9">
        <v>28006.94</v>
      </c>
    </row>
    <row r="9" spans="1:16" ht="30.95" customHeight="1">
      <c r="B9" s="211"/>
      <c r="C9" s="211"/>
      <c r="D9" s="211" t="s">
        <v>492</v>
      </c>
      <c r="E9" s="211"/>
      <c r="F9" s="211"/>
      <c r="H9" s="24">
        <f>SUM(H7:H8)</f>
        <v>57870557.219999999</v>
      </c>
      <c r="I9" s="16"/>
      <c r="J9" s="24">
        <f>SUM(J7:J8)</f>
        <v>45294873.010000005</v>
      </c>
      <c r="K9" s="16"/>
      <c r="L9" s="24">
        <f>SUM(L7:L8)</f>
        <v>52584108.579999998</v>
      </c>
      <c r="M9" s="16"/>
      <c r="N9" s="24">
        <f>SUM(N7:N8)</f>
        <v>43238143.810000002</v>
      </c>
      <c r="P9" s="62">
        <f>SUM(P7:P8)</f>
        <v>11786621.629999999</v>
      </c>
    </row>
    <row r="10" spans="1:16" ht="30.95" customHeight="1">
      <c r="B10" s="211" t="s">
        <v>910</v>
      </c>
      <c r="C10" s="211"/>
      <c r="D10" s="211"/>
      <c r="E10" s="211"/>
      <c r="F10" s="211"/>
      <c r="H10" s="16"/>
      <c r="I10" s="16"/>
      <c r="J10" s="16"/>
      <c r="K10" s="16"/>
      <c r="L10" s="16"/>
      <c r="M10" s="16"/>
      <c r="N10" s="16"/>
    </row>
    <row r="11" spans="1:16" ht="30.95" customHeight="1">
      <c r="B11" s="211"/>
      <c r="C11" s="211" t="s">
        <v>493</v>
      </c>
      <c r="D11" s="211"/>
      <c r="E11" s="211"/>
      <c r="F11" s="211"/>
      <c r="H11" s="16">
        <v>22158640.32</v>
      </c>
      <c r="I11" s="16"/>
      <c r="J11" s="16">
        <v>8050914.2599999998</v>
      </c>
      <c r="K11" s="16"/>
      <c r="L11" s="16">
        <v>17107747.640000001</v>
      </c>
      <c r="M11" s="16"/>
      <c r="N11" s="16">
        <v>6106188.8000000007</v>
      </c>
      <c r="P11" s="9">
        <v>2227987.9885499999</v>
      </c>
    </row>
    <row r="12" spans="1:16" ht="30.95" customHeight="1">
      <c r="B12" s="211"/>
      <c r="C12" s="211" t="s">
        <v>494</v>
      </c>
      <c r="D12" s="211"/>
      <c r="E12" s="211"/>
      <c r="F12" s="211"/>
      <c r="H12" s="16">
        <v>0</v>
      </c>
      <c r="I12" s="16"/>
      <c r="J12" s="16">
        <v>102938.84</v>
      </c>
      <c r="K12" s="16"/>
      <c r="L12" s="16">
        <v>0</v>
      </c>
      <c r="M12" s="16"/>
      <c r="N12" s="16">
        <v>102938.84</v>
      </c>
    </row>
    <row r="13" spans="1:16" ht="30.95" customHeight="1">
      <c r="B13" s="211"/>
      <c r="C13" s="211" t="s">
        <v>402</v>
      </c>
      <c r="D13" s="211"/>
      <c r="E13" s="211"/>
      <c r="F13" s="211"/>
      <c r="H13" s="16">
        <v>4154677.62</v>
      </c>
      <c r="I13" s="16"/>
      <c r="J13" s="16">
        <v>3271182.02</v>
      </c>
      <c r="K13" s="16"/>
      <c r="L13" s="16">
        <v>3670491.47</v>
      </c>
      <c r="M13" s="16"/>
      <c r="N13" s="16">
        <v>2572101.6799999997</v>
      </c>
      <c r="P13" s="9">
        <v>1308950.6599999999</v>
      </c>
    </row>
    <row r="14" spans="1:16" ht="30.95" customHeight="1">
      <c r="B14" s="211"/>
      <c r="C14" s="211"/>
      <c r="D14" s="211" t="s">
        <v>911</v>
      </c>
      <c r="E14" s="211"/>
      <c r="F14" s="211"/>
      <c r="H14" s="24">
        <f>SUM(H11:H13)</f>
        <v>26313317.940000001</v>
      </c>
      <c r="I14" s="16"/>
      <c r="J14" s="24">
        <f>SUM(J11:J13)</f>
        <v>11425035.119999999</v>
      </c>
      <c r="K14" s="16"/>
      <c r="L14" s="24">
        <f>SUM(L11:L13)</f>
        <v>20778239.109999999</v>
      </c>
      <c r="M14" s="16"/>
      <c r="N14" s="24">
        <f>SUM(N11:N13)</f>
        <v>8781229.3200000003</v>
      </c>
      <c r="P14" s="62">
        <f>SUM(P11:P13)</f>
        <v>3536938.64855</v>
      </c>
    </row>
    <row r="15" spans="1:16" ht="30.95" customHeight="1" thickBot="1">
      <c r="B15" s="211"/>
      <c r="C15" s="211"/>
      <c r="D15" s="211" t="s">
        <v>912</v>
      </c>
      <c r="E15" s="211"/>
      <c r="F15" s="211"/>
      <c r="H15" s="48">
        <f>+H9+H14</f>
        <v>84183875.159999996</v>
      </c>
      <c r="I15" s="16"/>
      <c r="J15" s="48">
        <f>+J9+J14</f>
        <v>56719908.130000003</v>
      </c>
      <c r="K15" s="16"/>
      <c r="L15" s="48">
        <f>+L9+L14</f>
        <v>73362347.689999998</v>
      </c>
      <c r="M15" s="16"/>
      <c r="N15" s="48">
        <f>+N9+N14</f>
        <v>52019373.130000003</v>
      </c>
      <c r="P15" s="13">
        <f>+P9+P14</f>
        <v>15323560.278549999</v>
      </c>
    </row>
    <row r="16" spans="1:16" ht="30.95" customHeight="1" thickTop="1"/>
    <row r="17" spans="1:16" s="10" customFormat="1" ht="30.95" customHeight="1">
      <c r="A17" s="254" t="s">
        <v>17</v>
      </c>
      <c r="B17" s="255" t="s">
        <v>495</v>
      </c>
      <c r="C17" s="216"/>
      <c r="D17" s="216"/>
      <c r="E17" s="216"/>
      <c r="F17" s="216"/>
      <c r="G17" s="216"/>
      <c r="H17" s="216"/>
    </row>
    <row r="18" spans="1:16" ht="30.95" customHeight="1">
      <c r="A18" s="211"/>
      <c r="B18" s="211" t="s">
        <v>496</v>
      </c>
      <c r="C18" s="211"/>
      <c r="D18" s="211"/>
      <c r="E18" s="211"/>
      <c r="F18" s="211"/>
      <c r="G18" s="211"/>
      <c r="H18" s="211"/>
    </row>
    <row r="19" spans="1:16" s="11" customFormat="1" ht="30.95" customHeight="1">
      <c r="L19" s="563" t="s">
        <v>458</v>
      </c>
      <c r="M19" s="563"/>
      <c r="N19" s="563"/>
    </row>
    <row r="20" spans="1:16" s="11" customFormat="1" ht="30.95" customHeight="1">
      <c r="J20" s="257" t="s">
        <v>497</v>
      </c>
      <c r="L20" s="184" t="s">
        <v>861</v>
      </c>
      <c r="M20" s="185"/>
      <c r="N20" s="184" t="s">
        <v>354</v>
      </c>
    </row>
    <row r="21" spans="1:16" ht="30.95" customHeight="1">
      <c r="C21" s="211" t="s">
        <v>498</v>
      </c>
      <c r="D21" s="211"/>
      <c r="E21" s="211"/>
      <c r="F21" s="211"/>
      <c r="J21" s="258" t="s">
        <v>666</v>
      </c>
      <c r="L21" s="16">
        <v>854570377.5</v>
      </c>
      <c r="M21" s="16"/>
      <c r="N21" s="16">
        <v>558854934.10000002</v>
      </c>
    </row>
    <row r="22" spans="1:16" ht="30.95" customHeight="1">
      <c r="C22" s="211" t="s">
        <v>499</v>
      </c>
      <c r="D22" s="211"/>
      <c r="E22" s="211"/>
      <c r="F22" s="211"/>
      <c r="L22" s="33">
        <v>-97233368.530000001</v>
      </c>
      <c r="M22" s="33"/>
      <c r="N22" s="33">
        <v>-43410733.340000004</v>
      </c>
    </row>
    <row r="23" spans="1:16" ht="30.95" customHeight="1" thickBot="1">
      <c r="C23" s="211" t="s">
        <v>456</v>
      </c>
      <c r="D23" s="211"/>
      <c r="E23" s="211"/>
      <c r="F23" s="211"/>
      <c r="L23" s="48">
        <f>SUM(L21:L22)</f>
        <v>757337008.97000003</v>
      </c>
      <c r="M23" s="16"/>
      <c r="N23" s="48">
        <f>SUM(N21:N22)</f>
        <v>515444200.75999999</v>
      </c>
    </row>
    <row r="24" spans="1:16" ht="30.95" customHeight="1" thickTop="1">
      <c r="C24" s="211" t="s">
        <v>500</v>
      </c>
      <c r="D24" s="211"/>
      <c r="E24" s="211"/>
      <c r="F24" s="211"/>
    </row>
    <row r="25" spans="1:16" ht="30.95" customHeight="1">
      <c r="C25" s="211" t="s">
        <v>501</v>
      </c>
      <c r="D25" s="211"/>
      <c r="E25" s="211"/>
      <c r="F25" s="211"/>
      <c r="L25" s="16">
        <v>178224302.81999999</v>
      </c>
      <c r="M25" s="16"/>
      <c r="N25" s="16">
        <v>116160383.81999999</v>
      </c>
    </row>
    <row r="26" spans="1:16" ht="30.95" customHeight="1">
      <c r="C26" s="211" t="s">
        <v>502</v>
      </c>
      <c r="D26" s="211"/>
      <c r="E26" s="211"/>
      <c r="F26" s="211"/>
      <c r="L26" s="31">
        <v>449583520.38999999</v>
      </c>
      <c r="M26" s="16"/>
      <c r="N26" s="31">
        <v>348393316.13999999</v>
      </c>
    </row>
    <row r="27" spans="1:16" ht="30.95" customHeight="1">
      <c r="C27" s="211"/>
      <c r="D27" s="211" t="s">
        <v>392</v>
      </c>
      <c r="E27" s="211"/>
      <c r="F27" s="211"/>
      <c r="L27" s="16">
        <f>SUM(L25:L26)</f>
        <v>627807823.21000004</v>
      </c>
      <c r="M27" s="16"/>
      <c r="N27" s="16">
        <f>SUM(N25:N26)</f>
        <v>464553699.95999998</v>
      </c>
    </row>
    <row r="28" spans="1:16" ht="30.95" customHeight="1">
      <c r="C28" s="211" t="s">
        <v>503</v>
      </c>
      <c r="D28" s="211"/>
      <c r="E28" s="211"/>
      <c r="F28" s="211"/>
      <c r="L28" s="33">
        <v>-43262347.259999998</v>
      </c>
      <c r="M28" s="16"/>
      <c r="N28" s="33">
        <v>-37284063.119999997</v>
      </c>
    </row>
    <row r="29" spans="1:16" ht="30.95" customHeight="1" thickBot="1">
      <c r="C29" s="211" t="s">
        <v>504</v>
      </c>
      <c r="D29" s="211"/>
      <c r="E29" s="211"/>
      <c r="F29" s="211"/>
      <c r="L29" s="48">
        <f>SUM(L27:L28)</f>
        <v>584545475.95000005</v>
      </c>
      <c r="M29" s="16"/>
      <c r="N29" s="48">
        <f>SUM(N27:N28)</f>
        <v>427269636.83999997</v>
      </c>
      <c r="P29" s="13"/>
    </row>
    <row r="30" spans="1:16" ht="30.95" customHeight="1" thickTop="1">
      <c r="L30" s="33"/>
      <c r="M30" s="16"/>
      <c r="N30" s="33"/>
      <c r="P30" s="14"/>
    </row>
    <row r="31" spans="1:16" ht="27" customHeight="1">
      <c r="A31" s="543" t="s">
        <v>66</v>
      </c>
      <c r="B31" s="544"/>
      <c r="C31" s="544"/>
      <c r="D31" s="544"/>
      <c r="E31" s="544"/>
      <c r="F31" s="544"/>
      <c r="G31" s="544"/>
      <c r="H31" s="544"/>
      <c r="I31" s="544"/>
      <c r="J31" s="544"/>
      <c r="K31" s="544"/>
      <c r="L31" s="544"/>
      <c r="M31" s="544"/>
      <c r="N31" s="544"/>
      <c r="O31" s="544"/>
      <c r="P31" s="544"/>
    </row>
    <row r="32" spans="1:16" ht="27" customHeight="1"/>
    <row r="33" spans="1:16" ht="27" customHeight="1">
      <c r="L33" s="565" t="s">
        <v>458</v>
      </c>
      <c r="M33" s="565"/>
      <c r="N33" s="565"/>
      <c r="O33" s="565"/>
      <c r="P33" s="565"/>
    </row>
    <row r="34" spans="1:16" ht="27" customHeight="1">
      <c r="L34" s="184" t="s">
        <v>861</v>
      </c>
      <c r="M34" s="185"/>
      <c r="N34" s="184" t="s">
        <v>354</v>
      </c>
      <c r="P34" s="12" t="s">
        <v>4</v>
      </c>
    </row>
    <row r="35" spans="1:16" ht="27" customHeight="1">
      <c r="B35" s="211"/>
      <c r="C35" s="211" t="s">
        <v>505</v>
      </c>
    </row>
    <row r="36" spans="1:16" ht="27" customHeight="1">
      <c r="B36" s="211"/>
      <c r="C36" s="211" t="s">
        <v>506</v>
      </c>
      <c r="L36" s="16">
        <v>584545475.95000005</v>
      </c>
      <c r="M36" s="16"/>
      <c r="N36" s="16">
        <v>427269636.83999997</v>
      </c>
    </row>
    <row r="37" spans="1:16" ht="27" customHeight="1">
      <c r="B37" s="211"/>
      <c r="C37" s="211" t="s">
        <v>507</v>
      </c>
      <c r="L37" s="33">
        <v>-158598928.34</v>
      </c>
      <c r="M37" s="16"/>
      <c r="N37" s="33">
        <v>-100567445.15000001</v>
      </c>
    </row>
    <row r="38" spans="1:16" ht="27" customHeight="1" thickBot="1">
      <c r="B38" s="211"/>
      <c r="C38" s="211" t="s">
        <v>495</v>
      </c>
      <c r="L38" s="48">
        <f>SUM(L36:L37)</f>
        <v>425946547.61000001</v>
      </c>
      <c r="M38" s="16"/>
      <c r="N38" s="48">
        <f>SUM(N36:N37)</f>
        <v>326702191.68999994</v>
      </c>
      <c r="P38" s="13"/>
    </row>
    <row r="39" spans="1:16" s="21" customFormat="1" ht="27" customHeight="1" thickTop="1">
      <c r="B39" s="211"/>
      <c r="C39" s="211" t="s">
        <v>913</v>
      </c>
      <c r="L39" s="28"/>
      <c r="M39" s="28"/>
      <c r="N39" s="28"/>
    </row>
    <row r="40" spans="1:16" s="21" customFormat="1" ht="27" customHeight="1">
      <c r="B40" s="211" t="s">
        <v>914</v>
      </c>
      <c r="C40" s="211"/>
    </row>
    <row r="41" spans="1:16" s="21" customFormat="1" ht="27" customHeight="1">
      <c r="B41" s="211" t="s">
        <v>508</v>
      </c>
      <c r="C41" s="211"/>
    </row>
    <row r="42" spans="1:16" ht="27" customHeight="1"/>
    <row r="43" spans="1:16" s="10" customFormat="1" ht="27" customHeight="1">
      <c r="A43" s="59" t="s">
        <v>3</v>
      </c>
      <c r="B43" s="216" t="s">
        <v>1026</v>
      </c>
      <c r="L43" s="44"/>
      <c r="M43" s="44"/>
      <c r="N43" s="44"/>
    </row>
    <row r="44" spans="1:16" s="10" customFormat="1" ht="27" customHeight="1">
      <c r="A44" s="59"/>
      <c r="L44" s="261"/>
      <c r="M44" s="262" t="s">
        <v>509</v>
      </c>
      <c r="N44" s="261"/>
      <c r="O44" s="259"/>
      <c r="P44" s="259"/>
    </row>
    <row r="45" spans="1:16" s="11" customFormat="1" ht="27" customHeight="1">
      <c r="L45" s="257"/>
      <c r="M45" s="257" t="s">
        <v>510</v>
      </c>
      <c r="N45" s="263"/>
      <c r="O45" s="260"/>
      <c r="P45" s="260"/>
    </row>
    <row r="46" spans="1:16" s="11" customFormat="1" ht="27" customHeight="1">
      <c r="L46" s="184" t="s">
        <v>861</v>
      </c>
      <c r="M46" s="185"/>
      <c r="N46" s="184" t="s">
        <v>354</v>
      </c>
      <c r="P46" s="61" t="s">
        <v>4</v>
      </c>
    </row>
    <row r="47" spans="1:16" ht="27" customHeight="1">
      <c r="B47" s="211" t="s">
        <v>1026</v>
      </c>
      <c r="C47" s="211"/>
      <c r="D47" s="211"/>
      <c r="E47" s="211"/>
      <c r="L47" s="16">
        <v>995839191.80999994</v>
      </c>
      <c r="M47" s="16"/>
      <c r="N47" s="16">
        <v>647584814.38999999</v>
      </c>
      <c r="P47" s="9">
        <v>152533960.94</v>
      </c>
    </row>
    <row r="48" spans="1:16" ht="27" customHeight="1">
      <c r="B48" s="211" t="s">
        <v>1027</v>
      </c>
      <c r="C48" s="211"/>
      <c r="D48" s="211"/>
      <c r="E48" s="211"/>
      <c r="L48" s="33">
        <v>-231650872.80000001</v>
      </c>
      <c r="M48" s="16"/>
      <c r="N48" s="33">
        <v>-122109753.59999999</v>
      </c>
      <c r="P48" s="9">
        <v>-34547244.740000002</v>
      </c>
    </row>
    <row r="49" spans="2:16" ht="27" customHeight="1" thickBot="1">
      <c r="B49" s="211"/>
      <c r="C49" s="210"/>
      <c r="D49" s="211" t="s">
        <v>1028</v>
      </c>
      <c r="L49" s="48">
        <f>SUM(L47:L48)</f>
        <v>764188319.00999999</v>
      </c>
      <c r="M49" s="16"/>
      <c r="N49" s="48">
        <f>SUM(N47:N48)</f>
        <v>525475060.78999996</v>
      </c>
      <c r="P49" s="13">
        <f>SUM(P47:P48)</f>
        <v>117986716.19999999</v>
      </c>
    </row>
    <row r="50" spans="2:16" s="211" customFormat="1" ht="27" customHeight="1" thickTop="1">
      <c r="C50" s="210" t="s">
        <v>1111</v>
      </c>
    </row>
    <row r="51" spans="2:16" s="211" customFormat="1" ht="27" customHeight="1">
      <c r="B51" s="210" t="s">
        <v>1112</v>
      </c>
    </row>
    <row r="52" spans="2:16" ht="27" customHeight="1">
      <c r="B52" s="264" t="s">
        <v>915</v>
      </c>
      <c r="C52" s="21"/>
      <c r="D52" s="21"/>
      <c r="E52" s="21"/>
      <c r="F52" s="21"/>
      <c r="G52" s="21"/>
      <c r="H52" s="21"/>
      <c r="I52" s="21"/>
      <c r="J52" s="21"/>
      <c r="K52" s="21"/>
      <c r="L52" s="21"/>
      <c r="M52" s="21"/>
      <c r="N52" s="21"/>
    </row>
    <row r="53" spans="2:16" ht="27" customHeight="1">
      <c r="B53" s="210" t="s">
        <v>511</v>
      </c>
      <c r="C53" s="21"/>
      <c r="D53" s="21"/>
      <c r="E53" s="21"/>
      <c r="F53" s="21"/>
      <c r="G53" s="21"/>
      <c r="H53" s="21"/>
      <c r="I53" s="21"/>
      <c r="J53" s="21"/>
      <c r="K53" s="21"/>
      <c r="L53" s="21"/>
      <c r="M53" s="21"/>
      <c r="N53" s="21"/>
    </row>
    <row r="54" spans="2:16" ht="27" customHeight="1">
      <c r="B54" s="482" t="s">
        <v>1029</v>
      </c>
      <c r="C54" s="21"/>
      <c r="D54" s="21"/>
      <c r="E54" s="21"/>
      <c r="F54" s="21"/>
      <c r="G54" s="21"/>
      <c r="H54" s="21"/>
      <c r="I54" s="21"/>
      <c r="J54" s="21"/>
      <c r="K54" s="21"/>
      <c r="L54" s="21"/>
      <c r="M54" s="21"/>
      <c r="N54" s="21"/>
    </row>
    <row r="55" spans="2:16" ht="27" customHeight="1">
      <c r="B55" s="270" t="s">
        <v>1030</v>
      </c>
      <c r="C55" s="21"/>
      <c r="D55" s="21"/>
      <c r="E55" s="21"/>
      <c r="F55" s="21"/>
      <c r="G55" s="21"/>
      <c r="H55" s="21"/>
      <c r="I55" s="21"/>
      <c r="J55" s="21"/>
      <c r="K55" s="21"/>
      <c r="L55" s="21"/>
      <c r="M55" s="21"/>
      <c r="N55" s="21"/>
    </row>
    <row r="56" spans="2:16" ht="27" customHeight="1">
      <c r="B56" s="270" t="s">
        <v>1031</v>
      </c>
      <c r="C56" s="21"/>
      <c r="D56" s="21"/>
      <c r="E56" s="21"/>
      <c r="F56" s="21"/>
      <c r="G56" s="21"/>
      <c r="H56" s="21"/>
      <c r="I56" s="21"/>
      <c r="J56" s="21"/>
      <c r="K56" s="21"/>
      <c r="L56" s="21"/>
      <c r="M56" s="21"/>
      <c r="N56" s="21"/>
    </row>
    <row r="57" spans="2:16" ht="27" customHeight="1">
      <c r="B57" s="482" t="s">
        <v>1032</v>
      </c>
      <c r="C57" s="21"/>
      <c r="D57" s="21"/>
      <c r="E57" s="21"/>
      <c r="F57" s="21"/>
      <c r="G57" s="21"/>
      <c r="H57" s="21"/>
      <c r="I57" s="21"/>
      <c r="J57" s="21"/>
      <c r="K57" s="21"/>
      <c r="L57" s="21"/>
      <c r="M57" s="21"/>
      <c r="N57" s="21"/>
    </row>
    <row r="58" spans="2:16" ht="27" customHeight="1">
      <c r="B58" s="270" t="s">
        <v>1033</v>
      </c>
      <c r="C58" s="21"/>
      <c r="D58" s="21"/>
      <c r="E58" s="21"/>
      <c r="F58" s="21"/>
      <c r="G58" s="21"/>
      <c r="H58" s="21"/>
      <c r="I58" s="21"/>
      <c r="J58" s="21"/>
      <c r="K58" s="21"/>
      <c r="L58" s="21"/>
      <c r="M58" s="21"/>
      <c r="N58" s="21"/>
    </row>
    <row r="59" spans="2:16" ht="27" customHeight="1">
      <c r="B59" s="483" t="s">
        <v>1034</v>
      </c>
      <c r="C59" s="21"/>
      <c r="D59" s="21"/>
      <c r="E59" s="21"/>
      <c r="F59" s="21"/>
      <c r="G59" s="21"/>
      <c r="H59" s="21"/>
      <c r="I59" s="21"/>
      <c r="J59" s="21"/>
      <c r="K59" s="21"/>
      <c r="L59" s="21"/>
      <c r="M59" s="21"/>
      <c r="N59" s="21"/>
    </row>
    <row r="60" spans="2:16" ht="27" customHeight="1">
      <c r="B60" s="270" t="s">
        <v>1035</v>
      </c>
      <c r="C60" s="21"/>
      <c r="D60" s="21"/>
      <c r="E60" s="21"/>
      <c r="F60" s="21"/>
      <c r="G60" s="21"/>
      <c r="H60" s="21"/>
      <c r="I60" s="21"/>
      <c r="J60" s="21"/>
      <c r="K60" s="21"/>
      <c r="L60" s="21"/>
      <c r="M60" s="21"/>
      <c r="N60" s="21"/>
    </row>
    <row r="61" spans="2:16" ht="27" customHeight="1">
      <c r="B61" s="483" t="s">
        <v>1036</v>
      </c>
      <c r="C61" s="21"/>
      <c r="D61" s="21"/>
      <c r="E61" s="21"/>
      <c r="F61" s="21"/>
      <c r="G61" s="21"/>
      <c r="H61" s="21"/>
      <c r="I61" s="21"/>
      <c r="J61" s="21"/>
      <c r="K61" s="21"/>
      <c r="L61" s="21"/>
      <c r="M61" s="21"/>
      <c r="N61" s="21"/>
    </row>
    <row r="62" spans="2:16" ht="27" customHeight="1">
      <c r="B62" s="270" t="s">
        <v>1035</v>
      </c>
      <c r="C62" s="21"/>
      <c r="D62" s="21"/>
      <c r="E62" s="21"/>
      <c r="F62" s="21"/>
      <c r="G62" s="21"/>
      <c r="H62" s="21"/>
      <c r="I62" s="21"/>
      <c r="J62" s="21"/>
      <c r="K62" s="21"/>
      <c r="L62" s="21"/>
      <c r="M62" s="21"/>
      <c r="N62" s="21"/>
    </row>
    <row r="63" spans="2:16" ht="27" customHeight="1">
      <c r="B63" s="483" t="s">
        <v>1037</v>
      </c>
      <c r="C63" s="21"/>
      <c r="D63" s="21"/>
      <c r="E63" s="21"/>
      <c r="F63" s="21"/>
      <c r="G63" s="21"/>
      <c r="H63" s="21"/>
      <c r="I63" s="21"/>
      <c r="J63" s="21"/>
      <c r="K63" s="21"/>
      <c r="L63" s="21"/>
      <c r="M63" s="21"/>
      <c r="N63" s="21"/>
    </row>
    <row r="64" spans="2:16" ht="27" customHeight="1">
      <c r="B64" s="270" t="s">
        <v>1054</v>
      </c>
      <c r="C64" s="21"/>
      <c r="D64" s="21"/>
      <c r="E64" s="21"/>
      <c r="F64" s="21"/>
      <c r="G64" s="21"/>
      <c r="H64" s="21"/>
      <c r="I64" s="21"/>
      <c r="J64" s="21"/>
      <c r="K64" s="21"/>
      <c r="L64" s="21"/>
      <c r="M64" s="21"/>
      <c r="N64" s="21"/>
    </row>
    <row r="65" spans="1:16" ht="27" customHeight="1">
      <c r="B65" s="270"/>
      <c r="C65" s="21"/>
      <c r="D65" s="21"/>
      <c r="E65" s="21"/>
      <c r="F65" s="21"/>
      <c r="G65" s="21"/>
      <c r="H65" s="21"/>
      <c r="I65" s="21"/>
      <c r="J65" s="21"/>
      <c r="K65" s="21"/>
      <c r="L65" s="21"/>
      <c r="M65" s="21"/>
      <c r="N65" s="21"/>
    </row>
    <row r="66" spans="1:16" s="11" customFormat="1" ht="24" customHeight="1">
      <c r="A66" s="543" t="s">
        <v>27</v>
      </c>
      <c r="B66" s="544"/>
      <c r="C66" s="544"/>
      <c r="D66" s="544"/>
      <c r="E66" s="544"/>
      <c r="F66" s="544"/>
      <c r="G66" s="544"/>
      <c r="H66" s="544"/>
      <c r="I66" s="544"/>
      <c r="J66" s="544"/>
      <c r="K66" s="544"/>
      <c r="L66" s="544"/>
      <c r="M66" s="544"/>
      <c r="N66" s="544"/>
      <c r="O66" s="544"/>
      <c r="P66" s="544"/>
    </row>
    <row r="67" spans="1:16" ht="24" customHeight="1"/>
    <row r="68" spans="1:16" ht="24" customHeight="1">
      <c r="B68" s="265"/>
      <c r="C68" s="265" t="s">
        <v>1038</v>
      </c>
      <c r="D68" s="211"/>
      <c r="E68" s="211"/>
      <c r="F68" s="21"/>
      <c r="G68" s="21"/>
      <c r="H68" s="21"/>
      <c r="I68" s="21"/>
      <c r="J68" s="21"/>
      <c r="K68" s="21"/>
      <c r="L68" s="21"/>
      <c r="M68" s="21"/>
      <c r="N68" s="21"/>
    </row>
    <row r="69" spans="1:16" ht="24" customHeight="1">
      <c r="B69" s="265" t="s">
        <v>1039</v>
      </c>
      <c r="C69" s="266"/>
      <c r="D69" s="211"/>
      <c r="E69" s="211"/>
      <c r="F69" s="21"/>
      <c r="G69" s="21"/>
      <c r="H69" s="21"/>
      <c r="I69" s="21"/>
      <c r="J69" s="21"/>
      <c r="K69" s="21"/>
      <c r="L69" s="63"/>
      <c r="M69" s="63"/>
      <c r="N69" s="63"/>
    </row>
    <row r="70" spans="1:16" ht="24" customHeight="1">
      <c r="B70" s="21"/>
      <c r="C70" s="21"/>
      <c r="D70" s="21"/>
      <c r="E70" s="21"/>
      <c r="F70" s="21"/>
      <c r="G70" s="21"/>
      <c r="H70" s="21"/>
      <c r="I70" s="21"/>
      <c r="J70" s="21"/>
      <c r="K70" s="21"/>
      <c r="L70" s="267"/>
      <c r="M70" s="262" t="s">
        <v>509</v>
      </c>
      <c r="N70" s="267"/>
      <c r="O70" s="259"/>
      <c r="P70" s="259"/>
    </row>
    <row r="71" spans="1:16" s="11" customFormat="1" ht="24" customHeight="1">
      <c r="L71" s="563" t="s">
        <v>510</v>
      </c>
      <c r="M71" s="563"/>
      <c r="N71" s="563"/>
      <c r="O71" s="260"/>
      <c r="P71" s="260"/>
    </row>
    <row r="72" spans="1:16" ht="24" customHeight="1">
      <c r="C72" s="211" t="s">
        <v>916</v>
      </c>
      <c r="D72" s="21"/>
      <c r="E72" s="21"/>
    </row>
    <row r="73" spans="1:16" ht="24" customHeight="1">
      <c r="C73" s="211" t="s">
        <v>512</v>
      </c>
      <c r="M73" s="16"/>
      <c r="N73" s="16">
        <v>647584814.38999999</v>
      </c>
    </row>
    <row r="74" spans="1:16" ht="24" customHeight="1">
      <c r="C74" s="211" t="s">
        <v>513</v>
      </c>
      <c r="M74" s="16"/>
      <c r="N74" s="16">
        <v>735345000</v>
      </c>
    </row>
    <row r="75" spans="1:16" ht="24" customHeight="1">
      <c r="C75" s="211" t="s">
        <v>514</v>
      </c>
      <c r="M75" s="16"/>
      <c r="N75" s="33">
        <v>-385233859.56999999</v>
      </c>
    </row>
    <row r="76" spans="1:16" ht="24" customHeight="1">
      <c r="C76" s="211" t="s">
        <v>413</v>
      </c>
      <c r="M76" s="16"/>
      <c r="N76" s="33">
        <v>-1856763.01</v>
      </c>
    </row>
    <row r="77" spans="1:16" ht="24" customHeight="1" thickBot="1">
      <c r="C77" s="211" t="s">
        <v>515</v>
      </c>
      <c r="M77" s="16"/>
      <c r="N77" s="48">
        <f>SUM(N73:N76)</f>
        <v>995839191.80999994</v>
      </c>
      <c r="P77" s="13"/>
    </row>
    <row r="78" spans="1:16" ht="24" customHeight="1" thickTop="1"/>
    <row r="79" spans="1:16" ht="24" customHeight="1">
      <c r="B79" s="9" t="s">
        <v>1040</v>
      </c>
    </row>
    <row r="80" spans="1:16" ht="24" customHeight="1">
      <c r="L80" s="267"/>
      <c r="M80" s="262" t="s">
        <v>509</v>
      </c>
      <c r="N80" s="267"/>
      <c r="O80" s="259"/>
      <c r="P80" s="259"/>
    </row>
    <row r="81" spans="1:16" ht="24" customHeight="1">
      <c r="L81" s="563" t="s">
        <v>510</v>
      </c>
      <c r="M81" s="563"/>
      <c r="N81" s="563"/>
      <c r="O81" s="260"/>
      <c r="P81" s="260"/>
    </row>
    <row r="82" spans="1:16" ht="24" customHeight="1">
      <c r="L82" s="184" t="s">
        <v>861</v>
      </c>
      <c r="M82" s="185"/>
      <c r="N82" s="184" t="s">
        <v>354</v>
      </c>
      <c r="P82" s="12" t="s">
        <v>4</v>
      </c>
    </row>
    <row r="83" spans="1:16" ht="24" customHeight="1">
      <c r="C83" s="211" t="s">
        <v>1041</v>
      </c>
      <c r="L83" s="16">
        <v>231650872.80000001</v>
      </c>
      <c r="M83" s="16"/>
      <c r="N83" s="16">
        <v>122109753.59999999</v>
      </c>
      <c r="P83" s="9">
        <v>34547244.740000002</v>
      </c>
    </row>
    <row r="84" spans="1:16" ht="24" customHeight="1">
      <c r="C84" s="211" t="s">
        <v>516</v>
      </c>
      <c r="L84" s="16">
        <v>764188319.00999999</v>
      </c>
      <c r="M84" s="16"/>
      <c r="N84" s="16">
        <v>525475060.78999996</v>
      </c>
      <c r="P84" s="9">
        <v>117986716.2</v>
      </c>
    </row>
    <row r="85" spans="1:16" ht="24" customHeight="1" thickBot="1">
      <c r="C85" s="211" t="s">
        <v>1042</v>
      </c>
      <c r="L85" s="48">
        <f>SUM(L83:L84)</f>
        <v>995839191.80999994</v>
      </c>
      <c r="M85" s="16"/>
      <c r="N85" s="48">
        <f>SUM(N83:N84)</f>
        <v>647584814.38999999</v>
      </c>
      <c r="P85" s="13">
        <f>SUM(P83:P84)</f>
        <v>152533960.94</v>
      </c>
    </row>
    <row r="86" spans="1:16" ht="24" customHeight="1" thickTop="1">
      <c r="B86" s="265"/>
      <c r="C86" s="211"/>
      <c r="D86" s="21"/>
      <c r="E86" s="21"/>
      <c r="F86" s="21"/>
      <c r="G86" s="21"/>
      <c r="H86" s="21"/>
      <c r="I86" s="21"/>
      <c r="J86" s="21"/>
    </row>
    <row r="87" spans="1:16" s="10" customFormat="1" ht="24" customHeight="1">
      <c r="A87" s="254" t="s">
        <v>22</v>
      </c>
      <c r="B87" s="255" t="s">
        <v>1043</v>
      </c>
      <c r="C87" s="255"/>
      <c r="D87" s="216"/>
      <c r="E87" s="216"/>
      <c r="F87" s="216"/>
      <c r="G87" s="216"/>
    </row>
    <row r="88" spans="1:16" ht="24" customHeight="1">
      <c r="A88" s="211"/>
      <c r="B88" s="21"/>
      <c r="C88" s="21" t="s">
        <v>1045</v>
      </c>
      <c r="D88" s="211"/>
      <c r="E88" s="211"/>
      <c r="F88" s="211"/>
      <c r="G88" s="211"/>
      <c r="H88" s="21"/>
      <c r="I88" s="21"/>
      <c r="J88" s="21"/>
      <c r="K88" s="21"/>
      <c r="L88" s="21"/>
      <c r="M88" s="21"/>
      <c r="N88" s="21"/>
    </row>
    <row r="89" spans="1:16" ht="24" customHeight="1">
      <c r="A89" s="211"/>
      <c r="B89" s="21" t="s">
        <v>1044</v>
      </c>
      <c r="C89" s="21"/>
      <c r="D89" s="211"/>
      <c r="E89" s="211"/>
      <c r="F89" s="211"/>
      <c r="G89" s="211"/>
      <c r="H89" s="21"/>
      <c r="I89" s="21"/>
      <c r="J89" s="21"/>
      <c r="K89" s="21"/>
      <c r="L89" s="21"/>
      <c r="M89" s="21"/>
      <c r="N89" s="21"/>
    </row>
    <row r="90" spans="1:16" ht="24" customHeight="1">
      <c r="A90" s="211"/>
      <c r="B90" s="21"/>
      <c r="C90" s="21" t="s">
        <v>729</v>
      </c>
      <c r="D90" s="211"/>
      <c r="E90" s="211"/>
      <c r="F90" s="211"/>
      <c r="G90" s="211"/>
      <c r="H90" s="21"/>
      <c r="I90" s="21"/>
      <c r="J90" s="21"/>
      <c r="K90" s="21"/>
      <c r="L90" s="21"/>
      <c r="M90" s="21"/>
      <c r="N90" s="21"/>
    </row>
    <row r="91" spans="1:16" ht="24" customHeight="1">
      <c r="A91" s="211"/>
      <c r="B91" s="21" t="s">
        <v>728</v>
      </c>
      <c r="C91" s="21"/>
      <c r="D91" s="211"/>
      <c r="E91" s="211"/>
      <c r="F91" s="211"/>
      <c r="G91" s="211"/>
      <c r="H91" s="21"/>
      <c r="I91" s="21"/>
      <c r="J91" s="21"/>
      <c r="K91" s="21"/>
      <c r="L91" s="21"/>
      <c r="M91" s="21"/>
      <c r="N91" s="21"/>
    </row>
    <row r="92" spans="1:16" ht="24" customHeight="1">
      <c r="A92" s="211"/>
      <c r="B92" s="267"/>
      <c r="C92" s="268" t="s">
        <v>517</v>
      </c>
      <c r="D92" s="211"/>
      <c r="E92" s="211"/>
      <c r="F92" s="211"/>
      <c r="G92" s="211"/>
    </row>
    <row r="93" spans="1:16" s="11" customFormat="1" ht="24" customHeight="1">
      <c r="H93" s="563" t="s">
        <v>458</v>
      </c>
      <c r="I93" s="563"/>
      <c r="J93" s="563"/>
      <c r="K93" s="219"/>
      <c r="L93" s="563" t="s">
        <v>385</v>
      </c>
      <c r="M93" s="563"/>
      <c r="N93" s="563"/>
      <c r="O93" s="564"/>
      <c r="P93" s="564"/>
    </row>
    <row r="94" spans="1:16" s="11" customFormat="1" ht="24" customHeight="1">
      <c r="H94" s="184" t="s">
        <v>861</v>
      </c>
      <c r="I94" s="185"/>
      <c r="J94" s="184" t="s">
        <v>354</v>
      </c>
      <c r="K94" s="207"/>
      <c r="L94" s="184" t="s">
        <v>861</v>
      </c>
      <c r="M94" s="185"/>
      <c r="N94" s="184" t="s">
        <v>354</v>
      </c>
      <c r="P94" s="61" t="s">
        <v>4</v>
      </c>
    </row>
    <row r="95" spans="1:16" ht="24" customHeight="1">
      <c r="B95" s="269" t="s">
        <v>518</v>
      </c>
    </row>
    <row r="96" spans="1:16" ht="24" customHeight="1">
      <c r="B96" s="265" t="s">
        <v>519</v>
      </c>
      <c r="H96" s="16">
        <v>13971192.699999999</v>
      </c>
      <c r="I96" s="16"/>
      <c r="J96" s="16">
        <v>12769380.550000001</v>
      </c>
      <c r="K96" s="16"/>
      <c r="L96" s="16">
        <v>12459975.699999999</v>
      </c>
      <c r="M96" s="16"/>
      <c r="N96" s="16">
        <v>12506571.550000001</v>
      </c>
      <c r="P96" s="9">
        <v>7596794</v>
      </c>
    </row>
    <row r="97" spans="1:16" ht="24" customHeight="1">
      <c r="B97" s="265" t="s">
        <v>522</v>
      </c>
      <c r="H97" s="28">
        <v>3346566.15</v>
      </c>
      <c r="I97" s="28"/>
      <c r="J97" s="28">
        <v>1466892.94</v>
      </c>
      <c r="K97" s="28"/>
      <c r="L97" s="28">
        <v>2005799.21</v>
      </c>
      <c r="M97" s="16"/>
      <c r="N97" s="16">
        <v>1127717.94</v>
      </c>
      <c r="P97" s="9">
        <v>1561711</v>
      </c>
    </row>
    <row r="98" spans="1:16" ht="24" customHeight="1">
      <c r="B98" s="265" t="s">
        <v>667</v>
      </c>
      <c r="H98" s="28">
        <v>367469.02</v>
      </c>
      <c r="I98" s="28"/>
      <c r="J98" s="28">
        <v>451196</v>
      </c>
      <c r="K98" s="28"/>
      <c r="L98" s="28">
        <v>329045.02</v>
      </c>
      <c r="M98" s="16"/>
      <c r="N98" s="16">
        <v>442824</v>
      </c>
    </row>
    <row r="99" spans="1:16" s="21" customFormat="1" ht="24" customHeight="1">
      <c r="B99" s="334" t="s">
        <v>1113</v>
      </c>
      <c r="H99" s="28"/>
      <c r="I99" s="28"/>
      <c r="J99" s="28"/>
      <c r="K99" s="28"/>
      <c r="L99" s="28"/>
      <c r="M99" s="28"/>
      <c r="N99" s="28"/>
    </row>
    <row r="100" spans="1:16" s="21" customFormat="1" ht="24" customHeight="1">
      <c r="B100" s="335" t="s">
        <v>672</v>
      </c>
      <c r="H100" s="28">
        <v>0</v>
      </c>
      <c r="I100" s="28"/>
      <c r="J100" s="28">
        <v>-22391</v>
      </c>
      <c r="K100" s="28"/>
      <c r="L100" s="28">
        <v>0</v>
      </c>
      <c r="M100" s="28"/>
      <c r="N100" s="28">
        <v>-923252</v>
      </c>
    </row>
    <row r="101" spans="1:16" ht="24" customHeight="1">
      <c r="B101" s="270" t="s">
        <v>520</v>
      </c>
      <c r="H101" s="33">
        <v>-4297200</v>
      </c>
      <c r="I101" s="33"/>
      <c r="J101" s="33">
        <v>-685000</v>
      </c>
      <c r="K101" s="33"/>
      <c r="L101" s="33">
        <v>-3787499</v>
      </c>
      <c r="M101" s="33"/>
      <c r="N101" s="33">
        <v>-685000</v>
      </c>
    </row>
    <row r="102" spans="1:16" ht="24" customHeight="1">
      <c r="B102" s="227" t="s">
        <v>413</v>
      </c>
      <c r="H102" s="33">
        <v>1690.3400000017136</v>
      </c>
      <c r="I102" s="33"/>
      <c r="J102" s="33">
        <v>-8885.7900000000009</v>
      </c>
      <c r="K102" s="33"/>
      <c r="L102" s="33">
        <v>1690.34</v>
      </c>
      <c r="M102" s="33"/>
      <c r="N102" s="33">
        <v>-8885.7900000028312</v>
      </c>
      <c r="P102" s="9">
        <v>-34764.949950000271</v>
      </c>
    </row>
    <row r="103" spans="1:16" ht="24" customHeight="1" thickBot="1">
      <c r="B103" s="269" t="s">
        <v>521</v>
      </c>
      <c r="H103" s="48">
        <f>SUM(H96:H102)</f>
        <v>13389718.209999999</v>
      </c>
      <c r="I103" s="16"/>
      <c r="J103" s="48">
        <f>SUM(J96:J102)</f>
        <v>13971192.700000001</v>
      </c>
      <c r="K103" s="16"/>
      <c r="L103" s="48">
        <f>SUM(L96:L102)</f>
        <v>11009011.27</v>
      </c>
      <c r="M103" s="16"/>
      <c r="N103" s="48">
        <f>SUM(N96:N102)</f>
        <v>12459975.699999997</v>
      </c>
      <c r="P103" s="13">
        <f>SUM(P96:P102)</f>
        <v>9123740.0500499997</v>
      </c>
    </row>
    <row r="104" spans="1:16" ht="24" customHeight="1" thickTop="1">
      <c r="B104" s="269"/>
      <c r="H104" s="33"/>
      <c r="I104" s="16"/>
      <c r="J104" s="33"/>
      <c r="K104" s="16"/>
      <c r="L104" s="33"/>
      <c r="M104" s="16"/>
      <c r="N104" s="33"/>
      <c r="P104" s="14"/>
    </row>
    <row r="105" spans="1:16" ht="38.1" customHeight="1">
      <c r="A105" s="543" t="s">
        <v>37</v>
      </c>
      <c r="B105" s="544"/>
      <c r="C105" s="544"/>
      <c r="D105" s="544"/>
      <c r="E105" s="544"/>
      <c r="F105" s="544"/>
      <c r="G105" s="544"/>
      <c r="H105" s="544"/>
      <c r="I105" s="544"/>
      <c r="J105" s="544"/>
      <c r="K105" s="544"/>
      <c r="L105" s="544"/>
      <c r="M105" s="544"/>
      <c r="N105" s="544"/>
      <c r="O105" s="544"/>
      <c r="P105" s="544"/>
    </row>
    <row r="106" spans="1:16" s="14" customFormat="1" ht="38.1" customHeight="1">
      <c r="A106" s="22"/>
      <c r="B106" s="22"/>
      <c r="C106" s="22"/>
      <c r="D106" s="22"/>
      <c r="E106" s="22"/>
      <c r="F106" s="22"/>
      <c r="G106" s="22"/>
      <c r="H106" s="22"/>
      <c r="I106" s="22"/>
      <c r="J106" s="22"/>
      <c r="K106" s="22"/>
      <c r="L106" s="22"/>
      <c r="M106" s="22"/>
      <c r="N106" s="22"/>
      <c r="O106" s="22"/>
      <c r="P106" s="22"/>
    </row>
    <row r="107" spans="1:16" ht="38.1" customHeight="1">
      <c r="B107" s="272" t="s">
        <v>523</v>
      </c>
      <c r="H107" s="14"/>
      <c r="I107" s="14"/>
      <c r="J107" s="14"/>
      <c r="K107" s="14"/>
      <c r="L107" s="14"/>
      <c r="M107" s="14"/>
      <c r="N107" s="14"/>
    </row>
    <row r="108" spans="1:16" ht="38.1" customHeight="1">
      <c r="H108" s="563" t="s">
        <v>458</v>
      </c>
      <c r="I108" s="563"/>
      <c r="J108" s="563"/>
      <c r="K108" s="219"/>
      <c r="L108" s="563" t="s">
        <v>385</v>
      </c>
      <c r="M108" s="563"/>
      <c r="N108" s="563"/>
      <c r="O108" s="564"/>
      <c r="P108" s="564"/>
    </row>
    <row r="109" spans="1:16" ht="38.1" customHeight="1">
      <c r="H109" s="184" t="s">
        <v>861</v>
      </c>
      <c r="I109" s="185"/>
      <c r="J109" s="184" t="s">
        <v>354</v>
      </c>
      <c r="K109" s="207"/>
      <c r="L109" s="184" t="s">
        <v>861</v>
      </c>
      <c r="M109" s="185"/>
      <c r="N109" s="184" t="s">
        <v>354</v>
      </c>
      <c r="O109" s="111"/>
      <c r="P109" s="112" t="s">
        <v>4</v>
      </c>
    </row>
    <row r="110" spans="1:16" ht="38.1" customHeight="1">
      <c r="B110" s="269" t="s">
        <v>518</v>
      </c>
      <c r="C110" s="108"/>
      <c r="D110" s="108"/>
    </row>
    <row r="111" spans="1:16" ht="38.1" customHeight="1">
      <c r="B111" s="273" t="s">
        <v>524</v>
      </c>
      <c r="C111" s="108"/>
      <c r="D111" s="108"/>
      <c r="H111" s="16">
        <v>1882758.99</v>
      </c>
      <c r="I111" s="16"/>
      <c r="J111" s="28">
        <v>1373102.95</v>
      </c>
      <c r="K111" s="16"/>
      <c r="L111" s="16">
        <v>699158.99</v>
      </c>
      <c r="M111" s="16"/>
      <c r="N111" s="16">
        <v>1204514.94</v>
      </c>
      <c r="P111" s="9">
        <v>971574</v>
      </c>
    </row>
    <row r="112" spans="1:16" ht="38.1" customHeight="1">
      <c r="B112" s="265" t="s">
        <v>525</v>
      </c>
      <c r="C112" s="108"/>
      <c r="D112" s="108"/>
      <c r="H112" s="16">
        <v>1920227.03</v>
      </c>
      <c r="I112" s="16"/>
      <c r="J112" s="28">
        <v>544985.99</v>
      </c>
      <c r="K112" s="16"/>
      <c r="L112" s="16">
        <v>1635685.24</v>
      </c>
      <c r="M112" s="16"/>
      <c r="N112" s="16">
        <v>366027</v>
      </c>
      <c r="P112" s="9">
        <v>590137</v>
      </c>
    </row>
    <row r="113" spans="2:16" ht="38.1" customHeight="1">
      <c r="B113" s="227" t="s">
        <v>413</v>
      </c>
      <c r="C113" s="108"/>
      <c r="D113" s="108"/>
      <c r="H113" s="33">
        <v>-8914.1699999999983</v>
      </c>
      <c r="I113" s="33"/>
      <c r="J113" s="28">
        <v>1836.75</v>
      </c>
      <c r="K113" s="33"/>
      <c r="L113" s="33">
        <v>-8914.17</v>
      </c>
      <c r="M113" s="33"/>
      <c r="N113" s="33">
        <v>1836.75</v>
      </c>
      <c r="P113" s="9" t="e">
        <f>+#REF!</f>
        <v>#REF!</v>
      </c>
    </row>
    <row r="114" spans="2:16" ht="38.1" customHeight="1" thickBot="1">
      <c r="B114" s="108"/>
      <c r="C114" s="265" t="s">
        <v>392</v>
      </c>
      <c r="D114" s="108"/>
      <c r="H114" s="48">
        <f>SUM(H111:H113)</f>
        <v>3794071.85</v>
      </c>
      <c r="I114" s="16"/>
      <c r="J114" s="48">
        <f>SUM(J111:J113)</f>
        <v>1919925.69</v>
      </c>
      <c r="K114" s="16"/>
      <c r="L114" s="48">
        <f>SUM(L111:L113)</f>
        <v>2325930.06</v>
      </c>
      <c r="M114" s="16"/>
      <c r="N114" s="48">
        <f>SUM(N111:N113)</f>
        <v>1572378.69</v>
      </c>
      <c r="P114" s="13" t="e">
        <f>SUM(P111:P113)</f>
        <v>#REF!</v>
      </c>
    </row>
    <row r="115" spans="2:16" ht="38.1" customHeight="1" thickTop="1">
      <c r="B115" s="108"/>
      <c r="C115" s="265"/>
      <c r="D115" s="108"/>
      <c r="H115" s="33"/>
      <c r="I115" s="16"/>
      <c r="J115" s="33"/>
      <c r="K115" s="16"/>
      <c r="L115" s="33"/>
      <c r="M115" s="16"/>
      <c r="N115" s="33"/>
      <c r="P115" s="14"/>
    </row>
    <row r="116" spans="2:16" s="21" customFormat="1" ht="38.1" customHeight="1">
      <c r="B116" s="484"/>
      <c r="C116" s="485" t="s">
        <v>1055</v>
      </c>
      <c r="H116" s="35"/>
      <c r="I116" s="28"/>
      <c r="J116" s="35"/>
      <c r="K116" s="28"/>
      <c r="L116" s="35"/>
      <c r="M116" s="28"/>
      <c r="N116" s="35"/>
      <c r="P116" s="63"/>
    </row>
    <row r="117" spans="2:16" s="21" customFormat="1" ht="38.1" customHeight="1">
      <c r="B117" s="484" t="s">
        <v>1046</v>
      </c>
      <c r="C117" s="278"/>
      <c r="H117" s="35"/>
      <c r="I117" s="28"/>
      <c r="J117" s="35"/>
      <c r="K117" s="28"/>
      <c r="L117" s="35"/>
      <c r="M117" s="28"/>
      <c r="N117" s="35"/>
      <c r="P117" s="63"/>
    </row>
    <row r="118" spans="2:16" s="21" customFormat="1" ht="38.1" customHeight="1">
      <c r="B118" s="484" t="s">
        <v>1114</v>
      </c>
      <c r="C118" s="278"/>
      <c r="H118" s="35"/>
      <c r="I118" s="28"/>
      <c r="J118" s="35"/>
      <c r="K118" s="28"/>
      <c r="L118" s="35"/>
      <c r="M118" s="28"/>
      <c r="N118" s="35"/>
      <c r="P118" s="63"/>
    </row>
    <row r="119" spans="2:16" s="21" customFormat="1" ht="38.1" customHeight="1">
      <c r="B119" s="484"/>
      <c r="C119" s="278"/>
      <c r="H119" s="35"/>
      <c r="I119" s="28"/>
      <c r="J119" s="35"/>
      <c r="K119" s="28"/>
      <c r="L119" s="35"/>
      <c r="M119" s="28"/>
      <c r="N119" s="35"/>
      <c r="P119" s="63"/>
    </row>
    <row r="120" spans="2:16" s="14" customFormat="1" ht="38.1" customHeight="1">
      <c r="B120" s="274" t="s">
        <v>526</v>
      </c>
    </row>
    <row r="121" spans="2:16" ht="38.1" customHeight="1">
      <c r="C121" s="10"/>
      <c r="D121" s="10"/>
      <c r="E121" s="10"/>
      <c r="F121" s="10"/>
      <c r="G121" s="10"/>
      <c r="H121" s="566" t="s">
        <v>1047</v>
      </c>
      <c r="I121" s="566"/>
      <c r="J121" s="566"/>
      <c r="K121" s="66"/>
      <c r="L121" s="566" t="s">
        <v>669</v>
      </c>
      <c r="M121" s="566"/>
      <c r="N121" s="566"/>
    </row>
    <row r="122" spans="2:16" ht="38.1" customHeight="1">
      <c r="H122" s="184" t="s">
        <v>861</v>
      </c>
      <c r="I122" s="185"/>
      <c r="J122" s="184" t="s">
        <v>354</v>
      </c>
      <c r="K122" s="207"/>
      <c r="L122" s="184" t="s">
        <v>861</v>
      </c>
      <c r="M122" s="185"/>
      <c r="N122" s="184" t="s">
        <v>354</v>
      </c>
    </row>
    <row r="123" spans="2:16" ht="38.1" customHeight="1">
      <c r="D123" s="276" t="s">
        <v>731</v>
      </c>
      <c r="H123" s="486" t="s">
        <v>65</v>
      </c>
      <c r="I123" s="486"/>
      <c r="J123" s="486" t="s">
        <v>65</v>
      </c>
      <c r="K123" s="21"/>
      <c r="L123" s="21">
        <v>2.72</v>
      </c>
      <c r="M123" s="21"/>
      <c r="N123" s="21">
        <v>2.72</v>
      </c>
    </row>
    <row r="124" spans="2:16" ht="38.1" customHeight="1">
      <c r="D124" s="276" t="s">
        <v>730</v>
      </c>
      <c r="H124" s="9">
        <v>5</v>
      </c>
      <c r="J124" s="9">
        <v>5</v>
      </c>
      <c r="L124" s="9">
        <v>5</v>
      </c>
      <c r="N124" s="9">
        <v>5</v>
      </c>
    </row>
    <row r="125" spans="2:16" ht="38.1" customHeight="1">
      <c r="B125" s="275"/>
      <c r="C125" s="276" t="s">
        <v>527</v>
      </c>
      <c r="E125" s="10"/>
      <c r="F125" s="10"/>
      <c r="G125" s="10"/>
      <c r="H125" s="10"/>
      <c r="I125" s="10"/>
      <c r="J125" s="10"/>
      <c r="K125" s="10"/>
      <c r="L125" s="10"/>
      <c r="M125" s="10"/>
      <c r="N125" s="10"/>
    </row>
    <row r="126" spans="2:16" s="108" customFormat="1" ht="38.1" customHeight="1">
      <c r="B126" s="277" t="s">
        <v>528</v>
      </c>
      <c r="C126" s="278"/>
    </row>
    <row r="127" spans="2:16" s="108" customFormat="1" ht="38.1" customHeight="1"/>
    <row r="128" spans="2:16" s="108" customFormat="1" ht="38.1" customHeight="1"/>
    <row r="129" spans="1:16" s="108" customFormat="1" ht="33.950000000000003" customHeight="1"/>
    <row r="130" spans="1:16" ht="24.95" customHeight="1">
      <c r="A130" s="543" t="s">
        <v>58</v>
      </c>
      <c r="B130" s="544"/>
      <c r="C130" s="544"/>
      <c r="D130" s="544"/>
      <c r="E130" s="544"/>
      <c r="F130" s="544"/>
      <c r="G130" s="544"/>
      <c r="H130" s="544"/>
      <c r="I130" s="544"/>
      <c r="J130" s="544"/>
      <c r="K130" s="544"/>
      <c r="L130" s="544"/>
      <c r="M130" s="544"/>
      <c r="N130" s="544"/>
      <c r="O130" s="544"/>
      <c r="P130" s="544"/>
    </row>
    <row r="131" spans="1:16" s="14" customFormat="1" ht="24.95" customHeight="1">
      <c r="D131" s="336"/>
      <c r="H131" s="33"/>
      <c r="I131" s="33"/>
      <c r="J131" s="33"/>
      <c r="K131" s="33"/>
      <c r="L131" s="33"/>
      <c r="M131" s="33"/>
      <c r="N131" s="33"/>
    </row>
    <row r="132" spans="1:16" s="108" customFormat="1" ht="24.95" customHeight="1">
      <c r="B132" s="276"/>
      <c r="C132" s="276" t="s">
        <v>529</v>
      </c>
    </row>
    <row r="133" spans="1:16" s="108" customFormat="1" ht="24.95" customHeight="1">
      <c r="B133" s="276" t="s">
        <v>530</v>
      </c>
      <c r="C133" s="276"/>
    </row>
    <row r="134" spans="1:16" s="108" customFormat="1" ht="24.95" customHeight="1">
      <c r="H134" s="567" t="s">
        <v>458</v>
      </c>
      <c r="I134" s="567"/>
      <c r="J134" s="567"/>
      <c r="K134" s="110"/>
      <c r="L134" s="567" t="s">
        <v>385</v>
      </c>
      <c r="M134" s="567"/>
      <c r="N134" s="567"/>
      <c r="O134" s="567"/>
      <c r="P134" s="567"/>
    </row>
    <row r="135" spans="1:16" s="108" customFormat="1" ht="24.95" customHeight="1">
      <c r="C135" s="109"/>
      <c r="D135" s="276" t="s">
        <v>1043</v>
      </c>
      <c r="E135" s="109"/>
      <c r="F135" s="109"/>
      <c r="G135" s="109"/>
      <c r="H135" s="275"/>
      <c r="I135" s="275"/>
      <c r="J135" s="275"/>
      <c r="K135" s="275"/>
      <c r="L135" s="275"/>
      <c r="M135" s="275"/>
      <c r="N135" s="275"/>
      <c r="O135" s="278"/>
      <c r="P135" s="278"/>
    </row>
    <row r="136" spans="1:16" s="108" customFormat="1" ht="24.95" customHeight="1">
      <c r="D136" s="276" t="s">
        <v>917</v>
      </c>
      <c r="H136" s="279" t="s">
        <v>531</v>
      </c>
      <c r="I136" s="280"/>
      <c r="J136" s="279" t="s">
        <v>532</v>
      </c>
      <c r="K136" s="280"/>
      <c r="L136" s="279" t="s">
        <v>531</v>
      </c>
      <c r="M136" s="280"/>
      <c r="N136" s="279" t="s">
        <v>532</v>
      </c>
      <c r="O136" s="278"/>
      <c r="P136" s="278"/>
    </row>
    <row r="137" spans="1:16" s="108" customFormat="1" ht="24.95" customHeight="1">
      <c r="C137" s="110"/>
      <c r="D137" s="276" t="s">
        <v>533</v>
      </c>
      <c r="E137" s="110"/>
      <c r="F137" s="110"/>
      <c r="G137" s="280"/>
      <c r="H137" s="322">
        <v>-1614303</v>
      </c>
      <c r="I137" s="322"/>
      <c r="J137" s="322">
        <v>1907659</v>
      </c>
      <c r="K137" s="323"/>
      <c r="L137" s="322">
        <v>-1392210</v>
      </c>
      <c r="M137" s="322"/>
      <c r="N137" s="322">
        <v>1655799</v>
      </c>
    </row>
    <row r="138" spans="1:16" s="108" customFormat="1" ht="24.95" customHeight="1">
      <c r="C138" s="110"/>
      <c r="D138" s="276" t="s">
        <v>534</v>
      </c>
      <c r="E138" s="110"/>
      <c r="F138" s="110"/>
      <c r="G138" s="280"/>
      <c r="H138" s="322">
        <v>1880801</v>
      </c>
      <c r="I138" s="322"/>
      <c r="J138" s="322">
        <v>-1620641</v>
      </c>
      <c r="K138" s="324"/>
      <c r="L138" s="322">
        <v>1684031</v>
      </c>
      <c r="M138" s="322"/>
      <c r="N138" s="322">
        <v>-1444434</v>
      </c>
    </row>
    <row r="139" spans="1:16" s="108" customFormat="1" ht="24.95" customHeight="1">
      <c r="C139" s="274"/>
      <c r="D139" s="274" t="s">
        <v>673</v>
      </c>
      <c r="E139" s="278"/>
      <c r="F139" s="278"/>
      <c r="G139" s="278"/>
      <c r="H139" s="322">
        <v>-1701909</v>
      </c>
      <c r="I139" s="322"/>
      <c r="J139" s="322">
        <v>605238</v>
      </c>
      <c r="K139" s="324"/>
      <c r="L139" s="322">
        <v>-1461864</v>
      </c>
      <c r="M139" s="322"/>
      <c r="N139" s="322">
        <v>537993</v>
      </c>
    </row>
    <row r="140" spans="1:16" s="108" customFormat="1" ht="24.95" customHeight="1">
      <c r="B140" s="276"/>
      <c r="C140" s="276" t="s">
        <v>535</v>
      </c>
    </row>
    <row r="141" spans="1:16" s="108" customFormat="1" ht="24.95" customHeight="1">
      <c r="B141" s="276" t="s">
        <v>536</v>
      </c>
      <c r="C141" s="276"/>
    </row>
    <row r="142" spans="1:16" s="108" customFormat="1" ht="24.95" customHeight="1"/>
    <row r="143" spans="1:16" s="10" customFormat="1" ht="24.95" customHeight="1">
      <c r="A143" s="254" t="s">
        <v>18</v>
      </c>
      <c r="B143" s="255" t="s">
        <v>537</v>
      </c>
      <c r="C143" s="211"/>
      <c r="D143" s="216"/>
      <c r="E143" s="9"/>
      <c r="F143" s="9"/>
      <c r="G143" s="9"/>
      <c r="H143" s="9"/>
      <c r="I143" s="9"/>
      <c r="J143" s="9"/>
      <c r="K143" s="9"/>
      <c r="L143" s="9"/>
      <c r="M143" s="9"/>
      <c r="N143" s="9"/>
    </row>
    <row r="144" spans="1:16" ht="24.95" customHeight="1">
      <c r="A144" s="211" t="s">
        <v>0</v>
      </c>
      <c r="B144" s="487"/>
      <c r="C144" s="487" t="s">
        <v>1048</v>
      </c>
      <c r="D144" s="278"/>
      <c r="E144" s="108"/>
    </row>
    <row r="145" spans="1:14" ht="24.95" customHeight="1">
      <c r="A145" s="211"/>
      <c r="B145" s="487" t="s">
        <v>1050</v>
      </c>
      <c r="C145" s="487"/>
      <c r="D145" s="278"/>
      <c r="E145" s="108"/>
    </row>
    <row r="146" spans="1:14" ht="24.95" customHeight="1">
      <c r="A146" s="211"/>
      <c r="B146" s="487" t="s">
        <v>1049</v>
      </c>
      <c r="C146" s="487"/>
      <c r="D146" s="278"/>
      <c r="E146" s="108"/>
    </row>
    <row r="147" spans="1:14" ht="24.95" customHeight="1">
      <c r="A147" s="211"/>
      <c r="B147" s="487"/>
      <c r="C147" s="487" t="s">
        <v>1053</v>
      </c>
      <c r="D147" s="278"/>
      <c r="E147" s="108"/>
    </row>
    <row r="148" spans="1:14" ht="24.95" customHeight="1">
      <c r="A148" s="211" t="s">
        <v>28</v>
      </c>
      <c r="B148" s="487" t="s">
        <v>1052</v>
      </c>
      <c r="C148" s="487"/>
      <c r="D148" s="278"/>
      <c r="E148" s="108"/>
    </row>
    <row r="149" spans="1:14" ht="24.95" customHeight="1">
      <c r="A149" s="211"/>
      <c r="B149" s="487" t="s">
        <v>1051</v>
      </c>
      <c r="C149" s="487"/>
      <c r="D149" s="278"/>
      <c r="E149" s="108"/>
    </row>
    <row r="150" spans="1:14" ht="24.95" customHeight="1">
      <c r="B150" s="64"/>
    </row>
    <row r="151" spans="1:14" ht="24.95" customHeight="1">
      <c r="A151" s="254" t="s">
        <v>13</v>
      </c>
      <c r="B151" s="170" t="s">
        <v>538</v>
      </c>
      <c r="C151" s="21"/>
      <c r="D151" s="21"/>
      <c r="E151" s="21"/>
      <c r="F151" s="21"/>
      <c r="G151" s="21"/>
      <c r="H151" s="21"/>
      <c r="I151" s="21"/>
      <c r="J151" s="21"/>
      <c r="K151" s="21"/>
      <c r="L151" s="21"/>
      <c r="M151" s="21"/>
      <c r="N151" s="21"/>
    </row>
    <row r="152" spans="1:14" s="21" customFormat="1" ht="24.95" customHeight="1">
      <c r="A152" s="65"/>
      <c r="B152" s="117" t="s">
        <v>918</v>
      </c>
      <c r="D152" s="211"/>
    </row>
    <row r="153" spans="1:14" s="21" customFormat="1" ht="24.95" customHeight="1">
      <c r="B153" s="117" t="s">
        <v>699</v>
      </c>
      <c r="C153" s="117"/>
      <c r="D153" s="211"/>
    </row>
    <row r="154" spans="1:14" s="21" customFormat="1" ht="24.95" customHeight="1">
      <c r="A154" s="65"/>
      <c r="B154" s="117" t="s">
        <v>697</v>
      </c>
      <c r="C154" s="117"/>
      <c r="D154" s="211"/>
    </row>
    <row r="155" spans="1:14" s="21" customFormat="1" ht="24.95" customHeight="1">
      <c r="A155" s="65"/>
      <c r="B155" s="117" t="s">
        <v>698</v>
      </c>
      <c r="C155" s="117"/>
      <c r="D155" s="211"/>
    </row>
    <row r="156" spans="1:14" s="21" customFormat="1" ht="24.95" customHeight="1">
      <c r="A156" s="65"/>
      <c r="B156" s="119" t="s">
        <v>919</v>
      </c>
    </row>
    <row r="157" spans="1:14" s="21" customFormat="1" ht="24.95" customHeight="1">
      <c r="A157" s="65"/>
      <c r="B157" s="216"/>
      <c r="C157" s="117" t="s">
        <v>701</v>
      </c>
      <c r="D157" s="211"/>
    </row>
    <row r="158" spans="1:14" s="21" customFormat="1" ht="24.95" customHeight="1">
      <c r="A158" s="65"/>
      <c r="B158" s="216"/>
      <c r="C158" s="117" t="s">
        <v>700</v>
      </c>
      <c r="D158" s="211"/>
    </row>
    <row r="159" spans="1:14" s="21" customFormat="1" ht="24.95" customHeight="1">
      <c r="A159" s="65"/>
      <c r="B159" s="74" t="s">
        <v>920</v>
      </c>
      <c r="E159" s="63"/>
      <c r="F159" s="63"/>
      <c r="G159" s="63"/>
      <c r="H159" s="63"/>
      <c r="I159" s="63"/>
      <c r="J159" s="63"/>
      <c r="K159" s="63"/>
      <c r="L159" s="63"/>
      <c r="M159" s="63"/>
      <c r="N159" s="63"/>
    </row>
    <row r="160" spans="1:14" s="21" customFormat="1" ht="24.95" customHeight="1">
      <c r="A160" s="65"/>
      <c r="B160" s="66"/>
      <c r="C160" s="74" t="s">
        <v>702</v>
      </c>
      <c r="D160" s="63"/>
      <c r="E160" s="63"/>
      <c r="F160" s="63"/>
      <c r="G160" s="63"/>
      <c r="H160" s="63"/>
      <c r="I160" s="63"/>
      <c r="J160" s="63"/>
      <c r="K160" s="63"/>
      <c r="L160" s="63"/>
      <c r="M160" s="63"/>
      <c r="N160" s="63"/>
    </row>
    <row r="161" spans="1:16" s="21" customFormat="1" ht="24.95" customHeight="1">
      <c r="A161" s="65"/>
      <c r="B161" s="66"/>
      <c r="C161" s="74" t="s">
        <v>703</v>
      </c>
      <c r="D161" s="63"/>
      <c r="E161" s="63"/>
      <c r="F161" s="63"/>
      <c r="G161" s="63"/>
      <c r="H161" s="63"/>
      <c r="I161" s="63"/>
      <c r="J161" s="63"/>
      <c r="K161" s="63"/>
      <c r="L161" s="63"/>
      <c r="M161" s="63"/>
      <c r="N161" s="63"/>
    </row>
    <row r="162" spans="1:16" s="21" customFormat="1" ht="24.95" customHeight="1">
      <c r="A162" s="65"/>
      <c r="B162" s="66"/>
      <c r="C162" s="182" t="s">
        <v>704</v>
      </c>
      <c r="D162" s="63"/>
      <c r="E162" s="63"/>
      <c r="F162" s="63"/>
      <c r="G162" s="63"/>
      <c r="H162" s="63"/>
      <c r="I162" s="63"/>
      <c r="J162" s="63"/>
      <c r="K162" s="63"/>
      <c r="L162" s="63"/>
      <c r="M162" s="63"/>
      <c r="N162" s="63"/>
    </row>
    <row r="163" spans="1:16" s="21" customFormat="1" ht="24.95" customHeight="1">
      <c r="A163" s="65"/>
      <c r="B163" s="66"/>
      <c r="C163" s="182" t="s">
        <v>705</v>
      </c>
      <c r="D163" s="74"/>
      <c r="E163" s="63"/>
      <c r="F163" s="63"/>
      <c r="G163" s="63"/>
      <c r="H163" s="63"/>
      <c r="I163" s="63"/>
      <c r="J163" s="63"/>
      <c r="K163" s="63"/>
      <c r="L163" s="63"/>
      <c r="M163" s="63"/>
      <c r="N163" s="63"/>
    </row>
    <row r="164" spans="1:16" s="21" customFormat="1" ht="24.95" customHeight="1">
      <c r="A164" s="65"/>
      <c r="B164" s="66"/>
      <c r="C164" s="182" t="s">
        <v>706</v>
      </c>
      <c r="D164" s="74"/>
      <c r="E164" s="63"/>
      <c r="F164" s="63"/>
      <c r="G164" s="63"/>
      <c r="H164" s="63"/>
      <c r="I164" s="63"/>
      <c r="J164" s="63"/>
      <c r="K164" s="63"/>
      <c r="L164" s="63"/>
      <c r="M164" s="63"/>
      <c r="N164" s="63"/>
    </row>
    <row r="165" spans="1:16" s="21" customFormat="1" ht="24.95" customHeight="1">
      <c r="A165" s="65"/>
      <c r="B165" s="66"/>
      <c r="C165" s="362"/>
      <c r="E165" s="363" t="s">
        <v>732</v>
      </c>
      <c r="F165" s="63"/>
      <c r="G165" s="63"/>
      <c r="H165" s="63"/>
      <c r="I165" s="63"/>
      <c r="J165" s="63"/>
      <c r="K165" s="63"/>
      <c r="L165" s="63"/>
      <c r="M165" s="63"/>
      <c r="N165" s="63"/>
    </row>
    <row r="166" spans="1:16" s="21" customFormat="1" ht="24.95" customHeight="1">
      <c r="A166" s="65"/>
      <c r="B166" s="66"/>
      <c r="C166" s="74" t="s">
        <v>733</v>
      </c>
      <c r="D166" s="74"/>
      <c r="E166" s="63"/>
      <c r="F166" s="63"/>
      <c r="G166" s="63"/>
      <c r="H166" s="63"/>
      <c r="I166" s="63"/>
      <c r="J166" s="63"/>
      <c r="K166" s="63"/>
      <c r="L166" s="63"/>
      <c r="M166" s="63"/>
      <c r="N166" s="63"/>
    </row>
    <row r="167" spans="1:16" s="21" customFormat="1" ht="24.95" customHeight="1">
      <c r="A167" s="65"/>
      <c r="B167" s="66"/>
      <c r="C167" s="74"/>
      <c r="D167" s="74"/>
      <c r="E167" s="63"/>
      <c r="F167" s="63"/>
      <c r="G167" s="63"/>
      <c r="H167" s="63"/>
      <c r="I167" s="63"/>
      <c r="J167" s="63"/>
      <c r="K167" s="63"/>
      <c r="L167" s="63"/>
      <c r="M167" s="63"/>
      <c r="N167" s="63"/>
    </row>
    <row r="168" spans="1:16" s="21" customFormat="1" ht="24.95" customHeight="1">
      <c r="A168" s="561" t="s">
        <v>59</v>
      </c>
      <c r="B168" s="562"/>
      <c r="C168" s="562"/>
      <c r="D168" s="562"/>
      <c r="E168" s="562"/>
      <c r="F168" s="562"/>
      <c r="G168" s="562"/>
      <c r="H168" s="562"/>
      <c r="I168" s="562"/>
      <c r="J168" s="562"/>
      <c r="K168" s="562"/>
      <c r="L168" s="562"/>
      <c r="M168" s="562"/>
      <c r="N168" s="562"/>
      <c r="O168" s="562"/>
      <c r="P168" s="562"/>
    </row>
    <row r="169" spans="1:16" s="21" customFormat="1" ht="24.95" customHeight="1"/>
    <row r="170" spans="1:16" s="21" customFormat="1" ht="24.95" customHeight="1">
      <c r="B170" s="117" t="s">
        <v>921</v>
      </c>
      <c r="C170" s="5"/>
      <c r="D170" s="5"/>
      <c r="F170" s="5"/>
      <c r="G170" s="5"/>
      <c r="H170" s="5"/>
      <c r="I170" s="5"/>
      <c r="J170" s="5"/>
      <c r="K170" s="5"/>
      <c r="L170" s="5"/>
    </row>
    <row r="171" spans="1:16" ht="24.95" customHeight="1">
      <c r="A171" s="21"/>
      <c r="B171" s="117" t="s">
        <v>707</v>
      </c>
      <c r="C171" s="117"/>
      <c r="D171" s="5"/>
      <c r="E171" s="5"/>
      <c r="F171" s="5"/>
      <c r="G171" s="5"/>
      <c r="H171" s="5"/>
      <c r="I171" s="5"/>
      <c r="J171" s="5"/>
      <c r="K171" s="5"/>
      <c r="L171" s="5"/>
      <c r="M171" s="21"/>
      <c r="N171" s="21"/>
    </row>
    <row r="172" spans="1:16" ht="24.95" customHeight="1">
      <c r="A172" s="21"/>
      <c r="B172" s="117" t="s">
        <v>709</v>
      </c>
      <c r="C172" s="117"/>
      <c r="D172" s="5"/>
      <c r="E172" s="5"/>
      <c r="F172" s="5"/>
      <c r="G172" s="5"/>
      <c r="H172" s="5"/>
      <c r="I172" s="5"/>
      <c r="J172" s="5"/>
      <c r="K172" s="5"/>
      <c r="L172" s="5"/>
      <c r="M172" s="21"/>
      <c r="N172" s="21"/>
    </row>
    <row r="173" spans="1:16" s="10" customFormat="1" ht="24.95" customHeight="1">
      <c r="A173" s="66"/>
      <c r="B173" s="117" t="s">
        <v>708</v>
      </c>
      <c r="C173" s="117"/>
      <c r="D173" s="5"/>
      <c r="E173" s="5"/>
      <c r="F173" s="5"/>
      <c r="G173" s="5"/>
      <c r="H173" s="5"/>
      <c r="I173" s="5"/>
      <c r="J173" s="5"/>
      <c r="K173" s="5"/>
      <c r="L173" s="5"/>
      <c r="M173" s="66"/>
      <c r="N173" s="66"/>
    </row>
    <row r="174" spans="1:16" s="21" customFormat="1" ht="24.95" customHeight="1">
      <c r="C174" s="170" t="s">
        <v>734</v>
      </c>
    </row>
    <row r="175" spans="1:16" s="21" customFormat="1" ht="24.95" customHeight="1">
      <c r="C175" s="364" t="s">
        <v>735</v>
      </c>
    </row>
    <row r="176" spans="1:16" s="21" customFormat="1" ht="24.95" customHeight="1">
      <c r="C176" s="21" t="s">
        <v>742</v>
      </c>
    </row>
    <row r="177" spans="1:16" s="21" customFormat="1" ht="24.95" customHeight="1">
      <c r="C177" s="21" t="s">
        <v>1056</v>
      </c>
    </row>
    <row r="178" spans="1:16" s="21" customFormat="1" ht="24.95" customHeight="1"/>
    <row r="179" spans="1:16" ht="24.95" customHeight="1">
      <c r="A179" s="254" t="s">
        <v>38</v>
      </c>
      <c r="B179" s="255" t="s">
        <v>539</v>
      </c>
      <c r="C179" s="216"/>
      <c r="D179" s="216"/>
      <c r="E179" s="216"/>
      <c r="F179" s="67"/>
      <c r="G179" s="67"/>
      <c r="H179" s="67"/>
      <c r="I179" s="67"/>
      <c r="J179" s="67"/>
      <c r="K179" s="67"/>
      <c r="L179" s="67"/>
      <c r="M179" s="67"/>
      <c r="N179" s="67"/>
    </row>
    <row r="180" spans="1:16" ht="24.95" customHeight="1">
      <c r="A180" s="211"/>
      <c r="B180" s="117" t="s">
        <v>540</v>
      </c>
      <c r="C180" s="117" t="s">
        <v>541</v>
      </c>
      <c r="D180" s="117"/>
      <c r="E180" s="117"/>
    </row>
    <row r="181" spans="1:16" ht="24.95" customHeight="1">
      <c r="A181" s="211"/>
      <c r="B181" s="117" t="s">
        <v>710</v>
      </c>
      <c r="C181" s="117"/>
      <c r="D181" s="117"/>
      <c r="E181" s="117"/>
    </row>
    <row r="182" spans="1:16" ht="24.95" customHeight="1">
      <c r="A182" s="211"/>
      <c r="B182" s="117" t="s">
        <v>961</v>
      </c>
      <c r="C182" s="117"/>
      <c r="D182" s="117"/>
      <c r="E182" s="117"/>
    </row>
    <row r="184" spans="1:16" s="66" customFormat="1" ht="24.95" customHeight="1">
      <c r="A184" s="254" t="s">
        <v>14</v>
      </c>
      <c r="B184" s="255" t="s">
        <v>542</v>
      </c>
      <c r="C184" s="216"/>
      <c r="D184" s="216"/>
    </row>
    <row r="185" spans="1:16" s="21" customFormat="1" ht="24.95" customHeight="1">
      <c r="A185" s="211"/>
      <c r="B185" s="211"/>
      <c r="C185" s="271" t="s">
        <v>922</v>
      </c>
      <c r="D185" s="211"/>
      <c r="H185" s="63"/>
      <c r="I185" s="63"/>
      <c r="J185" s="63"/>
      <c r="K185" s="63"/>
      <c r="L185" s="63"/>
      <c r="M185" s="63"/>
      <c r="N185" s="63"/>
    </row>
    <row r="186" spans="1:16" s="68" customFormat="1" ht="24.95" customHeight="1">
      <c r="H186" s="563" t="s">
        <v>458</v>
      </c>
      <c r="I186" s="563"/>
      <c r="J186" s="563"/>
      <c r="K186" s="219"/>
      <c r="L186" s="563" t="s">
        <v>385</v>
      </c>
      <c r="M186" s="563"/>
      <c r="N186" s="563"/>
      <c r="O186" s="564"/>
      <c r="P186" s="564"/>
    </row>
    <row r="187" spans="1:16" s="68" customFormat="1" ht="24.95" customHeight="1">
      <c r="H187" s="184" t="s">
        <v>861</v>
      </c>
      <c r="I187" s="185"/>
      <c r="J187" s="184" t="s">
        <v>354</v>
      </c>
      <c r="K187" s="207"/>
      <c r="L187" s="184" t="s">
        <v>861</v>
      </c>
      <c r="M187" s="185"/>
      <c r="N187" s="184" t="s">
        <v>354</v>
      </c>
      <c r="P187" s="69" t="s">
        <v>4</v>
      </c>
    </row>
    <row r="188" spans="1:16" s="21" customFormat="1" ht="24.95" customHeight="1">
      <c r="C188" s="265" t="s">
        <v>543</v>
      </c>
      <c r="D188" s="265"/>
      <c r="E188" s="211"/>
      <c r="F188" s="211"/>
    </row>
    <row r="189" spans="1:16" s="21" customFormat="1" ht="24.95" customHeight="1">
      <c r="C189" s="265"/>
      <c r="D189" s="265" t="s">
        <v>544</v>
      </c>
      <c r="E189" s="211"/>
      <c r="F189" s="211"/>
      <c r="H189" s="28">
        <v>14824658.66</v>
      </c>
      <c r="I189" s="28"/>
      <c r="J189" s="35">
        <v>-6078443.4400000004</v>
      </c>
      <c r="K189" s="35"/>
      <c r="L189" s="35">
        <v>15874252.76</v>
      </c>
      <c r="M189" s="35"/>
      <c r="N189" s="35">
        <v>-6078443.4400000004</v>
      </c>
    </row>
    <row r="190" spans="1:16" s="21" customFormat="1" ht="24.95" customHeight="1">
      <c r="C190" s="265" t="s">
        <v>545</v>
      </c>
      <c r="D190" s="265"/>
      <c r="E190" s="211"/>
      <c r="F190" s="211"/>
      <c r="H190" s="28">
        <v>24551494.68</v>
      </c>
      <c r="I190" s="28"/>
      <c r="J190" s="28">
        <v>5161690.9400000004</v>
      </c>
      <c r="K190" s="28"/>
      <c r="L190" s="28">
        <v>24551494.68</v>
      </c>
      <c r="M190" s="28"/>
      <c r="N190" s="28">
        <v>5161690.9400000004</v>
      </c>
    </row>
    <row r="191" spans="1:16" s="21" customFormat="1" ht="24.95" customHeight="1" thickBot="1">
      <c r="C191" s="265"/>
      <c r="D191" s="265" t="s">
        <v>546</v>
      </c>
      <c r="E191" s="211"/>
      <c r="F191" s="211"/>
      <c r="H191" s="70">
        <f>SUM(H189:H190)</f>
        <v>39376153.340000004</v>
      </c>
      <c r="I191" s="28"/>
      <c r="J191" s="70">
        <f>SUM(J189:J190)</f>
        <v>-916752.5</v>
      </c>
      <c r="K191" s="28"/>
      <c r="L191" s="70">
        <f>SUM(L189:L190)</f>
        <v>40425747.439999998</v>
      </c>
      <c r="M191" s="28"/>
      <c r="N191" s="70">
        <f>SUM(N189:N190)</f>
        <v>-916752.5</v>
      </c>
      <c r="P191" s="71">
        <f>SUM(P189:P190)</f>
        <v>0</v>
      </c>
    </row>
    <row r="192" spans="1:16" s="21" customFormat="1" ht="24.95" customHeight="1" thickTop="1">
      <c r="H192" s="35"/>
      <c r="I192" s="28"/>
      <c r="J192" s="35"/>
      <c r="K192" s="28"/>
      <c r="L192" s="35"/>
      <c r="M192" s="28"/>
      <c r="N192" s="35"/>
      <c r="P192" s="63"/>
    </row>
    <row r="193" spans="1:16" s="66" customFormat="1" ht="24.95" customHeight="1">
      <c r="A193" s="254" t="s">
        <v>24</v>
      </c>
      <c r="B193" s="255" t="s">
        <v>547</v>
      </c>
      <c r="C193" s="216"/>
    </row>
    <row r="194" spans="1:16" s="21" customFormat="1" ht="24.95" customHeight="1">
      <c r="A194" s="211"/>
      <c r="B194" s="271" t="s">
        <v>923</v>
      </c>
      <c r="C194" s="211"/>
    </row>
    <row r="195" spans="1:16" s="21" customFormat="1" ht="24.95" customHeight="1">
      <c r="A195" s="211"/>
      <c r="B195" s="211"/>
      <c r="C195" s="265" t="s">
        <v>1122</v>
      </c>
    </row>
    <row r="196" spans="1:16" s="21" customFormat="1" ht="24.95" customHeight="1">
      <c r="A196" s="211"/>
      <c r="B196" s="265" t="s">
        <v>962</v>
      </c>
      <c r="C196" s="211"/>
    </row>
    <row r="197" spans="1:16" s="211" customFormat="1" ht="24.95" customHeight="1">
      <c r="C197" s="265" t="s">
        <v>1123</v>
      </c>
    </row>
    <row r="198" spans="1:16" s="211" customFormat="1" ht="24.95" customHeight="1">
      <c r="B198" s="265" t="s">
        <v>925</v>
      </c>
    </row>
    <row r="199" spans="1:16" s="21" customFormat="1" ht="24.95" customHeight="1">
      <c r="A199" s="211"/>
      <c r="B199" s="271" t="s">
        <v>924</v>
      </c>
      <c r="C199" s="211"/>
    </row>
    <row r="200" spans="1:16" s="21" customFormat="1" ht="24.95" customHeight="1">
      <c r="A200" s="211"/>
      <c r="B200" s="211"/>
      <c r="C200" s="265" t="s">
        <v>548</v>
      </c>
    </row>
    <row r="201" spans="1:16" s="21" customFormat="1" ht="24.95" customHeight="1">
      <c r="A201" s="211"/>
      <c r="B201" s="265" t="s">
        <v>549</v>
      </c>
      <c r="C201" s="211"/>
    </row>
    <row r="202" spans="1:16" s="21" customFormat="1" ht="24.95" customHeight="1">
      <c r="A202" s="211"/>
      <c r="B202" s="265" t="s">
        <v>550</v>
      </c>
      <c r="C202" s="211"/>
    </row>
    <row r="203" spans="1:16" s="21" customFormat="1" ht="24.95" customHeight="1">
      <c r="A203" s="211"/>
      <c r="B203" s="211"/>
      <c r="C203" s="265" t="s">
        <v>926</v>
      </c>
      <c r="D203" s="211"/>
      <c r="H203" s="63"/>
      <c r="I203" s="63"/>
      <c r="J203" s="63"/>
      <c r="K203" s="63"/>
      <c r="L203" s="63"/>
      <c r="M203" s="63"/>
      <c r="N203" s="63"/>
    </row>
    <row r="204" spans="1:16" s="21" customFormat="1" ht="24.95" customHeight="1">
      <c r="A204" s="211"/>
      <c r="B204" s="265" t="s">
        <v>1085</v>
      </c>
      <c r="C204" s="265"/>
      <c r="D204" s="211"/>
    </row>
    <row r="205" spans="1:16" ht="24.95" customHeight="1">
      <c r="A205" s="21"/>
    </row>
    <row r="206" spans="1:16" s="21" customFormat="1" ht="27" customHeight="1">
      <c r="A206" s="561" t="s">
        <v>60</v>
      </c>
      <c r="B206" s="562"/>
      <c r="C206" s="562"/>
      <c r="D206" s="562"/>
      <c r="E206" s="562"/>
      <c r="F206" s="562"/>
      <c r="G206" s="562"/>
      <c r="H206" s="562"/>
      <c r="I206" s="562"/>
      <c r="J206" s="562"/>
      <c r="K206" s="562"/>
      <c r="L206" s="562"/>
      <c r="M206" s="562"/>
      <c r="N206" s="562"/>
      <c r="O206" s="562"/>
      <c r="P206" s="562"/>
    </row>
    <row r="207" spans="1:16" s="21" customFormat="1" ht="27" customHeight="1"/>
    <row r="208" spans="1:16" s="10" customFormat="1" ht="27" customHeight="1">
      <c r="A208" s="254" t="s">
        <v>41</v>
      </c>
      <c r="B208" s="255" t="s">
        <v>551</v>
      </c>
      <c r="C208" s="216"/>
      <c r="D208" s="216"/>
      <c r="E208" s="216"/>
      <c r="F208" s="216"/>
    </row>
    <row r="209" spans="1:16" ht="27" customHeight="1">
      <c r="A209" s="211"/>
      <c r="B209" s="211"/>
      <c r="C209" s="281" t="s">
        <v>927</v>
      </c>
      <c r="D209" s="211"/>
      <c r="E209" s="211"/>
      <c r="F209" s="211"/>
      <c r="H209" s="14"/>
      <c r="I209" s="14"/>
      <c r="J209" s="14"/>
      <c r="K209" s="14"/>
      <c r="L209" s="14"/>
      <c r="M209" s="14"/>
      <c r="N209" s="14"/>
    </row>
    <row r="210" spans="1:16" s="11" customFormat="1" ht="27" customHeight="1">
      <c r="H210" s="563" t="s">
        <v>458</v>
      </c>
      <c r="I210" s="563"/>
      <c r="J210" s="563"/>
      <c r="K210" s="219"/>
      <c r="L210" s="563" t="s">
        <v>385</v>
      </c>
      <c r="M210" s="563"/>
      <c r="N210" s="563"/>
      <c r="O210" s="564"/>
      <c r="P210" s="564"/>
    </row>
    <row r="211" spans="1:16" s="11" customFormat="1" ht="27" customHeight="1">
      <c r="H211" s="184" t="s">
        <v>861</v>
      </c>
      <c r="I211" s="185"/>
      <c r="J211" s="184" t="s">
        <v>354</v>
      </c>
      <c r="K211" s="207"/>
      <c r="L211" s="184" t="s">
        <v>861</v>
      </c>
      <c r="M211" s="185"/>
      <c r="N211" s="184" t="s">
        <v>354</v>
      </c>
      <c r="P211" s="61" t="s">
        <v>4</v>
      </c>
    </row>
    <row r="212" spans="1:16" ht="27" customHeight="1">
      <c r="B212" s="162" t="s">
        <v>1084</v>
      </c>
      <c r="H212" s="21">
        <v>308080384.08999997</v>
      </c>
      <c r="I212" s="21"/>
      <c r="J212" s="21">
        <v>209978937.37</v>
      </c>
      <c r="K212" s="21"/>
      <c r="L212" s="21">
        <v>183715438.30000001</v>
      </c>
      <c r="M212" s="21"/>
      <c r="N212" s="21">
        <v>127504649</v>
      </c>
      <c r="P212" s="9">
        <v>70740780.337666333</v>
      </c>
    </row>
    <row r="213" spans="1:16" ht="27" customHeight="1">
      <c r="B213" s="162" t="s">
        <v>552</v>
      </c>
      <c r="H213" s="21">
        <v>394873763.62</v>
      </c>
      <c r="I213" s="21"/>
      <c r="J213" s="21">
        <v>214775794.47999999</v>
      </c>
      <c r="K213" s="21"/>
      <c r="L213" s="21">
        <v>293309647.56</v>
      </c>
      <c r="M213" s="21"/>
      <c r="N213" s="21">
        <v>149368373.52000001</v>
      </c>
    </row>
    <row r="214" spans="1:16" ht="27" customHeight="1">
      <c r="B214" s="162" t="s">
        <v>553</v>
      </c>
      <c r="H214" s="21">
        <v>124286057</v>
      </c>
      <c r="I214" s="21"/>
      <c r="J214" s="21">
        <v>92416355.689999998</v>
      </c>
      <c r="K214" s="21"/>
      <c r="L214" s="21">
        <v>124286057</v>
      </c>
      <c r="M214" s="21"/>
      <c r="N214" s="21">
        <v>92416355.689999998</v>
      </c>
    </row>
    <row r="215" spans="1:16" ht="27" customHeight="1">
      <c r="B215" s="227" t="s">
        <v>554</v>
      </c>
      <c r="H215" s="21">
        <v>30214979.530000001</v>
      </c>
      <c r="I215" s="21"/>
      <c r="J215" s="21">
        <v>17842085.98</v>
      </c>
      <c r="K215" s="21"/>
      <c r="L215" s="21">
        <v>19893999</v>
      </c>
      <c r="M215" s="21"/>
      <c r="N215" s="21">
        <v>13676880.59</v>
      </c>
    </row>
    <row r="216" spans="1:16" ht="27" customHeight="1">
      <c r="B216" s="227" t="s">
        <v>555</v>
      </c>
      <c r="H216" s="9">
        <v>155715101.66999999</v>
      </c>
      <c r="J216" s="9">
        <v>86053322.810000002</v>
      </c>
      <c r="L216" s="9">
        <v>96643256.799999997</v>
      </c>
      <c r="N216" s="9">
        <v>53994940.450000003</v>
      </c>
      <c r="P216" s="9">
        <v>31456860.300000001</v>
      </c>
    </row>
    <row r="217" spans="1:16" ht="27" customHeight="1">
      <c r="B217" s="162" t="s">
        <v>1063</v>
      </c>
      <c r="H217" s="9">
        <v>24744619.059999999</v>
      </c>
      <c r="J217" s="9">
        <v>28653342.359999999</v>
      </c>
      <c r="L217" s="9">
        <v>24744619.059999999</v>
      </c>
      <c r="N217" s="9">
        <v>28653342.359999999</v>
      </c>
      <c r="P217" s="9">
        <v>21832945.877700001</v>
      </c>
    </row>
    <row r="218" spans="1:16" ht="27" customHeight="1"/>
    <row r="219" spans="1:16" s="10" customFormat="1" ht="27" customHeight="1">
      <c r="A219" s="254" t="s">
        <v>42</v>
      </c>
      <c r="B219" s="255" t="s">
        <v>556</v>
      </c>
      <c r="C219" s="216"/>
      <c r="D219" s="216"/>
      <c r="E219" s="216"/>
      <c r="F219" s="216"/>
    </row>
    <row r="220" spans="1:16" ht="27" customHeight="1">
      <c r="A220" s="211"/>
      <c r="B220" s="211" t="s">
        <v>928</v>
      </c>
      <c r="C220" s="211"/>
      <c r="D220" s="211"/>
      <c r="E220" s="211"/>
      <c r="F220" s="211"/>
    </row>
    <row r="221" spans="1:16" ht="27" customHeight="1">
      <c r="A221" s="211"/>
      <c r="B221" s="162"/>
      <c r="C221" s="162" t="s">
        <v>557</v>
      </c>
      <c r="D221" s="211"/>
      <c r="E221" s="211"/>
      <c r="F221" s="211"/>
    </row>
    <row r="222" spans="1:16" ht="27" customHeight="1">
      <c r="A222" s="211"/>
      <c r="B222" s="282" t="s">
        <v>558</v>
      </c>
      <c r="C222" s="282"/>
      <c r="D222" s="267"/>
      <c r="E222" s="211"/>
      <c r="F222" s="211"/>
      <c r="H222" s="14"/>
      <c r="I222" s="14"/>
      <c r="J222" s="14"/>
      <c r="K222" s="14"/>
      <c r="L222" s="14"/>
      <c r="M222" s="14"/>
      <c r="N222" s="14"/>
    </row>
    <row r="223" spans="1:16" s="11" customFormat="1" ht="27" customHeight="1">
      <c r="H223" s="563" t="s">
        <v>458</v>
      </c>
      <c r="I223" s="563"/>
      <c r="J223" s="563"/>
      <c r="K223" s="219"/>
      <c r="L223" s="563" t="s">
        <v>385</v>
      </c>
      <c r="M223" s="563"/>
      <c r="N223" s="563"/>
      <c r="O223" s="564"/>
      <c r="P223" s="564"/>
    </row>
    <row r="224" spans="1:16" s="11" customFormat="1" ht="27" customHeight="1">
      <c r="H224" s="184" t="s">
        <v>861</v>
      </c>
      <c r="I224" s="185"/>
      <c r="J224" s="184" t="s">
        <v>354</v>
      </c>
      <c r="K224" s="207"/>
      <c r="L224" s="184" t="s">
        <v>861</v>
      </c>
      <c r="M224" s="185"/>
      <c r="N224" s="184" t="s">
        <v>354</v>
      </c>
      <c r="O224" s="111"/>
      <c r="P224" s="112" t="s">
        <v>4</v>
      </c>
    </row>
    <row r="225" spans="1:16" ht="27" customHeight="1">
      <c r="C225" s="211" t="s">
        <v>389</v>
      </c>
      <c r="D225" s="211"/>
      <c r="H225" s="72">
        <v>322563.48</v>
      </c>
      <c r="J225" s="9">
        <v>110125.87</v>
      </c>
      <c r="L225" s="72">
        <v>30138.48</v>
      </c>
      <c r="N225" s="9">
        <v>30125.87</v>
      </c>
      <c r="P225" s="9">
        <v>20076.66</v>
      </c>
    </row>
    <row r="226" spans="1:16" ht="27" customHeight="1">
      <c r="C226" s="211" t="s">
        <v>390</v>
      </c>
      <c r="D226" s="211"/>
      <c r="H226" s="72">
        <v>117518.97</v>
      </c>
      <c r="J226" s="9">
        <v>1135224.92</v>
      </c>
      <c r="L226" s="72">
        <v>68307.41</v>
      </c>
      <c r="N226" s="9">
        <v>1095713.3600000001</v>
      </c>
      <c r="P226" s="9">
        <v>509796.58905000001</v>
      </c>
    </row>
    <row r="227" spans="1:16" ht="27" customHeight="1">
      <c r="C227" s="211" t="s">
        <v>391</v>
      </c>
      <c r="D227" s="211"/>
      <c r="H227" s="72">
        <v>431922701.59999996</v>
      </c>
      <c r="J227" s="9">
        <v>1240579820.6400001</v>
      </c>
      <c r="L227" s="72">
        <v>419812360.75999999</v>
      </c>
      <c r="N227" s="9">
        <v>1211591338.0000002</v>
      </c>
      <c r="P227" s="9">
        <v>25308430.596450001</v>
      </c>
    </row>
    <row r="228" spans="1:16" ht="27" customHeight="1" thickBot="1">
      <c r="C228" s="211"/>
      <c r="D228" s="211" t="s">
        <v>392</v>
      </c>
      <c r="H228" s="13">
        <f>SUM(H225:H227)</f>
        <v>432362784.04999995</v>
      </c>
      <c r="J228" s="13">
        <f>SUM(J225:J227)</f>
        <v>1241825171.4300001</v>
      </c>
      <c r="L228" s="13">
        <f>SUM(L225:L227)</f>
        <v>419910806.64999998</v>
      </c>
      <c r="N228" s="13">
        <f>SUM(N225:N227)</f>
        <v>1212717177.2300003</v>
      </c>
      <c r="P228" s="13">
        <f>SUM(P225:P227)</f>
        <v>25838303.8455</v>
      </c>
    </row>
    <row r="229" spans="1:16" ht="27" customHeight="1" thickTop="1">
      <c r="B229" s="211" t="s">
        <v>929</v>
      </c>
      <c r="C229" s="211"/>
      <c r="H229" s="14"/>
      <c r="J229" s="14"/>
      <c r="L229" s="14"/>
      <c r="N229" s="14"/>
      <c r="P229" s="14"/>
    </row>
    <row r="230" spans="1:16" ht="27" customHeight="1">
      <c r="B230" s="211"/>
      <c r="C230" s="211" t="s">
        <v>1057</v>
      </c>
      <c r="H230" s="14"/>
      <c r="J230" s="14"/>
      <c r="L230" s="14"/>
      <c r="N230" s="14"/>
      <c r="P230" s="14"/>
    </row>
    <row r="231" spans="1:16" ht="27" customHeight="1">
      <c r="B231" s="211" t="s">
        <v>930</v>
      </c>
      <c r="C231" s="211"/>
      <c r="H231" s="14"/>
      <c r="J231" s="14"/>
      <c r="L231" s="14"/>
      <c r="N231" s="14"/>
      <c r="P231" s="14"/>
    </row>
    <row r="232" spans="1:16" ht="27" customHeight="1">
      <c r="H232" s="14"/>
      <c r="J232" s="14"/>
      <c r="L232" s="14"/>
      <c r="N232" s="14"/>
      <c r="P232" s="14"/>
    </row>
    <row r="233" spans="1:16" s="73" customFormat="1" ht="27" customHeight="1">
      <c r="A233" s="195" t="s">
        <v>43</v>
      </c>
      <c r="B233" s="170" t="s">
        <v>559</v>
      </c>
      <c r="C233" s="170"/>
      <c r="D233" s="170"/>
    </row>
    <row r="234" spans="1:16" s="5" customFormat="1" ht="27" customHeight="1">
      <c r="A234" s="117"/>
      <c r="B234" s="117" t="s">
        <v>1058</v>
      </c>
      <c r="C234" s="117"/>
      <c r="D234" s="117"/>
    </row>
    <row r="235" spans="1:16" s="5" customFormat="1" ht="27" customHeight="1">
      <c r="A235" s="117"/>
      <c r="B235" s="117" t="s">
        <v>1059</v>
      </c>
      <c r="C235" s="117"/>
      <c r="D235" s="117"/>
    </row>
    <row r="236" spans="1:16" s="5" customFormat="1" ht="27" customHeight="1">
      <c r="A236" s="117"/>
      <c r="B236" s="117" t="s">
        <v>1060</v>
      </c>
      <c r="C236" s="117"/>
      <c r="D236" s="117"/>
    </row>
    <row r="237" spans="1:16" s="5" customFormat="1" ht="27" customHeight="1">
      <c r="A237" s="117"/>
      <c r="B237" s="117" t="s">
        <v>1062</v>
      </c>
      <c r="C237" s="117"/>
      <c r="D237" s="117"/>
    </row>
    <row r="238" spans="1:16" s="5" customFormat="1" ht="27" customHeight="1">
      <c r="A238" s="117"/>
      <c r="B238" s="117" t="s">
        <v>1061</v>
      </c>
      <c r="C238" s="117"/>
      <c r="D238" s="117"/>
    </row>
    <row r="239" spans="1:16" ht="27" customHeight="1"/>
  </sheetData>
  <mergeCells count="27">
    <mergeCell ref="A168:P168"/>
    <mergeCell ref="H93:J93"/>
    <mergeCell ref="L93:P93"/>
    <mergeCell ref="H186:J186"/>
    <mergeCell ref="L186:P186"/>
    <mergeCell ref="H108:J108"/>
    <mergeCell ref="L108:P108"/>
    <mergeCell ref="H121:J121"/>
    <mergeCell ref="L121:N121"/>
    <mergeCell ref="H134:J134"/>
    <mergeCell ref="A130:P130"/>
    <mergeCell ref="L134:P134"/>
    <mergeCell ref="L33:P33"/>
    <mergeCell ref="A105:P105"/>
    <mergeCell ref="L71:N71"/>
    <mergeCell ref="L81:N81"/>
    <mergeCell ref="A1:P1"/>
    <mergeCell ref="H4:J4"/>
    <mergeCell ref="A31:P31"/>
    <mergeCell ref="A66:P66"/>
    <mergeCell ref="L4:P4"/>
    <mergeCell ref="L19:N19"/>
    <mergeCell ref="A206:P206"/>
    <mergeCell ref="H223:J223"/>
    <mergeCell ref="L223:P223"/>
    <mergeCell ref="H210:J210"/>
    <mergeCell ref="L210:P210"/>
  </mergeCells>
  <phoneticPr fontId="0" type="noConversion"/>
  <pageMargins left="0.74803149606299213" right="0.19685039370078741" top="0.69" bottom="0.47244094488188981" header="0.39370078740157483" footer="0.31496062992125984"/>
  <pageSetup paperSize="9" scale="85"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52"/>
  <sheetViews>
    <sheetView topLeftCell="A15" zoomScale="80" zoomScaleNormal="80" zoomScaleSheetLayoutView="90" workbookViewId="0">
      <selection activeCell="N29" sqref="N29"/>
    </sheetView>
  </sheetViews>
  <sheetFormatPr defaultRowHeight="24" customHeight="1"/>
  <cols>
    <col min="1" max="1" width="3.42578125" style="5" customWidth="1"/>
    <col min="2" max="2" width="4.5703125" style="5" customWidth="1"/>
    <col min="3" max="3" width="5.140625" style="5" customWidth="1"/>
    <col min="4" max="6" width="9.140625" style="5" customWidth="1"/>
    <col min="7" max="7" width="1.7109375" style="5" customWidth="1"/>
    <col min="8" max="8" width="14.7109375" style="5" customWidth="1"/>
    <col min="9" max="9" width="1.7109375" style="5" customWidth="1"/>
    <col min="10" max="10" width="14.7109375" style="5" customWidth="1"/>
    <col min="11" max="11" width="1.7109375" style="5" customWidth="1"/>
    <col min="12" max="12" width="14.7109375" style="5" customWidth="1"/>
    <col min="13" max="13" width="1.7109375" style="5" customWidth="1"/>
    <col min="14" max="14" width="14.7109375" style="5" customWidth="1"/>
    <col min="15" max="15" width="0.85546875" style="5" hidden="1" customWidth="1"/>
    <col min="16" max="16" width="16" style="5" hidden="1" customWidth="1"/>
    <col min="17" max="17" width="3.85546875" style="5" customWidth="1"/>
    <col min="18" max="20" width="9.140625" style="5"/>
    <col min="21" max="21" width="11.140625" style="5" customWidth="1"/>
    <col min="22" max="16384" width="9.140625" style="5"/>
  </cols>
  <sheetData>
    <row r="1" spans="1:16" ht="24" customHeight="1">
      <c r="A1" s="557" t="s">
        <v>61</v>
      </c>
      <c r="B1" s="558"/>
      <c r="C1" s="558"/>
      <c r="D1" s="558"/>
      <c r="E1" s="558"/>
      <c r="F1" s="558"/>
      <c r="G1" s="558"/>
      <c r="H1" s="558"/>
      <c r="I1" s="558"/>
      <c r="J1" s="558"/>
      <c r="K1" s="558"/>
      <c r="L1" s="558"/>
      <c r="M1" s="558"/>
      <c r="N1" s="558"/>
      <c r="O1" s="558"/>
      <c r="P1" s="558"/>
    </row>
    <row r="3" spans="1:16" s="9" customFormat="1" ht="24" customHeight="1">
      <c r="B3" s="488"/>
      <c r="C3" s="488" t="s">
        <v>1064</v>
      </c>
      <c r="D3" s="488"/>
    </row>
    <row r="4" spans="1:16" s="9" customFormat="1" ht="24" customHeight="1">
      <c r="B4" s="488" t="s">
        <v>1065</v>
      </c>
      <c r="C4" s="488"/>
      <c r="D4" s="488"/>
    </row>
    <row r="5" spans="1:16" s="9" customFormat="1" ht="24" customHeight="1">
      <c r="B5" s="488" t="s">
        <v>1067</v>
      </c>
      <c r="C5" s="488"/>
      <c r="D5" s="488"/>
    </row>
    <row r="6" spans="1:16" s="9" customFormat="1" ht="24" customHeight="1">
      <c r="B6" s="488" t="s">
        <v>1068</v>
      </c>
      <c r="C6" s="488"/>
      <c r="D6" s="488"/>
    </row>
    <row r="7" spans="1:16" s="9" customFormat="1" ht="24" customHeight="1">
      <c r="B7" s="488" t="s">
        <v>1066</v>
      </c>
      <c r="C7" s="488"/>
      <c r="D7" s="488"/>
    </row>
    <row r="8" spans="1:16" ht="24" customHeight="1">
      <c r="B8" s="117" t="s">
        <v>931</v>
      </c>
      <c r="H8" s="74"/>
      <c r="I8" s="74"/>
      <c r="J8" s="74"/>
      <c r="K8" s="74"/>
      <c r="L8" s="74"/>
      <c r="M8" s="74"/>
      <c r="N8" s="74"/>
    </row>
    <row r="9" spans="1:16" s="6" customFormat="1" ht="24" customHeight="1">
      <c r="H9" s="350"/>
      <c r="I9" s="350" t="s">
        <v>384</v>
      </c>
      <c r="J9" s="350"/>
      <c r="K9" s="219"/>
      <c r="L9" s="563" t="s">
        <v>385</v>
      </c>
      <c r="M9" s="563"/>
      <c r="N9" s="563"/>
      <c r="O9" s="564"/>
      <c r="P9" s="564"/>
    </row>
    <row r="10" spans="1:16" s="6" customFormat="1" ht="24" customHeight="1">
      <c r="H10" s="184" t="s">
        <v>861</v>
      </c>
      <c r="I10" s="185"/>
      <c r="J10" s="184" t="s">
        <v>354</v>
      </c>
      <c r="K10" s="207"/>
      <c r="L10" s="184" t="s">
        <v>861</v>
      </c>
      <c r="M10" s="185"/>
      <c r="N10" s="184" t="s">
        <v>354</v>
      </c>
      <c r="O10" s="111"/>
      <c r="P10" s="112" t="s">
        <v>4</v>
      </c>
    </row>
    <row r="11" spans="1:16" ht="24" customHeight="1">
      <c r="C11" s="117" t="s">
        <v>501</v>
      </c>
      <c r="D11" s="117"/>
      <c r="H11" s="21">
        <v>6165621.8399999999</v>
      </c>
      <c r="I11" s="21"/>
      <c r="J11" s="21">
        <v>5149895.0999999996</v>
      </c>
      <c r="K11" s="21"/>
      <c r="L11" s="21">
        <v>6165621.8399999999</v>
      </c>
      <c r="M11" s="21"/>
      <c r="N11" s="21">
        <v>5149895.0999999996</v>
      </c>
      <c r="P11" s="5">
        <v>821475</v>
      </c>
    </row>
    <row r="12" spans="1:16" ht="24" customHeight="1">
      <c r="C12" s="117" t="s">
        <v>560</v>
      </c>
      <c r="D12" s="117"/>
      <c r="H12" s="21">
        <v>5918678.2199999997</v>
      </c>
      <c r="I12" s="21"/>
      <c r="J12" s="21">
        <v>4059300</v>
      </c>
      <c r="K12" s="21"/>
      <c r="L12" s="21">
        <v>5918678.2199999997</v>
      </c>
      <c r="M12" s="21"/>
      <c r="N12" s="21">
        <v>4059300</v>
      </c>
      <c r="P12" s="5">
        <v>420000</v>
      </c>
    </row>
    <row r="13" spans="1:16" ht="24" customHeight="1" thickBot="1">
      <c r="C13" s="117"/>
      <c r="D13" s="117" t="s">
        <v>392</v>
      </c>
      <c r="H13" s="71">
        <f>SUM(H11:H12)</f>
        <v>12084300.059999999</v>
      </c>
      <c r="I13" s="21"/>
      <c r="J13" s="71">
        <f>SUM(J11:J12)</f>
        <v>9209195.0999999996</v>
      </c>
      <c r="K13" s="21"/>
      <c r="L13" s="71">
        <f>SUM(L11:L12)</f>
        <v>12084300.059999999</v>
      </c>
      <c r="M13" s="21"/>
      <c r="N13" s="71">
        <f>SUM(N11:N12)</f>
        <v>9209195.0999999996</v>
      </c>
      <c r="P13" s="5">
        <f>SUM(P11:P12)</f>
        <v>1241475</v>
      </c>
    </row>
    <row r="14" spans="1:16" ht="24" customHeight="1" thickTop="1">
      <c r="B14" s="117" t="s">
        <v>932</v>
      </c>
      <c r="C14" s="117"/>
      <c r="H14" s="63"/>
      <c r="I14" s="21"/>
      <c r="J14" s="63"/>
      <c r="K14" s="21"/>
      <c r="L14" s="63"/>
      <c r="M14" s="21"/>
      <c r="N14" s="63"/>
    </row>
    <row r="15" spans="1:16" ht="24" customHeight="1">
      <c r="B15" s="128" t="s">
        <v>1069</v>
      </c>
      <c r="C15" s="117"/>
      <c r="H15" s="63"/>
      <c r="I15" s="21"/>
      <c r="J15" s="63"/>
      <c r="K15" s="21"/>
      <c r="L15" s="63"/>
      <c r="M15" s="21"/>
      <c r="N15" s="63"/>
    </row>
    <row r="17" spans="1:29" s="73" customFormat="1" ht="24" customHeight="1">
      <c r="A17" s="195" t="s">
        <v>39</v>
      </c>
      <c r="B17" s="170" t="s">
        <v>561</v>
      </c>
      <c r="C17" s="170"/>
      <c r="D17" s="170"/>
      <c r="E17" s="170"/>
      <c r="F17" s="170"/>
      <c r="G17" s="170"/>
      <c r="H17" s="170"/>
      <c r="I17" s="170"/>
      <c r="J17" s="170"/>
      <c r="K17" s="170"/>
      <c r="L17" s="170"/>
      <c r="M17" s="170"/>
      <c r="N17" s="170"/>
      <c r="O17" s="170"/>
      <c r="P17" s="170"/>
    </row>
    <row r="18" spans="1:29" ht="24" customHeight="1">
      <c r="A18" s="117"/>
      <c r="B18" s="265"/>
      <c r="C18" s="265" t="s">
        <v>1070</v>
      </c>
      <c r="D18" s="117"/>
      <c r="E18" s="117"/>
      <c r="F18" s="117"/>
      <c r="G18" s="117"/>
      <c r="H18" s="117"/>
      <c r="I18" s="117"/>
      <c r="J18" s="117"/>
      <c r="K18" s="117"/>
      <c r="L18" s="117"/>
      <c r="M18" s="117"/>
      <c r="N18" s="117"/>
      <c r="O18" s="117"/>
      <c r="P18" s="117"/>
    </row>
    <row r="19" spans="1:29" ht="24" customHeight="1">
      <c r="A19" s="117"/>
      <c r="B19" s="265" t="s">
        <v>562</v>
      </c>
      <c r="C19" s="265"/>
      <c r="D19" s="117"/>
      <c r="E19" s="117"/>
      <c r="F19" s="117"/>
      <c r="G19" s="117"/>
      <c r="H19" s="117"/>
      <c r="I19" s="117"/>
      <c r="J19" s="117"/>
      <c r="K19" s="117"/>
      <c r="L19" s="117"/>
      <c r="M19" s="117"/>
      <c r="N19" s="117"/>
      <c r="O19" s="117"/>
      <c r="P19" s="117"/>
    </row>
    <row r="20" spans="1:29" ht="24" customHeight="1">
      <c r="A20" s="117"/>
      <c r="B20" s="117"/>
      <c r="C20" s="272" t="s">
        <v>933</v>
      </c>
      <c r="D20" s="117"/>
      <c r="E20" s="117"/>
      <c r="F20" s="117"/>
      <c r="G20" s="117"/>
      <c r="H20" s="182"/>
      <c r="I20" s="182"/>
      <c r="J20" s="182"/>
      <c r="K20" s="182"/>
      <c r="L20" s="182"/>
      <c r="M20" s="182"/>
      <c r="N20" s="182"/>
      <c r="O20" s="117"/>
      <c r="P20" s="117"/>
    </row>
    <row r="21" spans="1:29" s="6" customFormat="1" ht="24" customHeight="1">
      <c r="A21" s="118"/>
      <c r="B21" s="118"/>
      <c r="C21" s="118"/>
      <c r="D21" s="118"/>
      <c r="E21" s="118"/>
      <c r="F21" s="118"/>
      <c r="G21" s="118"/>
      <c r="H21" s="563" t="s">
        <v>563</v>
      </c>
      <c r="I21" s="563"/>
      <c r="J21" s="563"/>
      <c r="K21" s="219"/>
      <c r="L21" s="563" t="s">
        <v>564</v>
      </c>
      <c r="M21" s="563"/>
      <c r="N21" s="563"/>
      <c r="O21" s="564"/>
      <c r="P21" s="564"/>
    </row>
    <row r="22" spans="1:29" s="6" customFormat="1" ht="24" customHeight="1">
      <c r="H22" s="184" t="s">
        <v>861</v>
      </c>
      <c r="I22" s="185"/>
      <c r="J22" s="184" t="s">
        <v>354</v>
      </c>
      <c r="K22" s="207"/>
      <c r="L22" s="184" t="s">
        <v>861</v>
      </c>
      <c r="M22" s="185"/>
      <c r="N22" s="184" t="s">
        <v>354</v>
      </c>
      <c r="P22" s="6" t="s">
        <v>4</v>
      </c>
    </row>
    <row r="23" spans="1:29" ht="24" customHeight="1">
      <c r="B23" s="117" t="s">
        <v>565</v>
      </c>
      <c r="H23" s="278">
        <v>0.82071274163281471</v>
      </c>
      <c r="I23" s="278"/>
      <c r="J23" s="278">
        <v>0.55936681671655109</v>
      </c>
      <c r="K23" s="278"/>
      <c r="L23" s="278">
        <v>0.55102290374759411</v>
      </c>
      <c r="M23" s="278"/>
      <c r="N23" s="278">
        <v>0.35234366737297773</v>
      </c>
      <c r="P23" s="5">
        <v>0.58613732487238979</v>
      </c>
    </row>
    <row r="25" spans="1:29" ht="24" customHeight="1">
      <c r="A25" s="325" t="s">
        <v>25</v>
      </c>
      <c r="B25" s="340" t="s">
        <v>674</v>
      </c>
      <c r="S25" s="337"/>
      <c r="T25" s="338"/>
      <c r="U25" s="265"/>
      <c r="V25" s="265"/>
      <c r="W25" s="265"/>
      <c r="X25" s="265"/>
      <c r="Y25" s="265"/>
      <c r="Z25" s="265"/>
      <c r="AA25" s="265"/>
      <c r="AB25" s="265"/>
      <c r="AC25" s="265"/>
    </row>
    <row r="26" spans="1:29" ht="24" customHeight="1">
      <c r="B26" s="1"/>
      <c r="C26" s="273" t="s">
        <v>738</v>
      </c>
      <c r="S26" s="265"/>
      <c r="T26" s="265"/>
      <c r="U26" s="265"/>
      <c r="V26" s="265"/>
      <c r="W26" s="265"/>
      <c r="X26" s="265"/>
      <c r="Y26" s="265"/>
      <c r="Z26" s="265"/>
      <c r="AA26" s="265"/>
      <c r="AB26" s="265"/>
      <c r="AC26" s="265"/>
    </row>
    <row r="27" spans="1:29" ht="24" customHeight="1">
      <c r="B27" s="1" t="s">
        <v>739</v>
      </c>
      <c r="C27" s="273"/>
      <c r="S27" s="265"/>
      <c r="T27" s="265"/>
      <c r="U27" s="265"/>
      <c r="V27" s="265"/>
      <c r="W27" s="265"/>
      <c r="X27" s="265"/>
      <c r="Y27" s="265"/>
      <c r="Z27" s="265"/>
      <c r="AA27" s="265"/>
      <c r="AB27" s="265"/>
      <c r="AC27" s="265"/>
    </row>
    <row r="28" spans="1:29" ht="24" customHeight="1">
      <c r="B28" s="1"/>
      <c r="C28" s="489" t="s">
        <v>934</v>
      </c>
      <c r="D28" s="326"/>
      <c r="S28" s="265"/>
      <c r="T28" s="265"/>
      <c r="U28" s="265"/>
      <c r="V28" s="272"/>
      <c r="W28" s="272"/>
      <c r="X28" s="265"/>
      <c r="Y28" s="265"/>
      <c r="Z28" s="265"/>
      <c r="AA28" s="265"/>
      <c r="AB28" s="265"/>
      <c r="AC28" s="265"/>
    </row>
    <row r="29" spans="1:29" ht="24" customHeight="1">
      <c r="B29" s="1"/>
      <c r="C29" s="487" t="s">
        <v>935</v>
      </c>
      <c r="D29" s="1"/>
      <c r="S29" s="265"/>
      <c r="T29" s="265"/>
      <c r="U29" s="265"/>
      <c r="V29" s="265"/>
      <c r="W29" s="265"/>
      <c r="X29" s="265"/>
      <c r="Y29" s="265"/>
      <c r="Z29" s="265"/>
      <c r="AA29" s="265"/>
      <c r="AB29" s="265"/>
      <c r="AC29" s="265"/>
    </row>
    <row r="30" spans="1:29" ht="24" customHeight="1">
      <c r="B30" s="1"/>
      <c r="C30" s="487" t="s">
        <v>936</v>
      </c>
      <c r="D30" s="1"/>
      <c r="S30" s="265"/>
      <c r="T30" s="265"/>
      <c r="U30" s="265"/>
      <c r="V30" s="265"/>
      <c r="W30" s="265"/>
      <c r="X30" s="265"/>
      <c r="Y30" s="265"/>
      <c r="Z30" s="265"/>
      <c r="AA30" s="265"/>
      <c r="AB30" s="265"/>
      <c r="AC30" s="265"/>
    </row>
    <row r="31" spans="1:29" ht="24" customHeight="1">
      <c r="B31" s="1"/>
      <c r="C31" s="487" t="s">
        <v>937</v>
      </c>
      <c r="D31" s="1"/>
      <c r="S31" s="265"/>
      <c r="T31" s="265"/>
      <c r="U31" s="265"/>
      <c r="V31" s="265"/>
      <c r="W31" s="265"/>
      <c r="X31" s="265"/>
      <c r="Y31" s="265"/>
      <c r="Z31" s="265"/>
      <c r="AA31" s="265"/>
      <c r="AB31" s="265"/>
      <c r="AC31" s="265"/>
    </row>
    <row r="32" spans="1:29" ht="24" customHeight="1">
      <c r="B32" s="272" t="s">
        <v>675</v>
      </c>
      <c r="C32" s="1"/>
      <c r="D32" s="1"/>
      <c r="S32" s="265"/>
      <c r="T32" s="265"/>
      <c r="U32" s="265"/>
      <c r="V32" s="265"/>
      <c r="W32" s="265"/>
      <c r="X32" s="265"/>
      <c r="Y32" s="265"/>
      <c r="Z32" s="265"/>
      <c r="AA32" s="265"/>
      <c r="AB32" s="265"/>
      <c r="AC32" s="265"/>
    </row>
    <row r="33" spans="2:29" ht="24" customHeight="1">
      <c r="B33" s="1"/>
      <c r="C33" s="327" t="s">
        <v>29</v>
      </c>
      <c r="D33" s="326" t="s">
        <v>736</v>
      </c>
      <c r="S33" s="265"/>
      <c r="T33" s="265"/>
      <c r="U33" s="272"/>
      <c r="V33" s="265"/>
      <c r="W33" s="265"/>
      <c r="X33" s="265"/>
      <c r="Y33" s="265"/>
      <c r="Z33" s="265"/>
      <c r="AA33" s="265"/>
      <c r="AB33" s="265"/>
      <c r="AC33" s="265"/>
    </row>
    <row r="34" spans="2:29" ht="24" customHeight="1">
      <c r="B34" s="1"/>
      <c r="C34" s="327" t="s">
        <v>30</v>
      </c>
      <c r="D34" s="326" t="s">
        <v>740</v>
      </c>
      <c r="S34" s="265"/>
      <c r="T34" s="265"/>
      <c r="U34" s="265"/>
      <c r="V34" s="339"/>
      <c r="W34" s="272"/>
      <c r="X34" s="265"/>
      <c r="Y34" s="265"/>
      <c r="Z34" s="265"/>
      <c r="AA34" s="265"/>
      <c r="AB34" s="265"/>
      <c r="AC34" s="265"/>
    </row>
    <row r="35" spans="2:29" ht="24" customHeight="1">
      <c r="B35" s="1"/>
      <c r="C35" s="327"/>
      <c r="D35" s="326" t="s">
        <v>737</v>
      </c>
      <c r="S35" s="265"/>
      <c r="T35" s="265"/>
      <c r="U35" s="265"/>
      <c r="V35" s="339"/>
      <c r="W35" s="272"/>
      <c r="X35" s="265"/>
      <c r="Y35" s="265"/>
      <c r="Z35" s="265"/>
      <c r="AA35" s="265"/>
      <c r="AB35" s="265"/>
      <c r="AC35" s="265"/>
    </row>
    <row r="36" spans="2:29" ht="24" customHeight="1">
      <c r="B36" s="1"/>
      <c r="C36" s="327" t="s">
        <v>31</v>
      </c>
      <c r="D36" s="326" t="s">
        <v>676</v>
      </c>
      <c r="S36" s="265"/>
      <c r="T36" s="265"/>
      <c r="U36" s="265"/>
      <c r="V36" s="339"/>
      <c r="W36" s="272"/>
      <c r="X36" s="265"/>
      <c r="Y36" s="265"/>
      <c r="Z36" s="265"/>
      <c r="AA36" s="265"/>
      <c r="AB36" s="265"/>
      <c r="AC36" s="265"/>
    </row>
    <row r="40" spans="2:29" ht="24" customHeight="1">
      <c r="B40" s="1"/>
      <c r="C40" s="327"/>
      <c r="D40" s="326"/>
      <c r="S40" s="265"/>
      <c r="T40" s="265"/>
      <c r="U40" s="265"/>
      <c r="V40" s="339"/>
      <c r="W40" s="272"/>
      <c r="X40" s="265"/>
      <c r="Y40" s="265"/>
      <c r="Z40" s="265"/>
      <c r="AA40" s="265"/>
      <c r="AB40" s="265"/>
      <c r="AC40" s="265"/>
    </row>
    <row r="41" spans="2:29" ht="24" customHeight="1">
      <c r="B41" s="1"/>
      <c r="C41" s="327"/>
      <c r="D41" s="326"/>
      <c r="S41" s="265"/>
      <c r="T41" s="265"/>
      <c r="U41" s="265"/>
      <c r="V41" s="339"/>
      <c r="W41" s="272"/>
      <c r="X41" s="265"/>
      <c r="Y41" s="265"/>
      <c r="Z41" s="265"/>
      <c r="AA41" s="265"/>
      <c r="AB41" s="265"/>
      <c r="AC41" s="265"/>
    </row>
    <row r="42" spans="2:29" s="73" customFormat="1" ht="24" customHeight="1">
      <c r="S42" s="265"/>
    </row>
    <row r="43" spans="2:29" ht="24" customHeight="1">
      <c r="S43" s="265"/>
    </row>
    <row r="44" spans="2:29" ht="24" customHeight="1">
      <c r="S44" s="265"/>
    </row>
    <row r="45" spans="2:29" ht="24" customHeight="1">
      <c r="S45" s="265"/>
    </row>
    <row r="46" spans="2:29" ht="24" customHeight="1">
      <c r="F46" s="75"/>
      <c r="G46" s="75"/>
      <c r="H46" s="75"/>
      <c r="I46" s="75"/>
      <c r="J46" s="1"/>
      <c r="K46" s="1"/>
      <c r="L46" s="1"/>
      <c r="M46" s="1"/>
      <c r="N46" s="1"/>
      <c r="S46" s="265"/>
    </row>
    <row r="47" spans="2:29" ht="24" customHeight="1">
      <c r="F47" s="75"/>
      <c r="G47" s="75"/>
      <c r="H47" s="75"/>
      <c r="I47" s="75"/>
      <c r="J47" s="1"/>
      <c r="K47" s="1"/>
      <c r="L47" s="1"/>
      <c r="M47" s="1"/>
      <c r="N47" s="1"/>
      <c r="S47" s="265"/>
    </row>
    <row r="48" spans="2:29" ht="24" customHeight="1">
      <c r="F48" s="75"/>
      <c r="G48" s="75"/>
      <c r="H48" s="75"/>
      <c r="I48" s="75"/>
      <c r="J48" s="1"/>
      <c r="K48" s="1"/>
      <c r="L48" s="1"/>
      <c r="M48" s="1"/>
      <c r="N48" s="1"/>
      <c r="S48" s="265"/>
    </row>
    <row r="49" spans="6:19" ht="24" customHeight="1">
      <c r="F49" s="75"/>
      <c r="G49" s="75"/>
      <c r="H49" s="75"/>
      <c r="I49" s="75"/>
      <c r="J49" s="1"/>
      <c r="K49" s="1"/>
      <c r="L49" s="1"/>
      <c r="M49" s="1"/>
      <c r="N49" s="1"/>
      <c r="S49" s="265"/>
    </row>
    <row r="50" spans="6:19" ht="24" customHeight="1">
      <c r="F50" s="75"/>
      <c r="G50" s="75"/>
      <c r="H50" s="75"/>
      <c r="I50" s="75"/>
      <c r="J50" s="1"/>
      <c r="K50" s="1"/>
      <c r="L50" s="1"/>
      <c r="M50" s="1"/>
      <c r="N50" s="1"/>
      <c r="S50" s="265"/>
    </row>
    <row r="51" spans="6:19" ht="24" customHeight="1">
      <c r="F51" s="75"/>
      <c r="G51" s="75"/>
      <c r="H51" s="75"/>
      <c r="I51" s="75"/>
      <c r="J51" s="1"/>
      <c r="K51" s="1"/>
      <c r="L51" s="1"/>
      <c r="M51" s="1"/>
      <c r="N51" s="1"/>
      <c r="S51" s="265"/>
    </row>
    <row r="52" spans="6:19" ht="24" customHeight="1">
      <c r="S52" s="265"/>
    </row>
  </sheetData>
  <mergeCells count="4">
    <mergeCell ref="A1:P1"/>
    <mergeCell ref="H21:J21"/>
    <mergeCell ref="L9:P9"/>
    <mergeCell ref="L21:P21"/>
  </mergeCells>
  <pageMargins left="0.81" right="0.19685039370078741" top="0.61" bottom="0.47244094488188981" header="0.39370078740157483" footer="0.31496062992125984"/>
  <pageSetup paperSize="9" scale="90" orientation="portrait"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39"/>
  <sheetViews>
    <sheetView zoomScale="80" zoomScaleNormal="80" zoomScaleSheetLayoutView="90" workbookViewId="0">
      <selection sqref="A1:O1"/>
    </sheetView>
  </sheetViews>
  <sheetFormatPr defaultRowHeight="24" customHeight="1"/>
  <cols>
    <col min="1" max="1" width="3.7109375" style="3" customWidth="1"/>
    <col min="2" max="3" width="9.140625" style="3"/>
    <col min="4" max="4" width="9.140625" style="3" customWidth="1"/>
    <col min="5" max="5" width="11.28515625" style="3" customWidth="1"/>
    <col min="6" max="6" width="0.85546875" style="3" customWidth="1"/>
    <col min="7" max="7" width="11.28515625" style="3" customWidth="1"/>
    <col min="8" max="8" width="0.85546875" style="3" customWidth="1"/>
    <col min="9" max="9" width="11.28515625" style="3" customWidth="1"/>
    <col min="10" max="10" width="0.85546875" style="3" customWidth="1"/>
    <col min="11" max="11" width="11.28515625" style="3" customWidth="1"/>
    <col min="12" max="12" width="0.85546875" style="3" customWidth="1"/>
    <col min="13" max="13" width="11.28515625" style="3" customWidth="1"/>
    <col min="14" max="14" width="0.85546875" style="3" customWidth="1"/>
    <col min="15" max="15" width="18.42578125" style="3" bestFit="1" customWidth="1"/>
    <col min="16" max="16" width="2" style="3" customWidth="1"/>
    <col min="17" max="16384" width="9.140625" style="3"/>
  </cols>
  <sheetData>
    <row r="1" spans="1:29" ht="24" customHeight="1">
      <c r="A1" s="551" t="s">
        <v>677</v>
      </c>
      <c r="B1" s="551"/>
      <c r="C1" s="551"/>
      <c r="D1" s="551"/>
      <c r="E1" s="551"/>
      <c r="F1" s="551"/>
      <c r="G1" s="551"/>
      <c r="H1" s="551"/>
      <c r="I1" s="551"/>
      <c r="J1" s="551"/>
      <c r="K1" s="551"/>
      <c r="L1" s="551"/>
      <c r="M1" s="551"/>
      <c r="N1" s="551"/>
      <c r="O1" s="551"/>
      <c r="P1" s="7"/>
    </row>
    <row r="3" spans="1:29" s="5" customFormat="1" ht="24" customHeight="1">
      <c r="A3" s="195" t="s">
        <v>26</v>
      </c>
      <c r="B3" s="170" t="s">
        <v>566</v>
      </c>
      <c r="C3" s="170"/>
      <c r="D3" s="170"/>
      <c r="E3" s="73"/>
      <c r="S3" s="265"/>
      <c r="T3" s="265"/>
      <c r="U3" s="265"/>
      <c r="V3" s="339"/>
      <c r="W3" s="272"/>
      <c r="X3" s="265"/>
      <c r="Y3" s="265"/>
      <c r="Z3" s="265"/>
      <c r="AA3" s="265"/>
      <c r="AB3" s="265"/>
      <c r="AC3" s="265"/>
    </row>
    <row r="4" spans="1:29" s="5" customFormat="1" ht="24" customHeight="1">
      <c r="A4" s="117"/>
      <c r="B4" s="117" t="s">
        <v>938</v>
      </c>
      <c r="C4" s="117"/>
      <c r="D4" s="117"/>
      <c r="S4" s="265"/>
      <c r="T4" s="265"/>
      <c r="U4" s="265"/>
      <c r="V4" s="339"/>
      <c r="W4" s="272"/>
      <c r="X4" s="265"/>
      <c r="Y4" s="265"/>
      <c r="Z4" s="265"/>
      <c r="AA4" s="265"/>
      <c r="AB4" s="265"/>
      <c r="AC4" s="265"/>
    </row>
    <row r="5" spans="1:29" s="5" customFormat="1" ht="24" customHeight="1">
      <c r="A5" s="117"/>
      <c r="B5" s="117" t="s">
        <v>567</v>
      </c>
      <c r="C5" s="117"/>
      <c r="D5" s="117"/>
      <c r="S5" s="265"/>
      <c r="T5" s="265"/>
      <c r="U5" s="265"/>
      <c r="V5" s="339"/>
      <c r="W5" s="272"/>
      <c r="X5" s="265"/>
      <c r="Y5" s="265"/>
      <c r="Z5" s="265"/>
      <c r="AA5" s="265"/>
      <c r="AB5" s="265"/>
      <c r="AC5" s="265"/>
    </row>
    <row r="6" spans="1:29" s="5" customFormat="1" ht="24" customHeight="1">
      <c r="A6" s="117"/>
      <c r="B6" s="117" t="s">
        <v>568</v>
      </c>
      <c r="C6" s="117"/>
      <c r="D6" s="117"/>
      <c r="S6" s="265"/>
      <c r="T6" s="265"/>
      <c r="U6" s="265"/>
      <c r="V6" s="339"/>
      <c r="W6" s="272"/>
      <c r="X6" s="265"/>
      <c r="Y6" s="265"/>
      <c r="Z6" s="265"/>
      <c r="AA6" s="265"/>
      <c r="AB6" s="265"/>
      <c r="AC6" s="265"/>
    </row>
    <row r="7" spans="1:29" s="5" customFormat="1" ht="24" customHeight="1">
      <c r="A7" s="283"/>
      <c r="B7" s="283" t="s">
        <v>939</v>
      </c>
      <c r="C7" s="283"/>
      <c r="D7" s="284"/>
      <c r="E7" s="75"/>
      <c r="S7" s="265"/>
      <c r="T7" s="265"/>
      <c r="U7" s="265"/>
      <c r="V7" s="339"/>
      <c r="W7" s="272"/>
      <c r="X7" s="265"/>
      <c r="Y7" s="265"/>
      <c r="Z7" s="265"/>
      <c r="AA7" s="265"/>
      <c r="AB7" s="265"/>
      <c r="AC7" s="265"/>
    </row>
    <row r="8" spans="1:29" s="5" customFormat="1" ht="24" customHeight="1">
      <c r="A8" s="283"/>
      <c r="B8" s="283" t="s">
        <v>569</v>
      </c>
      <c r="C8" s="283"/>
      <c r="D8" s="284"/>
      <c r="E8" s="75"/>
      <c r="S8" s="265"/>
      <c r="T8" s="265"/>
      <c r="U8" s="265"/>
      <c r="V8" s="339"/>
      <c r="W8" s="272"/>
      <c r="X8" s="265"/>
      <c r="Y8" s="265"/>
      <c r="Z8" s="265"/>
      <c r="AA8" s="265"/>
      <c r="AB8" s="265"/>
      <c r="AC8" s="265"/>
    </row>
    <row r="9" spans="1:29" s="5" customFormat="1" ht="24" customHeight="1">
      <c r="A9" s="283"/>
      <c r="B9" s="283" t="s">
        <v>570</v>
      </c>
      <c r="C9" s="283"/>
      <c r="D9" s="284"/>
      <c r="E9" s="75"/>
      <c r="S9" s="265"/>
      <c r="T9" s="265"/>
      <c r="U9" s="265"/>
      <c r="V9" s="339"/>
      <c r="W9" s="272"/>
      <c r="X9" s="265"/>
      <c r="Y9" s="265"/>
      <c r="Z9" s="265"/>
      <c r="AA9" s="265"/>
      <c r="AB9" s="265"/>
      <c r="AC9" s="265"/>
    </row>
    <row r="10" spans="1:29" s="5" customFormat="1" ht="24" customHeight="1">
      <c r="A10" s="283"/>
      <c r="B10" s="283" t="s">
        <v>571</v>
      </c>
      <c r="C10" s="283"/>
      <c r="D10" s="284"/>
      <c r="E10" s="75"/>
      <c r="S10" s="265"/>
      <c r="T10" s="265"/>
      <c r="U10" s="265"/>
      <c r="V10" s="339"/>
      <c r="W10" s="272"/>
      <c r="X10" s="265"/>
      <c r="Y10" s="265"/>
      <c r="Z10" s="265"/>
      <c r="AA10" s="265"/>
      <c r="AB10" s="265"/>
      <c r="AC10" s="265"/>
    </row>
    <row r="11" spans="1:29" s="5" customFormat="1" ht="24" customHeight="1">
      <c r="A11" s="283"/>
      <c r="B11" s="283" t="s">
        <v>572</v>
      </c>
      <c r="C11" s="283"/>
      <c r="D11" s="284"/>
      <c r="E11" s="75"/>
      <c r="S11" s="265"/>
      <c r="T11" s="265"/>
      <c r="U11" s="265"/>
      <c r="V11" s="339"/>
      <c r="W11" s="272"/>
      <c r="X11" s="265"/>
      <c r="Y11" s="265"/>
      <c r="Z11" s="265"/>
      <c r="AA11" s="265"/>
      <c r="AB11" s="265"/>
      <c r="AC11" s="265"/>
    </row>
    <row r="12" spans="1:29" s="5" customFormat="1" ht="24" customHeight="1">
      <c r="A12" s="117"/>
      <c r="B12" s="117" t="s">
        <v>573</v>
      </c>
      <c r="C12" s="117"/>
      <c r="D12" s="117"/>
      <c r="E12" s="75"/>
      <c r="S12" s="265"/>
      <c r="T12" s="265"/>
      <c r="U12" s="265"/>
      <c r="V12" s="339"/>
      <c r="W12" s="272"/>
      <c r="X12" s="265"/>
      <c r="Y12" s="265"/>
      <c r="Z12" s="265"/>
      <c r="AA12" s="265"/>
      <c r="AB12" s="265"/>
      <c r="AC12" s="265"/>
    </row>
    <row r="13" spans="1:29" s="5" customFormat="1" ht="24" customHeight="1">
      <c r="A13" s="283"/>
      <c r="B13" s="283" t="s">
        <v>940</v>
      </c>
      <c r="C13" s="284"/>
      <c r="D13" s="284"/>
      <c r="E13" s="283"/>
      <c r="F13" s="283"/>
      <c r="G13" s="283"/>
      <c r="H13" s="283"/>
      <c r="I13" s="283"/>
      <c r="J13" s="227"/>
      <c r="K13" s="227"/>
      <c r="L13" s="227"/>
      <c r="M13" s="227"/>
      <c r="N13" s="227"/>
      <c r="O13" s="117"/>
    </row>
    <row r="14" spans="1:29" s="5" customFormat="1" ht="24" customHeight="1">
      <c r="A14" s="283"/>
      <c r="B14" s="283" t="s">
        <v>1071</v>
      </c>
      <c r="C14" s="284"/>
      <c r="D14" s="284"/>
      <c r="E14" s="283"/>
      <c r="F14" s="283"/>
      <c r="G14" s="283"/>
      <c r="H14" s="283"/>
      <c r="I14" s="283"/>
      <c r="J14" s="227"/>
      <c r="K14" s="227"/>
      <c r="L14" s="227"/>
      <c r="M14" s="227"/>
      <c r="N14" s="227"/>
      <c r="O14" s="117"/>
    </row>
    <row r="15" spans="1:29" s="5" customFormat="1" ht="24" customHeight="1">
      <c r="A15" s="283"/>
      <c r="B15" s="283" t="s">
        <v>711</v>
      </c>
      <c r="C15" s="284"/>
      <c r="D15" s="284"/>
      <c r="E15" s="283"/>
      <c r="F15" s="283"/>
      <c r="G15" s="283"/>
      <c r="H15" s="283"/>
      <c r="I15" s="283"/>
      <c r="J15" s="227"/>
      <c r="K15" s="227"/>
      <c r="L15" s="227"/>
      <c r="M15" s="227"/>
      <c r="N15" s="227"/>
      <c r="O15" s="117"/>
    </row>
    <row r="16" spans="1:29" ht="24" customHeight="1">
      <c r="A16" s="115"/>
      <c r="B16" s="115"/>
      <c r="C16" s="115"/>
      <c r="D16" s="285"/>
      <c r="E16" s="574" t="s">
        <v>574</v>
      </c>
      <c r="F16" s="574"/>
      <c r="G16" s="574"/>
      <c r="H16" s="574"/>
      <c r="I16" s="574"/>
      <c r="J16" s="574"/>
      <c r="K16" s="574"/>
      <c r="L16" s="574"/>
      <c r="M16" s="574"/>
      <c r="N16" s="574"/>
      <c r="O16" s="574"/>
    </row>
    <row r="17" spans="1:15" ht="24" customHeight="1">
      <c r="A17" s="115"/>
      <c r="B17" s="115"/>
      <c r="C17" s="115"/>
      <c r="D17" s="286"/>
      <c r="E17" s="569" t="s">
        <v>575</v>
      </c>
      <c r="F17" s="569"/>
      <c r="G17" s="569"/>
      <c r="H17" s="287"/>
      <c r="I17" s="570" t="s">
        <v>576</v>
      </c>
      <c r="J17" s="570"/>
      <c r="K17" s="570"/>
      <c r="L17" s="287"/>
      <c r="M17" s="571" t="s">
        <v>392</v>
      </c>
      <c r="N17" s="287"/>
      <c r="O17" s="287"/>
    </row>
    <row r="18" spans="1:15" ht="24" customHeight="1">
      <c r="A18" s="115"/>
      <c r="B18" s="115"/>
      <c r="C18" s="115"/>
      <c r="D18" s="286"/>
      <c r="E18" s="288" t="s">
        <v>577</v>
      </c>
      <c r="F18" s="288"/>
      <c r="G18" s="288" t="s">
        <v>578</v>
      </c>
      <c r="H18" s="289"/>
      <c r="I18" s="288" t="s">
        <v>579</v>
      </c>
      <c r="J18" s="288"/>
      <c r="K18" s="289" t="s">
        <v>580</v>
      </c>
      <c r="L18" s="289"/>
      <c r="M18" s="572"/>
      <c r="N18" s="289"/>
      <c r="O18" s="289" t="s">
        <v>581</v>
      </c>
    </row>
    <row r="19" spans="1:15" ht="24" customHeight="1">
      <c r="A19" s="115"/>
      <c r="B19" s="115"/>
      <c r="C19" s="115"/>
      <c r="D19" s="286"/>
      <c r="E19" s="290" t="s">
        <v>582</v>
      </c>
      <c r="F19" s="290"/>
      <c r="G19" s="290" t="s">
        <v>583</v>
      </c>
      <c r="H19" s="291"/>
      <c r="I19" s="290" t="s">
        <v>582</v>
      </c>
      <c r="J19" s="290"/>
      <c r="K19" s="291" t="s">
        <v>584</v>
      </c>
      <c r="L19" s="291"/>
      <c r="M19" s="573"/>
      <c r="N19" s="291"/>
      <c r="O19" s="291" t="s">
        <v>585</v>
      </c>
    </row>
    <row r="20" spans="1:15" s="113" customFormat="1" ht="24" customHeight="1">
      <c r="A20" s="292" t="s">
        <v>586</v>
      </c>
      <c r="B20" s="117"/>
      <c r="C20" s="117"/>
      <c r="D20" s="115"/>
      <c r="E20" s="288"/>
      <c r="F20" s="288"/>
      <c r="G20" s="288"/>
      <c r="H20" s="289"/>
      <c r="I20" s="288"/>
      <c r="J20" s="288"/>
      <c r="K20" s="289"/>
      <c r="L20" s="289"/>
      <c r="M20" s="289"/>
      <c r="N20" s="289"/>
      <c r="O20" s="289"/>
    </row>
    <row r="21" spans="1:15" ht="24" customHeight="1">
      <c r="A21" s="117"/>
      <c r="B21" s="293" t="s">
        <v>495</v>
      </c>
      <c r="C21" s="117"/>
      <c r="D21" s="115"/>
      <c r="E21" s="84">
        <v>0</v>
      </c>
      <c r="F21" s="82"/>
      <c r="G21" s="84">
        <v>0</v>
      </c>
      <c r="H21" s="83"/>
      <c r="I21" s="82">
        <v>158.6</v>
      </c>
      <c r="J21" s="83"/>
      <c r="K21" s="82">
        <v>425.95</v>
      </c>
      <c r="L21" s="83"/>
      <c r="M21" s="84">
        <f>SUM(E21:K21)</f>
        <v>584.54999999999995</v>
      </c>
      <c r="N21" s="81"/>
      <c r="O21" s="328" t="s">
        <v>941</v>
      </c>
    </row>
    <row r="22" spans="1:15" s="113" customFormat="1" ht="24" customHeight="1">
      <c r="A22" s="117"/>
      <c r="B22" s="293" t="s">
        <v>1116</v>
      </c>
      <c r="C22" s="117"/>
      <c r="D22" s="115"/>
      <c r="E22" s="84"/>
      <c r="F22" s="82"/>
      <c r="G22" s="84"/>
      <c r="H22" s="83"/>
      <c r="I22" s="82"/>
      <c r="J22" s="83"/>
      <c r="K22" s="82"/>
      <c r="L22" s="83"/>
      <c r="M22" s="84"/>
      <c r="N22" s="81"/>
      <c r="O22" s="328"/>
    </row>
    <row r="23" spans="1:15" ht="24" customHeight="1">
      <c r="A23" s="117"/>
      <c r="B23" s="293" t="s">
        <v>1117</v>
      </c>
      <c r="C23" s="117"/>
      <c r="D23" s="115"/>
      <c r="E23" s="82">
        <v>231.65</v>
      </c>
      <c r="F23" s="82"/>
      <c r="G23" s="82">
        <v>764.19</v>
      </c>
      <c r="H23" s="83"/>
      <c r="I23" s="85">
        <v>0</v>
      </c>
      <c r="J23" s="85"/>
      <c r="K23" s="85">
        <v>0</v>
      </c>
      <c r="L23" s="83"/>
      <c r="M23" s="84">
        <f>SUM(E23:K23)</f>
        <v>995.84</v>
      </c>
      <c r="N23" s="81"/>
      <c r="O23" s="77" t="s">
        <v>942</v>
      </c>
    </row>
    <row r="24" spans="1:15" ht="24" customHeight="1">
      <c r="A24" s="117"/>
      <c r="B24" s="293" t="s">
        <v>392</v>
      </c>
      <c r="C24" s="117"/>
      <c r="D24" s="115"/>
      <c r="E24" s="106">
        <f>SUM(E21:E23)</f>
        <v>231.65</v>
      </c>
      <c r="F24" s="83"/>
      <c r="G24" s="106">
        <f>SUM(G21:G23)</f>
        <v>764.19</v>
      </c>
      <c r="H24" s="84"/>
      <c r="I24" s="106">
        <f>SUM(I21:I23)</f>
        <v>158.6</v>
      </c>
      <c r="J24" s="83"/>
      <c r="K24" s="106">
        <f>SUM(K21:K23)</f>
        <v>425.95</v>
      </c>
      <c r="L24" s="83"/>
      <c r="M24" s="107">
        <f>SUM(M21:M23)</f>
        <v>1580.3899999999999</v>
      </c>
      <c r="N24" s="81"/>
      <c r="O24" s="77"/>
    </row>
    <row r="26" spans="1:15" ht="24" customHeight="1">
      <c r="D26" s="77"/>
      <c r="E26" s="568" t="s">
        <v>587</v>
      </c>
      <c r="F26" s="568"/>
      <c r="G26" s="568"/>
      <c r="H26" s="568"/>
      <c r="I26" s="568"/>
      <c r="J26" s="568"/>
      <c r="K26" s="568"/>
      <c r="L26" s="568"/>
      <c r="M26" s="568"/>
      <c r="N26" s="568"/>
      <c r="O26" s="568"/>
    </row>
    <row r="27" spans="1:15" ht="24" customHeight="1">
      <c r="D27" s="78"/>
      <c r="E27" s="569" t="s">
        <v>575</v>
      </c>
      <c r="F27" s="569"/>
      <c r="G27" s="569"/>
      <c r="H27" s="287"/>
      <c r="I27" s="570" t="s">
        <v>576</v>
      </c>
      <c r="J27" s="570"/>
      <c r="K27" s="570"/>
      <c r="L27" s="287"/>
      <c r="M27" s="571" t="s">
        <v>392</v>
      </c>
      <c r="N27" s="287"/>
      <c r="O27" s="287"/>
    </row>
    <row r="28" spans="1:15" ht="24" customHeight="1">
      <c r="D28" s="78"/>
      <c r="E28" s="288" t="s">
        <v>577</v>
      </c>
      <c r="F28" s="288"/>
      <c r="G28" s="288" t="s">
        <v>578</v>
      </c>
      <c r="H28" s="289"/>
      <c r="I28" s="288" t="s">
        <v>579</v>
      </c>
      <c r="J28" s="288"/>
      <c r="K28" s="289" t="s">
        <v>580</v>
      </c>
      <c r="L28" s="289"/>
      <c r="M28" s="572"/>
      <c r="N28" s="289"/>
      <c r="O28" s="289" t="s">
        <v>581</v>
      </c>
    </row>
    <row r="29" spans="1:15" ht="24" customHeight="1">
      <c r="A29" s="292" t="s">
        <v>586</v>
      </c>
      <c r="B29" s="117"/>
      <c r="E29" s="290" t="s">
        <v>582</v>
      </c>
      <c r="F29" s="290"/>
      <c r="G29" s="290" t="s">
        <v>583</v>
      </c>
      <c r="H29" s="291"/>
      <c r="I29" s="290" t="s">
        <v>582</v>
      </c>
      <c r="J29" s="290"/>
      <c r="K29" s="291" t="s">
        <v>584</v>
      </c>
      <c r="L29" s="291"/>
      <c r="M29" s="573"/>
      <c r="N29" s="291"/>
      <c r="O29" s="291" t="s">
        <v>585</v>
      </c>
    </row>
    <row r="30" spans="1:15" s="113" customFormat="1" ht="24" customHeight="1">
      <c r="A30" s="117"/>
      <c r="B30" s="293" t="s">
        <v>1116</v>
      </c>
      <c r="E30" s="79"/>
      <c r="F30" s="79"/>
      <c r="G30" s="79"/>
      <c r="H30" s="80"/>
      <c r="I30" s="80"/>
      <c r="J30" s="80"/>
      <c r="K30" s="80"/>
      <c r="L30" s="80"/>
      <c r="M30" s="81"/>
      <c r="N30" s="81"/>
      <c r="O30" s="77"/>
    </row>
    <row r="31" spans="1:15" ht="24" customHeight="1">
      <c r="A31" s="117"/>
      <c r="B31" s="293" t="s">
        <v>1117</v>
      </c>
      <c r="E31" s="82">
        <v>231.65</v>
      </c>
      <c r="F31" s="82"/>
      <c r="G31" s="82">
        <v>764.19</v>
      </c>
      <c r="H31" s="83"/>
      <c r="I31" s="83">
        <v>0</v>
      </c>
      <c r="J31" s="83"/>
      <c r="K31" s="83">
        <v>0</v>
      </c>
      <c r="L31" s="83"/>
      <c r="M31" s="84">
        <f>SUM(E31:K31)</f>
        <v>995.84</v>
      </c>
      <c r="N31" s="81"/>
      <c r="O31" s="77" t="s">
        <v>942</v>
      </c>
    </row>
    <row r="32" spans="1:15" ht="24" customHeight="1">
      <c r="A32" s="117"/>
      <c r="B32" s="293" t="s">
        <v>392</v>
      </c>
      <c r="E32" s="86">
        <f>SUM(E31:E31)</f>
        <v>231.65</v>
      </c>
      <c r="F32" s="87"/>
      <c r="G32" s="86">
        <f>SUM(G31:G31)</f>
        <v>764.19</v>
      </c>
      <c r="H32" s="84"/>
      <c r="I32" s="106">
        <f>SUM(I31:I31)</f>
        <v>0</v>
      </c>
      <c r="J32" s="83"/>
      <c r="K32" s="106">
        <f>SUM(K31:K31)</f>
        <v>0</v>
      </c>
      <c r="L32" s="83"/>
      <c r="M32" s="107">
        <f>SUM(M31:M31)</f>
        <v>995.84</v>
      </c>
      <c r="N32" s="81"/>
      <c r="O32" s="77"/>
    </row>
    <row r="33" spans="1:15" s="113" customFormat="1" ht="24" customHeight="1">
      <c r="A33" s="117"/>
      <c r="B33" s="293"/>
      <c r="E33" s="352"/>
      <c r="F33" s="87"/>
      <c r="G33" s="352"/>
      <c r="H33" s="84"/>
      <c r="I33" s="353"/>
      <c r="J33" s="83"/>
      <c r="K33" s="353"/>
      <c r="L33" s="83"/>
      <c r="M33" s="354"/>
      <c r="N33" s="81"/>
      <c r="O33" s="77"/>
    </row>
    <row r="34" spans="1:15" ht="24" customHeight="1">
      <c r="B34" s="117" t="s">
        <v>943</v>
      </c>
      <c r="C34" s="76"/>
      <c r="D34" s="76"/>
      <c r="E34" s="75"/>
      <c r="F34" s="75"/>
      <c r="G34" s="75"/>
      <c r="H34" s="75"/>
      <c r="I34" s="75"/>
      <c r="J34" s="1"/>
      <c r="K34" s="1"/>
      <c r="L34" s="1"/>
      <c r="M34" s="1"/>
      <c r="N34" s="1"/>
    </row>
    <row r="35" spans="1:15" ht="24" customHeight="1">
      <c r="B35" s="153" t="s">
        <v>1073</v>
      </c>
      <c r="C35" s="76"/>
      <c r="D35" s="76"/>
      <c r="E35" s="75"/>
      <c r="F35" s="75"/>
      <c r="G35" s="75"/>
      <c r="H35" s="75"/>
      <c r="I35" s="75"/>
      <c r="J35" s="1"/>
      <c r="K35" s="1"/>
      <c r="L35" s="1"/>
      <c r="M35" s="1"/>
      <c r="N35" s="1"/>
    </row>
    <row r="36" spans="1:15" ht="24" customHeight="1">
      <c r="B36" s="153" t="s">
        <v>1072</v>
      </c>
      <c r="C36" s="76"/>
      <c r="D36" s="76"/>
      <c r="E36" s="75"/>
      <c r="F36" s="75"/>
      <c r="G36" s="75"/>
      <c r="H36" s="75"/>
      <c r="I36" s="75"/>
      <c r="J36" s="1"/>
      <c r="K36" s="1"/>
      <c r="L36" s="1"/>
      <c r="M36" s="1"/>
      <c r="N36" s="1"/>
    </row>
    <row r="37" spans="1:15" ht="24" customHeight="1">
      <c r="B37" s="117" t="s">
        <v>1115</v>
      </c>
      <c r="C37" s="76"/>
      <c r="D37" s="76"/>
      <c r="E37" s="75"/>
      <c r="F37" s="75"/>
      <c r="G37" s="75"/>
      <c r="H37" s="75"/>
      <c r="I37" s="75"/>
      <c r="J37" s="1"/>
      <c r="K37" s="1"/>
      <c r="L37" s="1"/>
      <c r="M37" s="1"/>
      <c r="N37" s="1"/>
    </row>
    <row r="38" spans="1:15" ht="24" customHeight="1">
      <c r="B38" s="117" t="s">
        <v>588</v>
      </c>
      <c r="C38" s="76"/>
      <c r="D38" s="76"/>
      <c r="E38" s="75"/>
      <c r="F38" s="75"/>
      <c r="G38" s="75"/>
      <c r="H38" s="75"/>
      <c r="I38" s="75"/>
      <c r="J38" s="1"/>
      <c r="K38" s="1"/>
      <c r="L38" s="1"/>
      <c r="M38" s="1"/>
      <c r="N38" s="1"/>
    </row>
    <row r="39" spans="1:15" s="113" customFormat="1" ht="24" customHeight="1"/>
  </sheetData>
  <mergeCells count="9">
    <mergeCell ref="E26:O26"/>
    <mergeCell ref="E27:G27"/>
    <mergeCell ref="I27:K27"/>
    <mergeCell ref="M27:M29"/>
    <mergeCell ref="A1:O1"/>
    <mergeCell ref="E16:O16"/>
    <mergeCell ref="E17:G17"/>
    <mergeCell ref="I17:K17"/>
    <mergeCell ref="M17:M19"/>
  </mergeCells>
  <pageMargins left="0.86614173228346458" right="0.19685039370078741" top="0.62" bottom="0.42" header="0.31496062992125984" footer="0.31496062992125984"/>
  <pageSetup paperSize="9" scale="8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71"/>
  <sheetViews>
    <sheetView topLeftCell="A60" zoomScale="80" zoomScaleNormal="80" zoomScaleSheetLayoutView="80" workbookViewId="0">
      <selection activeCell="G70" sqref="G70"/>
    </sheetView>
  </sheetViews>
  <sheetFormatPr defaultRowHeight="35.1" customHeight="1"/>
  <cols>
    <col min="1" max="1" width="2.7109375" style="9" customWidth="1"/>
    <col min="2" max="5" width="9.140625" style="9" customWidth="1"/>
    <col min="6" max="6" width="1.7109375" style="9" customWidth="1"/>
    <col min="7" max="7" width="15.7109375" style="9" customWidth="1"/>
    <col min="8" max="8" width="1.5703125" style="9" customWidth="1"/>
    <col min="9" max="9" width="15.7109375" style="9" customWidth="1"/>
    <col min="10" max="10" width="1.5703125" style="9" customWidth="1"/>
    <col min="11" max="11" width="15.7109375" style="9" customWidth="1"/>
    <col min="12" max="12" width="1.5703125" style="9" customWidth="1"/>
    <col min="13" max="13" width="15.7109375" style="9" customWidth="1"/>
    <col min="14" max="14" width="1.5703125" style="9" customWidth="1"/>
    <col min="15" max="15" width="15.7109375" style="9" customWidth="1"/>
    <col min="16" max="16" width="1.42578125" style="67" customWidth="1"/>
    <col min="17" max="16384" width="9.140625" style="67"/>
  </cols>
  <sheetData>
    <row r="1" spans="1:15" ht="26.1" customHeight="1">
      <c r="A1" s="543" t="s">
        <v>944</v>
      </c>
      <c r="B1" s="544"/>
      <c r="C1" s="544"/>
      <c r="D1" s="544"/>
      <c r="E1" s="544"/>
      <c r="F1" s="544"/>
      <c r="G1" s="544"/>
      <c r="H1" s="544"/>
      <c r="I1" s="544"/>
      <c r="J1" s="544"/>
      <c r="K1" s="544"/>
      <c r="L1" s="544"/>
      <c r="M1" s="544"/>
      <c r="N1" s="544"/>
      <c r="O1" s="544"/>
    </row>
    <row r="2" spans="1:15" ht="26.1" customHeight="1"/>
    <row r="3" spans="1:15" s="113" customFormat="1" ht="26.1" customHeight="1">
      <c r="A3" s="294" t="s">
        <v>64</v>
      </c>
      <c r="B3" s="170" t="s">
        <v>589</v>
      </c>
      <c r="C3" s="117"/>
    </row>
    <row r="4" spans="1:15" s="113" customFormat="1" ht="26.1" customHeight="1">
      <c r="A4" s="115"/>
      <c r="B4" s="295" t="s">
        <v>715</v>
      </c>
      <c r="C4" s="117"/>
    </row>
    <row r="5" spans="1:15" s="113" customFormat="1" ht="26.1" customHeight="1">
      <c r="A5" s="115"/>
      <c r="B5" s="295" t="s">
        <v>714</v>
      </c>
      <c r="C5" s="117"/>
    </row>
    <row r="6" spans="1:15" s="113" customFormat="1" ht="26.1" customHeight="1">
      <c r="A6" s="115"/>
      <c r="B6" s="117"/>
      <c r="C6" s="117" t="s">
        <v>590</v>
      </c>
    </row>
    <row r="7" spans="1:15" s="113" customFormat="1" ht="26.1" customHeight="1">
      <c r="A7" s="115"/>
      <c r="B7" s="117"/>
      <c r="C7" s="117" t="s">
        <v>591</v>
      </c>
    </row>
    <row r="8" spans="1:15" s="113" customFormat="1" ht="26.1" customHeight="1">
      <c r="A8" s="115"/>
      <c r="B8" s="117"/>
      <c r="C8" s="117" t="s">
        <v>592</v>
      </c>
    </row>
    <row r="9" spans="1:15" s="113" customFormat="1" ht="26.1" customHeight="1">
      <c r="A9" s="115"/>
      <c r="B9" s="117" t="s">
        <v>713</v>
      </c>
    </row>
    <row r="10" spans="1:15" s="113" customFormat="1" ht="26.1" customHeight="1">
      <c r="A10" s="115"/>
      <c r="B10" s="117" t="s">
        <v>712</v>
      </c>
      <c r="C10" s="117"/>
    </row>
    <row r="11" spans="1:15" s="88" customFormat="1" ht="26.1" customHeight="1">
      <c r="A11" s="11"/>
      <c r="B11" s="11"/>
      <c r="C11" s="11"/>
      <c r="D11" s="11"/>
      <c r="E11" s="11"/>
      <c r="F11" s="11"/>
      <c r="G11" s="540" t="s">
        <v>458</v>
      </c>
      <c r="H11" s="540"/>
      <c r="I11" s="540"/>
      <c r="J11" s="540"/>
      <c r="K11" s="540"/>
      <c r="L11" s="540"/>
      <c r="M11" s="540"/>
      <c r="N11" s="540"/>
      <c r="O11" s="540"/>
    </row>
    <row r="12" spans="1:15" s="88" customFormat="1" ht="26.1" customHeight="1">
      <c r="A12" s="11"/>
      <c r="B12" s="11"/>
      <c r="C12" s="11"/>
      <c r="D12" s="11"/>
      <c r="E12" s="11"/>
      <c r="F12" s="11"/>
      <c r="G12" s="575" t="s">
        <v>947</v>
      </c>
      <c r="H12" s="575"/>
      <c r="I12" s="575"/>
      <c r="J12" s="575"/>
      <c r="K12" s="575"/>
      <c r="L12" s="575"/>
      <c r="M12" s="575"/>
      <c r="N12" s="575"/>
      <c r="O12" s="575"/>
    </row>
    <row r="13" spans="1:15" s="88" customFormat="1" ht="26.1" customHeight="1">
      <c r="A13" s="11"/>
      <c r="B13" s="11"/>
      <c r="C13" s="11"/>
      <c r="D13" s="11"/>
      <c r="E13" s="11"/>
      <c r="F13" s="11"/>
      <c r="G13" s="296" t="s">
        <v>593</v>
      </c>
      <c r="H13" s="296"/>
      <c r="I13" s="296" t="s">
        <v>594</v>
      </c>
      <c r="J13" s="296"/>
      <c r="K13" s="296" t="s">
        <v>595</v>
      </c>
      <c r="L13" s="296"/>
      <c r="M13" s="296" t="s">
        <v>596</v>
      </c>
      <c r="N13" s="296"/>
      <c r="O13" s="296" t="s">
        <v>392</v>
      </c>
    </row>
    <row r="14" spans="1:15" s="88" customFormat="1" ht="26.1" customHeight="1">
      <c r="A14" s="11"/>
      <c r="B14" s="11"/>
      <c r="C14" s="11"/>
      <c r="D14" s="11"/>
      <c r="E14" s="11"/>
      <c r="F14" s="11"/>
      <c r="G14" s="262" t="s">
        <v>597</v>
      </c>
      <c r="H14" s="262"/>
      <c r="I14" s="262"/>
      <c r="J14" s="262"/>
      <c r="K14" s="262"/>
      <c r="L14" s="262"/>
      <c r="M14" s="262" t="s">
        <v>598</v>
      </c>
      <c r="N14" s="262"/>
      <c r="O14" s="262"/>
    </row>
    <row r="15" spans="1:15" s="88" customFormat="1" ht="26.1" customHeight="1">
      <c r="A15" s="11"/>
      <c r="B15" s="11"/>
      <c r="C15" s="11"/>
      <c r="D15" s="11"/>
      <c r="E15" s="11"/>
      <c r="F15" s="11"/>
      <c r="G15" s="257" t="s">
        <v>599</v>
      </c>
      <c r="H15" s="262"/>
      <c r="I15" s="257"/>
      <c r="J15" s="262"/>
      <c r="K15" s="257"/>
      <c r="L15" s="262"/>
      <c r="M15" s="257" t="s">
        <v>600</v>
      </c>
      <c r="N15" s="262"/>
      <c r="O15" s="257"/>
    </row>
    <row r="16" spans="1:15" ht="26.1" customHeight="1">
      <c r="B16" s="227" t="s">
        <v>602</v>
      </c>
      <c r="G16" s="16">
        <v>1097771431.5</v>
      </c>
      <c r="H16" s="16"/>
      <c r="I16" s="16">
        <v>402880588</v>
      </c>
      <c r="J16" s="16"/>
      <c r="K16" s="16">
        <f>SUM(G16:I16)</f>
        <v>1500652019.5</v>
      </c>
      <c r="L16" s="16"/>
      <c r="M16" s="16">
        <v>0</v>
      </c>
      <c r="N16" s="16"/>
      <c r="O16" s="16">
        <f>SUM(K16:M16)</f>
        <v>1500652019.5</v>
      </c>
    </row>
    <row r="17" spans="2:15" ht="26.1" customHeight="1">
      <c r="B17" s="227" t="s">
        <v>524</v>
      </c>
      <c r="G17" s="31">
        <v>-757443045.89999986</v>
      </c>
      <c r="H17" s="16"/>
      <c r="I17" s="31">
        <v>-321155282.00999999</v>
      </c>
      <c r="J17" s="16"/>
      <c r="K17" s="31">
        <f>SUM(G17:I17)</f>
        <v>-1078598327.9099998</v>
      </c>
      <c r="L17" s="16"/>
      <c r="M17" s="31">
        <v>876582.22000000009</v>
      </c>
      <c r="N17" s="16"/>
      <c r="O17" s="31">
        <f>SUM(K17:M17)</f>
        <v>-1077721745.6899998</v>
      </c>
    </row>
    <row r="18" spans="2:15" ht="26.1" customHeight="1">
      <c r="B18" s="227" t="s">
        <v>603</v>
      </c>
      <c r="G18" s="16">
        <f>SUM(G16:G17)</f>
        <v>340328385.60000014</v>
      </c>
      <c r="H18" s="16"/>
      <c r="I18" s="16">
        <f>SUM(I16:I17)</f>
        <v>81725305.99000001</v>
      </c>
      <c r="J18" s="16"/>
      <c r="K18" s="16">
        <f>SUM(K16:K17)</f>
        <v>422053691.59000015</v>
      </c>
      <c r="L18" s="16"/>
      <c r="M18" s="16">
        <f>SUM(M16:M17)</f>
        <v>876582.22000000009</v>
      </c>
      <c r="N18" s="16"/>
      <c r="O18" s="16">
        <f>SUM(O16:O17)</f>
        <v>422930273.81000018</v>
      </c>
    </row>
    <row r="19" spans="2:15" ht="26.1" customHeight="1">
      <c r="B19" s="487" t="s">
        <v>958</v>
      </c>
      <c r="G19" s="16"/>
      <c r="H19" s="16"/>
      <c r="I19" s="16"/>
      <c r="J19" s="16"/>
      <c r="K19" s="16"/>
      <c r="L19" s="16"/>
      <c r="M19" s="16"/>
      <c r="N19" s="16"/>
      <c r="O19" s="16"/>
    </row>
    <row r="20" spans="2:15" ht="26.1" customHeight="1">
      <c r="B20" s="108" t="s">
        <v>959</v>
      </c>
      <c r="G20" s="31">
        <v>51647926.129999995</v>
      </c>
      <c r="H20" s="16"/>
      <c r="I20" s="41">
        <v>1285336.5399999998</v>
      </c>
      <c r="J20" s="16"/>
      <c r="K20" s="31">
        <f t="shared" ref="K20:K26" si="0">SUM(G20:I20)</f>
        <v>52933262.669999994</v>
      </c>
      <c r="L20" s="16"/>
      <c r="M20" s="31">
        <v>-3710634.6733000004</v>
      </c>
      <c r="N20" s="16"/>
      <c r="O20" s="31">
        <f>SUM(K20:M20)</f>
        <v>49222627.996699996</v>
      </c>
    </row>
    <row r="21" spans="2:15" ht="26.1" customHeight="1">
      <c r="B21" s="227" t="s">
        <v>605</v>
      </c>
      <c r="G21" s="16">
        <v>-41233917.410000004</v>
      </c>
      <c r="H21" s="16"/>
      <c r="I21" s="16">
        <v>0</v>
      </c>
      <c r="J21" s="16"/>
      <c r="K21" s="16">
        <f t="shared" si="0"/>
        <v>-41233917.410000004</v>
      </c>
      <c r="L21" s="16"/>
      <c r="M21" s="16">
        <v>0</v>
      </c>
      <c r="N21" s="16"/>
      <c r="O21" s="16">
        <f>SUM(K21:M21)</f>
        <v>-41233917.410000004</v>
      </c>
    </row>
    <row r="22" spans="2:15" ht="26.1" customHeight="1">
      <c r="B22" s="227" t="s">
        <v>525</v>
      </c>
      <c r="G22" s="16">
        <v>-82871732.739999995</v>
      </c>
      <c r="H22" s="16"/>
      <c r="I22" s="16">
        <v>-17000229.129999999</v>
      </c>
      <c r="J22" s="16"/>
      <c r="K22" s="16">
        <f t="shared" si="0"/>
        <v>-99871961.86999999</v>
      </c>
      <c r="L22" s="16"/>
      <c r="M22" s="16">
        <v>1071427.1800000002</v>
      </c>
      <c r="N22" s="16"/>
      <c r="O22" s="16">
        <f>SUM(K22:M22)</f>
        <v>-98800534.689999983</v>
      </c>
    </row>
    <row r="23" spans="2:15" ht="26.1" customHeight="1">
      <c r="B23" s="487" t="s">
        <v>955</v>
      </c>
      <c r="G23" s="16">
        <v>-10961140.130000001</v>
      </c>
      <c r="H23" s="16"/>
      <c r="I23" s="16">
        <v>0</v>
      </c>
      <c r="J23" s="16"/>
      <c r="K23" s="16">
        <f t="shared" si="0"/>
        <v>-10961140.130000001</v>
      </c>
      <c r="L23" s="16"/>
      <c r="M23" s="16">
        <v>0</v>
      </c>
      <c r="N23" s="16"/>
      <c r="O23" s="16">
        <f>SUM(K23:M23)</f>
        <v>-10961140.130000001</v>
      </c>
    </row>
    <row r="24" spans="2:15" ht="26.1" customHeight="1">
      <c r="B24" s="297" t="s">
        <v>606</v>
      </c>
      <c r="G24" s="31">
        <v>-38647518.960000001</v>
      </c>
      <c r="H24" s="16"/>
      <c r="I24" s="31">
        <v>-21818581.629999999</v>
      </c>
      <c r="J24" s="16"/>
      <c r="K24" s="31">
        <f t="shared" si="0"/>
        <v>-60466100.590000004</v>
      </c>
      <c r="L24" s="16"/>
      <c r="M24" s="31">
        <v>713031.17</v>
      </c>
      <c r="N24" s="16"/>
      <c r="O24" s="31">
        <f>SUM(K24:M24)</f>
        <v>-59753069.420000002</v>
      </c>
    </row>
    <row r="25" spans="2:15" ht="26.1" customHeight="1">
      <c r="B25" s="298" t="s">
        <v>1011</v>
      </c>
      <c r="G25" s="16">
        <f>SUM(G18:G24)</f>
        <v>218262002.4900001</v>
      </c>
      <c r="H25" s="16"/>
      <c r="I25" s="16">
        <f>SUM(I18:I24)</f>
        <v>44191831.770000026</v>
      </c>
      <c r="J25" s="16"/>
      <c r="K25" s="16">
        <f>SUM(K18:K24)</f>
        <v>262453834.26000014</v>
      </c>
      <c r="L25" s="16"/>
      <c r="M25" s="16">
        <f>SUM(M18:M24)</f>
        <v>-1049594.1033000001</v>
      </c>
      <c r="N25" s="16"/>
      <c r="O25" s="16">
        <f>SUM(O18:O24)</f>
        <v>261404240.15670013</v>
      </c>
    </row>
    <row r="26" spans="2:15" ht="26.1" customHeight="1">
      <c r="B26" s="227" t="s">
        <v>1012</v>
      </c>
      <c r="G26" s="31">
        <v>-312844.24</v>
      </c>
      <c r="H26" s="16"/>
      <c r="I26" s="31">
        <v>-7945901.8200000003</v>
      </c>
      <c r="J26" s="16"/>
      <c r="K26" s="31">
        <f t="shared" si="0"/>
        <v>-8258746.0600000005</v>
      </c>
      <c r="L26" s="16"/>
      <c r="M26" s="31">
        <v>0</v>
      </c>
      <c r="N26" s="16"/>
      <c r="O26" s="31">
        <f>SUM(K26:M26)</f>
        <v>-8258746.0600000005</v>
      </c>
    </row>
    <row r="27" spans="2:15" ht="26.1" customHeight="1">
      <c r="B27" s="299" t="s">
        <v>656</v>
      </c>
      <c r="G27" s="16">
        <f>SUM(G25:G26)</f>
        <v>217949158.25000009</v>
      </c>
      <c r="H27" s="16"/>
      <c r="I27" s="16">
        <f>SUM(I25:I26)</f>
        <v>36245929.950000025</v>
      </c>
      <c r="J27" s="16"/>
      <c r="K27" s="16">
        <f>SUM(K25:K26)</f>
        <v>254195088.20000014</v>
      </c>
      <c r="L27" s="16"/>
      <c r="M27" s="16">
        <f>SUM(M25:M26)</f>
        <v>-1049594.1033000001</v>
      </c>
      <c r="N27" s="16"/>
      <c r="O27" s="16">
        <f>SUM(O25:O26)</f>
        <v>253145494.09670013</v>
      </c>
    </row>
    <row r="28" spans="2:15" ht="26.1" customHeight="1">
      <c r="B28" s="299" t="s">
        <v>609</v>
      </c>
      <c r="G28" s="16"/>
      <c r="H28" s="16"/>
      <c r="I28" s="16"/>
      <c r="J28" s="16"/>
      <c r="K28" s="16"/>
      <c r="L28" s="16"/>
      <c r="M28" s="16"/>
      <c r="N28" s="16"/>
      <c r="O28" s="16"/>
    </row>
    <row r="29" spans="2:15" ht="26.1" customHeight="1">
      <c r="B29" s="227" t="s">
        <v>470</v>
      </c>
    </row>
    <row r="30" spans="2:15" ht="26.1" customHeight="1">
      <c r="B30" s="209" t="s">
        <v>610</v>
      </c>
      <c r="G30" s="31">
        <v>-178371815.52200043</v>
      </c>
      <c r="H30" s="16"/>
      <c r="I30" s="31">
        <v>0</v>
      </c>
      <c r="J30" s="16"/>
      <c r="K30" s="31">
        <f>SUM(G30:I30)</f>
        <v>-178371815.52200043</v>
      </c>
      <c r="L30" s="16"/>
      <c r="M30" s="31">
        <v>18129491.273299996</v>
      </c>
      <c r="N30" s="16"/>
      <c r="O30" s="31">
        <f>SUM(K30:M30)</f>
        <v>-160242324.24870044</v>
      </c>
    </row>
    <row r="31" spans="2:15" ht="26.1" customHeight="1">
      <c r="B31" s="209" t="s">
        <v>1074</v>
      </c>
      <c r="G31" s="16">
        <f>+G30</f>
        <v>-178371815.52200043</v>
      </c>
      <c r="H31" s="16"/>
      <c r="I31" s="16">
        <f>+I30</f>
        <v>0</v>
      </c>
      <c r="J31" s="16"/>
      <c r="K31" s="16">
        <f>+K30</f>
        <v>-178371815.52200043</v>
      </c>
      <c r="L31" s="16"/>
      <c r="M31" s="16">
        <f>+M30</f>
        <v>18129491.273299996</v>
      </c>
      <c r="N31" s="16"/>
      <c r="O31" s="16">
        <f>+O30</f>
        <v>-160242324.24870044</v>
      </c>
    </row>
    <row r="32" spans="2:15" ht="26.1" customHeight="1" thickBot="1">
      <c r="B32" s="348" t="s">
        <v>668</v>
      </c>
      <c r="G32" s="48">
        <f>+G27+G31</f>
        <v>39577342.727999657</v>
      </c>
      <c r="H32" s="16"/>
      <c r="I32" s="48">
        <f>+I27+I31</f>
        <v>36245929.950000025</v>
      </c>
      <c r="J32" s="16"/>
      <c r="K32" s="48">
        <f>+K27+K31</f>
        <v>75823272.677999705</v>
      </c>
      <c r="L32" s="16"/>
      <c r="M32" s="48">
        <f>+M27+M31</f>
        <v>17079897.169999994</v>
      </c>
      <c r="N32" s="16"/>
      <c r="O32" s="48">
        <f>+O27+O31</f>
        <v>92903169.847999692</v>
      </c>
    </row>
    <row r="33" spans="1:16" ht="26.1" customHeight="1" thickTop="1">
      <c r="B33" s="300" t="s">
        <v>611</v>
      </c>
    </row>
    <row r="34" spans="1:16" ht="26.1" customHeight="1">
      <c r="B34" s="301" t="s">
        <v>612</v>
      </c>
      <c r="O34" s="9">
        <f>+O32-O35</f>
        <v>92902898.007999688</v>
      </c>
    </row>
    <row r="35" spans="1:16" ht="26.1" customHeight="1">
      <c r="B35" s="301" t="s">
        <v>613</v>
      </c>
      <c r="O35" s="16">
        <v>271.83999999999997</v>
      </c>
    </row>
    <row r="36" spans="1:16" ht="26.1" customHeight="1" thickBot="1">
      <c r="O36" s="13">
        <f>SUM(O34:O35)</f>
        <v>92903169.847999692</v>
      </c>
    </row>
    <row r="37" spans="1:16" ht="26.1" customHeight="1" thickTop="1">
      <c r="O37" s="14"/>
    </row>
    <row r="38" spans="1:16" ht="26.1" customHeight="1" thickBot="1">
      <c r="B38" s="302" t="s">
        <v>946</v>
      </c>
      <c r="G38" s="89">
        <v>2187818686.0700002</v>
      </c>
      <c r="I38" s="89">
        <v>842664575.05999994</v>
      </c>
      <c r="K38" s="89">
        <f>+G38+I38</f>
        <v>3030483261.1300001</v>
      </c>
      <c r="M38" s="25">
        <v>0</v>
      </c>
      <c r="O38" s="25">
        <f>SUM(K38:M38)</f>
        <v>3030483261.1300001</v>
      </c>
    </row>
    <row r="39" spans="1:16" ht="26.1" customHeight="1" thickTop="1">
      <c r="B39" s="302"/>
      <c r="G39" s="14"/>
      <c r="I39" s="14"/>
      <c r="K39" s="14"/>
      <c r="M39" s="33"/>
      <c r="O39" s="33"/>
    </row>
    <row r="40" spans="1:16" ht="32.1" customHeight="1">
      <c r="A40" s="543" t="s">
        <v>945</v>
      </c>
      <c r="B40" s="544"/>
      <c r="C40" s="544"/>
      <c r="D40" s="544"/>
      <c r="E40" s="544"/>
      <c r="F40" s="544"/>
      <c r="G40" s="544"/>
      <c r="H40" s="544"/>
      <c r="I40" s="544"/>
      <c r="J40" s="544"/>
      <c r="K40" s="544"/>
      <c r="L40" s="544"/>
      <c r="M40" s="544"/>
      <c r="N40" s="544"/>
      <c r="O40" s="544"/>
    </row>
    <row r="41" spans="1:16" ht="32.1" customHeight="1"/>
    <row r="42" spans="1:16" ht="32.1" customHeight="1">
      <c r="A42" s="90"/>
      <c r="B42" s="91"/>
      <c r="C42" s="91"/>
      <c r="D42" s="91"/>
      <c r="E42" s="91"/>
      <c r="F42" s="91"/>
      <c r="G42" s="540" t="s">
        <v>458</v>
      </c>
      <c r="H42" s="540"/>
      <c r="I42" s="540"/>
      <c r="J42" s="540"/>
      <c r="K42" s="540"/>
      <c r="L42" s="540"/>
      <c r="M42" s="540"/>
      <c r="N42" s="540"/>
      <c r="O42" s="540"/>
      <c r="P42" s="92"/>
    </row>
    <row r="43" spans="1:16" ht="32.1" customHeight="1">
      <c r="A43" s="90"/>
      <c r="B43" s="91"/>
      <c r="C43" s="91"/>
      <c r="D43" s="91"/>
      <c r="E43" s="93"/>
      <c r="F43" s="93"/>
      <c r="G43" s="575" t="s">
        <v>601</v>
      </c>
      <c r="H43" s="575"/>
      <c r="I43" s="575"/>
      <c r="J43" s="575"/>
      <c r="K43" s="575"/>
      <c r="L43" s="575"/>
      <c r="M43" s="575"/>
      <c r="N43" s="575"/>
      <c r="O43" s="575"/>
      <c r="P43" s="92"/>
    </row>
    <row r="44" spans="1:16" ht="32.1" customHeight="1">
      <c r="A44" s="90"/>
      <c r="B44" s="91"/>
      <c r="C44" s="91"/>
      <c r="D44" s="91"/>
      <c r="E44" s="94"/>
      <c r="F44" s="94"/>
      <c r="G44" s="296" t="s">
        <v>593</v>
      </c>
      <c r="H44" s="296"/>
      <c r="I44" s="296" t="s">
        <v>594</v>
      </c>
      <c r="J44" s="296"/>
      <c r="K44" s="296" t="s">
        <v>595</v>
      </c>
      <c r="L44" s="296"/>
      <c r="M44" s="296" t="s">
        <v>596</v>
      </c>
      <c r="N44" s="296"/>
      <c r="O44" s="296" t="s">
        <v>392</v>
      </c>
      <c r="P44" s="92"/>
    </row>
    <row r="45" spans="1:16" ht="32.1" customHeight="1">
      <c r="A45" s="90"/>
      <c r="B45" s="91"/>
      <c r="C45" s="91"/>
      <c r="D45" s="91"/>
      <c r="E45" s="94"/>
      <c r="F45" s="94"/>
      <c r="G45" s="262" t="s">
        <v>597</v>
      </c>
      <c r="H45" s="262"/>
      <c r="I45" s="262"/>
      <c r="J45" s="262"/>
      <c r="K45" s="262"/>
      <c r="L45" s="262"/>
      <c r="M45" s="262" t="s">
        <v>598</v>
      </c>
      <c r="N45" s="262"/>
      <c r="O45" s="262"/>
      <c r="P45" s="92"/>
    </row>
    <row r="46" spans="1:16" ht="32.1" customHeight="1">
      <c r="A46" s="90"/>
      <c r="B46" s="91"/>
      <c r="C46" s="91"/>
      <c r="D46" s="91"/>
      <c r="E46" s="94"/>
      <c r="F46" s="94"/>
      <c r="G46" s="257" t="s">
        <v>599</v>
      </c>
      <c r="H46" s="262"/>
      <c r="I46" s="257"/>
      <c r="J46" s="262"/>
      <c r="K46" s="257"/>
      <c r="L46" s="262"/>
      <c r="M46" s="257" t="s">
        <v>600</v>
      </c>
      <c r="N46" s="262"/>
      <c r="O46" s="257"/>
      <c r="P46" s="92"/>
    </row>
    <row r="47" spans="1:16" ht="32.1" customHeight="1">
      <c r="A47" s="90"/>
      <c r="B47" s="227" t="s">
        <v>602</v>
      </c>
      <c r="C47" s="91"/>
      <c r="D47" s="91"/>
      <c r="E47" s="93"/>
      <c r="F47" s="93"/>
      <c r="G47" s="16">
        <v>702513156.13</v>
      </c>
      <c r="H47" s="16"/>
      <c r="I47" s="16">
        <v>261936200</v>
      </c>
      <c r="J47" s="16"/>
      <c r="K47" s="16">
        <f>SUM(G47:I47)</f>
        <v>964449356.13</v>
      </c>
      <c r="L47" s="16"/>
      <c r="M47" s="16">
        <v>0</v>
      </c>
      <c r="N47" s="16"/>
      <c r="O47" s="16">
        <f>SUM(K47:M47)</f>
        <v>964449356.13</v>
      </c>
      <c r="P47" s="92"/>
    </row>
    <row r="48" spans="1:16" ht="32.1" customHeight="1">
      <c r="A48" s="90"/>
      <c r="B48" s="227" t="s">
        <v>524</v>
      </c>
      <c r="C48" s="91"/>
      <c r="D48" s="91"/>
      <c r="E48" s="93"/>
      <c r="F48" s="93"/>
      <c r="G48" s="31">
        <v>-476601894.69</v>
      </c>
      <c r="H48" s="16"/>
      <c r="I48" s="31">
        <v>-198516199.05000001</v>
      </c>
      <c r="J48" s="16"/>
      <c r="K48" s="31">
        <f>SUM(G48:I48)</f>
        <v>-675118093.74000001</v>
      </c>
      <c r="L48" s="16"/>
      <c r="M48" s="31">
        <v>686465.43</v>
      </c>
      <c r="N48" s="16"/>
      <c r="O48" s="31">
        <f>SUM(K48:M48)</f>
        <v>-674431628.31000006</v>
      </c>
      <c r="P48" s="92"/>
    </row>
    <row r="49" spans="1:16" ht="32.1" customHeight="1">
      <c r="A49" s="90"/>
      <c r="B49" s="227" t="s">
        <v>603</v>
      </c>
      <c r="C49" s="91"/>
      <c r="D49" s="91"/>
      <c r="E49" s="93"/>
      <c r="F49" s="95"/>
      <c r="G49" s="16">
        <f>SUM(G47:G48)</f>
        <v>225911261.44</v>
      </c>
      <c r="H49" s="16"/>
      <c r="I49" s="16">
        <f>SUM(I47:I48)</f>
        <v>63420000.949999988</v>
      </c>
      <c r="J49" s="16"/>
      <c r="K49" s="16">
        <f>SUM(K47:K48)</f>
        <v>289331262.38999999</v>
      </c>
      <c r="L49" s="16"/>
      <c r="M49" s="16">
        <f>SUM(M47:M48)</f>
        <v>686465.43</v>
      </c>
      <c r="N49" s="16"/>
      <c r="O49" s="16">
        <f>SUM(O47:O48)</f>
        <v>290017727.81999993</v>
      </c>
      <c r="P49" s="92"/>
    </row>
    <row r="50" spans="1:16" ht="32.1" customHeight="1">
      <c r="A50" s="90"/>
      <c r="B50" s="487" t="s">
        <v>958</v>
      </c>
      <c r="C50" s="91"/>
      <c r="D50" s="91"/>
      <c r="E50" s="93"/>
      <c r="F50" s="95"/>
      <c r="G50" s="16"/>
      <c r="H50" s="16"/>
      <c r="I50" s="16"/>
      <c r="J50" s="16"/>
      <c r="K50" s="16"/>
      <c r="L50" s="16"/>
      <c r="M50" s="16"/>
      <c r="N50" s="16"/>
      <c r="O50" s="16"/>
      <c r="P50" s="92"/>
    </row>
    <row r="51" spans="1:16" ht="32.1" customHeight="1">
      <c r="A51" s="90"/>
      <c r="B51" s="108" t="s">
        <v>959</v>
      </c>
      <c r="C51" s="91"/>
      <c r="D51" s="91"/>
      <c r="E51" s="95"/>
      <c r="F51" s="95"/>
      <c r="G51" s="31">
        <v>8723317.0700000003</v>
      </c>
      <c r="H51" s="16"/>
      <c r="I51" s="31">
        <v>254121.17</v>
      </c>
      <c r="J51" s="16"/>
      <c r="K51" s="31">
        <f t="shared" ref="K51:K56" si="1">SUM(G51:I51)</f>
        <v>8977438.2400000002</v>
      </c>
      <c r="L51" s="16"/>
      <c r="M51" s="31">
        <v>-1578430.86</v>
      </c>
      <c r="N51" s="16"/>
      <c r="O51" s="31">
        <f t="shared" ref="O51:O56" si="2">SUM(K51:M51)</f>
        <v>7399007.3799999999</v>
      </c>
      <c r="P51" s="92"/>
    </row>
    <row r="52" spans="1:16" ht="32.1" customHeight="1">
      <c r="A52" s="90"/>
      <c r="B52" s="227" t="s">
        <v>605</v>
      </c>
      <c r="C52" s="91"/>
      <c r="D52" s="91"/>
      <c r="E52" s="95"/>
      <c r="F52" s="93"/>
      <c r="G52" s="16">
        <v>-26993183.559999999</v>
      </c>
      <c r="H52" s="16"/>
      <c r="I52" s="16">
        <v>-14049.28</v>
      </c>
      <c r="J52" s="16"/>
      <c r="K52" s="16">
        <f t="shared" si="1"/>
        <v>-27007232.84</v>
      </c>
      <c r="L52" s="16"/>
      <c r="M52" s="16">
        <v>0</v>
      </c>
      <c r="N52" s="16"/>
      <c r="O52" s="16">
        <f t="shared" si="2"/>
        <v>-27007232.84</v>
      </c>
      <c r="P52" s="92"/>
    </row>
    <row r="53" spans="1:16" ht="32.1" customHeight="1">
      <c r="A53" s="90"/>
      <c r="B53" s="227" t="s">
        <v>525</v>
      </c>
      <c r="C53" s="91"/>
      <c r="D53" s="91"/>
      <c r="E53" s="93"/>
      <c r="F53" s="93"/>
      <c r="G53" s="16">
        <v>-67319491.799999997</v>
      </c>
      <c r="H53" s="16"/>
      <c r="I53" s="16">
        <v>-15348582.1</v>
      </c>
      <c r="J53" s="16"/>
      <c r="K53" s="16">
        <f t="shared" si="1"/>
        <v>-82668073.899999991</v>
      </c>
      <c r="L53" s="16"/>
      <c r="M53" s="16">
        <v>891965.43</v>
      </c>
      <c r="N53" s="16"/>
      <c r="O53" s="16">
        <f t="shared" si="2"/>
        <v>-81776108.469999984</v>
      </c>
      <c r="P53" s="92"/>
    </row>
    <row r="54" spans="1:16" ht="32.1" customHeight="1">
      <c r="A54" s="90"/>
      <c r="B54" s="297" t="s">
        <v>606</v>
      </c>
      <c r="C54" s="91"/>
      <c r="D54" s="91"/>
      <c r="E54" s="95"/>
      <c r="F54" s="93"/>
      <c r="G54" s="31">
        <v>-20785243.77</v>
      </c>
      <c r="H54" s="16"/>
      <c r="I54" s="31">
        <v>-13509068.220000001</v>
      </c>
      <c r="J54" s="16"/>
      <c r="K54" s="31">
        <f t="shared" si="1"/>
        <v>-34294311.990000002</v>
      </c>
      <c r="L54" s="16"/>
      <c r="M54" s="31">
        <v>0</v>
      </c>
      <c r="N54" s="16"/>
      <c r="O54" s="31">
        <f t="shared" si="2"/>
        <v>-34294311.990000002</v>
      </c>
      <c r="P54" s="92"/>
    </row>
    <row r="55" spans="1:16" ht="32.1" customHeight="1">
      <c r="A55" s="90"/>
      <c r="B55" s="298" t="s">
        <v>607</v>
      </c>
      <c r="C55" s="91"/>
      <c r="D55" s="91"/>
      <c r="E55" s="95"/>
      <c r="F55" s="93"/>
      <c r="G55" s="16">
        <f>SUM(G49:G54)</f>
        <v>119536659.37999998</v>
      </c>
      <c r="H55" s="16"/>
      <c r="I55" s="16">
        <f>SUM(I49:I54)</f>
        <v>34802422.519999988</v>
      </c>
      <c r="J55" s="16"/>
      <c r="K55" s="16">
        <f>SUM(K49:K54)</f>
        <v>154339081.90000004</v>
      </c>
      <c r="L55" s="16"/>
      <c r="M55" s="16">
        <f>SUM(M49:M54)</f>
        <v>0</v>
      </c>
      <c r="N55" s="16"/>
      <c r="O55" s="16">
        <f>SUM(O49:O54)</f>
        <v>154339081.89999998</v>
      </c>
      <c r="P55" s="92"/>
    </row>
    <row r="56" spans="1:16" ht="32.1" customHeight="1">
      <c r="A56" s="90"/>
      <c r="B56" s="227" t="s">
        <v>608</v>
      </c>
      <c r="C56" s="91"/>
      <c r="D56" s="91"/>
      <c r="E56" s="95"/>
      <c r="F56" s="93"/>
      <c r="G56" s="31">
        <v>-36245.949999999997</v>
      </c>
      <c r="H56" s="16"/>
      <c r="I56" s="31">
        <v>-7113993</v>
      </c>
      <c r="J56" s="16"/>
      <c r="K56" s="31">
        <f t="shared" si="1"/>
        <v>-7150238.9500000002</v>
      </c>
      <c r="L56" s="16"/>
      <c r="M56" s="31">
        <v>0</v>
      </c>
      <c r="N56" s="16"/>
      <c r="O56" s="31">
        <f t="shared" si="2"/>
        <v>-7150238.9500000002</v>
      </c>
      <c r="P56" s="92"/>
    </row>
    <row r="57" spans="1:16" ht="32.1" customHeight="1">
      <c r="A57" s="90"/>
      <c r="B57" s="299" t="s">
        <v>656</v>
      </c>
      <c r="C57" s="91"/>
      <c r="D57" s="91"/>
      <c r="E57" s="95"/>
      <c r="F57" s="93"/>
      <c r="G57" s="16">
        <f>SUM(G55:G56)</f>
        <v>119500413.42999998</v>
      </c>
      <c r="H57" s="16"/>
      <c r="I57" s="16">
        <f>SUM(I55:I56)</f>
        <v>27688429.519999988</v>
      </c>
      <c r="J57" s="16"/>
      <c r="K57" s="16">
        <f>SUM(K55:K56)</f>
        <v>147188842.95000005</v>
      </c>
      <c r="L57" s="16"/>
      <c r="M57" s="16">
        <f>SUM(M55:M56)</f>
        <v>0</v>
      </c>
      <c r="N57" s="16"/>
      <c r="O57" s="16">
        <f>SUM(O55:O56)</f>
        <v>147188842.94999999</v>
      </c>
      <c r="P57" s="92"/>
    </row>
    <row r="58" spans="1:16" ht="32.1" customHeight="1">
      <c r="A58" s="90"/>
      <c r="B58" s="299" t="s">
        <v>609</v>
      </c>
      <c r="C58" s="91"/>
      <c r="D58" s="91"/>
      <c r="E58" s="95"/>
      <c r="F58" s="93"/>
      <c r="G58" s="16"/>
      <c r="H58" s="16"/>
      <c r="I58" s="16"/>
      <c r="J58" s="16"/>
      <c r="K58" s="16"/>
      <c r="L58" s="16"/>
      <c r="M58" s="16"/>
      <c r="N58" s="16"/>
      <c r="O58" s="16"/>
      <c r="P58" s="92"/>
    </row>
    <row r="59" spans="1:16" ht="32.1" customHeight="1">
      <c r="A59" s="90"/>
      <c r="B59" s="227" t="s">
        <v>470</v>
      </c>
      <c r="C59" s="91"/>
      <c r="D59" s="91"/>
      <c r="E59" s="95"/>
      <c r="F59" s="93"/>
      <c r="G59" s="16"/>
      <c r="H59" s="16"/>
      <c r="I59" s="16"/>
      <c r="J59" s="16"/>
      <c r="K59" s="16"/>
      <c r="L59" s="16"/>
      <c r="M59" s="16"/>
      <c r="N59" s="16"/>
      <c r="O59" s="16"/>
      <c r="P59" s="92"/>
    </row>
    <row r="60" spans="1:16" ht="32.1" customHeight="1">
      <c r="A60" s="90"/>
      <c r="B60" s="209" t="s">
        <v>610</v>
      </c>
      <c r="C60" s="91"/>
      <c r="D60" s="91"/>
      <c r="E60" s="91"/>
      <c r="F60" s="91"/>
      <c r="G60" s="33">
        <v>8842162.5399999991</v>
      </c>
      <c r="H60" s="33"/>
      <c r="I60" s="33">
        <v>0</v>
      </c>
      <c r="J60" s="33"/>
      <c r="K60" s="33">
        <f>SUM(G60:I60)</f>
        <v>8842162.5399999991</v>
      </c>
      <c r="L60" s="33"/>
      <c r="M60" s="33">
        <v>-4367031.5400000066</v>
      </c>
      <c r="N60" s="33"/>
      <c r="O60" s="33">
        <f>SUM(K60:M60)</f>
        <v>4475130.9999999925</v>
      </c>
      <c r="P60" s="92"/>
    </row>
    <row r="61" spans="1:16" ht="32.1" customHeight="1">
      <c r="A61" s="90"/>
      <c r="B61" s="346" t="s">
        <v>1075</v>
      </c>
      <c r="C61" s="91"/>
      <c r="D61" s="91"/>
      <c r="E61" s="91"/>
      <c r="F61" s="91"/>
      <c r="G61" s="33"/>
      <c r="H61" s="33"/>
      <c r="I61" s="33"/>
      <c r="J61" s="33"/>
      <c r="K61" s="33"/>
      <c r="L61" s="33"/>
      <c r="M61" s="33"/>
      <c r="N61" s="33"/>
      <c r="O61" s="33"/>
      <c r="P61" s="92"/>
    </row>
    <row r="62" spans="1:16" ht="32.1" customHeight="1">
      <c r="A62" s="90"/>
      <c r="B62" s="21" t="s">
        <v>1076</v>
      </c>
      <c r="C62" s="91"/>
      <c r="D62" s="91"/>
      <c r="E62" s="91"/>
      <c r="F62" s="91"/>
      <c r="G62" s="31">
        <v>923252</v>
      </c>
      <c r="H62" s="16"/>
      <c r="I62" s="31">
        <v>-720688.8</v>
      </c>
      <c r="J62" s="16"/>
      <c r="K62" s="31">
        <f>SUM(G62:I62)</f>
        <v>202563.19999999995</v>
      </c>
      <c r="L62" s="16"/>
      <c r="M62" s="31">
        <v>0</v>
      </c>
      <c r="N62" s="16"/>
      <c r="O62" s="31">
        <f>SUM(K62:M62)</f>
        <v>202563.19999999995</v>
      </c>
      <c r="P62" s="92"/>
    </row>
    <row r="63" spans="1:16" ht="32.1" customHeight="1">
      <c r="A63" s="90"/>
      <c r="B63" s="348" t="s">
        <v>948</v>
      </c>
      <c r="C63" s="91"/>
      <c r="D63" s="91"/>
      <c r="E63" s="91"/>
      <c r="F63" s="91"/>
      <c r="G63" s="31">
        <f>SUM(G60:G62)</f>
        <v>9765414.5399999991</v>
      </c>
      <c r="H63" s="16"/>
      <c r="I63" s="31">
        <f>SUM(I60:I62)</f>
        <v>-720688.8</v>
      </c>
      <c r="J63" s="16"/>
      <c r="K63" s="31">
        <f>SUM(K60:K62)</f>
        <v>9044725.7399999984</v>
      </c>
      <c r="L63" s="16"/>
      <c r="M63" s="31">
        <f>SUM(M60:M62)</f>
        <v>-4367031.5400000066</v>
      </c>
      <c r="N63" s="16"/>
      <c r="O63" s="31">
        <f>SUM(O60:O62)</f>
        <v>4677694.1999999927</v>
      </c>
      <c r="P63" s="92"/>
    </row>
    <row r="64" spans="1:16" ht="32.1" customHeight="1" thickBot="1">
      <c r="A64" s="90"/>
      <c r="B64" s="348" t="s">
        <v>668</v>
      </c>
      <c r="C64" s="91"/>
      <c r="D64" s="91"/>
      <c r="E64" s="91"/>
      <c r="F64" s="91"/>
      <c r="G64" s="25">
        <f>+G63+G57</f>
        <v>129265827.96999997</v>
      </c>
      <c r="H64" s="16"/>
      <c r="I64" s="25">
        <f>+I63+I57</f>
        <v>26967740.719999988</v>
      </c>
      <c r="J64" s="16"/>
      <c r="K64" s="25">
        <f>+K63+K57</f>
        <v>156233568.69000006</v>
      </c>
      <c r="L64" s="16"/>
      <c r="M64" s="25">
        <f>+M63+M57</f>
        <v>-4367031.5400000066</v>
      </c>
      <c r="N64" s="16"/>
      <c r="O64" s="25">
        <f>+O63+O57</f>
        <v>151866537.14999998</v>
      </c>
      <c r="P64" s="92"/>
    </row>
    <row r="65" spans="1:16" ht="32.1" customHeight="1" thickTop="1">
      <c r="A65" s="90"/>
      <c r="B65" s="300" t="s">
        <v>611</v>
      </c>
      <c r="C65" s="91"/>
      <c r="D65" s="91"/>
      <c r="E65" s="91"/>
      <c r="F65" s="91"/>
      <c r="G65" s="91"/>
      <c r="H65" s="91"/>
      <c r="I65" s="91"/>
      <c r="J65" s="91"/>
      <c r="K65" s="91"/>
      <c r="L65" s="91"/>
      <c r="M65" s="91"/>
      <c r="N65" s="91"/>
      <c r="O65" s="91"/>
      <c r="P65" s="92"/>
    </row>
    <row r="66" spans="1:16" ht="32.1" customHeight="1">
      <c r="A66" s="90"/>
      <c r="B66" s="301" t="s">
        <v>612</v>
      </c>
      <c r="C66" s="91"/>
      <c r="D66" s="91"/>
      <c r="E66" s="91"/>
      <c r="F66" s="91"/>
      <c r="G66" s="91"/>
      <c r="H66" s="91"/>
      <c r="I66" s="91"/>
      <c r="J66" s="91"/>
      <c r="K66" s="91"/>
      <c r="L66" s="91"/>
      <c r="M66" s="91"/>
      <c r="N66" s="91"/>
      <c r="O66" s="9">
        <f>+O64-O67</f>
        <v>151866334.88999999</v>
      </c>
      <c r="P66" s="92"/>
    </row>
    <row r="67" spans="1:16" ht="32.1" customHeight="1">
      <c r="A67" s="90"/>
      <c r="B67" s="301" t="s">
        <v>613</v>
      </c>
      <c r="C67" s="91"/>
      <c r="D67" s="91"/>
      <c r="E67" s="91"/>
      <c r="F67" s="91"/>
      <c r="G67" s="91"/>
      <c r="H67" s="91"/>
      <c r="I67" s="91"/>
      <c r="J67" s="91"/>
      <c r="K67" s="91"/>
      <c r="L67" s="91"/>
      <c r="M67" s="91"/>
      <c r="N67" s="91"/>
      <c r="O67" s="16">
        <v>202.26</v>
      </c>
      <c r="P67" s="92"/>
    </row>
    <row r="68" spans="1:16" ht="32.1" customHeight="1" thickBot="1">
      <c r="A68" s="90"/>
      <c r="B68" s="91"/>
      <c r="C68" s="91"/>
      <c r="D68" s="91"/>
      <c r="E68" s="91"/>
      <c r="F68" s="91"/>
      <c r="G68" s="91"/>
      <c r="H68" s="91"/>
      <c r="I68" s="91"/>
      <c r="J68" s="91"/>
      <c r="K68" s="91"/>
      <c r="L68" s="91"/>
      <c r="M68" s="91"/>
      <c r="N68" s="91"/>
      <c r="O68" s="13">
        <f>SUM(O66:O67)</f>
        <v>151866537.14999998</v>
      </c>
      <c r="P68" s="92"/>
    </row>
    <row r="69" spans="1:16" ht="32.1" customHeight="1" thickTop="1">
      <c r="A69" s="90"/>
      <c r="B69" s="91"/>
      <c r="C69" s="91"/>
      <c r="D69" s="91"/>
      <c r="E69" s="91"/>
      <c r="F69" s="91"/>
      <c r="G69" s="91"/>
      <c r="H69" s="91"/>
      <c r="I69" s="91"/>
      <c r="J69" s="91"/>
      <c r="K69" s="91"/>
      <c r="L69" s="91"/>
      <c r="M69" s="91"/>
      <c r="N69" s="91"/>
      <c r="O69" s="14"/>
      <c r="P69" s="92"/>
    </row>
    <row r="70" spans="1:16" ht="32.1" customHeight="1" thickBot="1">
      <c r="B70" s="302" t="s">
        <v>614</v>
      </c>
      <c r="G70" s="89">
        <v>1239504377.72</v>
      </c>
      <c r="I70" s="89">
        <v>601300436.95000005</v>
      </c>
      <c r="K70" s="89">
        <f>+G70+I70</f>
        <v>1840804814.6700001</v>
      </c>
      <c r="M70" s="25">
        <v>0</v>
      </c>
      <c r="O70" s="25">
        <f>SUM(K70:M70)</f>
        <v>1840804814.6700001</v>
      </c>
    </row>
    <row r="71" spans="1:16" ht="32.1" customHeight="1" thickTop="1"/>
  </sheetData>
  <mergeCells count="6">
    <mergeCell ref="A1:O1"/>
    <mergeCell ref="G11:O11"/>
    <mergeCell ref="G12:O12"/>
    <mergeCell ref="G42:O42"/>
    <mergeCell ref="G43:O43"/>
    <mergeCell ref="A40:O40"/>
  </mergeCells>
  <pageMargins left="0.67" right="0.27559055118110237" top="0.65" bottom="0.47244094488188981" header="0.31496062992125984" footer="0.19685039370078741"/>
  <pageSetup paperSize="9" scale="7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27"/>
  <sheetViews>
    <sheetView topLeftCell="A28" zoomScale="80" zoomScaleNormal="80" zoomScaleSheetLayoutView="80" workbookViewId="0">
      <selection activeCell="C4" sqref="C4"/>
    </sheetView>
  </sheetViews>
  <sheetFormatPr defaultRowHeight="36" customHeight="1"/>
  <cols>
    <col min="1" max="1" width="3.42578125" style="3" customWidth="1"/>
    <col min="2" max="2" width="4.140625" style="3" customWidth="1"/>
    <col min="3" max="4" width="9" style="3" customWidth="1"/>
    <col min="5" max="5" width="9.140625" style="3" customWidth="1"/>
    <col min="6" max="6" width="2.5703125" style="3" customWidth="1"/>
    <col min="7" max="7" width="15.7109375" style="3" customWidth="1"/>
    <col min="8" max="8" width="0.7109375" style="3" customWidth="1"/>
    <col min="9" max="9" width="15.7109375" style="3" customWidth="1"/>
    <col min="10" max="10" width="0.7109375" style="3" customWidth="1"/>
    <col min="11" max="11" width="15.7109375" style="5" customWidth="1"/>
    <col min="12" max="12" width="0.7109375" style="113" customWidth="1"/>
    <col min="13" max="13" width="15.7109375" style="3" customWidth="1"/>
    <col min="14" max="14" width="0.7109375" style="3" customWidth="1"/>
    <col min="15" max="15" width="15.7109375" style="3" customWidth="1"/>
    <col min="16" max="16" width="2.5703125" style="3" customWidth="1"/>
    <col min="17" max="16384" width="9.140625" style="3"/>
  </cols>
  <sheetData>
    <row r="1" spans="1:16" ht="36" customHeight="1">
      <c r="A1" s="551" t="s">
        <v>1077</v>
      </c>
      <c r="B1" s="551"/>
      <c r="C1" s="551"/>
      <c r="D1" s="551"/>
      <c r="E1" s="551"/>
      <c r="F1" s="551"/>
      <c r="G1" s="551"/>
      <c r="H1" s="551"/>
      <c r="I1" s="551"/>
      <c r="J1" s="551"/>
      <c r="K1" s="551"/>
      <c r="L1" s="551"/>
      <c r="M1" s="551"/>
      <c r="N1" s="551"/>
      <c r="O1" s="551"/>
      <c r="P1" s="4"/>
    </row>
    <row r="3" spans="1:16" s="2" customFormat="1" ht="36" customHeight="1">
      <c r="A3" s="294" t="s">
        <v>57</v>
      </c>
      <c r="B3" s="114" t="s">
        <v>615</v>
      </c>
      <c r="C3" s="114"/>
      <c r="D3" s="114"/>
      <c r="E3" s="114"/>
      <c r="F3" s="114"/>
      <c r="G3" s="114"/>
      <c r="H3" s="114"/>
      <c r="I3" s="114"/>
      <c r="J3" s="114"/>
      <c r="K3" s="170"/>
      <c r="L3" s="114"/>
      <c r="M3" s="114"/>
      <c r="N3" s="114"/>
      <c r="O3" s="114"/>
    </row>
    <row r="4" spans="1:16" ht="36" customHeight="1">
      <c r="A4" s="115"/>
      <c r="B4" s="303"/>
      <c r="C4" s="304" t="s">
        <v>949</v>
      </c>
      <c r="D4" s="115"/>
      <c r="E4" s="115"/>
      <c r="F4" s="115"/>
      <c r="G4" s="115"/>
      <c r="H4" s="115"/>
      <c r="I4" s="115"/>
      <c r="J4" s="115"/>
      <c r="K4" s="117"/>
      <c r="L4" s="115"/>
      <c r="M4" s="115"/>
      <c r="N4" s="115"/>
      <c r="O4" s="115"/>
    </row>
    <row r="5" spans="1:16" ht="36" customHeight="1">
      <c r="A5" s="115"/>
      <c r="B5" s="303" t="s">
        <v>950</v>
      </c>
      <c r="C5" s="303"/>
      <c r="D5" s="115"/>
      <c r="E5" s="115"/>
      <c r="F5" s="115"/>
      <c r="G5" s="305"/>
      <c r="H5" s="305"/>
      <c r="I5" s="305"/>
      <c r="J5" s="305"/>
      <c r="K5" s="182"/>
      <c r="L5" s="305"/>
      <c r="M5" s="305"/>
      <c r="N5" s="305"/>
      <c r="O5" s="305"/>
    </row>
    <row r="6" spans="1:16" s="113" customFormat="1" ht="36" customHeight="1">
      <c r="A6" s="115"/>
      <c r="B6" s="303"/>
      <c r="C6" s="303"/>
      <c r="D6" s="115"/>
      <c r="E6" s="115"/>
      <c r="F6" s="115"/>
      <c r="G6" s="305"/>
      <c r="H6" s="305"/>
      <c r="I6" s="305"/>
      <c r="J6" s="305"/>
      <c r="K6" s="182"/>
      <c r="L6" s="305"/>
      <c r="M6" s="305"/>
      <c r="N6" s="305"/>
      <c r="O6" s="305"/>
    </row>
    <row r="7" spans="1:16" s="4" customFormat="1" ht="36" customHeight="1">
      <c r="A7" s="533" t="s">
        <v>616</v>
      </c>
      <c r="B7" s="533"/>
      <c r="C7" s="533"/>
      <c r="D7" s="533"/>
      <c r="E7" s="533"/>
      <c r="F7" s="116"/>
      <c r="G7" s="528" t="s">
        <v>617</v>
      </c>
      <c r="H7" s="528"/>
      <c r="I7" s="528"/>
      <c r="J7" s="528"/>
      <c r="K7" s="528"/>
      <c r="L7" s="493"/>
      <c r="M7" s="528" t="s">
        <v>618</v>
      </c>
      <c r="N7" s="528"/>
      <c r="O7" s="528"/>
      <c r="P7" s="96"/>
    </row>
    <row r="8" spans="1:16" s="4" customFormat="1" ht="36" customHeight="1">
      <c r="A8" s="116"/>
      <c r="B8" s="116"/>
      <c r="C8" s="116"/>
      <c r="D8" s="116"/>
      <c r="E8" s="116"/>
      <c r="F8" s="116"/>
      <c r="G8" s="184" t="s">
        <v>861</v>
      </c>
      <c r="H8" s="185"/>
      <c r="I8" s="184" t="s">
        <v>354</v>
      </c>
      <c r="J8" s="207"/>
      <c r="K8" s="184" t="s">
        <v>964</v>
      </c>
      <c r="L8" s="207"/>
      <c r="M8" s="184" t="s">
        <v>861</v>
      </c>
      <c r="N8" s="185"/>
      <c r="O8" s="184" t="s">
        <v>354</v>
      </c>
    </row>
    <row r="9" spans="1:16" s="494" customFormat="1" ht="36" customHeight="1">
      <c r="A9" s="493"/>
      <c r="B9" s="493"/>
      <c r="C9" s="493"/>
      <c r="D9" s="493"/>
      <c r="E9" s="493"/>
      <c r="F9" s="493"/>
      <c r="G9" s="495"/>
      <c r="H9" s="185"/>
      <c r="I9" s="496" t="s">
        <v>965</v>
      </c>
      <c r="J9" s="113"/>
      <c r="K9" s="496" t="s">
        <v>965</v>
      </c>
      <c r="L9" s="207"/>
      <c r="M9" s="495"/>
      <c r="N9" s="185"/>
      <c r="O9" s="495"/>
    </row>
    <row r="10" spans="1:16" ht="36" customHeight="1">
      <c r="A10" s="306" t="s">
        <v>619</v>
      </c>
      <c r="B10" s="115"/>
      <c r="C10" s="115"/>
      <c r="D10" s="115"/>
      <c r="E10" s="115"/>
    </row>
    <row r="11" spans="1:16" ht="36" customHeight="1">
      <c r="A11" s="115"/>
      <c r="B11" s="492" t="s">
        <v>620</v>
      </c>
      <c r="C11" s="115"/>
      <c r="D11" s="115"/>
      <c r="E11" s="115"/>
      <c r="G11" s="16">
        <v>13230195.35</v>
      </c>
      <c r="H11" s="16"/>
      <c r="I11" s="16">
        <v>34697546</v>
      </c>
      <c r="J11" s="16"/>
      <c r="K11" s="21">
        <v>996443.58</v>
      </c>
      <c r="L11" s="16"/>
      <c r="M11" s="16">
        <v>12849167.890000001</v>
      </c>
      <c r="N11" s="16"/>
      <c r="O11" s="16">
        <v>33884246.360000007</v>
      </c>
    </row>
    <row r="12" spans="1:16" s="113" customFormat="1" ht="36" customHeight="1">
      <c r="A12" s="115"/>
      <c r="B12" s="492" t="s">
        <v>1078</v>
      </c>
      <c r="C12" s="115"/>
      <c r="D12" s="115"/>
      <c r="E12" s="115"/>
      <c r="G12" s="16">
        <v>3108513.99</v>
      </c>
      <c r="H12" s="16"/>
      <c r="I12" s="16">
        <v>0</v>
      </c>
      <c r="J12" s="16"/>
      <c r="K12" s="324">
        <v>0</v>
      </c>
      <c r="L12" s="16"/>
      <c r="M12" s="16">
        <v>3108513.99</v>
      </c>
      <c r="N12" s="16"/>
      <c r="O12" s="16">
        <v>0</v>
      </c>
    </row>
    <row r="13" spans="1:16" ht="36" customHeight="1">
      <c r="A13" s="115"/>
      <c r="B13" s="492" t="s">
        <v>889</v>
      </c>
      <c r="C13" s="115"/>
      <c r="D13" s="115"/>
      <c r="E13" s="115"/>
      <c r="G13" s="16">
        <v>3333982.86</v>
      </c>
      <c r="H13" s="16"/>
      <c r="I13" s="16">
        <v>1668479.63</v>
      </c>
      <c r="J13" s="16"/>
      <c r="K13" s="21">
        <v>981939.96</v>
      </c>
      <c r="L13" s="16"/>
      <c r="M13" s="16">
        <v>2014448.47</v>
      </c>
      <c r="N13" s="16"/>
      <c r="O13" s="16">
        <v>848475.9</v>
      </c>
    </row>
    <row r="14" spans="1:16" s="113" customFormat="1" ht="36" customHeight="1">
      <c r="A14" s="115"/>
      <c r="B14" s="274" t="s">
        <v>957</v>
      </c>
      <c r="C14" s="115"/>
      <c r="D14" s="115"/>
      <c r="E14" s="115"/>
      <c r="G14" s="16">
        <v>0</v>
      </c>
      <c r="H14" s="16"/>
      <c r="I14" s="16">
        <v>0</v>
      </c>
      <c r="J14" s="16"/>
      <c r="K14" s="324">
        <v>0</v>
      </c>
      <c r="L14" s="16"/>
      <c r="M14" s="16">
        <v>1029818.63</v>
      </c>
      <c r="N14" s="16"/>
      <c r="O14" s="16">
        <v>0</v>
      </c>
    </row>
    <row r="15" spans="1:16" ht="36" customHeight="1">
      <c r="A15" s="115"/>
      <c r="B15" s="487" t="s">
        <v>621</v>
      </c>
      <c r="C15" s="115"/>
      <c r="D15" s="115"/>
      <c r="E15" s="115"/>
      <c r="G15" s="16">
        <v>1445064.5</v>
      </c>
      <c r="H15" s="16"/>
      <c r="I15" s="16">
        <v>817952.41</v>
      </c>
      <c r="J15" s="16"/>
      <c r="K15" s="21">
        <v>549864.84</v>
      </c>
      <c r="L15" s="16"/>
      <c r="M15" s="16">
        <v>1372417.23</v>
      </c>
      <c r="N15" s="16"/>
      <c r="O15" s="16">
        <v>780788.54</v>
      </c>
    </row>
    <row r="16" spans="1:16" ht="36" customHeight="1" thickBot="1">
      <c r="A16" s="115"/>
      <c r="B16" s="115"/>
      <c r="C16" s="114" t="s">
        <v>717</v>
      </c>
      <c r="E16" s="115"/>
      <c r="G16" s="48">
        <f>SUM(G11:G15)</f>
        <v>21117756.699999999</v>
      </c>
      <c r="H16" s="16"/>
      <c r="I16" s="48">
        <f>SUM(I11:I15)</f>
        <v>37183978.039999999</v>
      </c>
      <c r="J16" s="16"/>
      <c r="K16" s="70">
        <f>SUM(K11:K15)</f>
        <v>2528248.38</v>
      </c>
      <c r="L16" s="16"/>
      <c r="M16" s="48">
        <f>SUM(M11:M15)</f>
        <v>20374366.210000001</v>
      </c>
      <c r="N16" s="16"/>
      <c r="O16" s="48">
        <f>SUM(O11:O15)</f>
        <v>35513510.800000004</v>
      </c>
    </row>
    <row r="17" spans="1:15" ht="36" customHeight="1" thickTop="1">
      <c r="A17" s="114" t="s">
        <v>622</v>
      </c>
      <c r="B17" s="115"/>
      <c r="C17" s="115"/>
      <c r="D17" s="115"/>
      <c r="E17" s="115"/>
      <c r="G17" s="16"/>
      <c r="H17" s="16"/>
      <c r="I17" s="16"/>
      <c r="J17" s="16"/>
      <c r="K17" s="28"/>
      <c r="L17" s="16"/>
      <c r="M17" s="16"/>
      <c r="N17" s="16"/>
      <c r="O17" s="16"/>
    </row>
    <row r="18" spans="1:15" ht="36" customHeight="1">
      <c r="A18" s="115"/>
      <c r="B18" s="227" t="s">
        <v>407</v>
      </c>
      <c r="C18" s="115"/>
      <c r="D18" s="115"/>
      <c r="E18" s="115"/>
      <c r="G18" s="16">
        <v>0</v>
      </c>
      <c r="H18" s="16"/>
      <c r="I18" s="16">
        <v>0</v>
      </c>
      <c r="J18" s="16"/>
      <c r="K18" s="28">
        <v>0</v>
      </c>
      <c r="L18" s="16"/>
      <c r="M18" s="16">
        <v>5541598.0700000003</v>
      </c>
      <c r="N18" s="16"/>
      <c r="O18" s="16">
        <v>5541598.0700000003</v>
      </c>
    </row>
    <row r="19" spans="1:15" ht="36" customHeight="1">
      <c r="A19" s="115"/>
      <c r="B19" s="227" t="s">
        <v>1079</v>
      </c>
      <c r="C19" s="115"/>
      <c r="D19" s="115"/>
      <c r="E19" s="115"/>
      <c r="G19" s="16">
        <v>26590.51999999999</v>
      </c>
      <c r="H19" s="16"/>
      <c r="I19" s="16">
        <v>30586.629999999997</v>
      </c>
      <c r="J19" s="16"/>
      <c r="K19" s="28">
        <v>34582.74</v>
      </c>
      <c r="L19" s="16"/>
      <c r="M19" s="16">
        <v>26590.51999999999</v>
      </c>
      <c r="N19" s="16"/>
      <c r="O19" s="16">
        <v>30586.629999999997</v>
      </c>
    </row>
    <row r="20" spans="1:15" ht="36" customHeight="1">
      <c r="A20" s="115"/>
      <c r="B20" s="227" t="s">
        <v>624</v>
      </c>
      <c r="C20" s="115"/>
      <c r="D20" s="115"/>
      <c r="E20" s="115"/>
      <c r="G20" s="16">
        <v>92705455.409999996</v>
      </c>
      <c r="H20" s="16"/>
      <c r="I20" s="16">
        <v>51402909.170000002</v>
      </c>
      <c r="J20" s="16"/>
      <c r="K20" s="28">
        <v>22229636.41</v>
      </c>
      <c r="L20" s="16"/>
      <c r="M20" s="16">
        <v>66920125.699999988</v>
      </c>
      <c r="N20" s="16"/>
      <c r="O20" s="16">
        <v>34602114.620000005</v>
      </c>
    </row>
    <row r="21" spans="1:15" ht="36" customHeight="1">
      <c r="A21" s="115"/>
      <c r="B21" s="227" t="s">
        <v>994</v>
      </c>
      <c r="C21" s="115"/>
      <c r="D21" s="115"/>
      <c r="E21" s="115"/>
      <c r="G21" s="16">
        <v>183269.39</v>
      </c>
      <c r="H21" s="16"/>
      <c r="I21" s="16">
        <v>142412.62</v>
      </c>
      <c r="J21" s="16"/>
      <c r="K21" s="28">
        <v>60414.17</v>
      </c>
      <c r="L21" s="16"/>
      <c r="M21" s="16">
        <v>100534.18</v>
      </c>
      <c r="N21" s="16"/>
      <c r="O21" s="16">
        <v>71146.559999999998</v>
      </c>
    </row>
    <row r="22" spans="1:15" ht="36" customHeight="1">
      <c r="A22" s="115"/>
      <c r="B22" s="227" t="s">
        <v>1080</v>
      </c>
      <c r="C22" s="115"/>
      <c r="D22" s="115"/>
      <c r="E22" s="115"/>
      <c r="G22" s="16">
        <v>21662.45</v>
      </c>
      <c r="H22" s="16"/>
      <c r="I22" s="16">
        <v>301634.78000000003</v>
      </c>
      <c r="J22" s="16"/>
      <c r="K22" s="28">
        <v>742819.79</v>
      </c>
      <c r="L22" s="16"/>
      <c r="M22" s="16">
        <v>21662.45</v>
      </c>
      <c r="N22" s="16"/>
      <c r="O22" s="16">
        <v>19589.669999999998</v>
      </c>
    </row>
    <row r="23" spans="1:15" ht="36" customHeight="1">
      <c r="A23" s="115"/>
      <c r="B23" s="227" t="s">
        <v>467</v>
      </c>
      <c r="C23" s="115"/>
      <c r="D23" s="115"/>
      <c r="E23" s="115"/>
      <c r="G23" s="16">
        <v>433222.38</v>
      </c>
      <c r="H23" s="16"/>
      <c r="I23" s="16">
        <v>287702.71999999997</v>
      </c>
      <c r="J23" s="16"/>
      <c r="K23" s="28">
        <v>131592.23000000001</v>
      </c>
      <c r="L23" s="16"/>
      <c r="M23" s="16">
        <v>0</v>
      </c>
      <c r="N23" s="16"/>
      <c r="O23" s="16">
        <v>0</v>
      </c>
    </row>
    <row r="24" spans="1:15" ht="36" customHeight="1">
      <c r="A24" s="115"/>
      <c r="B24" s="227" t="s">
        <v>625</v>
      </c>
      <c r="C24" s="115"/>
      <c r="D24" s="115"/>
      <c r="E24" s="115"/>
      <c r="G24" s="16">
        <v>430069.84</v>
      </c>
      <c r="H24" s="16"/>
      <c r="I24" s="16">
        <v>1174322.6000000001</v>
      </c>
      <c r="J24" s="16"/>
      <c r="K24" s="28">
        <v>1065047.03</v>
      </c>
      <c r="L24" s="16"/>
      <c r="M24" s="16">
        <v>426780.02</v>
      </c>
      <c r="N24" s="16"/>
      <c r="O24" s="16">
        <v>1171777.2</v>
      </c>
    </row>
    <row r="25" spans="1:15" ht="36" customHeight="1">
      <c r="A25" s="115"/>
      <c r="B25" s="115"/>
      <c r="C25" s="299" t="s">
        <v>716</v>
      </c>
      <c r="E25" s="115"/>
      <c r="G25" s="24">
        <f>SUM(G18:G24)</f>
        <v>93800269.989999995</v>
      </c>
      <c r="H25" s="16"/>
      <c r="I25" s="24">
        <f>SUM(I18:I24)</f>
        <v>53339568.520000003</v>
      </c>
      <c r="J25" s="16"/>
      <c r="K25" s="40">
        <f>SUM(K18:K24)</f>
        <v>24264092.370000001</v>
      </c>
      <c r="L25" s="16"/>
      <c r="M25" s="24">
        <f>SUM(M18:M24)</f>
        <v>73037290.939999998</v>
      </c>
      <c r="N25" s="16"/>
      <c r="O25" s="24">
        <f>SUM(O18:O24)</f>
        <v>41436812.750000015</v>
      </c>
    </row>
    <row r="26" spans="1:15" ht="36" customHeight="1" thickBot="1">
      <c r="A26" s="114" t="s">
        <v>626</v>
      </c>
      <c r="B26" s="115"/>
      <c r="C26" s="115"/>
      <c r="D26" s="115"/>
      <c r="E26" s="115"/>
      <c r="G26" s="48">
        <f>SUM(G16+G25)</f>
        <v>114918026.69</v>
      </c>
      <c r="H26" s="16"/>
      <c r="I26" s="48">
        <f>SUM(I16+I25)</f>
        <v>90523546.560000002</v>
      </c>
      <c r="J26" s="16"/>
      <c r="K26" s="70">
        <f>SUM(K16+K25)</f>
        <v>26792340.75</v>
      </c>
      <c r="L26" s="16"/>
      <c r="M26" s="48">
        <f>SUM(M16+M25)</f>
        <v>93411657.150000006</v>
      </c>
      <c r="N26" s="16"/>
      <c r="O26" s="48">
        <f>SUM(O16+O25)</f>
        <v>76950323.550000012</v>
      </c>
    </row>
    <row r="27" spans="1:15" ht="36" customHeight="1" thickTop="1"/>
  </sheetData>
  <mergeCells count="4">
    <mergeCell ref="M7:O7"/>
    <mergeCell ref="A1:O1"/>
    <mergeCell ref="A7:E7"/>
    <mergeCell ref="G7:K7"/>
  </mergeCells>
  <pageMargins left="0.86614173228346458" right="0.19685039370078741" top="0.70866141732283472" bottom="0.47244094488188981" header="0.35433070866141736"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40"/>
  <sheetViews>
    <sheetView topLeftCell="A31" zoomScale="90" zoomScaleNormal="90" zoomScaleSheetLayoutView="90" workbookViewId="0">
      <selection activeCell="A31" sqref="A31"/>
    </sheetView>
  </sheetViews>
  <sheetFormatPr defaultRowHeight="27" customHeight="1"/>
  <cols>
    <col min="1" max="1" width="3.42578125" style="3" customWidth="1"/>
    <col min="2" max="2" width="3.7109375" style="3" customWidth="1"/>
    <col min="3" max="3" width="9.140625" style="3"/>
    <col min="4" max="6" width="9.140625" style="3" customWidth="1"/>
    <col min="7" max="7" width="5.140625" style="3" customWidth="1"/>
    <col min="8" max="8" width="15.5703125" style="3" customWidth="1"/>
    <col min="9" max="9" width="0.85546875" style="3" customWidth="1"/>
    <col min="10" max="10" width="15.5703125" style="3" customWidth="1"/>
    <col min="11" max="11" width="0.85546875" style="3" customWidth="1"/>
    <col min="12" max="12" width="15.5703125" style="5" customWidth="1"/>
    <col min="13" max="13" width="0.85546875" style="113" customWidth="1"/>
    <col min="14" max="14" width="15.5703125" style="3" customWidth="1"/>
    <col min="15" max="15" width="0.85546875" style="3" customWidth="1"/>
    <col min="16" max="16" width="15.5703125" style="3" customWidth="1"/>
    <col min="17" max="17" width="1.28515625" style="3" customWidth="1"/>
    <col min="18" max="18" width="13" style="3" bestFit="1" customWidth="1"/>
    <col min="19" max="19" width="10" style="3" bestFit="1" customWidth="1"/>
    <col min="20" max="20" width="10.7109375" style="3" bestFit="1" customWidth="1"/>
    <col min="21" max="16384" width="9.140625" style="3"/>
  </cols>
  <sheetData>
    <row r="1" spans="1:17" s="4" customFormat="1" ht="27" customHeight="1">
      <c r="A1" s="551" t="s">
        <v>1081</v>
      </c>
      <c r="B1" s="552"/>
      <c r="C1" s="552"/>
      <c r="D1" s="552"/>
      <c r="E1" s="552"/>
      <c r="F1" s="552"/>
      <c r="G1" s="552"/>
      <c r="H1" s="552"/>
      <c r="I1" s="552"/>
      <c r="J1" s="552"/>
      <c r="K1" s="552"/>
      <c r="L1" s="552"/>
      <c r="M1" s="552"/>
      <c r="N1" s="552"/>
      <c r="O1" s="552"/>
      <c r="P1" s="552"/>
    </row>
    <row r="2" spans="1:17" ht="27" customHeight="1">
      <c r="H2" s="8"/>
      <c r="I2" s="8"/>
      <c r="J2" s="8"/>
      <c r="K2" s="8"/>
      <c r="L2" s="74"/>
      <c r="M2" s="8"/>
      <c r="N2" s="8"/>
      <c r="O2" s="8"/>
      <c r="P2" s="8"/>
    </row>
    <row r="3" spans="1:17" ht="27" customHeight="1">
      <c r="A3" s="533" t="s">
        <v>627</v>
      </c>
      <c r="B3" s="533"/>
      <c r="C3" s="533"/>
      <c r="D3" s="533"/>
      <c r="E3" s="533"/>
      <c r="F3" s="533"/>
      <c r="G3" s="115"/>
      <c r="H3" s="528" t="s">
        <v>617</v>
      </c>
      <c r="I3" s="528"/>
      <c r="J3" s="528"/>
      <c r="K3" s="528"/>
      <c r="L3" s="528"/>
      <c r="M3" s="493"/>
      <c r="N3" s="528" t="s">
        <v>618</v>
      </c>
      <c r="O3" s="528"/>
      <c r="P3" s="528"/>
    </row>
    <row r="4" spans="1:17" ht="27" customHeight="1">
      <c r="A4" s="115"/>
      <c r="B4" s="115"/>
      <c r="C4" s="115"/>
      <c r="D4" s="115"/>
      <c r="E4" s="115"/>
      <c r="F4" s="115"/>
      <c r="G4" s="115"/>
      <c r="H4" s="184" t="s">
        <v>861</v>
      </c>
      <c r="I4" s="185"/>
      <c r="J4" s="184" t="s">
        <v>354</v>
      </c>
      <c r="K4" s="207"/>
      <c r="L4" s="184" t="s">
        <v>964</v>
      </c>
      <c r="M4" s="207"/>
      <c r="N4" s="184" t="s">
        <v>861</v>
      </c>
      <c r="O4" s="185"/>
      <c r="P4" s="184" t="s">
        <v>354</v>
      </c>
    </row>
    <row r="5" spans="1:17" s="113" customFormat="1" ht="27" customHeight="1">
      <c r="A5" s="115"/>
      <c r="B5" s="115"/>
      <c r="C5" s="115"/>
      <c r="D5" s="115"/>
      <c r="E5" s="115"/>
      <c r="F5" s="115"/>
      <c r="G5" s="115"/>
      <c r="H5" s="495"/>
      <c r="I5" s="185"/>
      <c r="J5" s="496" t="s">
        <v>965</v>
      </c>
      <c r="L5" s="496" t="s">
        <v>965</v>
      </c>
      <c r="M5" s="207"/>
      <c r="N5" s="495"/>
      <c r="O5" s="185"/>
      <c r="P5" s="495"/>
    </row>
    <row r="6" spans="1:17" ht="27" customHeight="1">
      <c r="A6" s="299" t="s">
        <v>628</v>
      </c>
      <c r="B6" s="115"/>
      <c r="C6" s="115"/>
      <c r="D6" s="115"/>
      <c r="E6" s="115"/>
      <c r="F6" s="115"/>
    </row>
    <row r="7" spans="1:17" ht="27" customHeight="1">
      <c r="A7" s="115"/>
      <c r="B7" s="265" t="s">
        <v>960</v>
      </c>
      <c r="C7" s="115"/>
      <c r="D7" s="115"/>
      <c r="E7" s="115"/>
      <c r="F7" s="115"/>
      <c r="H7" s="9">
        <v>2576005.9700000002</v>
      </c>
      <c r="I7" s="9"/>
      <c r="J7" s="9">
        <v>1584804.57</v>
      </c>
      <c r="K7" s="9"/>
      <c r="L7" s="21">
        <v>790630.52</v>
      </c>
      <c r="M7" s="9"/>
      <c r="N7" s="9">
        <v>2244869.8800000004</v>
      </c>
      <c r="O7" s="9"/>
      <c r="P7" s="9">
        <v>1453461.11</v>
      </c>
    </row>
    <row r="8" spans="1:17" ht="27" customHeight="1">
      <c r="A8" s="115"/>
      <c r="B8" s="265" t="s">
        <v>629</v>
      </c>
      <c r="C8" s="227"/>
      <c r="D8" s="115"/>
      <c r="E8" s="115"/>
      <c r="F8" s="115"/>
      <c r="H8" s="9">
        <v>4853088.38</v>
      </c>
      <c r="I8" s="9"/>
      <c r="J8" s="16">
        <v>2809931.41</v>
      </c>
      <c r="K8" s="9"/>
      <c r="L8" s="28">
        <v>1139002.8762300762</v>
      </c>
      <c r="M8" s="9"/>
      <c r="N8" s="16">
        <v>0</v>
      </c>
      <c r="O8" s="9"/>
      <c r="P8" s="16">
        <v>0</v>
      </c>
      <c r="Q8" s="16"/>
    </row>
    <row r="9" spans="1:17" ht="27" customHeight="1">
      <c r="A9" s="115"/>
      <c r="B9" s="265" t="s">
        <v>1082</v>
      </c>
      <c r="C9" s="297"/>
      <c r="D9" s="115"/>
      <c r="E9" s="115"/>
      <c r="F9" s="115"/>
      <c r="H9" s="9"/>
      <c r="I9" s="9"/>
      <c r="J9" s="9"/>
      <c r="K9" s="9"/>
      <c r="L9" s="21"/>
      <c r="M9" s="9"/>
      <c r="N9" s="9"/>
      <c r="O9" s="9"/>
      <c r="P9" s="9"/>
    </row>
    <row r="10" spans="1:17" ht="27" customHeight="1">
      <c r="A10" s="115"/>
      <c r="B10" s="265"/>
      <c r="C10" s="265" t="s">
        <v>630</v>
      </c>
      <c r="D10" s="115"/>
      <c r="E10" s="115"/>
      <c r="F10" s="115"/>
      <c r="H10" s="16">
        <v>7088460</v>
      </c>
      <c r="I10" s="9"/>
      <c r="J10" s="9">
        <v>3411840</v>
      </c>
      <c r="K10" s="9"/>
      <c r="L10" s="21">
        <v>1497572.15</v>
      </c>
      <c r="M10" s="9"/>
      <c r="N10" s="16">
        <v>7088460</v>
      </c>
      <c r="O10" s="9"/>
      <c r="P10" s="9">
        <v>3411840</v>
      </c>
    </row>
    <row r="11" spans="1:17" ht="27" customHeight="1">
      <c r="A11" s="115"/>
      <c r="B11" s="281" t="s">
        <v>997</v>
      </c>
      <c r="C11" s="115"/>
      <c r="D11" s="115"/>
      <c r="E11" s="115"/>
      <c r="F11" s="115"/>
      <c r="H11" s="9">
        <v>66894.25</v>
      </c>
      <c r="I11" s="9"/>
      <c r="J11" s="9">
        <v>73655.039999999994</v>
      </c>
      <c r="K11" s="9"/>
      <c r="L11" s="21">
        <v>93494.94</v>
      </c>
      <c r="M11" s="9"/>
      <c r="N11" s="16">
        <v>7437.0659999999971</v>
      </c>
      <c r="O11" s="9"/>
      <c r="P11" s="16">
        <v>0</v>
      </c>
    </row>
    <row r="12" spans="1:17" ht="27" customHeight="1">
      <c r="A12" s="115"/>
      <c r="B12" s="281" t="s">
        <v>631</v>
      </c>
      <c r="C12" s="115"/>
      <c r="D12" s="115"/>
      <c r="E12" s="115"/>
      <c r="F12" s="115"/>
      <c r="H12" s="9">
        <v>95592.219999999987</v>
      </c>
      <c r="I12" s="9"/>
      <c r="J12" s="9">
        <v>122385.85</v>
      </c>
      <c r="K12" s="9"/>
      <c r="L12" s="21">
        <v>46718.06</v>
      </c>
      <c r="M12" s="9"/>
      <c r="N12" s="9">
        <v>95592.219999999987</v>
      </c>
      <c r="O12" s="9"/>
      <c r="P12" s="9">
        <v>122385.85</v>
      </c>
    </row>
    <row r="13" spans="1:17" ht="27" customHeight="1">
      <c r="A13" s="115"/>
      <c r="B13" s="115"/>
      <c r="C13" s="115"/>
      <c r="D13" s="299" t="s">
        <v>632</v>
      </c>
      <c r="E13" s="115"/>
      <c r="F13" s="115"/>
      <c r="H13" s="62">
        <f>SUM(H7:H12)</f>
        <v>14680040.82</v>
      </c>
      <c r="I13" s="9"/>
      <c r="J13" s="62">
        <f>SUM(J7:J12)</f>
        <v>8002616.8700000001</v>
      </c>
      <c r="K13" s="9"/>
      <c r="L13" s="501">
        <f>SUM(L7:L12)</f>
        <v>3567418.5462300759</v>
      </c>
      <c r="M13" s="9"/>
      <c r="N13" s="62">
        <f>SUM(N7:N12)</f>
        <v>9436359.1660000011</v>
      </c>
      <c r="O13" s="9"/>
      <c r="P13" s="62">
        <f>SUM(P7:P12)</f>
        <v>4987686.96</v>
      </c>
    </row>
    <row r="14" spans="1:17" ht="27" customHeight="1">
      <c r="A14" s="299" t="s">
        <v>633</v>
      </c>
      <c r="B14" s="115"/>
      <c r="C14" s="115"/>
      <c r="D14" s="115"/>
      <c r="E14" s="115"/>
      <c r="F14" s="115"/>
      <c r="H14" s="9"/>
      <c r="I14" s="9"/>
      <c r="J14" s="9"/>
      <c r="K14" s="9"/>
      <c r="L14" s="21"/>
      <c r="M14" s="9"/>
      <c r="N14" s="9"/>
      <c r="O14" s="9"/>
      <c r="P14" s="9"/>
    </row>
    <row r="15" spans="1:17" ht="27" customHeight="1">
      <c r="A15" s="115"/>
      <c r="B15" s="227" t="s">
        <v>506</v>
      </c>
      <c r="C15" s="115"/>
      <c r="D15" s="115"/>
      <c r="E15" s="115"/>
      <c r="F15" s="115"/>
      <c r="H15" s="9">
        <v>13033860.09</v>
      </c>
      <c r="I15" s="9"/>
      <c r="J15" s="9">
        <v>9128309.3499999996</v>
      </c>
      <c r="K15" s="9"/>
      <c r="L15" s="21">
        <v>4093206.71</v>
      </c>
      <c r="M15" s="9"/>
      <c r="N15" s="16">
        <v>0</v>
      </c>
      <c r="O15" s="9"/>
      <c r="P15" s="16">
        <v>0</v>
      </c>
    </row>
    <row r="16" spans="1:17" ht="27" customHeight="1">
      <c r="A16" s="115"/>
      <c r="B16" s="227" t="s">
        <v>1026</v>
      </c>
      <c r="C16" s="115"/>
      <c r="D16" s="115"/>
      <c r="E16" s="115"/>
      <c r="F16" s="115"/>
      <c r="H16" s="9">
        <v>23383975.490000002</v>
      </c>
      <c r="I16" s="9"/>
      <c r="J16" s="9">
        <v>14682175.49</v>
      </c>
      <c r="K16" s="9"/>
      <c r="L16" s="21">
        <v>5332583.34</v>
      </c>
      <c r="M16" s="9"/>
      <c r="N16" s="9">
        <v>23383975.490000002</v>
      </c>
      <c r="O16" s="9"/>
      <c r="P16" s="9">
        <v>14682175.49</v>
      </c>
    </row>
    <row r="17" spans="1:16" ht="27" customHeight="1">
      <c r="A17" s="115"/>
      <c r="B17" s="227" t="s">
        <v>634</v>
      </c>
      <c r="C17" s="115"/>
      <c r="D17" s="115"/>
      <c r="E17" s="115"/>
      <c r="F17" s="115"/>
      <c r="H17" s="9">
        <v>264763.45</v>
      </c>
      <c r="I17" s="9"/>
      <c r="J17" s="9">
        <v>208349.05</v>
      </c>
      <c r="K17" s="9"/>
      <c r="L17" s="21">
        <v>105160.15</v>
      </c>
      <c r="M17" s="9"/>
      <c r="N17" s="16">
        <v>0</v>
      </c>
      <c r="O17" s="9"/>
      <c r="P17" s="16">
        <v>0</v>
      </c>
    </row>
    <row r="18" spans="1:16" ht="27" customHeight="1">
      <c r="A18" s="115"/>
      <c r="B18" s="227" t="s">
        <v>1043</v>
      </c>
      <c r="C18" s="115"/>
      <c r="D18" s="115"/>
      <c r="E18" s="115"/>
      <c r="F18" s="115"/>
      <c r="H18" s="9">
        <v>409722.1</v>
      </c>
      <c r="I18" s="9"/>
      <c r="J18" s="9">
        <v>390365.82</v>
      </c>
      <c r="K18" s="9"/>
      <c r="L18" s="21">
        <v>353967.58</v>
      </c>
      <c r="M18" s="9"/>
      <c r="N18" s="9">
        <v>336873.05</v>
      </c>
      <c r="O18" s="9"/>
      <c r="P18" s="9">
        <v>348141.26</v>
      </c>
    </row>
    <row r="19" spans="1:16" ht="27" customHeight="1">
      <c r="A19" s="115"/>
      <c r="B19" s="227" t="s">
        <v>635</v>
      </c>
      <c r="C19" s="115"/>
      <c r="D19" s="115"/>
      <c r="E19" s="115"/>
      <c r="F19" s="115"/>
      <c r="H19" s="9">
        <v>28609.5</v>
      </c>
      <c r="I19" s="9"/>
      <c r="J19" s="9">
        <v>60257.63</v>
      </c>
      <c r="K19" s="9"/>
      <c r="L19" s="21">
        <v>23111.03</v>
      </c>
      <c r="M19" s="9"/>
      <c r="N19" s="9">
        <v>28609.5</v>
      </c>
      <c r="O19" s="9"/>
      <c r="P19" s="9">
        <v>30863.940000000002</v>
      </c>
    </row>
    <row r="20" spans="1:16" ht="27" customHeight="1">
      <c r="A20" s="115"/>
      <c r="B20" s="115"/>
      <c r="C20" s="115"/>
      <c r="D20" s="299" t="s">
        <v>636</v>
      </c>
      <c r="E20" s="115"/>
      <c r="F20" s="115"/>
      <c r="H20" s="62">
        <f>SUM(H15:H19)</f>
        <v>37120930.630000003</v>
      </c>
      <c r="I20" s="9"/>
      <c r="J20" s="62">
        <f>SUM(J15:J19)</f>
        <v>24469457.34</v>
      </c>
      <c r="K20" s="9"/>
      <c r="L20" s="501">
        <f>SUM(L15:L19)</f>
        <v>9908028.8100000005</v>
      </c>
      <c r="M20" s="9"/>
      <c r="N20" s="62">
        <f>SUM(N15:N19)</f>
        <v>23749458.040000003</v>
      </c>
      <c r="O20" s="9"/>
      <c r="P20" s="62">
        <f>SUM(P15:P19)</f>
        <v>15061180.689999999</v>
      </c>
    </row>
    <row r="21" spans="1:16" ht="27" customHeight="1">
      <c r="A21" s="299" t="s">
        <v>637</v>
      </c>
      <c r="B21" s="115"/>
      <c r="C21" s="115"/>
      <c r="D21" s="115"/>
      <c r="E21" s="115"/>
      <c r="F21" s="115"/>
      <c r="H21" s="62">
        <f>H13+H20</f>
        <v>51800971.450000003</v>
      </c>
      <c r="I21" s="9"/>
      <c r="J21" s="62">
        <f>J13+J20</f>
        <v>32472074.210000001</v>
      </c>
      <c r="K21" s="9"/>
      <c r="L21" s="501">
        <f>L13+L20</f>
        <v>13475447.356230076</v>
      </c>
      <c r="M21" s="9"/>
      <c r="N21" s="62">
        <f>N13+N20</f>
        <v>33185817.206000004</v>
      </c>
      <c r="O21" s="9"/>
      <c r="P21" s="62">
        <f>P13+P20</f>
        <v>20048867.649999999</v>
      </c>
    </row>
    <row r="22" spans="1:16" ht="27" customHeight="1">
      <c r="A22" s="518" t="s">
        <v>638</v>
      </c>
      <c r="B22" s="504"/>
      <c r="C22" s="504"/>
      <c r="D22" s="504"/>
      <c r="E22" s="115"/>
      <c r="F22" s="115"/>
      <c r="H22" s="9"/>
      <c r="I22" s="9"/>
      <c r="J22" s="9"/>
      <c r="K22" s="9"/>
      <c r="L22" s="21"/>
      <c r="M22" s="9"/>
      <c r="N22" s="9"/>
      <c r="O22" s="9"/>
      <c r="P22" s="9"/>
    </row>
    <row r="23" spans="1:16" ht="27" customHeight="1">
      <c r="A23" s="115"/>
      <c r="B23" s="301" t="s">
        <v>1083</v>
      </c>
      <c r="C23" s="115"/>
      <c r="D23" s="115"/>
      <c r="E23" s="115"/>
      <c r="F23" s="115"/>
      <c r="H23" s="9"/>
      <c r="I23" s="9"/>
      <c r="J23" s="9"/>
      <c r="K23" s="9"/>
      <c r="L23" s="21"/>
      <c r="M23" s="9"/>
      <c r="N23" s="9"/>
      <c r="O23" s="9"/>
      <c r="P23" s="9"/>
    </row>
    <row r="24" spans="1:16" ht="27" customHeight="1">
      <c r="A24" s="115"/>
      <c r="B24" s="115"/>
      <c r="C24" s="297" t="s">
        <v>639</v>
      </c>
      <c r="D24" s="115"/>
      <c r="E24" s="115"/>
      <c r="F24" s="115"/>
      <c r="H24" s="9"/>
      <c r="I24" s="9"/>
      <c r="J24" s="9"/>
      <c r="K24" s="9"/>
      <c r="L24" s="21"/>
      <c r="M24" s="9"/>
      <c r="N24" s="9"/>
      <c r="O24" s="9"/>
      <c r="P24" s="9"/>
    </row>
    <row r="25" spans="1:16" s="5" customFormat="1" ht="27" customHeight="1" thickBot="1">
      <c r="A25" s="115"/>
      <c r="B25" s="115"/>
      <c r="C25" s="265" t="s">
        <v>640</v>
      </c>
      <c r="D25" s="115"/>
      <c r="E25" s="115"/>
      <c r="F25" s="115"/>
      <c r="H25" s="98">
        <v>5613602.0800000001</v>
      </c>
      <c r="I25" s="21"/>
      <c r="J25" s="98">
        <v>5613602.0800000001</v>
      </c>
      <c r="K25" s="21"/>
      <c r="M25" s="21"/>
      <c r="N25" s="98">
        <v>5613602.0800000001</v>
      </c>
      <c r="O25" s="21"/>
      <c r="P25" s="98">
        <v>5613602.0800000001</v>
      </c>
    </row>
    <row r="26" spans="1:16" s="5" customFormat="1" ht="27" customHeight="1" thickTop="1" thickBot="1">
      <c r="A26" s="115"/>
      <c r="B26" s="115"/>
      <c r="C26" s="265" t="s">
        <v>1118</v>
      </c>
      <c r="D26" s="115"/>
      <c r="E26" s="115"/>
      <c r="F26" s="115"/>
      <c r="H26" s="63"/>
      <c r="I26" s="21"/>
      <c r="J26" s="63"/>
      <c r="K26" s="21"/>
      <c r="L26" s="98">
        <v>2638740.65</v>
      </c>
      <c r="M26" s="21"/>
      <c r="N26" s="63"/>
      <c r="O26" s="21"/>
      <c r="P26" s="63"/>
    </row>
    <row r="27" spans="1:16" ht="27" customHeight="1" thickTop="1">
      <c r="A27" s="115"/>
      <c r="B27" s="115"/>
      <c r="C27" s="297" t="s">
        <v>641</v>
      </c>
      <c r="D27" s="115"/>
      <c r="E27" s="115"/>
      <c r="F27" s="115"/>
      <c r="H27" s="9"/>
      <c r="I27" s="9"/>
      <c r="J27" s="9"/>
      <c r="K27" s="9"/>
      <c r="L27" s="21"/>
      <c r="M27" s="9"/>
      <c r="N27" s="9"/>
      <c r="O27" s="9"/>
      <c r="P27" s="9"/>
    </row>
    <row r="28" spans="1:16" ht="27" customHeight="1">
      <c r="A28" s="115"/>
      <c r="B28" s="115"/>
      <c r="C28" s="265" t="s">
        <v>640</v>
      </c>
      <c r="D28" s="117"/>
      <c r="E28" s="117"/>
      <c r="F28" s="117"/>
      <c r="H28" s="9">
        <v>5613602.0800000001</v>
      </c>
      <c r="I28" s="9"/>
      <c r="J28" s="9">
        <v>5613602.0800000001</v>
      </c>
      <c r="K28" s="9"/>
      <c r="L28" s="21"/>
      <c r="M28" s="9"/>
      <c r="N28" s="9">
        <v>5613602.0800000001</v>
      </c>
      <c r="O28" s="9"/>
      <c r="P28" s="9">
        <v>5613602.0800000001</v>
      </c>
    </row>
    <row r="29" spans="1:16" s="113" customFormat="1" ht="27" customHeight="1">
      <c r="A29" s="115"/>
      <c r="B29" s="115"/>
      <c r="C29" s="265" t="s">
        <v>1118</v>
      </c>
      <c r="D29" s="117"/>
      <c r="E29" s="117"/>
      <c r="F29" s="117"/>
      <c r="H29" s="9"/>
      <c r="I29" s="9"/>
      <c r="J29" s="9"/>
      <c r="K29" s="9"/>
      <c r="L29" s="21">
        <v>2638740.65</v>
      </c>
      <c r="M29" s="9"/>
      <c r="N29" s="9"/>
      <c r="O29" s="9"/>
      <c r="P29" s="9"/>
    </row>
    <row r="30" spans="1:16" ht="27" customHeight="1">
      <c r="A30" s="115"/>
      <c r="B30" s="307" t="s">
        <v>642</v>
      </c>
      <c r="C30" s="115"/>
      <c r="D30" s="115"/>
      <c r="E30" s="115"/>
      <c r="F30" s="115"/>
      <c r="H30" s="9">
        <v>43950286.740000002</v>
      </c>
      <c r="I30" s="9"/>
      <c r="J30" s="16">
        <v>43950286.740000002</v>
      </c>
      <c r="K30" s="9"/>
      <c r="L30" s="28">
        <v>0</v>
      </c>
      <c r="M30" s="9"/>
      <c r="N30" s="9">
        <v>43950286.740000002</v>
      </c>
      <c r="O30" s="9"/>
      <c r="P30" s="16">
        <v>43950286.740000002</v>
      </c>
    </row>
    <row r="31" spans="1:16" ht="27" customHeight="1">
      <c r="A31" s="115"/>
      <c r="B31" s="308" t="s">
        <v>643</v>
      </c>
      <c r="C31" s="308"/>
      <c r="D31" s="308"/>
      <c r="E31" s="115"/>
      <c r="F31" s="115"/>
      <c r="H31" s="9"/>
      <c r="I31" s="9"/>
      <c r="J31" s="9"/>
      <c r="K31" s="9"/>
      <c r="L31" s="21"/>
      <c r="M31" s="9"/>
      <c r="N31" s="9"/>
      <c r="O31" s="9"/>
      <c r="P31" s="9"/>
    </row>
    <row r="32" spans="1:16" ht="27" customHeight="1">
      <c r="A32" s="115"/>
      <c r="B32" s="308"/>
      <c r="C32" s="308" t="s">
        <v>644</v>
      </c>
      <c r="D32" s="308"/>
      <c r="E32" s="115"/>
      <c r="F32" s="115"/>
      <c r="H32" s="9"/>
      <c r="I32" s="9"/>
      <c r="J32" s="9"/>
      <c r="K32" s="9"/>
      <c r="L32" s="21"/>
      <c r="M32" s="9"/>
      <c r="N32" s="9"/>
      <c r="O32" s="9"/>
      <c r="P32" s="9"/>
    </row>
    <row r="33" spans="1:16" ht="27" customHeight="1">
      <c r="A33" s="115"/>
      <c r="B33" s="308"/>
      <c r="C33" s="308"/>
      <c r="D33" s="309" t="s">
        <v>539</v>
      </c>
      <c r="E33" s="115"/>
      <c r="F33" s="115"/>
      <c r="H33" s="9">
        <v>561360.21</v>
      </c>
      <c r="I33" s="9"/>
      <c r="J33" s="16">
        <v>464874.06</v>
      </c>
      <c r="K33" s="9"/>
      <c r="L33" s="28">
        <v>263874.06</v>
      </c>
      <c r="M33" s="9"/>
      <c r="N33" s="9">
        <v>561360.21</v>
      </c>
      <c r="O33" s="9"/>
      <c r="P33" s="16">
        <v>464874.06</v>
      </c>
    </row>
    <row r="34" spans="1:16" ht="27" customHeight="1">
      <c r="A34" s="115"/>
      <c r="B34" s="308"/>
      <c r="C34" s="308" t="s">
        <v>645</v>
      </c>
      <c r="D34" s="309"/>
      <c r="E34" s="115"/>
      <c r="F34" s="115"/>
      <c r="H34" s="9">
        <v>11707250.23</v>
      </c>
      <c r="I34" s="9"/>
      <c r="J34" s="9">
        <v>7437740.5</v>
      </c>
      <c r="K34" s="9"/>
      <c r="L34" s="21">
        <v>9699690.3418700844</v>
      </c>
      <c r="M34" s="9"/>
      <c r="N34" s="9">
        <v>9246630.330259772</v>
      </c>
      <c r="O34" s="9"/>
      <c r="P34" s="9">
        <v>6018732.4400000004</v>
      </c>
    </row>
    <row r="35" spans="1:16" ht="27" customHeight="1">
      <c r="A35" s="115"/>
      <c r="B35" s="308"/>
      <c r="C35" s="308" t="s">
        <v>1006</v>
      </c>
      <c r="D35" s="308"/>
      <c r="E35" s="115"/>
      <c r="F35" s="115"/>
      <c r="H35" s="18">
        <v>1284524.98</v>
      </c>
      <c r="I35" s="9"/>
      <c r="J35" s="18">
        <v>584951.07000000007</v>
      </c>
      <c r="K35" s="9"/>
      <c r="L35" s="502">
        <v>714575.21</v>
      </c>
      <c r="M35" s="9"/>
      <c r="N35" s="18">
        <v>853960.58</v>
      </c>
      <c r="O35" s="9"/>
      <c r="P35" s="18">
        <v>853960.58</v>
      </c>
    </row>
    <row r="36" spans="1:16" ht="27" customHeight="1">
      <c r="A36" s="115"/>
      <c r="B36" s="310" t="s">
        <v>646</v>
      </c>
      <c r="C36" s="308"/>
      <c r="D36" s="308"/>
      <c r="E36" s="115"/>
      <c r="F36" s="115"/>
      <c r="H36" s="9">
        <f>SUM(H28:H35)</f>
        <v>63117024.240000002</v>
      </c>
      <c r="I36" s="9"/>
      <c r="J36" s="9">
        <f>SUM(J28:J35)</f>
        <v>58051454.450000003</v>
      </c>
      <c r="K36" s="9"/>
      <c r="L36" s="21">
        <f>SUM(L28:L35)</f>
        <v>13316880.261870086</v>
      </c>
      <c r="M36" s="9"/>
      <c r="N36" s="9">
        <f>SUM(N28:N35)</f>
        <v>60225839.94025977</v>
      </c>
      <c r="O36" s="9"/>
      <c r="P36" s="9">
        <f>SUM(P28:P35)</f>
        <v>56901455.899999999</v>
      </c>
    </row>
    <row r="37" spans="1:16" ht="27" customHeight="1">
      <c r="A37" s="308"/>
      <c r="B37" s="308" t="s">
        <v>647</v>
      </c>
      <c r="C37" s="308"/>
      <c r="D37" s="308"/>
      <c r="E37" s="115"/>
      <c r="F37" s="115"/>
      <c r="H37" s="9">
        <v>31</v>
      </c>
      <c r="I37" s="9"/>
      <c r="J37" s="9">
        <v>17.899999999999999</v>
      </c>
      <c r="K37" s="9"/>
      <c r="L37" s="21">
        <v>13.13</v>
      </c>
      <c r="M37" s="9"/>
      <c r="N37" s="16">
        <v>0</v>
      </c>
      <c r="O37" s="9"/>
      <c r="P37" s="16">
        <v>0</v>
      </c>
    </row>
    <row r="38" spans="1:16" ht="27" customHeight="1">
      <c r="A38" s="308"/>
      <c r="B38" s="308"/>
      <c r="C38" s="308"/>
      <c r="D38" s="310" t="s">
        <v>648</v>
      </c>
      <c r="E38" s="115"/>
      <c r="F38" s="115"/>
      <c r="H38" s="62">
        <f>SUM(H36:H37)</f>
        <v>63117055.240000002</v>
      </c>
      <c r="I38" s="9"/>
      <c r="J38" s="62">
        <f>SUM(J36:J37)</f>
        <v>58051472.350000001</v>
      </c>
      <c r="K38" s="9"/>
      <c r="L38" s="501">
        <f>SUM(L36:L37)</f>
        <v>13316893.391870087</v>
      </c>
      <c r="M38" s="9"/>
      <c r="N38" s="62">
        <f>SUM(N36:N37)</f>
        <v>60225839.94025977</v>
      </c>
      <c r="O38" s="9"/>
      <c r="P38" s="62">
        <f>SUM(P36:P37)</f>
        <v>56901455.899999999</v>
      </c>
    </row>
    <row r="39" spans="1:16" ht="27" customHeight="1" thickBot="1">
      <c r="A39" s="310" t="s">
        <v>649</v>
      </c>
      <c r="B39" s="308"/>
      <c r="C39" s="308"/>
      <c r="D39" s="308"/>
      <c r="E39" s="115"/>
      <c r="F39" s="115"/>
      <c r="H39" s="71">
        <f>+H21+H38</f>
        <v>114918026.69</v>
      </c>
      <c r="I39" s="9"/>
      <c r="J39" s="13">
        <f>+J21+J38</f>
        <v>90523546.560000002</v>
      </c>
      <c r="K39" s="9"/>
      <c r="L39" s="71">
        <f>+L21+L38</f>
        <v>26792340.748100162</v>
      </c>
      <c r="M39" s="9"/>
      <c r="N39" s="13">
        <f>+N21+N38</f>
        <v>93411657.14625977</v>
      </c>
      <c r="O39" s="9"/>
      <c r="P39" s="13">
        <f>+P21+P38</f>
        <v>76950323.549999997</v>
      </c>
    </row>
    <row r="40" spans="1:16" ht="27" customHeight="1" thickTop="1">
      <c r="H40" s="99"/>
      <c r="J40" s="99"/>
      <c r="L40" s="503"/>
      <c r="N40" s="99"/>
      <c r="P40" s="99"/>
    </row>
  </sheetData>
  <mergeCells count="4">
    <mergeCell ref="A1:P1"/>
    <mergeCell ref="N3:P3"/>
    <mergeCell ref="A3:F3"/>
    <mergeCell ref="H3:L3"/>
  </mergeCells>
  <pageMargins left="0.86614173228346458" right="0.19685039370078741" top="0.66" bottom="0.27559055118110237" header="0.27559055118110237" footer="0.19685039370078741"/>
  <pageSetup paperSize="9" scale="7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50"/>
  <sheetViews>
    <sheetView topLeftCell="A25" zoomScale="80" zoomScaleNormal="80" zoomScaleSheetLayoutView="90" workbookViewId="0">
      <selection activeCell="Q31" sqref="Q31"/>
    </sheetView>
  </sheetViews>
  <sheetFormatPr defaultRowHeight="26.1" customHeight="1"/>
  <cols>
    <col min="1" max="1" width="3.42578125" style="3" customWidth="1"/>
    <col min="2" max="2" width="4.140625" style="3" customWidth="1"/>
    <col min="3" max="3" width="9.140625" style="3"/>
    <col min="4" max="4" width="12.85546875" style="3" customWidth="1"/>
    <col min="5" max="6" width="15.7109375" style="3" customWidth="1"/>
    <col min="7" max="7" width="1" style="3" customWidth="1"/>
    <col min="8" max="8" width="15.7109375" style="3" customWidth="1"/>
    <col min="9" max="9" width="1" style="3" customWidth="1"/>
    <col min="10" max="10" width="15.7109375" style="3" customWidth="1"/>
    <col min="11" max="11" width="1" style="3" customWidth="1"/>
    <col min="12" max="12" width="15.7109375" style="3" customWidth="1"/>
    <col min="13" max="13" width="2.7109375" style="3" customWidth="1"/>
    <col min="14" max="16384" width="9.140625" style="3"/>
  </cols>
  <sheetData>
    <row r="1" spans="1:12" ht="24.6" customHeight="1">
      <c r="A1" s="551" t="s">
        <v>1086</v>
      </c>
      <c r="B1" s="551"/>
      <c r="C1" s="551"/>
      <c r="D1" s="551"/>
      <c r="E1" s="551"/>
      <c r="F1" s="551"/>
      <c r="G1" s="551"/>
      <c r="H1" s="551"/>
      <c r="I1" s="551"/>
      <c r="J1" s="551"/>
      <c r="K1" s="551"/>
      <c r="L1" s="551"/>
    </row>
    <row r="2" spans="1:12" ht="24.6" customHeight="1"/>
    <row r="3" spans="1:12" ht="24.6" customHeight="1">
      <c r="B3" s="265" t="s">
        <v>1119</v>
      </c>
      <c r="C3" s="276"/>
      <c r="D3" s="276"/>
      <c r="E3" s="276"/>
      <c r="F3" s="311"/>
      <c r="G3" s="311"/>
      <c r="H3" s="311"/>
      <c r="I3" s="311"/>
      <c r="J3" s="311"/>
      <c r="K3" s="311"/>
      <c r="L3" s="311"/>
    </row>
    <row r="4" spans="1:12" s="4" customFormat="1" ht="24.6" customHeight="1">
      <c r="B4" s="312"/>
      <c r="C4" s="312"/>
      <c r="D4" s="312"/>
      <c r="E4" s="312"/>
      <c r="F4" s="576" t="s">
        <v>617</v>
      </c>
      <c r="G4" s="576"/>
      <c r="H4" s="576"/>
      <c r="I4" s="312"/>
      <c r="J4" s="576" t="s">
        <v>618</v>
      </c>
      <c r="K4" s="576"/>
      <c r="L4" s="576"/>
    </row>
    <row r="5" spans="1:12" s="4" customFormat="1" ht="24.6" customHeight="1">
      <c r="F5" s="184" t="s">
        <v>861</v>
      </c>
      <c r="G5" s="185"/>
      <c r="H5" s="184" t="s">
        <v>354</v>
      </c>
      <c r="I5" s="207"/>
      <c r="J5" s="184" t="s">
        <v>861</v>
      </c>
      <c r="K5" s="185"/>
      <c r="L5" s="184" t="s">
        <v>354</v>
      </c>
    </row>
    <row r="6" spans="1:12" s="505" customFormat="1" ht="24.6" customHeight="1">
      <c r="F6" s="495"/>
      <c r="G6" s="185"/>
      <c r="H6" s="496" t="s">
        <v>965</v>
      </c>
      <c r="I6" s="207"/>
      <c r="J6" s="495"/>
      <c r="K6" s="185"/>
      <c r="L6" s="495"/>
    </row>
    <row r="7" spans="1:12" ht="24.6" customHeight="1">
      <c r="B7" s="307" t="s">
        <v>1088</v>
      </c>
      <c r="C7" s="308"/>
      <c r="D7" s="308"/>
      <c r="F7" s="16">
        <v>44411128.129633024</v>
      </c>
      <c r="G7" s="16"/>
      <c r="H7" s="16">
        <v>27352182.629999999</v>
      </c>
      <c r="I7" s="16"/>
      <c r="J7" s="16">
        <v>32488056.57</v>
      </c>
      <c r="K7" s="16"/>
      <c r="L7" s="16">
        <v>19923563.66</v>
      </c>
    </row>
    <row r="8" spans="1:12" ht="24.6" customHeight="1">
      <c r="B8" s="307" t="s">
        <v>524</v>
      </c>
      <c r="C8" s="308"/>
      <c r="D8" s="308"/>
      <c r="F8" s="31">
        <v>-31894695.049150642</v>
      </c>
      <c r="G8" s="16"/>
      <c r="H8" s="31">
        <v>-19127069.239999998</v>
      </c>
      <c r="I8" s="16"/>
      <c r="J8" s="31">
        <v>-22416189.580000002</v>
      </c>
      <c r="K8" s="16"/>
      <c r="L8" s="31">
        <v>-13516626.85</v>
      </c>
    </row>
    <row r="9" spans="1:12" ht="24.6" customHeight="1">
      <c r="B9" s="307" t="s">
        <v>650</v>
      </c>
      <c r="C9" s="313"/>
      <c r="D9" s="313"/>
      <c r="F9" s="16">
        <f>+F7+F8</f>
        <v>12516433.080482382</v>
      </c>
      <c r="G9" s="16"/>
      <c r="H9" s="16">
        <f>+H7+H8</f>
        <v>8225113.3900000006</v>
      </c>
      <c r="I9" s="16"/>
      <c r="J9" s="16">
        <f>+J7+J8</f>
        <v>10071866.989999998</v>
      </c>
      <c r="K9" s="16"/>
      <c r="L9" s="16">
        <f>+L7+L8</f>
        <v>6406936.8100000005</v>
      </c>
    </row>
    <row r="10" spans="1:12" ht="24.6" customHeight="1">
      <c r="B10" s="307" t="s">
        <v>604</v>
      </c>
      <c r="C10" s="313"/>
      <c r="D10" s="313"/>
      <c r="F10" s="16"/>
      <c r="G10" s="16"/>
      <c r="H10" s="16"/>
      <c r="I10" s="16"/>
      <c r="J10" s="16"/>
      <c r="K10" s="16"/>
      <c r="L10" s="16"/>
    </row>
    <row r="11" spans="1:12" ht="24.6" customHeight="1">
      <c r="B11" s="117"/>
      <c r="C11" s="281" t="s">
        <v>651</v>
      </c>
      <c r="D11" s="281"/>
      <c r="F11" s="16">
        <v>41857.662346848185</v>
      </c>
      <c r="G11" s="16"/>
      <c r="H11" s="16">
        <v>26749.38</v>
      </c>
      <c r="I11" s="16"/>
      <c r="J11" s="16">
        <v>58816.17</v>
      </c>
      <c r="K11" s="16"/>
      <c r="L11" s="16">
        <v>21379.040000000001</v>
      </c>
    </row>
    <row r="12" spans="1:12" ht="24.6" customHeight="1">
      <c r="B12" s="117"/>
      <c r="C12" s="281" t="s">
        <v>542</v>
      </c>
      <c r="D12" s="281"/>
      <c r="F12" s="16">
        <v>1165319.7200000002</v>
      </c>
      <c r="G12" s="16"/>
      <c r="H12" s="16">
        <v>-25999.48</v>
      </c>
      <c r="I12" s="16"/>
      <c r="J12" s="16">
        <v>1196381.9900000002</v>
      </c>
      <c r="K12" s="16"/>
      <c r="L12" s="16">
        <v>-25999.48</v>
      </c>
    </row>
    <row r="13" spans="1:12" ht="24.6" customHeight="1">
      <c r="B13" s="117"/>
      <c r="C13" s="314" t="s">
        <v>604</v>
      </c>
      <c r="D13" s="314"/>
      <c r="F13" s="31">
        <v>249544.37006806748</v>
      </c>
      <c r="G13" s="16"/>
      <c r="H13" s="31">
        <v>208882.87</v>
      </c>
      <c r="I13" s="16"/>
      <c r="J13" s="31">
        <v>273299.21000000002</v>
      </c>
      <c r="K13" s="16"/>
      <c r="L13" s="31">
        <v>252017.32</v>
      </c>
    </row>
    <row r="14" spans="1:12" ht="24.6" customHeight="1">
      <c r="B14" s="117"/>
      <c r="C14" s="308"/>
      <c r="D14" s="308" t="s">
        <v>652</v>
      </c>
      <c r="F14" s="24">
        <f>SUM(F11:F13)</f>
        <v>1456721.7524149159</v>
      </c>
      <c r="G14" s="16"/>
      <c r="H14" s="24">
        <f>SUM(H11:H13)</f>
        <v>209632.77</v>
      </c>
      <c r="I14" s="16"/>
      <c r="J14" s="24">
        <f>SUM(J11:J13)</f>
        <v>1528497.37</v>
      </c>
      <c r="K14" s="16"/>
      <c r="L14" s="24">
        <f>SUM(L11:L13)</f>
        <v>247396.88</v>
      </c>
    </row>
    <row r="15" spans="1:12" ht="24.6" customHeight="1">
      <c r="B15" s="308" t="s">
        <v>653</v>
      </c>
      <c r="C15" s="308"/>
      <c r="D15" s="308"/>
      <c r="F15" s="16">
        <f>+F9+F14</f>
        <v>13973154.832897298</v>
      </c>
      <c r="G15" s="16"/>
      <c r="H15" s="16">
        <f>+H9+H14</f>
        <v>8434746.1600000001</v>
      </c>
      <c r="I15" s="16"/>
      <c r="J15" s="16">
        <f>+J9+J14</f>
        <v>11600364.359999999</v>
      </c>
      <c r="K15" s="16"/>
      <c r="L15" s="16">
        <f>+L9+L14</f>
        <v>6654333.6900000004</v>
      </c>
    </row>
    <row r="16" spans="1:12" ht="24.6" customHeight="1">
      <c r="B16" s="298" t="s">
        <v>654</v>
      </c>
      <c r="C16" s="308"/>
      <c r="D16" s="308"/>
      <c r="F16" s="16"/>
      <c r="G16" s="16"/>
      <c r="H16" s="16"/>
      <c r="I16" s="16"/>
      <c r="J16" s="16"/>
      <c r="K16" s="16"/>
      <c r="L16" s="16"/>
    </row>
    <row r="17" spans="2:12" ht="24.6" customHeight="1">
      <c r="B17" s="308"/>
      <c r="C17" s="227" t="s">
        <v>605</v>
      </c>
      <c r="D17" s="227"/>
      <c r="F17" s="16">
        <v>-1220299.42</v>
      </c>
      <c r="G17" s="16"/>
      <c r="H17" s="16">
        <v>-765936.29</v>
      </c>
      <c r="I17" s="16"/>
      <c r="J17" s="16">
        <v>-1220299.42</v>
      </c>
      <c r="K17" s="16"/>
      <c r="L17" s="16">
        <v>-765537.85</v>
      </c>
    </row>
    <row r="18" spans="2:12" ht="24.6" customHeight="1">
      <c r="B18" s="308"/>
      <c r="C18" s="227" t="s">
        <v>525</v>
      </c>
      <c r="D18" s="227"/>
      <c r="F18" s="16">
        <v>-2923957.8192335009</v>
      </c>
      <c r="G18" s="16"/>
      <c r="H18" s="16">
        <v>-2319088.7999999998</v>
      </c>
      <c r="I18" s="16"/>
      <c r="J18" s="16">
        <v>-2452552.02</v>
      </c>
      <c r="K18" s="16"/>
      <c r="L18" s="16">
        <v>-1909208.6300000001</v>
      </c>
    </row>
    <row r="19" spans="2:12" s="113" customFormat="1" ht="24.6" customHeight="1">
      <c r="B19" s="308"/>
      <c r="C19" s="491" t="s">
        <v>955</v>
      </c>
      <c r="D19" s="227"/>
      <c r="F19" s="16"/>
      <c r="G19" s="16"/>
      <c r="H19" s="16"/>
      <c r="I19" s="16"/>
      <c r="J19" s="16"/>
      <c r="K19" s="16"/>
      <c r="L19" s="16"/>
    </row>
    <row r="20" spans="2:12" s="113" customFormat="1" ht="24.6" customHeight="1">
      <c r="B20" s="308"/>
      <c r="C20" s="5" t="s">
        <v>956</v>
      </c>
      <c r="D20" s="227"/>
      <c r="F20" s="16">
        <v>-324390.06</v>
      </c>
      <c r="G20" s="16"/>
      <c r="H20" s="16">
        <v>0</v>
      </c>
      <c r="I20" s="16"/>
      <c r="J20" s="16">
        <v>-324390.06</v>
      </c>
      <c r="K20" s="16"/>
      <c r="L20" s="16">
        <v>0</v>
      </c>
    </row>
    <row r="21" spans="2:12" ht="24.6" customHeight="1">
      <c r="B21" s="308"/>
      <c r="C21" s="308"/>
      <c r="D21" s="308" t="s">
        <v>655</v>
      </c>
      <c r="F21" s="24">
        <f>SUM(F17:F20)</f>
        <v>-4468647.2992335008</v>
      </c>
      <c r="G21" s="16"/>
      <c r="H21" s="24">
        <f>SUM(H17:H20)</f>
        <v>-3085025.09</v>
      </c>
      <c r="I21" s="16"/>
      <c r="J21" s="24">
        <f>SUM(J17:J20)</f>
        <v>-3997241.5</v>
      </c>
      <c r="K21" s="16"/>
      <c r="L21" s="24">
        <f>SUM(L17:L20)</f>
        <v>-2674746.48</v>
      </c>
    </row>
    <row r="22" spans="2:12" s="115" customFormat="1" ht="24.6" customHeight="1">
      <c r="B22" s="227" t="s">
        <v>1010</v>
      </c>
      <c r="C22" s="308"/>
      <c r="D22" s="308"/>
      <c r="F22" s="519">
        <f>+F15+F21</f>
        <v>9504507.5336637981</v>
      </c>
      <c r="G22" s="519"/>
      <c r="H22" s="519">
        <f>+H15+H21</f>
        <v>5349721.07</v>
      </c>
      <c r="I22" s="519"/>
      <c r="J22" s="519">
        <f>+J15+J21</f>
        <v>7603122.8599999994</v>
      </c>
      <c r="K22" s="519"/>
      <c r="L22" s="519">
        <f>+L15+L21</f>
        <v>3979587.2100000004</v>
      </c>
    </row>
    <row r="23" spans="2:12" s="115" customFormat="1" ht="24.6" customHeight="1">
      <c r="B23" s="308"/>
      <c r="C23" s="308" t="s">
        <v>606</v>
      </c>
      <c r="D23" s="308"/>
      <c r="F23" s="520">
        <v>-1768365.4753862086</v>
      </c>
      <c r="G23" s="519"/>
      <c r="H23" s="520">
        <v>-972600.87</v>
      </c>
      <c r="I23" s="519"/>
      <c r="J23" s="520">
        <v>-1143756.1099999999</v>
      </c>
      <c r="K23" s="519"/>
      <c r="L23" s="520">
        <v>-589478.11</v>
      </c>
    </row>
    <row r="24" spans="2:12" s="115" customFormat="1" ht="24.6" customHeight="1">
      <c r="B24" s="227" t="s">
        <v>1011</v>
      </c>
      <c r="C24" s="308"/>
      <c r="D24" s="308"/>
      <c r="F24" s="519">
        <f>SUM(F22:F23)</f>
        <v>7736142.0582775893</v>
      </c>
      <c r="G24" s="519"/>
      <c r="H24" s="519">
        <f>SUM(H22:H23)</f>
        <v>4377120.2</v>
      </c>
      <c r="I24" s="519"/>
      <c r="J24" s="519">
        <f>SUM(J22:J23)</f>
        <v>6459366.75</v>
      </c>
      <c r="K24" s="519"/>
      <c r="L24" s="519">
        <f>SUM(L22:L23)</f>
        <v>3390109.1000000006</v>
      </c>
    </row>
    <row r="25" spans="2:12" s="115" customFormat="1" ht="24.6" customHeight="1">
      <c r="B25" s="308"/>
      <c r="C25" s="227" t="s">
        <v>1012</v>
      </c>
      <c r="D25" s="227"/>
      <c r="F25" s="520">
        <v>-244413.91133293885</v>
      </c>
      <c r="G25" s="519"/>
      <c r="H25" s="520">
        <v>-202783.73</v>
      </c>
      <c r="I25" s="519"/>
      <c r="J25" s="520">
        <v>-9258.4859999999971</v>
      </c>
      <c r="K25" s="519"/>
      <c r="L25" s="520">
        <v>-1027.95</v>
      </c>
    </row>
    <row r="26" spans="2:12" s="115" customFormat="1" ht="24.6" customHeight="1">
      <c r="B26" s="308" t="s">
        <v>656</v>
      </c>
      <c r="C26" s="308"/>
      <c r="D26" s="308"/>
      <c r="F26" s="521">
        <f>SUM(F24:F25)</f>
        <v>7491728.1469446504</v>
      </c>
      <c r="G26" s="522"/>
      <c r="H26" s="521">
        <f>SUM(H24:H25)</f>
        <v>4174336.47</v>
      </c>
      <c r="I26" s="522"/>
      <c r="J26" s="521">
        <f>SUM(J24:J25)</f>
        <v>6450108.2640000004</v>
      </c>
      <c r="K26" s="522"/>
      <c r="L26" s="521">
        <f>SUM(L24:L25)</f>
        <v>3389081.1500000004</v>
      </c>
    </row>
    <row r="27" spans="2:12" s="115" customFormat="1" ht="24.6" customHeight="1">
      <c r="B27" s="297" t="s">
        <v>609</v>
      </c>
      <c r="C27" s="117"/>
      <c r="F27" s="520">
        <v>699578.96</v>
      </c>
      <c r="G27" s="522"/>
      <c r="H27" s="520">
        <v>-123987.99</v>
      </c>
      <c r="I27" s="522"/>
      <c r="J27" s="522">
        <v>0</v>
      </c>
      <c r="K27" s="522"/>
      <c r="L27" s="522">
        <v>0</v>
      </c>
    </row>
    <row r="28" spans="2:12" s="115" customFormat="1" ht="24.6" customHeight="1" thickBot="1">
      <c r="B28" s="300" t="s">
        <v>668</v>
      </c>
      <c r="C28" s="117"/>
      <c r="F28" s="523">
        <f>SUM(F26:F27)</f>
        <v>8191307.1069446504</v>
      </c>
      <c r="G28" s="519"/>
      <c r="H28" s="523">
        <f>SUM(H26:H27)</f>
        <v>4050348.48</v>
      </c>
      <c r="I28" s="519"/>
      <c r="J28" s="523">
        <f>SUM(J26:J27)</f>
        <v>6450108.2640000004</v>
      </c>
      <c r="K28" s="519"/>
      <c r="L28" s="523">
        <f>SUM(L26:L27)</f>
        <v>3389081.1500000004</v>
      </c>
    </row>
    <row r="29" spans="2:12" s="115" customFormat="1" ht="24.6" customHeight="1" thickTop="1">
      <c r="B29" s="300" t="s">
        <v>657</v>
      </c>
      <c r="C29" s="117"/>
      <c r="F29" s="519"/>
      <c r="G29" s="519"/>
      <c r="H29" s="519"/>
      <c r="I29" s="519"/>
      <c r="J29" s="519"/>
      <c r="K29" s="519"/>
      <c r="L29" s="519"/>
    </row>
    <row r="30" spans="2:12" s="115" customFormat="1" ht="24.6" customHeight="1">
      <c r="B30" s="117"/>
      <c r="C30" s="301" t="s">
        <v>658</v>
      </c>
      <c r="F30" s="519">
        <f>+F26-F31</f>
        <v>7491720.0969446506</v>
      </c>
      <c r="G30" s="519"/>
      <c r="H30" s="519">
        <f>+H26-H31</f>
        <v>4174330.58</v>
      </c>
      <c r="I30" s="519"/>
      <c r="J30" s="519">
        <f>+J26-J31</f>
        <v>6450108.2640000004</v>
      </c>
      <c r="K30" s="519"/>
      <c r="L30" s="519">
        <f>+L26-L31</f>
        <v>3389081.1500000004</v>
      </c>
    </row>
    <row r="31" spans="2:12" s="115" customFormat="1" ht="24.6" customHeight="1">
      <c r="B31" s="117"/>
      <c r="C31" s="301" t="s">
        <v>647</v>
      </c>
      <c r="F31" s="520">
        <v>8.0500000000000007</v>
      </c>
      <c r="G31" s="519"/>
      <c r="H31" s="520">
        <v>5.89</v>
      </c>
      <c r="I31" s="519"/>
      <c r="J31" s="520">
        <v>0</v>
      </c>
      <c r="K31" s="519"/>
      <c r="L31" s="520">
        <v>0</v>
      </c>
    </row>
    <row r="32" spans="2:12" s="115" customFormat="1" ht="24.6" customHeight="1" thickBot="1">
      <c r="B32" s="299" t="s">
        <v>656</v>
      </c>
      <c r="C32" s="117"/>
      <c r="F32" s="523">
        <f>SUM(F30:F31)</f>
        <v>7491728.1469446504</v>
      </c>
      <c r="G32" s="519"/>
      <c r="H32" s="523">
        <f>+H26</f>
        <v>4174336.47</v>
      </c>
      <c r="I32" s="519"/>
      <c r="J32" s="523">
        <f>+J26</f>
        <v>6450108.2640000004</v>
      </c>
      <c r="K32" s="519"/>
      <c r="L32" s="523">
        <f>+L26</f>
        <v>3389081.1500000004</v>
      </c>
    </row>
    <row r="33" spans="1:14" s="115" customFormat="1" ht="24.6" customHeight="1" thickTop="1">
      <c r="B33" s="300" t="s">
        <v>659</v>
      </c>
      <c r="C33" s="301"/>
      <c r="F33" s="522"/>
      <c r="G33" s="519"/>
      <c r="H33" s="522"/>
      <c r="I33" s="519"/>
      <c r="J33" s="522"/>
      <c r="K33" s="519"/>
      <c r="L33" s="522"/>
    </row>
    <row r="34" spans="1:14" s="115" customFormat="1" ht="24.6" customHeight="1">
      <c r="B34" s="227"/>
      <c r="C34" s="301" t="s">
        <v>660</v>
      </c>
      <c r="F34" s="519">
        <f>+F28-F35</f>
        <v>8191302.0569446506</v>
      </c>
      <c r="G34" s="519"/>
      <c r="H34" s="519">
        <f>+H28-H35</f>
        <v>4050349.6</v>
      </c>
      <c r="I34" s="519"/>
      <c r="J34" s="519">
        <f>+J28-J35</f>
        <v>6450108.2640000004</v>
      </c>
      <c r="K34" s="519"/>
      <c r="L34" s="519">
        <f>+L28-L35</f>
        <v>3389081.1500000004</v>
      </c>
    </row>
    <row r="35" spans="1:14" s="115" customFormat="1" ht="24.6" customHeight="1">
      <c r="B35" s="227"/>
      <c r="C35" s="301" t="s">
        <v>647</v>
      </c>
      <c r="F35" s="522">
        <v>5.05</v>
      </c>
      <c r="G35" s="519"/>
      <c r="H35" s="522">
        <v>-1.1199999999999999</v>
      </c>
      <c r="I35" s="519"/>
      <c r="J35" s="522">
        <v>0</v>
      </c>
      <c r="K35" s="519"/>
      <c r="L35" s="522">
        <v>0</v>
      </c>
    </row>
    <row r="36" spans="1:14" s="115" customFormat="1" ht="24.6" customHeight="1" thickBot="1">
      <c r="B36" s="299" t="s">
        <v>668</v>
      </c>
      <c r="C36" s="170"/>
      <c r="F36" s="523">
        <f>+F28</f>
        <v>8191307.1069446504</v>
      </c>
      <c r="G36" s="519"/>
      <c r="H36" s="523">
        <f>+H28</f>
        <v>4050348.48</v>
      </c>
      <c r="I36" s="519"/>
      <c r="J36" s="523">
        <f>+J28</f>
        <v>6450108.2640000004</v>
      </c>
      <c r="K36" s="519"/>
      <c r="L36" s="523">
        <f>+L28</f>
        <v>3389081.1500000004</v>
      </c>
    </row>
    <row r="37" spans="1:14" s="115" customFormat="1" ht="24.6" customHeight="1" thickTop="1">
      <c r="B37" s="315" t="s">
        <v>661</v>
      </c>
      <c r="C37" s="299"/>
      <c r="F37" s="209"/>
      <c r="G37" s="209"/>
      <c r="H37" s="209"/>
      <c r="I37" s="209"/>
      <c r="J37" s="209"/>
      <c r="K37" s="209"/>
      <c r="L37" s="209"/>
    </row>
    <row r="38" spans="1:14" ht="24.6" customHeight="1">
      <c r="B38" s="316"/>
      <c r="C38" s="317" t="s">
        <v>662</v>
      </c>
      <c r="F38" s="100">
        <v>1.7358035558259152E-2</v>
      </c>
      <c r="G38" s="100"/>
      <c r="H38" s="100">
        <v>1.3382893207089925E-2</v>
      </c>
      <c r="I38" s="100"/>
      <c r="J38" s="100">
        <v>1.4944643799814644E-2</v>
      </c>
      <c r="K38" s="100"/>
      <c r="L38" s="100">
        <v>1.0865370203521595E-2</v>
      </c>
    </row>
    <row r="39" spans="1:14" ht="24.6" customHeight="1">
      <c r="F39" s="9"/>
      <c r="G39" s="9"/>
      <c r="H39" s="9"/>
      <c r="I39" s="9"/>
      <c r="J39" s="9"/>
      <c r="K39" s="9"/>
      <c r="L39" s="9"/>
    </row>
    <row r="40" spans="1:14" ht="26.1" customHeight="1">
      <c r="A40" s="551" t="s">
        <v>1087</v>
      </c>
      <c r="B40" s="551"/>
      <c r="C40" s="551"/>
      <c r="D40" s="551"/>
      <c r="E40" s="551"/>
      <c r="F40" s="551"/>
      <c r="G40" s="551"/>
      <c r="H40" s="551"/>
      <c r="I40" s="551"/>
      <c r="J40" s="551"/>
      <c r="K40" s="551"/>
      <c r="L40" s="551"/>
    </row>
    <row r="42" spans="1:14" ht="26.1" customHeight="1">
      <c r="A42" s="195" t="s">
        <v>741</v>
      </c>
      <c r="B42" s="170" t="s">
        <v>663</v>
      </c>
      <c r="C42" s="97"/>
    </row>
    <row r="43" spans="1:14" s="5" customFormat="1" ht="26.1" customHeight="1">
      <c r="B43" s="490"/>
      <c r="C43" s="5" t="s">
        <v>1089</v>
      </c>
      <c r="D43" s="490"/>
      <c r="E43" s="490"/>
      <c r="F43" s="490"/>
      <c r="G43" s="490"/>
      <c r="H43" s="490"/>
      <c r="I43" s="490"/>
      <c r="J43" s="490"/>
      <c r="K43" s="490"/>
      <c r="L43" s="490"/>
    </row>
    <row r="44" spans="1:14" s="5" customFormat="1" ht="26.1" customHeight="1">
      <c r="B44" s="5" t="s">
        <v>1090</v>
      </c>
      <c r="D44" s="490"/>
      <c r="E44" s="490"/>
      <c r="F44" s="490"/>
      <c r="G44" s="490"/>
      <c r="H44" s="490"/>
      <c r="I44" s="490"/>
      <c r="J44" s="490"/>
      <c r="K44" s="490"/>
      <c r="L44" s="490"/>
    </row>
    <row r="45" spans="1:14" s="5" customFormat="1" ht="26.1" customHeight="1">
      <c r="B45" s="5" t="s">
        <v>953</v>
      </c>
      <c r="D45" s="490"/>
      <c r="E45" s="490"/>
      <c r="F45" s="490"/>
      <c r="G45" s="490"/>
      <c r="H45" s="490"/>
      <c r="I45" s="490"/>
      <c r="J45" s="490"/>
      <c r="K45" s="490"/>
      <c r="L45" s="490"/>
    </row>
    <row r="46" spans="1:14" ht="26.1" customHeight="1">
      <c r="B46" s="5" t="s">
        <v>954</v>
      </c>
      <c r="C46" s="5"/>
      <c r="D46" s="490"/>
      <c r="E46" s="490"/>
      <c r="F46" s="490"/>
      <c r="G46" s="490"/>
      <c r="H46" s="490"/>
      <c r="I46" s="490"/>
      <c r="J46" s="490"/>
      <c r="K46" s="490"/>
      <c r="L46" s="490"/>
    </row>
    <row r="47" spans="1:14" s="113" customFormat="1" ht="26.1" customHeight="1">
      <c r="B47" s="5"/>
      <c r="C47" s="5"/>
      <c r="D47" s="490"/>
      <c r="E47" s="490"/>
      <c r="F47" s="490"/>
      <c r="G47" s="490"/>
      <c r="H47" s="490"/>
      <c r="I47" s="490"/>
      <c r="J47" s="490"/>
      <c r="K47" s="490"/>
      <c r="L47" s="490"/>
    </row>
    <row r="48" spans="1:14" ht="26.1" customHeight="1">
      <c r="A48" s="195" t="s">
        <v>951</v>
      </c>
      <c r="B48" s="196" t="s">
        <v>664</v>
      </c>
      <c r="C48" s="117"/>
      <c r="D48" s="117"/>
      <c r="E48" s="117"/>
      <c r="F48" s="117"/>
      <c r="G48" s="117"/>
      <c r="H48" s="117"/>
      <c r="I48" s="117"/>
      <c r="J48" s="117"/>
      <c r="K48" s="117"/>
      <c r="L48" s="117"/>
      <c r="M48" s="117"/>
      <c r="N48" s="117"/>
    </row>
    <row r="49" spans="1:14" ht="26.1" customHeight="1">
      <c r="A49" s="117"/>
      <c r="B49" s="117"/>
      <c r="C49" s="238" t="s">
        <v>718</v>
      </c>
      <c r="D49" s="318"/>
      <c r="E49" s="117"/>
      <c r="F49" s="117"/>
      <c r="G49" s="117"/>
      <c r="H49" s="117"/>
      <c r="I49" s="117"/>
      <c r="J49" s="117"/>
      <c r="K49" s="117"/>
      <c r="L49" s="117"/>
      <c r="M49" s="117"/>
      <c r="N49" s="117"/>
    </row>
    <row r="50" spans="1:14" ht="26.1" customHeight="1">
      <c r="A50" s="117"/>
      <c r="B50" s="329" t="s">
        <v>952</v>
      </c>
      <c r="C50" s="117"/>
      <c r="D50" s="318"/>
      <c r="E50" s="117"/>
      <c r="F50" s="117"/>
      <c r="G50" s="117"/>
      <c r="H50" s="117"/>
      <c r="I50" s="117"/>
      <c r="J50" s="117"/>
      <c r="K50" s="117"/>
      <c r="L50" s="117"/>
      <c r="M50" s="117"/>
      <c r="N50" s="117"/>
    </row>
  </sheetData>
  <mergeCells count="4">
    <mergeCell ref="A1:L1"/>
    <mergeCell ref="F4:H4"/>
    <mergeCell ref="A40:L40"/>
    <mergeCell ref="J4:L4"/>
  </mergeCells>
  <pageMargins left="0.86614173228346458" right="0.19685039370078741" top="0.59055118110236227" bottom="0.39370078740157483" header="0.35433070866141736"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17</vt:i4>
      </vt:variant>
      <vt:variant>
        <vt:lpstr>ช่วงที่มีชื่อ</vt:lpstr>
      </vt:variant>
      <vt:variant>
        <vt:i4>1</vt:i4>
      </vt:variant>
    </vt:vector>
  </HeadingPairs>
  <TitlesOfParts>
    <vt:vector size="18" baseType="lpstr">
      <vt:lpstr>น1-12</vt:lpstr>
      <vt:lpstr>13-18</vt:lpstr>
      <vt:lpstr>P19</vt:lpstr>
      <vt:lpstr>P20-22</vt:lpstr>
      <vt:lpstr>P23-24</vt:lpstr>
      <vt:lpstr>25</vt:lpstr>
      <vt:lpstr>P26</vt:lpstr>
      <vt:lpstr>P27</vt:lpstr>
      <vt:lpstr>P28</vt:lpstr>
      <vt:lpstr>P29-30</vt:lpstr>
      <vt:lpstr>P31-37</vt:lpstr>
      <vt:lpstr>P38</vt:lpstr>
      <vt:lpstr>P39</vt:lpstr>
      <vt:lpstr>P40-41</vt:lpstr>
      <vt:lpstr>P42</vt:lpstr>
      <vt:lpstr>P43</vt:lpstr>
      <vt:lpstr>P44-45</vt:lpstr>
      <vt:lpstr>'P28'!Print_Area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Windows User</cp:lastModifiedBy>
  <cp:lastPrinted>2018-02-20T08:28:19Z</cp:lastPrinted>
  <dcterms:created xsi:type="dcterms:W3CDTF">2001-05-09T16:34:29Z</dcterms:created>
  <dcterms:modified xsi:type="dcterms:W3CDTF">2018-02-20T08:28:22Z</dcterms:modified>
</cp:coreProperties>
</file>