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2865" yWindow="-75" windowWidth="12570" windowHeight="7755" activeTab="4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'BS-Thai'!$A$1:$M$84</definedName>
    <definedName name="_xlnm.Print_Area" localSheetId="4">'CF-Thai'!$A$1:$I$90</definedName>
    <definedName name="_xlnm.Print_Area" localSheetId="1">PL_Thai!$A$1:$J$42</definedName>
    <definedName name="_xlnm.Print_Area" localSheetId="2">SOE_Conso_Thai!$A$1:$Q$23</definedName>
    <definedName name="_xlnm.Print_Area" localSheetId="3">SOE_Thai!$A$1:$L$23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4" l="1"/>
  <c r="I73" i="2" l="1"/>
  <c r="I75" i="2" s="1"/>
  <c r="E66" i="1" l="1"/>
  <c r="I66" i="1"/>
  <c r="I59" i="1"/>
  <c r="I26" i="1"/>
  <c r="I27" i="1"/>
  <c r="I30" i="1" s="1"/>
  <c r="E27" i="1"/>
  <c r="E30" i="1" s="1"/>
  <c r="E26" i="1"/>
  <c r="H14" i="5" l="1"/>
  <c r="F14" i="5"/>
  <c r="D14" i="5"/>
  <c r="L13" i="5"/>
  <c r="L11" i="5"/>
  <c r="J19" i="5"/>
  <c r="H19" i="5"/>
  <c r="F19" i="5"/>
  <c r="D19" i="5"/>
  <c r="L18" i="5"/>
  <c r="L17" i="5"/>
  <c r="L16" i="5"/>
  <c r="O16" i="4"/>
  <c r="G73" i="2"/>
  <c r="G75" i="2" s="1"/>
  <c r="I16" i="4"/>
  <c r="G16" i="4"/>
  <c r="E16" i="4"/>
  <c r="M15" i="4"/>
  <c r="Q15" i="4" s="1"/>
  <c r="M13" i="4"/>
  <c r="Q13" i="4" s="1"/>
  <c r="M12" i="4"/>
  <c r="Q12" i="4" s="1"/>
  <c r="O21" i="4"/>
  <c r="K21" i="4"/>
  <c r="I21" i="4"/>
  <c r="G21" i="4"/>
  <c r="E21" i="4"/>
  <c r="M20" i="4"/>
  <c r="Q20" i="4" s="1"/>
  <c r="M19" i="4"/>
  <c r="Q19" i="4" s="1"/>
  <c r="M18" i="4"/>
  <c r="M21" i="4" s="1"/>
  <c r="J38" i="3"/>
  <c r="F38" i="3"/>
  <c r="J35" i="3"/>
  <c r="F35" i="3"/>
  <c r="J30" i="3"/>
  <c r="F30" i="3"/>
  <c r="J11" i="3"/>
  <c r="J16" i="3" s="1"/>
  <c r="J18" i="3" s="1"/>
  <c r="J25" i="3" s="1"/>
  <c r="H11" i="3"/>
  <c r="H16" i="3" s="1"/>
  <c r="F11" i="3"/>
  <c r="F16" i="3" s="1"/>
  <c r="F18" i="3" s="1"/>
  <c r="F25" i="3" s="1"/>
  <c r="D11" i="3"/>
  <c r="D16" i="3" s="1"/>
  <c r="M73" i="2"/>
  <c r="M75" i="2" s="1"/>
  <c r="K73" i="2"/>
  <c r="K75" i="2" s="1"/>
  <c r="M62" i="2"/>
  <c r="K62" i="2"/>
  <c r="I62" i="2"/>
  <c r="G62" i="2"/>
  <c r="M55" i="2"/>
  <c r="M63" i="2" s="1"/>
  <c r="K55" i="2"/>
  <c r="I55" i="2"/>
  <c r="I63" i="2" s="1"/>
  <c r="G55" i="2"/>
  <c r="A43" i="2"/>
  <c r="M24" i="2"/>
  <c r="K24" i="2"/>
  <c r="I24" i="2"/>
  <c r="G24" i="2"/>
  <c r="M15" i="2"/>
  <c r="K15" i="2"/>
  <c r="I15" i="2"/>
  <c r="G15" i="2"/>
  <c r="G66" i="1"/>
  <c r="C66" i="1"/>
  <c r="G59" i="1"/>
  <c r="E59" i="1"/>
  <c r="E68" i="1" s="1"/>
  <c r="C59" i="1"/>
  <c r="A48" i="1"/>
  <c r="G26" i="1"/>
  <c r="C26" i="1"/>
  <c r="I25" i="2" l="1"/>
  <c r="D18" i="3"/>
  <c r="C9" i="1"/>
  <c r="C27" i="1" s="1"/>
  <c r="C30" i="1" s="1"/>
  <c r="G63" i="2"/>
  <c r="G76" i="2" s="1"/>
  <c r="G25" i="2"/>
  <c r="K63" i="2"/>
  <c r="K76" i="2" s="1"/>
  <c r="K25" i="2"/>
  <c r="M25" i="2"/>
  <c r="L19" i="5"/>
  <c r="H18" i="3"/>
  <c r="G9" i="1"/>
  <c r="G27" i="1" s="1"/>
  <c r="G30" i="1" s="1"/>
  <c r="G68" i="1" s="1"/>
  <c r="G70" i="1" s="1"/>
  <c r="Q18" i="4"/>
  <c r="Q21" i="4" s="1"/>
  <c r="I76" i="2"/>
  <c r="M76" i="2"/>
  <c r="E70" i="1"/>
  <c r="C69" i="1" s="1"/>
  <c r="I68" i="1"/>
  <c r="I70" i="1" s="1"/>
  <c r="C68" i="1" l="1"/>
  <c r="D25" i="3"/>
  <c r="D35" i="3" s="1"/>
  <c r="D33" i="3" s="1"/>
  <c r="D30" i="3"/>
  <c r="H25" i="3"/>
  <c r="H35" i="3" s="1"/>
  <c r="H30" i="3"/>
  <c r="H28" i="3" s="1"/>
  <c r="C70" i="1" l="1"/>
  <c r="J12" i="5"/>
  <c r="H38" i="3"/>
  <c r="J14" i="5" l="1"/>
  <c r="L12" i="5"/>
  <c r="L14" i="5" s="1"/>
  <c r="D28" i="3" l="1"/>
  <c r="H33" i="3"/>
  <c r="D38" i="3" l="1"/>
  <c r="K14" i="4"/>
  <c r="K16" i="4" l="1"/>
  <c r="M14" i="4"/>
  <c r="Q14" i="4" l="1"/>
  <c r="Q16" i="4" s="1"/>
  <c r="M16" i="4"/>
</calcChain>
</file>

<file path=xl/sharedStrings.xml><?xml version="1.0" encoding="utf-8"?>
<sst xmlns="http://schemas.openxmlformats.org/spreadsheetml/2006/main" count="225" uniqueCount="146">
  <si>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</si>
  <si>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</si>
  <si>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</si>
  <si>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งบการเงินเฉพาะของบริษัท</t>
  </si>
  <si>
    <t>2560</t>
  </si>
  <si>
    <t>2559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</si>
  <si>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</si>
  <si>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</si>
  <si>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</si>
  <si>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</si>
  <si>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</si>
  <si>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</si>
  <si>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กลับรายการค่าเผื่อหนี้สงสัยจะสูญ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</si>
  <si>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</si>
  <si>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</si>
  <si>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</si>
  <si>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</si>
  <si>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</si>
  <si>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</si>
  <si>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</si>
  <si>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</si>
  <si>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</si>
  <si>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</si>
  <si>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</si>
  <si>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</si>
  <si>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</si>
  <si>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ซื้อที่ดิน อาคาร และอุปกรณ์</t>
  </si>
  <si>
    <t>ซื้อสินทรัพย์ไม่มีตัวตน</t>
  </si>
  <si>
    <t>จ่ายค่าสิทธิการเช่า</t>
  </si>
  <si>
    <t>รับจากการจำหน่ายสินทรัพย์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</si>
  <si>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</si>
  <si>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</si>
  <si>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</si>
  <si>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</si>
  <si>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</si>
  <si>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</si>
  <si>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</si>
  <si>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</si>
  <si>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</si>
  <si>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ณ วันที่ 31 ธันวาคม 2560</t>
  </si>
  <si>
    <t>(หน่วย : บาท)</t>
  </si>
  <si>
    <t>หมายเหตุ</t>
  </si>
  <si>
    <t>31 ธันวาคม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</si>
  <si>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</si>
  <si>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</si>
  <si>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</si>
  <si>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</si>
  <si>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</si>
  <si>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</si>
  <si>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เงินลงทุนทั่วไป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</si>
  <si>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</si>
  <si>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</si>
  <si>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</si>
  <si>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</si>
  <si>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</si>
  <si>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</si>
  <si>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</si>
  <si>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</si>
  <si>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</si>
  <si>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</si>
  <si>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</si>
  <si>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</si>
  <si>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</si>
  <si>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</si>
  <si>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</si>
  <si>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</si>
  <si>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</si>
  <si>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</si>
  <si>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</si>
  <si>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</si>
  <si>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หนี้สินภาระผูกพันผลประโยชน์พนักงาน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</si>
  <si>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</si>
  <si>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</si>
  <si>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</si>
  <si>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</si>
  <si>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</si>
  <si>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</si>
  <si>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</si>
  <si>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</si>
  <si>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</si>
  <si>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</si>
  <si>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</si>
  <si>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</si>
  <si>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</si>
  <si>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</si>
  <si>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</si>
  <si>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</si>
  <si>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</si>
  <si>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สำหรับปีสิ้นสุดวันที่ 31 ธันวาคม 2560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</si>
  <si>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</si>
  <si>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</si>
  <si>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</si>
  <si>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</si>
  <si>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</si>
  <si>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</si>
  <si>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</si>
  <si>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</si>
  <si>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</si>
  <si>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</si>
  <si>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</si>
  <si>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กำไรจากการประมาณการตามหลัก</t>
  </si>
  <si>
    <t xml:space="preserve">    คณิตศาสตร์ประกันภัย - สุทธิจากภาษี</t>
  </si>
  <si>
    <t>กำไร(ขาดทุน)เบ็ดเสร็จรวมสำหรับปี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</si>
  <si>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</si>
  <si>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</si>
  <si>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</si>
  <si>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</si>
  <si>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กำไร(ขาดทุน)ต่อหุ้นขั้นพื้นฐาน(บาท)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</si>
  <si>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</si>
  <si>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</si>
  <si>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</si>
  <si>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</si>
  <si>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</si>
  <si>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</si>
  <si>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</si>
  <si>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</si>
  <si>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</si>
  <si>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</si>
  <si>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</si>
  <si>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</si>
  <si>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</si>
  <si>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</si>
  <si>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</si>
  <si>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</si>
  <si>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ยอดคงเหลือ ณ วันที่ 1 มกราคม 2559</t>
  </si>
  <si>
    <t>เงินปันผลจ่าย</t>
  </si>
  <si>
    <t>ยอดคงเหลือ ณ วันที่ 31 ธันวาคม 2559</t>
  </si>
  <si>
    <t>ยอดคงเหลือ ณ วันที่ 1 มกราคม 2560</t>
  </si>
  <si>
    <t>ส่วนได้เสียในบริษัทย่อยที่ไม่อยู่ในอำนาจควบคุม ณ วันเริ่มมีอำนาจควบคุม</t>
  </si>
  <si>
    <t>ยอดคงเหลือ ณ วันที่ 31 ธันวาคม 2560</t>
  </si>
  <si>
    <t>งบการเงินเฉพาะกิจการ</t>
  </si>
  <si>
    <t>กำไร (ขาดทุน) สะสม</t>
  </si>
  <si>
    <t>โอนกลับค่าเผื่อสินค้าล้าสมัย</t>
  </si>
  <si>
    <t xml:space="preserve"> </t>
  </si>
  <si>
    <t>24,25</t>
  </si>
  <si>
    <t>รายการที่ไม่ต้องจัดประเภทใหม่เข้าไปไว้ใน</t>
  </si>
  <si>
    <t xml:space="preserve">    งบกำไรหรือขาดทุนในภายหลัง</t>
  </si>
  <si>
    <t>"ตรวจสอบแล้ว"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</si>
  <si>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</si>
  <si>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</si>
  <si>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</si>
  <si>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เจ้าหนี้การค้า - บริษัทย่อย เพิ่มขึ้น</t>
  </si>
  <si>
    <t>ลูกหนี้การค้าและลูกหนี้หมุนเวียนอื่นเพิ่มขึ้น</t>
  </si>
  <si>
    <t xml:space="preserve">เจ้าหนี้การค้าและเจ้าหนี้หมุนเวียนอื่น เพิ่มขึ้น </t>
  </si>
  <si>
    <t>สำรองเผื่อเงินกองทุนสำรองเลี้ยงชีพประเภทไม่จ่ายสมทบลดลง</t>
  </si>
  <si>
    <t xml:space="preserve">ทุนจดทะเบียน 6,527,993,958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</si>
</sst>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2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3" fillId="0" borderId="0" applyFont="0" applyFill="0" applyBorder="0" applyAlignment="0" applyProtection="0"/>
    <xf numFmtId="0" fontId="3" fillId="0" borderId="0"/>
  </cellStyleXfs>
  <cellXfs count="12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8" fontId="1" fillId="0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88" fontId="1" fillId="0" borderId="0" xfId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18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189" fontId="1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center"/>
    </xf>
    <xf numFmtId="187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top"/>
    </xf>
    <xf numFmtId="18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188" fontId="1" fillId="0" borderId="0" xfId="1" applyFont="1" applyFill="1" applyAlignment="1">
      <alignment vertical="center"/>
    </xf>
    <xf numFmtId="188" fontId="4" fillId="0" borderId="0" xfId="1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188" fontId="1" fillId="0" borderId="0" xfId="1" applyFont="1" applyFill="1" applyBorder="1" applyAlignment="1">
      <alignment vertical="center"/>
    </xf>
    <xf numFmtId="188" fontId="4" fillId="0" borderId="1" xfId="1" applyFont="1" applyFill="1" applyBorder="1" applyAlignment="1">
      <alignment horizontal="right" vertical="center"/>
    </xf>
    <xf numFmtId="188" fontId="5" fillId="0" borderId="1" xfId="1" applyFont="1" applyFill="1" applyBorder="1" applyAlignment="1">
      <alignment horizontal="center" vertical="center"/>
    </xf>
    <xf numFmtId="188" fontId="1" fillId="0" borderId="1" xfId="1" applyFont="1" applyFill="1" applyBorder="1" applyAlignment="1">
      <alignment horizontal="right" vertical="center"/>
    </xf>
    <xf numFmtId="188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8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188" fontId="1" fillId="0" borderId="0" xfId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188" fontId="1" fillId="2" borderId="0" xfId="1" applyFont="1" applyFill="1" applyAlignment="1">
      <alignment vertical="center"/>
    </xf>
    <xf numFmtId="0" fontId="1" fillId="2" borderId="0" xfId="0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188" fontId="7" fillId="0" borderId="0" xfId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189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1" fillId="2" borderId="0" xfId="0" applyNumberFormat="1" applyFont="1" applyFill="1" applyBorder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189" fontId="1" fillId="2" borderId="3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left"/>
    </xf>
    <xf numFmtId="0" fontId="1" fillId="0" borderId="0" xfId="0" applyFont="1" applyFill="1" applyAlignment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89" fontId="7" fillId="0" borderId="0" xfId="0" applyNumberFormat="1" applyFont="1" applyFill="1" applyAlignment="1"/>
    <xf numFmtId="0" fontId="8" fillId="0" borderId="0" xfId="0" applyFont="1" applyFill="1" applyBorder="1" applyAlignment="1">
      <alignment horizontal="center" wrapText="1"/>
    </xf>
    <xf numFmtId="190" fontId="1" fillId="0" borderId="4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3" xfId="0" applyNumberFormat="1" applyFont="1" applyFill="1" applyBorder="1" applyAlignment="1">
      <alignment horizontal="right" vertical="center"/>
    </xf>
    <xf numFmtId="49" fontId="1" fillId="0" borderId="5" xfId="1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right" vertical="center"/>
    </xf>
    <xf numFmtId="188" fontId="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2" xfId="0" applyNumberFormat="1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view="pageBreakPreview" zoomScale="130" zoomScaleNormal="100" zoomScaleSheetLayoutView="130" workbookViewId="0">
      <selection activeCell="M82" sqref="M82"/>
    </sheetView>
  </sheetViews>
  <sheetFormatPr defaultRowHeight="16.5" customHeight="1" x14ac:dyDescent="0.2"/>
  <cols>
    <col min="1" max="1" width="4.7109375" style="1" customWidth="1"/>
    <col min="2" max="2" width="3" style="1" customWidth="1"/>
    <col min="3" max="3" width="2.140625" style="1" customWidth="1"/>
    <col min="4" max="4" width="32.85546875" style="1" customWidth="1"/>
    <col min="5" max="5" width="8.5703125" style="1" customWidth="1"/>
    <col min="6" max="6" width="1" style="1" customWidth="1"/>
    <col min="7" max="7" width="13.85546875" style="33" customWidth="1"/>
    <col min="8" max="8" width="1" style="32" customWidth="1"/>
    <col min="9" max="9" width="13.85546875" style="32" customWidth="1"/>
    <col min="10" max="10" width="1" style="32" customWidth="1"/>
    <col min="11" max="11" width="13.85546875" style="32" customWidth="1"/>
    <col min="12" max="12" width="1" style="32" customWidth="1"/>
    <col min="13" max="13" width="13.85546875" style="32" customWidth="1"/>
    <col min="14" max="14" width="14.28515625" style="32" bestFit="1" customWidth="1"/>
    <col min="15" max="256" width="9.140625" style="1"/>
    <col min="257" max="257" width="4.7109375" style="1" customWidth="1"/>
    <col min="258" max="258" width="3" style="1" customWidth="1"/>
    <col min="259" max="259" width="2.140625" style="1" customWidth="1"/>
    <col min="260" max="260" width="32.5703125" style="1" customWidth="1"/>
    <col min="261" max="261" width="8.5703125" style="1" customWidth="1"/>
    <col min="262" max="262" width="1" style="1" customWidth="1"/>
    <col min="263" max="263" width="13.85546875" style="1" customWidth="1"/>
    <col min="264" max="264" width="1" style="1" customWidth="1"/>
    <col min="265" max="265" width="13.85546875" style="1" customWidth="1"/>
    <col min="266" max="266" width="1" style="1" customWidth="1"/>
    <col min="267" max="267" width="13.85546875" style="1" customWidth="1"/>
    <col min="268" max="268" width="1" style="1" customWidth="1"/>
    <col min="269" max="269" width="13.85546875" style="1" customWidth="1"/>
    <col min="270" max="270" width="14.28515625" style="1" bestFit="1" customWidth="1"/>
    <col min="271" max="512" width="9.140625" style="1"/>
    <col min="513" max="513" width="4.7109375" style="1" customWidth="1"/>
    <col min="514" max="514" width="3" style="1" customWidth="1"/>
    <col min="515" max="515" width="2.140625" style="1" customWidth="1"/>
    <col min="516" max="516" width="32.5703125" style="1" customWidth="1"/>
    <col min="517" max="517" width="8.5703125" style="1" customWidth="1"/>
    <col min="518" max="518" width="1" style="1" customWidth="1"/>
    <col min="519" max="519" width="13.85546875" style="1" customWidth="1"/>
    <col min="520" max="520" width="1" style="1" customWidth="1"/>
    <col min="521" max="521" width="13.85546875" style="1" customWidth="1"/>
    <col min="522" max="522" width="1" style="1" customWidth="1"/>
    <col min="523" max="523" width="13.85546875" style="1" customWidth="1"/>
    <col min="524" max="524" width="1" style="1" customWidth="1"/>
    <col min="525" max="525" width="13.85546875" style="1" customWidth="1"/>
    <col min="526" max="526" width="14.28515625" style="1" bestFit="1" customWidth="1"/>
    <col min="527" max="768" width="9.140625" style="1"/>
    <col min="769" max="769" width="4.7109375" style="1" customWidth="1"/>
    <col min="770" max="770" width="3" style="1" customWidth="1"/>
    <col min="771" max="771" width="2.140625" style="1" customWidth="1"/>
    <col min="772" max="772" width="32.5703125" style="1" customWidth="1"/>
    <col min="773" max="773" width="8.5703125" style="1" customWidth="1"/>
    <col min="774" max="774" width="1" style="1" customWidth="1"/>
    <col min="775" max="775" width="13.85546875" style="1" customWidth="1"/>
    <col min="776" max="776" width="1" style="1" customWidth="1"/>
    <col min="777" max="777" width="13.85546875" style="1" customWidth="1"/>
    <col min="778" max="778" width="1" style="1" customWidth="1"/>
    <col min="779" max="779" width="13.85546875" style="1" customWidth="1"/>
    <col min="780" max="780" width="1" style="1" customWidth="1"/>
    <col min="781" max="781" width="13.85546875" style="1" customWidth="1"/>
    <col min="782" max="782" width="14.28515625" style="1" bestFit="1" customWidth="1"/>
    <col min="783" max="1024" width="9.140625" style="1"/>
    <col min="1025" max="1025" width="4.7109375" style="1" customWidth="1"/>
    <col min="1026" max="1026" width="3" style="1" customWidth="1"/>
    <col min="1027" max="1027" width="2.140625" style="1" customWidth="1"/>
    <col min="1028" max="1028" width="32.5703125" style="1" customWidth="1"/>
    <col min="1029" max="1029" width="8.5703125" style="1" customWidth="1"/>
    <col min="1030" max="1030" width="1" style="1" customWidth="1"/>
    <col min="1031" max="1031" width="13.85546875" style="1" customWidth="1"/>
    <col min="1032" max="1032" width="1" style="1" customWidth="1"/>
    <col min="1033" max="1033" width="13.85546875" style="1" customWidth="1"/>
    <col min="1034" max="1034" width="1" style="1" customWidth="1"/>
    <col min="1035" max="1035" width="13.85546875" style="1" customWidth="1"/>
    <col min="1036" max="1036" width="1" style="1" customWidth="1"/>
    <col min="1037" max="1037" width="13.85546875" style="1" customWidth="1"/>
    <col min="1038" max="1038" width="14.28515625" style="1" bestFit="1" customWidth="1"/>
    <col min="1039" max="1280" width="9.140625" style="1"/>
    <col min="1281" max="1281" width="4.7109375" style="1" customWidth="1"/>
    <col min="1282" max="1282" width="3" style="1" customWidth="1"/>
    <col min="1283" max="1283" width="2.140625" style="1" customWidth="1"/>
    <col min="1284" max="1284" width="32.5703125" style="1" customWidth="1"/>
    <col min="1285" max="1285" width="8.5703125" style="1" customWidth="1"/>
    <col min="1286" max="1286" width="1" style="1" customWidth="1"/>
    <col min="1287" max="1287" width="13.85546875" style="1" customWidth="1"/>
    <col min="1288" max="1288" width="1" style="1" customWidth="1"/>
    <col min="1289" max="1289" width="13.85546875" style="1" customWidth="1"/>
    <col min="1290" max="1290" width="1" style="1" customWidth="1"/>
    <col min="1291" max="1291" width="13.85546875" style="1" customWidth="1"/>
    <col min="1292" max="1292" width="1" style="1" customWidth="1"/>
    <col min="1293" max="1293" width="13.85546875" style="1" customWidth="1"/>
    <col min="1294" max="1294" width="14.28515625" style="1" bestFit="1" customWidth="1"/>
    <col min="1295" max="1536" width="9.140625" style="1"/>
    <col min="1537" max="1537" width="4.7109375" style="1" customWidth="1"/>
    <col min="1538" max="1538" width="3" style="1" customWidth="1"/>
    <col min="1539" max="1539" width="2.140625" style="1" customWidth="1"/>
    <col min="1540" max="1540" width="32.5703125" style="1" customWidth="1"/>
    <col min="1541" max="1541" width="8.5703125" style="1" customWidth="1"/>
    <col min="1542" max="1542" width="1" style="1" customWidth="1"/>
    <col min="1543" max="1543" width="13.85546875" style="1" customWidth="1"/>
    <col min="1544" max="1544" width="1" style="1" customWidth="1"/>
    <col min="1545" max="1545" width="13.85546875" style="1" customWidth="1"/>
    <col min="1546" max="1546" width="1" style="1" customWidth="1"/>
    <col min="1547" max="1547" width="13.85546875" style="1" customWidth="1"/>
    <col min="1548" max="1548" width="1" style="1" customWidth="1"/>
    <col min="1549" max="1549" width="13.85546875" style="1" customWidth="1"/>
    <col min="1550" max="1550" width="14.28515625" style="1" bestFit="1" customWidth="1"/>
    <col min="1551" max="1792" width="9.140625" style="1"/>
    <col min="1793" max="1793" width="4.7109375" style="1" customWidth="1"/>
    <col min="1794" max="1794" width="3" style="1" customWidth="1"/>
    <col min="1795" max="1795" width="2.140625" style="1" customWidth="1"/>
    <col min="1796" max="1796" width="32.5703125" style="1" customWidth="1"/>
    <col min="1797" max="1797" width="8.5703125" style="1" customWidth="1"/>
    <col min="1798" max="1798" width="1" style="1" customWidth="1"/>
    <col min="1799" max="1799" width="13.85546875" style="1" customWidth="1"/>
    <col min="1800" max="1800" width="1" style="1" customWidth="1"/>
    <col min="1801" max="1801" width="13.85546875" style="1" customWidth="1"/>
    <col min="1802" max="1802" width="1" style="1" customWidth="1"/>
    <col min="1803" max="1803" width="13.85546875" style="1" customWidth="1"/>
    <col min="1804" max="1804" width="1" style="1" customWidth="1"/>
    <col min="1805" max="1805" width="13.85546875" style="1" customWidth="1"/>
    <col min="1806" max="1806" width="14.28515625" style="1" bestFit="1" customWidth="1"/>
    <col min="1807" max="2048" width="9.140625" style="1"/>
    <col min="2049" max="2049" width="4.7109375" style="1" customWidth="1"/>
    <col min="2050" max="2050" width="3" style="1" customWidth="1"/>
    <col min="2051" max="2051" width="2.140625" style="1" customWidth="1"/>
    <col min="2052" max="2052" width="32.5703125" style="1" customWidth="1"/>
    <col min="2053" max="2053" width="8.5703125" style="1" customWidth="1"/>
    <col min="2054" max="2054" width="1" style="1" customWidth="1"/>
    <col min="2055" max="2055" width="13.85546875" style="1" customWidth="1"/>
    <col min="2056" max="2056" width="1" style="1" customWidth="1"/>
    <col min="2057" max="2057" width="13.85546875" style="1" customWidth="1"/>
    <col min="2058" max="2058" width="1" style="1" customWidth="1"/>
    <col min="2059" max="2059" width="13.85546875" style="1" customWidth="1"/>
    <col min="2060" max="2060" width="1" style="1" customWidth="1"/>
    <col min="2061" max="2061" width="13.85546875" style="1" customWidth="1"/>
    <col min="2062" max="2062" width="14.28515625" style="1" bestFit="1" customWidth="1"/>
    <col min="2063" max="2304" width="9.140625" style="1"/>
    <col min="2305" max="2305" width="4.7109375" style="1" customWidth="1"/>
    <col min="2306" max="2306" width="3" style="1" customWidth="1"/>
    <col min="2307" max="2307" width="2.140625" style="1" customWidth="1"/>
    <col min="2308" max="2308" width="32.5703125" style="1" customWidth="1"/>
    <col min="2309" max="2309" width="8.5703125" style="1" customWidth="1"/>
    <col min="2310" max="2310" width="1" style="1" customWidth="1"/>
    <col min="2311" max="2311" width="13.85546875" style="1" customWidth="1"/>
    <col min="2312" max="2312" width="1" style="1" customWidth="1"/>
    <col min="2313" max="2313" width="13.85546875" style="1" customWidth="1"/>
    <col min="2314" max="2314" width="1" style="1" customWidth="1"/>
    <col min="2315" max="2315" width="13.85546875" style="1" customWidth="1"/>
    <col min="2316" max="2316" width="1" style="1" customWidth="1"/>
    <col min="2317" max="2317" width="13.85546875" style="1" customWidth="1"/>
    <col min="2318" max="2318" width="14.28515625" style="1" bestFit="1" customWidth="1"/>
    <col min="2319" max="2560" width="9.140625" style="1"/>
    <col min="2561" max="2561" width="4.7109375" style="1" customWidth="1"/>
    <col min="2562" max="2562" width="3" style="1" customWidth="1"/>
    <col min="2563" max="2563" width="2.140625" style="1" customWidth="1"/>
    <col min="2564" max="2564" width="32.5703125" style="1" customWidth="1"/>
    <col min="2565" max="2565" width="8.5703125" style="1" customWidth="1"/>
    <col min="2566" max="2566" width="1" style="1" customWidth="1"/>
    <col min="2567" max="2567" width="13.85546875" style="1" customWidth="1"/>
    <col min="2568" max="2568" width="1" style="1" customWidth="1"/>
    <col min="2569" max="2569" width="13.85546875" style="1" customWidth="1"/>
    <col min="2570" max="2570" width="1" style="1" customWidth="1"/>
    <col min="2571" max="2571" width="13.85546875" style="1" customWidth="1"/>
    <col min="2572" max="2572" width="1" style="1" customWidth="1"/>
    <col min="2573" max="2573" width="13.85546875" style="1" customWidth="1"/>
    <col min="2574" max="2574" width="14.28515625" style="1" bestFit="1" customWidth="1"/>
    <col min="2575" max="2816" width="9.140625" style="1"/>
    <col min="2817" max="2817" width="4.7109375" style="1" customWidth="1"/>
    <col min="2818" max="2818" width="3" style="1" customWidth="1"/>
    <col min="2819" max="2819" width="2.140625" style="1" customWidth="1"/>
    <col min="2820" max="2820" width="32.5703125" style="1" customWidth="1"/>
    <col min="2821" max="2821" width="8.5703125" style="1" customWidth="1"/>
    <col min="2822" max="2822" width="1" style="1" customWidth="1"/>
    <col min="2823" max="2823" width="13.85546875" style="1" customWidth="1"/>
    <col min="2824" max="2824" width="1" style="1" customWidth="1"/>
    <col min="2825" max="2825" width="13.85546875" style="1" customWidth="1"/>
    <col min="2826" max="2826" width="1" style="1" customWidth="1"/>
    <col min="2827" max="2827" width="13.85546875" style="1" customWidth="1"/>
    <col min="2828" max="2828" width="1" style="1" customWidth="1"/>
    <col min="2829" max="2829" width="13.85546875" style="1" customWidth="1"/>
    <col min="2830" max="2830" width="14.28515625" style="1" bestFit="1" customWidth="1"/>
    <col min="2831" max="3072" width="9.140625" style="1"/>
    <col min="3073" max="3073" width="4.7109375" style="1" customWidth="1"/>
    <col min="3074" max="3074" width="3" style="1" customWidth="1"/>
    <col min="3075" max="3075" width="2.140625" style="1" customWidth="1"/>
    <col min="3076" max="3076" width="32.5703125" style="1" customWidth="1"/>
    <col min="3077" max="3077" width="8.5703125" style="1" customWidth="1"/>
    <col min="3078" max="3078" width="1" style="1" customWidth="1"/>
    <col min="3079" max="3079" width="13.85546875" style="1" customWidth="1"/>
    <col min="3080" max="3080" width="1" style="1" customWidth="1"/>
    <col min="3081" max="3081" width="13.85546875" style="1" customWidth="1"/>
    <col min="3082" max="3082" width="1" style="1" customWidth="1"/>
    <col min="3083" max="3083" width="13.85546875" style="1" customWidth="1"/>
    <col min="3084" max="3084" width="1" style="1" customWidth="1"/>
    <col min="3085" max="3085" width="13.85546875" style="1" customWidth="1"/>
    <col min="3086" max="3086" width="14.28515625" style="1" bestFit="1" customWidth="1"/>
    <col min="3087" max="3328" width="9.140625" style="1"/>
    <col min="3329" max="3329" width="4.7109375" style="1" customWidth="1"/>
    <col min="3330" max="3330" width="3" style="1" customWidth="1"/>
    <col min="3331" max="3331" width="2.140625" style="1" customWidth="1"/>
    <col min="3332" max="3332" width="32.5703125" style="1" customWidth="1"/>
    <col min="3333" max="3333" width="8.5703125" style="1" customWidth="1"/>
    <col min="3334" max="3334" width="1" style="1" customWidth="1"/>
    <col min="3335" max="3335" width="13.85546875" style="1" customWidth="1"/>
    <col min="3336" max="3336" width="1" style="1" customWidth="1"/>
    <col min="3337" max="3337" width="13.85546875" style="1" customWidth="1"/>
    <col min="3338" max="3338" width="1" style="1" customWidth="1"/>
    <col min="3339" max="3339" width="13.85546875" style="1" customWidth="1"/>
    <col min="3340" max="3340" width="1" style="1" customWidth="1"/>
    <col min="3341" max="3341" width="13.85546875" style="1" customWidth="1"/>
    <col min="3342" max="3342" width="14.28515625" style="1" bestFit="1" customWidth="1"/>
    <col min="3343" max="3584" width="9.140625" style="1"/>
    <col min="3585" max="3585" width="4.7109375" style="1" customWidth="1"/>
    <col min="3586" max="3586" width="3" style="1" customWidth="1"/>
    <col min="3587" max="3587" width="2.140625" style="1" customWidth="1"/>
    <col min="3588" max="3588" width="32.5703125" style="1" customWidth="1"/>
    <col min="3589" max="3589" width="8.5703125" style="1" customWidth="1"/>
    <col min="3590" max="3590" width="1" style="1" customWidth="1"/>
    <col min="3591" max="3591" width="13.85546875" style="1" customWidth="1"/>
    <col min="3592" max="3592" width="1" style="1" customWidth="1"/>
    <col min="3593" max="3593" width="13.85546875" style="1" customWidth="1"/>
    <col min="3594" max="3594" width="1" style="1" customWidth="1"/>
    <col min="3595" max="3595" width="13.85546875" style="1" customWidth="1"/>
    <col min="3596" max="3596" width="1" style="1" customWidth="1"/>
    <col min="3597" max="3597" width="13.85546875" style="1" customWidth="1"/>
    <col min="3598" max="3598" width="14.28515625" style="1" bestFit="1" customWidth="1"/>
    <col min="3599" max="3840" width="9.140625" style="1"/>
    <col min="3841" max="3841" width="4.7109375" style="1" customWidth="1"/>
    <col min="3842" max="3842" width="3" style="1" customWidth="1"/>
    <col min="3843" max="3843" width="2.140625" style="1" customWidth="1"/>
    <col min="3844" max="3844" width="32.5703125" style="1" customWidth="1"/>
    <col min="3845" max="3845" width="8.5703125" style="1" customWidth="1"/>
    <col min="3846" max="3846" width="1" style="1" customWidth="1"/>
    <col min="3847" max="3847" width="13.85546875" style="1" customWidth="1"/>
    <col min="3848" max="3848" width="1" style="1" customWidth="1"/>
    <col min="3849" max="3849" width="13.85546875" style="1" customWidth="1"/>
    <col min="3850" max="3850" width="1" style="1" customWidth="1"/>
    <col min="3851" max="3851" width="13.85546875" style="1" customWidth="1"/>
    <col min="3852" max="3852" width="1" style="1" customWidth="1"/>
    <col min="3853" max="3853" width="13.85546875" style="1" customWidth="1"/>
    <col min="3854" max="3854" width="14.28515625" style="1" bestFit="1" customWidth="1"/>
    <col min="3855" max="4096" width="9.140625" style="1"/>
    <col min="4097" max="4097" width="4.7109375" style="1" customWidth="1"/>
    <col min="4098" max="4098" width="3" style="1" customWidth="1"/>
    <col min="4099" max="4099" width="2.140625" style="1" customWidth="1"/>
    <col min="4100" max="4100" width="32.5703125" style="1" customWidth="1"/>
    <col min="4101" max="4101" width="8.5703125" style="1" customWidth="1"/>
    <col min="4102" max="4102" width="1" style="1" customWidth="1"/>
    <col min="4103" max="4103" width="13.85546875" style="1" customWidth="1"/>
    <col min="4104" max="4104" width="1" style="1" customWidth="1"/>
    <col min="4105" max="4105" width="13.85546875" style="1" customWidth="1"/>
    <col min="4106" max="4106" width="1" style="1" customWidth="1"/>
    <col min="4107" max="4107" width="13.85546875" style="1" customWidth="1"/>
    <col min="4108" max="4108" width="1" style="1" customWidth="1"/>
    <col min="4109" max="4109" width="13.85546875" style="1" customWidth="1"/>
    <col min="4110" max="4110" width="14.28515625" style="1" bestFit="1" customWidth="1"/>
    <col min="4111" max="4352" width="9.140625" style="1"/>
    <col min="4353" max="4353" width="4.7109375" style="1" customWidth="1"/>
    <col min="4354" max="4354" width="3" style="1" customWidth="1"/>
    <col min="4355" max="4355" width="2.140625" style="1" customWidth="1"/>
    <col min="4356" max="4356" width="32.5703125" style="1" customWidth="1"/>
    <col min="4357" max="4357" width="8.5703125" style="1" customWidth="1"/>
    <col min="4358" max="4358" width="1" style="1" customWidth="1"/>
    <col min="4359" max="4359" width="13.85546875" style="1" customWidth="1"/>
    <col min="4360" max="4360" width="1" style="1" customWidth="1"/>
    <col min="4361" max="4361" width="13.85546875" style="1" customWidth="1"/>
    <col min="4362" max="4362" width="1" style="1" customWidth="1"/>
    <col min="4363" max="4363" width="13.85546875" style="1" customWidth="1"/>
    <col min="4364" max="4364" width="1" style="1" customWidth="1"/>
    <col min="4365" max="4365" width="13.85546875" style="1" customWidth="1"/>
    <col min="4366" max="4366" width="14.28515625" style="1" bestFit="1" customWidth="1"/>
    <col min="4367" max="4608" width="9.140625" style="1"/>
    <col min="4609" max="4609" width="4.7109375" style="1" customWidth="1"/>
    <col min="4610" max="4610" width="3" style="1" customWidth="1"/>
    <col min="4611" max="4611" width="2.140625" style="1" customWidth="1"/>
    <col min="4612" max="4612" width="32.5703125" style="1" customWidth="1"/>
    <col min="4613" max="4613" width="8.5703125" style="1" customWidth="1"/>
    <col min="4614" max="4614" width="1" style="1" customWidth="1"/>
    <col min="4615" max="4615" width="13.85546875" style="1" customWidth="1"/>
    <col min="4616" max="4616" width="1" style="1" customWidth="1"/>
    <col min="4617" max="4617" width="13.85546875" style="1" customWidth="1"/>
    <col min="4618" max="4618" width="1" style="1" customWidth="1"/>
    <col min="4619" max="4619" width="13.85546875" style="1" customWidth="1"/>
    <col min="4620" max="4620" width="1" style="1" customWidth="1"/>
    <col min="4621" max="4621" width="13.85546875" style="1" customWidth="1"/>
    <col min="4622" max="4622" width="14.28515625" style="1" bestFit="1" customWidth="1"/>
    <col min="4623" max="4864" width="9.140625" style="1"/>
    <col min="4865" max="4865" width="4.7109375" style="1" customWidth="1"/>
    <col min="4866" max="4866" width="3" style="1" customWidth="1"/>
    <col min="4867" max="4867" width="2.140625" style="1" customWidth="1"/>
    <col min="4868" max="4868" width="32.5703125" style="1" customWidth="1"/>
    <col min="4869" max="4869" width="8.5703125" style="1" customWidth="1"/>
    <col min="4870" max="4870" width="1" style="1" customWidth="1"/>
    <col min="4871" max="4871" width="13.85546875" style="1" customWidth="1"/>
    <col min="4872" max="4872" width="1" style="1" customWidth="1"/>
    <col min="4873" max="4873" width="13.85546875" style="1" customWidth="1"/>
    <col min="4874" max="4874" width="1" style="1" customWidth="1"/>
    <col min="4875" max="4875" width="13.85546875" style="1" customWidth="1"/>
    <col min="4876" max="4876" width="1" style="1" customWidth="1"/>
    <col min="4877" max="4877" width="13.85546875" style="1" customWidth="1"/>
    <col min="4878" max="4878" width="14.28515625" style="1" bestFit="1" customWidth="1"/>
    <col min="4879" max="5120" width="9.140625" style="1"/>
    <col min="5121" max="5121" width="4.7109375" style="1" customWidth="1"/>
    <col min="5122" max="5122" width="3" style="1" customWidth="1"/>
    <col min="5123" max="5123" width="2.140625" style="1" customWidth="1"/>
    <col min="5124" max="5124" width="32.5703125" style="1" customWidth="1"/>
    <col min="5125" max="5125" width="8.5703125" style="1" customWidth="1"/>
    <col min="5126" max="5126" width="1" style="1" customWidth="1"/>
    <col min="5127" max="5127" width="13.85546875" style="1" customWidth="1"/>
    <col min="5128" max="5128" width="1" style="1" customWidth="1"/>
    <col min="5129" max="5129" width="13.85546875" style="1" customWidth="1"/>
    <col min="5130" max="5130" width="1" style="1" customWidth="1"/>
    <col min="5131" max="5131" width="13.85546875" style="1" customWidth="1"/>
    <col min="5132" max="5132" width="1" style="1" customWidth="1"/>
    <col min="5133" max="5133" width="13.85546875" style="1" customWidth="1"/>
    <col min="5134" max="5134" width="14.28515625" style="1" bestFit="1" customWidth="1"/>
    <col min="5135" max="5376" width="9.140625" style="1"/>
    <col min="5377" max="5377" width="4.7109375" style="1" customWidth="1"/>
    <col min="5378" max="5378" width="3" style="1" customWidth="1"/>
    <col min="5379" max="5379" width="2.140625" style="1" customWidth="1"/>
    <col min="5380" max="5380" width="32.5703125" style="1" customWidth="1"/>
    <col min="5381" max="5381" width="8.5703125" style="1" customWidth="1"/>
    <col min="5382" max="5382" width="1" style="1" customWidth="1"/>
    <col min="5383" max="5383" width="13.85546875" style="1" customWidth="1"/>
    <col min="5384" max="5384" width="1" style="1" customWidth="1"/>
    <col min="5385" max="5385" width="13.85546875" style="1" customWidth="1"/>
    <col min="5386" max="5386" width="1" style="1" customWidth="1"/>
    <col min="5387" max="5387" width="13.85546875" style="1" customWidth="1"/>
    <col min="5388" max="5388" width="1" style="1" customWidth="1"/>
    <col min="5389" max="5389" width="13.85546875" style="1" customWidth="1"/>
    <col min="5390" max="5390" width="14.28515625" style="1" bestFit="1" customWidth="1"/>
    <col min="5391" max="5632" width="9.140625" style="1"/>
    <col min="5633" max="5633" width="4.7109375" style="1" customWidth="1"/>
    <col min="5634" max="5634" width="3" style="1" customWidth="1"/>
    <col min="5635" max="5635" width="2.140625" style="1" customWidth="1"/>
    <col min="5636" max="5636" width="32.5703125" style="1" customWidth="1"/>
    <col min="5637" max="5637" width="8.5703125" style="1" customWidth="1"/>
    <col min="5638" max="5638" width="1" style="1" customWidth="1"/>
    <col min="5639" max="5639" width="13.85546875" style="1" customWidth="1"/>
    <col min="5640" max="5640" width="1" style="1" customWidth="1"/>
    <col min="5641" max="5641" width="13.85546875" style="1" customWidth="1"/>
    <col min="5642" max="5642" width="1" style="1" customWidth="1"/>
    <col min="5643" max="5643" width="13.85546875" style="1" customWidth="1"/>
    <col min="5644" max="5644" width="1" style="1" customWidth="1"/>
    <col min="5645" max="5645" width="13.85546875" style="1" customWidth="1"/>
    <col min="5646" max="5646" width="14.28515625" style="1" bestFit="1" customWidth="1"/>
    <col min="5647" max="5888" width="9.140625" style="1"/>
    <col min="5889" max="5889" width="4.7109375" style="1" customWidth="1"/>
    <col min="5890" max="5890" width="3" style="1" customWidth="1"/>
    <col min="5891" max="5891" width="2.140625" style="1" customWidth="1"/>
    <col min="5892" max="5892" width="32.5703125" style="1" customWidth="1"/>
    <col min="5893" max="5893" width="8.5703125" style="1" customWidth="1"/>
    <col min="5894" max="5894" width="1" style="1" customWidth="1"/>
    <col min="5895" max="5895" width="13.85546875" style="1" customWidth="1"/>
    <col min="5896" max="5896" width="1" style="1" customWidth="1"/>
    <col min="5897" max="5897" width="13.85546875" style="1" customWidth="1"/>
    <col min="5898" max="5898" width="1" style="1" customWidth="1"/>
    <col min="5899" max="5899" width="13.85546875" style="1" customWidth="1"/>
    <col min="5900" max="5900" width="1" style="1" customWidth="1"/>
    <col min="5901" max="5901" width="13.85546875" style="1" customWidth="1"/>
    <col min="5902" max="5902" width="14.28515625" style="1" bestFit="1" customWidth="1"/>
    <col min="5903" max="6144" width="9.140625" style="1"/>
    <col min="6145" max="6145" width="4.7109375" style="1" customWidth="1"/>
    <col min="6146" max="6146" width="3" style="1" customWidth="1"/>
    <col min="6147" max="6147" width="2.140625" style="1" customWidth="1"/>
    <col min="6148" max="6148" width="32.5703125" style="1" customWidth="1"/>
    <col min="6149" max="6149" width="8.5703125" style="1" customWidth="1"/>
    <col min="6150" max="6150" width="1" style="1" customWidth="1"/>
    <col min="6151" max="6151" width="13.85546875" style="1" customWidth="1"/>
    <col min="6152" max="6152" width="1" style="1" customWidth="1"/>
    <col min="6153" max="6153" width="13.85546875" style="1" customWidth="1"/>
    <col min="6154" max="6154" width="1" style="1" customWidth="1"/>
    <col min="6155" max="6155" width="13.85546875" style="1" customWidth="1"/>
    <col min="6156" max="6156" width="1" style="1" customWidth="1"/>
    <col min="6157" max="6157" width="13.85546875" style="1" customWidth="1"/>
    <col min="6158" max="6158" width="14.28515625" style="1" bestFit="1" customWidth="1"/>
    <col min="6159" max="6400" width="9.140625" style="1"/>
    <col min="6401" max="6401" width="4.7109375" style="1" customWidth="1"/>
    <col min="6402" max="6402" width="3" style="1" customWidth="1"/>
    <col min="6403" max="6403" width="2.140625" style="1" customWidth="1"/>
    <col min="6404" max="6404" width="32.5703125" style="1" customWidth="1"/>
    <col min="6405" max="6405" width="8.5703125" style="1" customWidth="1"/>
    <col min="6406" max="6406" width="1" style="1" customWidth="1"/>
    <col min="6407" max="6407" width="13.85546875" style="1" customWidth="1"/>
    <col min="6408" max="6408" width="1" style="1" customWidth="1"/>
    <col min="6409" max="6409" width="13.85546875" style="1" customWidth="1"/>
    <col min="6410" max="6410" width="1" style="1" customWidth="1"/>
    <col min="6411" max="6411" width="13.85546875" style="1" customWidth="1"/>
    <col min="6412" max="6412" width="1" style="1" customWidth="1"/>
    <col min="6413" max="6413" width="13.85546875" style="1" customWidth="1"/>
    <col min="6414" max="6414" width="14.28515625" style="1" bestFit="1" customWidth="1"/>
    <col min="6415" max="6656" width="9.140625" style="1"/>
    <col min="6657" max="6657" width="4.7109375" style="1" customWidth="1"/>
    <col min="6658" max="6658" width="3" style="1" customWidth="1"/>
    <col min="6659" max="6659" width="2.140625" style="1" customWidth="1"/>
    <col min="6660" max="6660" width="32.5703125" style="1" customWidth="1"/>
    <col min="6661" max="6661" width="8.5703125" style="1" customWidth="1"/>
    <col min="6662" max="6662" width="1" style="1" customWidth="1"/>
    <col min="6663" max="6663" width="13.85546875" style="1" customWidth="1"/>
    <col min="6664" max="6664" width="1" style="1" customWidth="1"/>
    <col min="6665" max="6665" width="13.85546875" style="1" customWidth="1"/>
    <col min="6666" max="6666" width="1" style="1" customWidth="1"/>
    <col min="6667" max="6667" width="13.85546875" style="1" customWidth="1"/>
    <col min="6668" max="6668" width="1" style="1" customWidth="1"/>
    <col min="6669" max="6669" width="13.85546875" style="1" customWidth="1"/>
    <col min="6670" max="6670" width="14.28515625" style="1" bestFit="1" customWidth="1"/>
    <col min="6671" max="6912" width="9.140625" style="1"/>
    <col min="6913" max="6913" width="4.7109375" style="1" customWidth="1"/>
    <col min="6914" max="6914" width="3" style="1" customWidth="1"/>
    <col min="6915" max="6915" width="2.140625" style="1" customWidth="1"/>
    <col min="6916" max="6916" width="32.5703125" style="1" customWidth="1"/>
    <col min="6917" max="6917" width="8.5703125" style="1" customWidth="1"/>
    <col min="6918" max="6918" width="1" style="1" customWidth="1"/>
    <col min="6919" max="6919" width="13.85546875" style="1" customWidth="1"/>
    <col min="6920" max="6920" width="1" style="1" customWidth="1"/>
    <col min="6921" max="6921" width="13.85546875" style="1" customWidth="1"/>
    <col min="6922" max="6922" width="1" style="1" customWidth="1"/>
    <col min="6923" max="6923" width="13.85546875" style="1" customWidth="1"/>
    <col min="6924" max="6924" width="1" style="1" customWidth="1"/>
    <col min="6925" max="6925" width="13.85546875" style="1" customWidth="1"/>
    <col min="6926" max="6926" width="14.28515625" style="1" bestFit="1" customWidth="1"/>
    <col min="6927" max="7168" width="9.140625" style="1"/>
    <col min="7169" max="7169" width="4.7109375" style="1" customWidth="1"/>
    <col min="7170" max="7170" width="3" style="1" customWidth="1"/>
    <col min="7171" max="7171" width="2.140625" style="1" customWidth="1"/>
    <col min="7172" max="7172" width="32.5703125" style="1" customWidth="1"/>
    <col min="7173" max="7173" width="8.5703125" style="1" customWidth="1"/>
    <col min="7174" max="7174" width="1" style="1" customWidth="1"/>
    <col min="7175" max="7175" width="13.85546875" style="1" customWidth="1"/>
    <col min="7176" max="7176" width="1" style="1" customWidth="1"/>
    <col min="7177" max="7177" width="13.85546875" style="1" customWidth="1"/>
    <col min="7178" max="7178" width="1" style="1" customWidth="1"/>
    <col min="7179" max="7179" width="13.85546875" style="1" customWidth="1"/>
    <col min="7180" max="7180" width="1" style="1" customWidth="1"/>
    <col min="7181" max="7181" width="13.85546875" style="1" customWidth="1"/>
    <col min="7182" max="7182" width="14.28515625" style="1" bestFit="1" customWidth="1"/>
    <col min="7183" max="7424" width="9.140625" style="1"/>
    <col min="7425" max="7425" width="4.7109375" style="1" customWidth="1"/>
    <col min="7426" max="7426" width="3" style="1" customWidth="1"/>
    <col min="7427" max="7427" width="2.140625" style="1" customWidth="1"/>
    <col min="7428" max="7428" width="32.5703125" style="1" customWidth="1"/>
    <col min="7429" max="7429" width="8.5703125" style="1" customWidth="1"/>
    <col min="7430" max="7430" width="1" style="1" customWidth="1"/>
    <col min="7431" max="7431" width="13.85546875" style="1" customWidth="1"/>
    <col min="7432" max="7432" width="1" style="1" customWidth="1"/>
    <col min="7433" max="7433" width="13.85546875" style="1" customWidth="1"/>
    <col min="7434" max="7434" width="1" style="1" customWidth="1"/>
    <col min="7435" max="7435" width="13.85546875" style="1" customWidth="1"/>
    <col min="7436" max="7436" width="1" style="1" customWidth="1"/>
    <col min="7437" max="7437" width="13.85546875" style="1" customWidth="1"/>
    <col min="7438" max="7438" width="14.28515625" style="1" bestFit="1" customWidth="1"/>
    <col min="7439" max="7680" width="9.140625" style="1"/>
    <col min="7681" max="7681" width="4.7109375" style="1" customWidth="1"/>
    <col min="7682" max="7682" width="3" style="1" customWidth="1"/>
    <col min="7683" max="7683" width="2.140625" style="1" customWidth="1"/>
    <col min="7684" max="7684" width="32.5703125" style="1" customWidth="1"/>
    <col min="7685" max="7685" width="8.5703125" style="1" customWidth="1"/>
    <col min="7686" max="7686" width="1" style="1" customWidth="1"/>
    <col min="7687" max="7687" width="13.85546875" style="1" customWidth="1"/>
    <col min="7688" max="7688" width="1" style="1" customWidth="1"/>
    <col min="7689" max="7689" width="13.85546875" style="1" customWidth="1"/>
    <col min="7690" max="7690" width="1" style="1" customWidth="1"/>
    <col min="7691" max="7691" width="13.85546875" style="1" customWidth="1"/>
    <col min="7692" max="7692" width="1" style="1" customWidth="1"/>
    <col min="7693" max="7693" width="13.85546875" style="1" customWidth="1"/>
    <col min="7694" max="7694" width="14.28515625" style="1" bestFit="1" customWidth="1"/>
    <col min="7695" max="7936" width="9.140625" style="1"/>
    <col min="7937" max="7937" width="4.7109375" style="1" customWidth="1"/>
    <col min="7938" max="7938" width="3" style="1" customWidth="1"/>
    <col min="7939" max="7939" width="2.140625" style="1" customWidth="1"/>
    <col min="7940" max="7940" width="32.5703125" style="1" customWidth="1"/>
    <col min="7941" max="7941" width="8.5703125" style="1" customWidth="1"/>
    <col min="7942" max="7942" width="1" style="1" customWidth="1"/>
    <col min="7943" max="7943" width="13.85546875" style="1" customWidth="1"/>
    <col min="7944" max="7944" width="1" style="1" customWidth="1"/>
    <col min="7945" max="7945" width="13.85546875" style="1" customWidth="1"/>
    <col min="7946" max="7946" width="1" style="1" customWidth="1"/>
    <col min="7947" max="7947" width="13.85546875" style="1" customWidth="1"/>
    <col min="7948" max="7948" width="1" style="1" customWidth="1"/>
    <col min="7949" max="7949" width="13.85546875" style="1" customWidth="1"/>
    <col min="7950" max="7950" width="14.28515625" style="1" bestFit="1" customWidth="1"/>
    <col min="7951" max="8192" width="9.140625" style="1"/>
    <col min="8193" max="8193" width="4.7109375" style="1" customWidth="1"/>
    <col min="8194" max="8194" width="3" style="1" customWidth="1"/>
    <col min="8195" max="8195" width="2.140625" style="1" customWidth="1"/>
    <col min="8196" max="8196" width="32.5703125" style="1" customWidth="1"/>
    <col min="8197" max="8197" width="8.5703125" style="1" customWidth="1"/>
    <col min="8198" max="8198" width="1" style="1" customWidth="1"/>
    <col min="8199" max="8199" width="13.85546875" style="1" customWidth="1"/>
    <col min="8200" max="8200" width="1" style="1" customWidth="1"/>
    <col min="8201" max="8201" width="13.85546875" style="1" customWidth="1"/>
    <col min="8202" max="8202" width="1" style="1" customWidth="1"/>
    <col min="8203" max="8203" width="13.85546875" style="1" customWidth="1"/>
    <col min="8204" max="8204" width="1" style="1" customWidth="1"/>
    <col min="8205" max="8205" width="13.85546875" style="1" customWidth="1"/>
    <col min="8206" max="8206" width="14.28515625" style="1" bestFit="1" customWidth="1"/>
    <col min="8207" max="8448" width="9.140625" style="1"/>
    <col min="8449" max="8449" width="4.7109375" style="1" customWidth="1"/>
    <col min="8450" max="8450" width="3" style="1" customWidth="1"/>
    <col min="8451" max="8451" width="2.140625" style="1" customWidth="1"/>
    <col min="8452" max="8452" width="32.5703125" style="1" customWidth="1"/>
    <col min="8453" max="8453" width="8.5703125" style="1" customWidth="1"/>
    <col min="8454" max="8454" width="1" style="1" customWidth="1"/>
    <col min="8455" max="8455" width="13.85546875" style="1" customWidth="1"/>
    <col min="8456" max="8456" width="1" style="1" customWidth="1"/>
    <col min="8457" max="8457" width="13.85546875" style="1" customWidth="1"/>
    <col min="8458" max="8458" width="1" style="1" customWidth="1"/>
    <col min="8459" max="8459" width="13.85546875" style="1" customWidth="1"/>
    <col min="8460" max="8460" width="1" style="1" customWidth="1"/>
    <col min="8461" max="8461" width="13.85546875" style="1" customWidth="1"/>
    <col min="8462" max="8462" width="14.28515625" style="1" bestFit="1" customWidth="1"/>
    <col min="8463" max="8704" width="9.140625" style="1"/>
    <col min="8705" max="8705" width="4.7109375" style="1" customWidth="1"/>
    <col min="8706" max="8706" width="3" style="1" customWidth="1"/>
    <col min="8707" max="8707" width="2.140625" style="1" customWidth="1"/>
    <col min="8708" max="8708" width="32.5703125" style="1" customWidth="1"/>
    <col min="8709" max="8709" width="8.5703125" style="1" customWidth="1"/>
    <col min="8710" max="8710" width="1" style="1" customWidth="1"/>
    <col min="8711" max="8711" width="13.85546875" style="1" customWidth="1"/>
    <col min="8712" max="8712" width="1" style="1" customWidth="1"/>
    <col min="8713" max="8713" width="13.85546875" style="1" customWidth="1"/>
    <col min="8714" max="8714" width="1" style="1" customWidth="1"/>
    <col min="8715" max="8715" width="13.85546875" style="1" customWidth="1"/>
    <col min="8716" max="8716" width="1" style="1" customWidth="1"/>
    <col min="8717" max="8717" width="13.85546875" style="1" customWidth="1"/>
    <col min="8718" max="8718" width="14.28515625" style="1" bestFit="1" customWidth="1"/>
    <col min="8719" max="8960" width="9.140625" style="1"/>
    <col min="8961" max="8961" width="4.7109375" style="1" customWidth="1"/>
    <col min="8962" max="8962" width="3" style="1" customWidth="1"/>
    <col min="8963" max="8963" width="2.140625" style="1" customWidth="1"/>
    <col min="8964" max="8964" width="32.5703125" style="1" customWidth="1"/>
    <col min="8965" max="8965" width="8.5703125" style="1" customWidth="1"/>
    <col min="8966" max="8966" width="1" style="1" customWidth="1"/>
    <col min="8967" max="8967" width="13.85546875" style="1" customWidth="1"/>
    <col min="8968" max="8968" width="1" style="1" customWidth="1"/>
    <col min="8969" max="8969" width="13.85546875" style="1" customWidth="1"/>
    <col min="8970" max="8970" width="1" style="1" customWidth="1"/>
    <col min="8971" max="8971" width="13.85546875" style="1" customWidth="1"/>
    <col min="8972" max="8972" width="1" style="1" customWidth="1"/>
    <col min="8973" max="8973" width="13.85546875" style="1" customWidth="1"/>
    <col min="8974" max="8974" width="14.28515625" style="1" bestFit="1" customWidth="1"/>
    <col min="8975" max="9216" width="9.140625" style="1"/>
    <col min="9217" max="9217" width="4.7109375" style="1" customWidth="1"/>
    <col min="9218" max="9218" width="3" style="1" customWidth="1"/>
    <col min="9219" max="9219" width="2.140625" style="1" customWidth="1"/>
    <col min="9220" max="9220" width="32.5703125" style="1" customWidth="1"/>
    <col min="9221" max="9221" width="8.5703125" style="1" customWidth="1"/>
    <col min="9222" max="9222" width="1" style="1" customWidth="1"/>
    <col min="9223" max="9223" width="13.85546875" style="1" customWidth="1"/>
    <col min="9224" max="9224" width="1" style="1" customWidth="1"/>
    <col min="9225" max="9225" width="13.85546875" style="1" customWidth="1"/>
    <col min="9226" max="9226" width="1" style="1" customWidth="1"/>
    <col min="9227" max="9227" width="13.85546875" style="1" customWidth="1"/>
    <col min="9228" max="9228" width="1" style="1" customWidth="1"/>
    <col min="9229" max="9229" width="13.85546875" style="1" customWidth="1"/>
    <col min="9230" max="9230" width="14.28515625" style="1" bestFit="1" customWidth="1"/>
    <col min="9231" max="9472" width="9.140625" style="1"/>
    <col min="9473" max="9473" width="4.7109375" style="1" customWidth="1"/>
    <col min="9474" max="9474" width="3" style="1" customWidth="1"/>
    <col min="9475" max="9475" width="2.140625" style="1" customWidth="1"/>
    <col min="9476" max="9476" width="32.5703125" style="1" customWidth="1"/>
    <col min="9477" max="9477" width="8.5703125" style="1" customWidth="1"/>
    <col min="9478" max="9478" width="1" style="1" customWidth="1"/>
    <col min="9479" max="9479" width="13.85546875" style="1" customWidth="1"/>
    <col min="9480" max="9480" width="1" style="1" customWidth="1"/>
    <col min="9481" max="9481" width="13.85546875" style="1" customWidth="1"/>
    <col min="9482" max="9482" width="1" style="1" customWidth="1"/>
    <col min="9483" max="9483" width="13.85546875" style="1" customWidth="1"/>
    <col min="9484" max="9484" width="1" style="1" customWidth="1"/>
    <col min="9485" max="9485" width="13.85546875" style="1" customWidth="1"/>
    <col min="9486" max="9486" width="14.28515625" style="1" bestFit="1" customWidth="1"/>
    <col min="9487" max="9728" width="9.140625" style="1"/>
    <col min="9729" max="9729" width="4.7109375" style="1" customWidth="1"/>
    <col min="9730" max="9730" width="3" style="1" customWidth="1"/>
    <col min="9731" max="9731" width="2.140625" style="1" customWidth="1"/>
    <col min="9732" max="9732" width="32.5703125" style="1" customWidth="1"/>
    <col min="9733" max="9733" width="8.5703125" style="1" customWidth="1"/>
    <col min="9734" max="9734" width="1" style="1" customWidth="1"/>
    <col min="9735" max="9735" width="13.85546875" style="1" customWidth="1"/>
    <col min="9736" max="9736" width="1" style="1" customWidth="1"/>
    <col min="9737" max="9737" width="13.85546875" style="1" customWidth="1"/>
    <col min="9738" max="9738" width="1" style="1" customWidth="1"/>
    <col min="9739" max="9739" width="13.85546875" style="1" customWidth="1"/>
    <col min="9740" max="9740" width="1" style="1" customWidth="1"/>
    <col min="9741" max="9741" width="13.85546875" style="1" customWidth="1"/>
    <col min="9742" max="9742" width="14.28515625" style="1" bestFit="1" customWidth="1"/>
    <col min="9743" max="9984" width="9.140625" style="1"/>
    <col min="9985" max="9985" width="4.7109375" style="1" customWidth="1"/>
    <col min="9986" max="9986" width="3" style="1" customWidth="1"/>
    <col min="9987" max="9987" width="2.140625" style="1" customWidth="1"/>
    <col min="9988" max="9988" width="32.5703125" style="1" customWidth="1"/>
    <col min="9989" max="9989" width="8.5703125" style="1" customWidth="1"/>
    <col min="9990" max="9990" width="1" style="1" customWidth="1"/>
    <col min="9991" max="9991" width="13.85546875" style="1" customWidth="1"/>
    <col min="9992" max="9992" width="1" style="1" customWidth="1"/>
    <col min="9993" max="9993" width="13.85546875" style="1" customWidth="1"/>
    <col min="9994" max="9994" width="1" style="1" customWidth="1"/>
    <col min="9995" max="9995" width="13.85546875" style="1" customWidth="1"/>
    <col min="9996" max="9996" width="1" style="1" customWidth="1"/>
    <col min="9997" max="9997" width="13.85546875" style="1" customWidth="1"/>
    <col min="9998" max="9998" width="14.28515625" style="1" bestFit="1" customWidth="1"/>
    <col min="9999" max="10240" width="9.140625" style="1"/>
    <col min="10241" max="10241" width="4.7109375" style="1" customWidth="1"/>
    <col min="10242" max="10242" width="3" style="1" customWidth="1"/>
    <col min="10243" max="10243" width="2.140625" style="1" customWidth="1"/>
    <col min="10244" max="10244" width="32.5703125" style="1" customWidth="1"/>
    <col min="10245" max="10245" width="8.5703125" style="1" customWidth="1"/>
    <col min="10246" max="10246" width="1" style="1" customWidth="1"/>
    <col min="10247" max="10247" width="13.85546875" style="1" customWidth="1"/>
    <col min="10248" max="10248" width="1" style="1" customWidth="1"/>
    <col min="10249" max="10249" width="13.85546875" style="1" customWidth="1"/>
    <col min="10250" max="10250" width="1" style="1" customWidth="1"/>
    <col min="10251" max="10251" width="13.85546875" style="1" customWidth="1"/>
    <col min="10252" max="10252" width="1" style="1" customWidth="1"/>
    <col min="10253" max="10253" width="13.85546875" style="1" customWidth="1"/>
    <col min="10254" max="10254" width="14.28515625" style="1" bestFit="1" customWidth="1"/>
    <col min="10255" max="10496" width="9.140625" style="1"/>
    <col min="10497" max="10497" width="4.7109375" style="1" customWidth="1"/>
    <col min="10498" max="10498" width="3" style="1" customWidth="1"/>
    <col min="10499" max="10499" width="2.140625" style="1" customWidth="1"/>
    <col min="10500" max="10500" width="32.5703125" style="1" customWidth="1"/>
    <col min="10501" max="10501" width="8.5703125" style="1" customWidth="1"/>
    <col min="10502" max="10502" width="1" style="1" customWidth="1"/>
    <col min="10503" max="10503" width="13.85546875" style="1" customWidth="1"/>
    <col min="10504" max="10504" width="1" style="1" customWidth="1"/>
    <col min="10505" max="10505" width="13.85546875" style="1" customWidth="1"/>
    <col min="10506" max="10506" width="1" style="1" customWidth="1"/>
    <col min="10507" max="10507" width="13.85546875" style="1" customWidth="1"/>
    <col min="10508" max="10508" width="1" style="1" customWidth="1"/>
    <col min="10509" max="10509" width="13.85546875" style="1" customWidth="1"/>
    <col min="10510" max="10510" width="14.28515625" style="1" bestFit="1" customWidth="1"/>
    <col min="10511" max="10752" width="9.140625" style="1"/>
    <col min="10753" max="10753" width="4.7109375" style="1" customWidth="1"/>
    <col min="10754" max="10754" width="3" style="1" customWidth="1"/>
    <col min="10755" max="10755" width="2.140625" style="1" customWidth="1"/>
    <col min="10756" max="10756" width="32.5703125" style="1" customWidth="1"/>
    <col min="10757" max="10757" width="8.5703125" style="1" customWidth="1"/>
    <col min="10758" max="10758" width="1" style="1" customWidth="1"/>
    <col min="10759" max="10759" width="13.85546875" style="1" customWidth="1"/>
    <col min="10760" max="10760" width="1" style="1" customWidth="1"/>
    <col min="10761" max="10761" width="13.85546875" style="1" customWidth="1"/>
    <col min="10762" max="10762" width="1" style="1" customWidth="1"/>
    <col min="10763" max="10763" width="13.85546875" style="1" customWidth="1"/>
    <col min="10764" max="10764" width="1" style="1" customWidth="1"/>
    <col min="10765" max="10765" width="13.85546875" style="1" customWidth="1"/>
    <col min="10766" max="10766" width="14.28515625" style="1" bestFit="1" customWidth="1"/>
    <col min="10767" max="11008" width="9.140625" style="1"/>
    <col min="11009" max="11009" width="4.7109375" style="1" customWidth="1"/>
    <col min="11010" max="11010" width="3" style="1" customWidth="1"/>
    <col min="11011" max="11011" width="2.140625" style="1" customWidth="1"/>
    <col min="11012" max="11012" width="32.5703125" style="1" customWidth="1"/>
    <col min="11013" max="11013" width="8.5703125" style="1" customWidth="1"/>
    <col min="11014" max="11014" width="1" style="1" customWidth="1"/>
    <col min="11015" max="11015" width="13.85546875" style="1" customWidth="1"/>
    <col min="11016" max="11016" width="1" style="1" customWidth="1"/>
    <col min="11017" max="11017" width="13.85546875" style="1" customWidth="1"/>
    <col min="11018" max="11018" width="1" style="1" customWidth="1"/>
    <col min="11019" max="11019" width="13.85546875" style="1" customWidth="1"/>
    <col min="11020" max="11020" width="1" style="1" customWidth="1"/>
    <col min="11021" max="11021" width="13.85546875" style="1" customWidth="1"/>
    <col min="11022" max="11022" width="14.28515625" style="1" bestFit="1" customWidth="1"/>
    <col min="11023" max="11264" width="9.140625" style="1"/>
    <col min="11265" max="11265" width="4.7109375" style="1" customWidth="1"/>
    <col min="11266" max="11266" width="3" style="1" customWidth="1"/>
    <col min="11267" max="11267" width="2.140625" style="1" customWidth="1"/>
    <col min="11268" max="11268" width="32.5703125" style="1" customWidth="1"/>
    <col min="11269" max="11269" width="8.5703125" style="1" customWidth="1"/>
    <col min="11270" max="11270" width="1" style="1" customWidth="1"/>
    <col min="11271" max="11271" width="13.85546875" style="1" customWidth="1"/>
    <col min="11272" max="11272" width="1" style="1" customWidth="1"/>
    <col min="11273" max="11273" width="13.85546875" style="1" customWidth="1"/>
    <col min="11274" max="11274" width="1" style="1" customWidth="1"/>
    <col min="11275" max="11275" width="13.85546875" style="1" customWidth="1"/>
    <col min="11276" max="11276" width="1" style="1" customWidth="1"/>
    <col min="11277" max="11277" width="13.85546875" style="1" customWidth="1"/>
    <col min="11278" max="11278" width="14.28515625" style="1" bestFit="1" customWidth="1"/>
    <col min="11279" max="11520" width="9.140625" style="1"/>
    <col min="11521" max="11521" width="4.7109375" style="1" customWidth="1"/>
    <col min="11522" max="11522" width="3" style="1" customWidth="1"/>
    <col min="11523" max="11523" width="2.140625" style="1" customWidth="1"/>
    <col min="11524" max="11524" width="32.5703125" style="1" customWidth="1"/>
    <col min="11525" max="11525" width="8.5703125" style="1" customWidth="1"/>
    <col min="11526" max="11526" width="1" style="1" customWidth="1"/>
    <col min="11527" max="11527" width="13.85546875" style="1" customWidth="1"/>
    <col min="11528" max="11528" width="1" style="1" customWidth="1"/>
    <col min="11529" max="11529" width="13.85546875" style="1" customWidth="1"/>
    <col min="11530" max="11530" width="1" style="1" customWidth="1"/>
    <col min="11531" max="11531" width="13.85546875" style="1" customWidth="1"/>
    <col min="11532" max="11532" width="1" style="1" customWidth="1"/>
    <col min="11533" max="11533" width="13.85546875" style="1" customWidth="1"/>
    <col min="11534" max="11534" width="14.28515625" style="1" bestFit="1" customWidth="1"/>
    <col min="11535" max="11776" width="9.140625" style="1"/>
    <col min="11777" max="11777" width="4.7109375" style="1" customWidth="1"/>
    <col min="11778" max="11778" width="3" style="1" customWidth="1"/>
    <col min="11779" max="11779" width="2.140625" style="1" customWidth="1"/>
    <col min="11780" max="11780" width="32.5703125" style="1" customWidth="1"/>
    <col min="11781" max="11781" width="8.5703125" style="1" customWidth="1"/>
    <col min="11782" max="11782" width="1" style="1" customWidth="1"/>
    <col min="11783" max="11783" width="13.85546875" style="1" customWidth="1"/>
    <col min="11784" max="11784" width="1" style="1" customWidth="1"/>
    <col min="11785" max="11785" width="13.85546875" style="1" customWidth="1"/>
    <col min="11786" max="11786" width="1" style="1" customWidth="1"/>
    <col min="11787" max="11787" width="13.85546875" style="1" customWidth="1"/>
    <col min="11788" max="11788" width="1" style="1" customWidth="1"/>
    <col min="11789" max="11789" width="13.85546875" style="1" customWidth="1"/>
    <col min="11790" max="11790" width="14.28515625" style="1" bestFit="1" customWidth="1"/>
    <col min="11791" max="12032" width="9.140625" style="1"/>
    <col min="12033" max="12033" width="4.7109375" style="1" customWidth="1"/>
    <col min="12034" max="12034" width="3" style="1" customWidth="1"/>
    <col min="12035" max="12035" width="2.140625" style="1" customWidth="1"/>
    <col min="12036" max="12036" width="32.5703125" style="1" customWidth="1"/>
    <col min="12037" max="12037" width="8.5703125" style="1" customWidth="1"/>
    <col min="12038" max="12038" width="1" style="1" customWidth="1"/>
    <col min="12039" max="12039" width="13.85546875" style="1" customWidth="1"/>
    <col min="12040" max="12040" width="1" style="1" customWidth="1"/>
    <col min="12041" max="12041" width="13.85546875" style="1" customWidth="1"/>
    <col min="12042" max="12042" width="1" style="1" customWidth="1"/>
    <col min="12043" max="12043" width="13.85546875" style="1" customWidth="1"/>
    <col min="12044" max="12044" width="1" style="1" customWidth="1"/>
    <col min="12045" max="12045" width="13.85546875" style="1" customWidth="1"/>
    <col min="12046" max="12046" width="14.28515625" style="1" bestFit="1" customWidth="1"/>
    <col min="12047" max="12288" width="9.140625" style="1"/>
    <col min="12289" max="12289" width="4.7109375" style="1" customWidth="1"/>
    <col min="12290" max="12290" width="3" style="1" customWidth="1"/>
    <col min="12291" max="12291" width="2.140625" style="1" customWidth="1"/>
    <col min="12292" max="12292" width="32.5703125" style="1" customWidth="1"/>
    <col min="12293" max="12293" width="8.5703125" style="1" customWidth="1"/>
    <col min="12294" max="12294" width="1" style="1" customWidth="1"/>
    <col min="12295" max="12295" width="13.85546875" style="1" customWidth="1"/>
    <col min="12296" max="12296" width="1" style="1" customWidth="1"/>
    <col min="12297" max="12297" width="13.85546875" style="1" customWidth="1"/>
    <col min="12298" max="12298" width="1" style="1" customWidth="1"/>
    <col min="12299" max="12299" width="13.85546875" style="1" customWidth="1"/>
    <col min="12300" max="12300" width="1" style="1" customWidth="1"/>
    <col min="12301" max="12301" width="13.85546875" style="1" customWidth="1"/>
    <col min="12302" max="12302" width="14.28515625" style="1" bestFit="1" customWidth="1"/>
    <col min="12303" max="12544" width="9.140625" style="1"/>
    <col min="12545" max="12545" width="4.7109375" style="1" customWidth="1"/>
    <col min="12546" max="12546" width="3" style="1" customWidth="1"/>
    <col min="12547" max="12547" width="2.140625" style="1" customWidth="1"/>
    <col min="12548" max="12548" width="32.5703125" style="1" customWidth="1"/>
    <col min="12549" max="12549" width="8.5703125" style="1" customWidth="1"/>
    <col min="12550" max="12550" width="1" style="1" customWidth="1"/>
    <col min="12551" max="12551" width="13.85546875" style="1" customWidth="1"/>
    <col min="12552" max="12552" width="1" style="1" customWidth="1"/>
    <col min="12553" max="12553" width="13.85546875" style="1" customWidth="1"/>
    <col min="12554" max="12554" width="1" style="1" customWidth="1"/>
    <col min="12555" max="12555" width="13.85546875" style="1" customWidth="1"/>
    <col min="12556" max="12556" width="1" style="1" customWidth="1"/>
    <col min="12557" max="12557" width="13.85546875" style="1" customWidth="1"/>
    <col min="12558" max="12558" width="14.28515625" style="1" bestFit="1" customWidth="1"/>
    <col min="12559" max="12800" width="9.140625" style="1"/>
    <col min="12801" max="12801" width="4.7109375" style="1" customWidth="1"/>
    <col min="12802" max="12802" width="3" style="1" customWidth="1"/>
    <col min="12803" max="12803" width="2.140625" style="1" customWidth="1"/>
    <col min="12804" max="12804" width="32.5703125" style="1" customWidth="1"/>
    <col min="12805" max="12805" width="8.5703125" style="1" customWidth="1"/>
    <col min="12806" max="12806" width="1" style="1" customWidth="1"/>
    <col min="12807" max="12807" width="13.85546875" style="1" customWidth="1"/>
    <col min="12808" max="12808" width="1" style="1" customWidth="1"/>
    <col min="12809" max="12809" width="13.85546875" style="1" customWidth="1"/>
    <col min="12810" max="12810" width="1" style="1" customWidth="1"/>
    <col min="12811" max="12811" width="13.85546875" style="1" customWidth="1"/>
    <col min="12812" max="12812" width="1" style="1" customWidth="1"/>
    <col min="12813" max="12813" width="13.85546875" style="1" customWidth="1"/>
    <col min="12814" max="12814" width="14.28515625" style="1" bestFit="1" customWidth="1"/>
    <col min="12815" max="13056" width="9.140625" style="1"/>
    <col min="13057" max="13057" width="4.7109375" style="1" customWidth="1"/>
    <col min="13058" max="13058" width="3" style="1" customWidth="1"/>
    <col min="13059" max="13059" width="2.140625" style="1" customWidth="1"/>
    <col min="13060" max="13060" width="32.5703125" style="1" customWidth="1"/>
    <col min="13061" max="13061" width="8.5703125" style="1" customWidth="1"/>
    <col min="13062" max="13062" width="1" style="1" customWidth="1"/>
    <col min="13063" max="13063" width="13.85546875" style="1" customWidth="1"/>
    <col min="13064" max="13064" width="1" style="1" customWidth="1"/>
    <col min="13065" max="13065" width="13.85546875" style="1" customWidth="1"/>
    <col min="13066" max="13066" width="1" style="1" customWidth="1"/>
    <col min="13067" max="13067" width="13.85546875" style="1" customWidth="1"/>
    <col min="13068" max="13068" width="1" style="1" customWidth="1"/>
    <col min="13069" max="13069" width="13.85546875" style="1" customWidth="1"/>
    <col min="13070" max="13070" width="14.28515625" style="1" bestFit="1" customWidth="1"/>
    <col min="13071" max="13312" width="9.140625" style="1"/>
    <col min="13313" max="13313" width="4.7109375" style="1" customWidth="1"/>
    <col min="13314" max="13314" width="3" style="1" customWidth="1"/>
    <col min="13315" max="13315" width="2.140625" style="1" customWidth="1"/>
    <col min="13316" max="13316" width="32.5703125" style="1" customWidth="1"/>
    <col min="13317" max="13317" width="8.5703125" style="1" customWidth="1"/>
    <col min="13318" max="13318" width="1" style="1" customWidth="1"/>
    <col min="13319" max="13319" width="13.85546875" style="1" customWidth="1"/>
    <col min="13320" max="13320" width="1" style="1" customWidth="1"/>
    <col min="13321" max="13321" width="13.85546875" style="1" customWidth="1"/>
    <col min="13322" max="13322" width="1" style="1" customWidth="1"/>
    <col min="13323" max="13323" width="13.85546875" style="1" customWidth="1"/>
    <col min="13324" max="13324" width="1" style="1" customWidth="1"/>
    <col min="13325" max="13325" width="13.85546875" style="1" customWidth="1"/>
    <col min="13326" max="13326" width="14.28515625" style="1" bestFit="1" customWidth="1"/>
    <col min="13327" max="13568" width="9.140625" style="1"/>
    <col min="13569" max="13569" width="4.7109375" style="1" customWidth="1"/>
    <col min="13570" max="13570" width="3" style="1" customWidth="1"/>
    <col min="13571" max="13571" width="2.140625" style="1" customWidth="1"/>
    <col min="13572" max="13572" width="32.5703125" style="1" customWidth="1"/>
    <col min="13573" max="13573" width="8.5703125" style="1" customWidth="1"/>
    <col min="13574" max="13574" width="1" style="1" customWidth="1"/>
    <col min="13575" max="13575" width="13.85546875" style="1" customWidth="1"/>
    <col min="13576" max="13576" width="1" style="1" customWidth="1"/>
    <col min="13577" max="13577" width="13.85546875" style="1" customWidth="1"/>
    <col min="13578" max="13578" width="1" style="1" customWidth="1"/>
    <col min="13579" max="13579" width="13.85546875" style="1" customWidth="1"/>
    <col min="13580" max="13580" width="1" style="1" customWidth="1"/>
    <col min="13581" max="13581" width="13.85546875" style="1" customWidth="1"/>
    <col min="13582" max="13582" width="14.28515625" style="1" bestFit="1" customWidth="1"/>
    <col min="13583" max="13824" width="9.140625" style="1"/>
    <col min="13825" max="13825" width="4.7109375" style="1" customWidth="1"/>
    <col min="13826" max="13826" width="3" style="1" customWidth="1"/>
    <col min="13827" max="13827" width="2.140625" style="1" customWidth="1"/>
    <col min="13828" max="13828" width="32.5703125" style="1" customWidth="1"/>
    <col min="13829" max="13829" width="8.5703125" style="1" customWidth="1"/>
    <col min="13830" max="13830" width="1" style="1" customWidth="1"/>
    <col min="13831" max="13831" width="13.85546875" style="1" customWidth="1"/>
    <col min="13832" max="13832" width="1" style="1" customWidth="1"/>
    <col min="13833" max="13833" width="13.85546875" style="1" customWidth="1"/>
    <col min="13834" max="13834" width="1" style="1" customWidth="1"/>
    <col min="13835" max="13835" width="13.85546875" style="1" customWidth="1"/>
    <col min="13836" max="13836" width="1" style="1" customWidth="1"/>
    <col min="13837" max="13837" width="13.85546875" style="1" customWidth="1"/>
    <col min="13838" max="13838" width="14.28515625" style="1" bestFit="1" customWidth="1"/>
    <col min="13839" max="14080" width="9.140625" style="1"/>
    <col min="14081" max="14081" width="4.7109375" style="1" customWidth="1"/>
    <col min="14082" max="14082" width="3" style="1" customWidth="1"/>
    <col min="14083" max="14083" width="2.140625" style="1" customWidth="1"/>
    <col min="14084" max="14084" width="32.5703125" style="1" customWidth="1"/>
    <col min="14085" max="14085" width="8.5703125" style="1" customWidth="1"/>
    <col min="14086" max="14086" width="1" style="1" customWidth="1"/>
    <col min="14087" max="14087" width="13.85546875" style="1" customWidth="1"/>
    <col min="14088" max="14088" width="1" style="1" customWidth="1"/>
    <col min="14089" max="14089" width="13.85546875" style="1" customWidth="1"/>
    <col min="14090" max="14090" width="1" style="1" customWidth="1"/>
    <col min="14091" max="14091" width="13.85546875" style="1" customWidth="1"/>
    <col min="14092" max="14092" width="1" style="1" customWidth="1"/>
    <col min="14093" max="14093" width="13.85546875" style="1" customWidth="1"/>
    <col min="14094" max="14094" width="14.28515625" style="1" bestFit="1" customWidth="1"/>
    <col min="14095" max="14336" width="9.140625" style="1"/>
    <col min="14337" max="14337" width="4.7109375" style="1" customWidth="1"/>
    <col min="14338" max="14338" width="3" style="1" customWidth="1"/>
    <col min="14339" max="14339" width="2.140625" style="1" customWidth="1"/>
    <col min="14340" max="14340" width="32.5703125" style="1" customWidth="1"/>
    <col min="14341" max="14341" width="8.5703125" style="1" customWidth="1"/>
    <col min="14342" max="14342" width="1" style="1" customWidth="1"/>
    <col min="14343" max="14343" width="13.85546875" style="1" customWidth="1"/>
    <col min="14344" max="14344" width="1" style="1" customWidth="1"/>
    <col min="14345" max="14345" width="13.85546875" style="1" customWidth="1"/>
    <col min="14346" max="14346" width="1" style="1" customWidth="1"/>
    <col min="14347" max="14347" width="13.85546875" style="1" customWidth="1"/>
    <col min="14348" max="14348" width="1" style="1" customWidth="1"/>
    <col min="14349" max="14349" width="13.85546875" style="1" customWidth="1"/>
    <col min="14350" max="14350" width="14.28515625" style="1" bestFit="1" customWidth="1"/>
    <col min="14351" max="14592" width="9.140625" style="1"/>
    <col min="14593" max="14593" width="4.7109375" style="1" customWidth="1"/>
    <col min="14594" max="14594" width="3" style="1" customWidth="1"/>
    <col min="14595" max="14595" width="2.140625" style="1" customWidth="1"/>
    <col min="14596" max="14596" width="32.5703125" style="1" customWidth="1"/>
    <col min="14597" max="14597" width="8.5703125" style="1" customWidth="1"/>
    <col min="14598" max="14598" width="1" style="1" customWidth="1"/>
    <col min="14599" max="14599" width="13.85546875" style="1" customWidth="1"/>
    <col min="14600" max="14600" width="1" style="1" customWidth="1"/>
    <col min="14601" max="14601" width="13.85546875" style="1" customWidth="1"/>
    <col min="14602" max="14602" width="1" style="1" customWidth="1"/>
    <col min="14603" max="14603" width="13.85546875" style="1" customWidth="1"/>
    <col min="14604" max="14604" width="1" style="1" customWidth="1"/>
    <col min="14605" max="14605" width="13.85546875" style="1" customWidth="1"/>
    <col min="14606" max="14606" width="14.28515625" style="1" bestFit="1" customWidth="1"/>
    <col min="14607" max="14848" width="9.140625" style="1"/>
    <col min="14849" max="14849" width="4.7109375" style="1" customWidth="1"/>
    <col min="14850" max="14850" width="3" style="1" customWidth="1"/>
    <col min="14851" max="14851" width="2.140625" style="1" customWidth="1"/>
    <col min="14852" max="14852" width="32.5703125" style="1" customWidth="1"/>
    <col min="14853" max="14853" width="8.5703125" style="1" customWidth="1"/>
    <col min="14854" max="14854" width="1" style="1" customWidth="1"/>
    <col min="14855" max="14855" width="13.85546875" style="1" customWidth="1"/>
    <col min="14856" max="14856" width="1" style="1" customWidth="1"/>
    <col min="14857" max="14857" width="13.85546875" style="1" customWidth="1"/>
    <col min="14858" max="14858" width="1" style="1" customWidth="1"/>
    <col min="14859" max="14859" width="13.85546875" style="1" customWidth="1"/>
    <col min="14860" max="14860" width="1" style="1" customWidth="1"/>
    <col min="14861" max="14861" width="13.85546875" style="1" customWidth="1"/>
    <col min="14862" max="14862" width="14.28515625" style="1" bestFit="1" customWidth="1"/>
    <col min="14863" max="15104" width="9.140625" style="1"/>
    <col min="15105" max="15105" width="4.7109375" style="1" customWidth="1"/>
    <col min="15106" max="15106" width="3" style="1" customWidth="1"/>
    <col min="15107" max="15107" width="2.140625" style="1" customWidth="1"/>
    <col min="15108" max="15108" width="32.5703125" style="1" customWidth="1"/>
    <col min="15109" max="15109" width="8.5703125" style="1" customWidth="1"/>
    <col min="15110" max="15110" width="1" style="1" customWidth="1"/>
    <col min="15111" max="15111" width="13.85546875" style="1" customWidth="1"/>
    <col min="15112" max="15112" width="1" style="1" customWidth="1"/>
    <col min="15113" max="15113" width="13.85546875" style="1" customWidth="1"/>
    <col min="15114" max="15114" width="1" style="1" customWidth="1"/>
    <col min="15115" max="15115" width="13.85546875" style="1" customWidth="1"/>
    <col min="15116" max="15116" width="1" style="1" customWidth="1"/>
    <col min="15117" max="15117" width="13.85546875" style="1" customWidth="1"/>
    <col min="15118" max="15118" width="14.28515625" style="1" bestFit="1" customWidth="1"/>
    <col min="15119" max="15360" width="9.140625" style="1"/>
    <col min="15361" max="15361" width="4.7109375" style="1" customWidth="1"/>
    <col min="15362" max="15362" width="3" style="1" customWidth="1"/>
    <col min="15363" max="15363" width="2.140625" style="1" customWidth="1"/>
    <col min="15364" max="15364" width="32.5703125" style="1" customWidth="1"/>
    <col min="15365" max="15365" width="8.5703125" style="1" customWidth="1"/>
    <col min="15366" max="15366" width="1" style="1" customWidth="1"/>
    <col min="15367" max="15367" width="13.85546875" style="1" customWidth="1"/>
    <col min="15368" max="15368" width="1" style="1" customWidth="1"/>
    <col min="15369" max="15369" width="13.85546875" style="1" customWidth="1"/>
    <col min="15370" max="15370" width="1" style="1" customWidth="1"/>
    <col min="15371" max="15371" width="13.85546875" style="1" customWidth="1"/>
    <col min="15372" max="15372" width="1" style="1" customWidth="1"/>
    <col min="15373" max="15373" width="13.85546875" style="1" customWidth="1"/>
    <col min="15374" max="15374" width="14.28515625" style="1" bestFit="1" customWidth="1"/>
    <col min="15375" max="15616" width="9.140625" style="1"/>
    <col min="15617" max="15617" width="4.7109375" style="1" customWidth="1"/>
    <col min="15618" max="15618" width="3" style="1" customWidth="1"/>
    <col min="15619" max="15619" width="2.140625" style="1" customWidth="1"/>
    <col min="15620" max="15620" width="32.5703125" style="1" customWidth="1"/>
    <col min="15621" max="15621" width="8.5703125" style="1" customWidth="1"/>
    <col min="15622" max="15622" width="1" style="1" customWidth="1"/>
    <col min="15623" max="15623" width="13.85546875" style="1" customWidth="1"/>
    <col min="15624" max="15624" width="1" style="1" customWidth="1"/>
    <col min="15625" max="15625" width="13.85546875" style="1" customWidth="1"/>
    <col min="15626" max="15626" width="1" style="1" customWidth="1"/>
    <col min="15627" max="15627" width="13.85546875" style="1" customWidth="1"/>
    <col min="15628" max="15628" width="1" style="1" customWidth="1"/>
    <col min="15629" max="15629" width="13.85546875" style="1" customWidth="1"/>
    <col min="15630" max="15630" width="14.28515625" style="1" bestFit="1" customWidth="1"/>
    <col min="15631" max="15872" width="9.140625" style="1"/>
    <col min="15873" max="15873" width="4.7109375" style="1" customWidth="1"/>
    <col min="15874" max="15874" width="3" style="1" customWidth="1"/>
    <col min="15875" max="15875" width="2.140625" style="1" customWidth="1"/>
    <col min="15876" max="15876" width="32.5703125" style="1" customWidth="1"/>
    <col min="15877" max="15877" width="8.5703125" style="1" customWidth="1"/>
    <col min="15878" max="15878" width="1" style="1" customWidth="1"/>
    <col min="15879" max="15879" width="13.85546875" style="1" customWidth="1"/>
    <col min="15880" max="15880" width="1" style="1" customWidth="1"/>
    <col min="15881" max="15881" width="13.85546875" style="1" customWidth="1"/>
    <col min="15882" max="15882" width="1" style="1" customWidth="1"/>
    <col min="15883" max="15883" width="13.85546875" style="1" customWidth="1"/>
    <col min="15884" max="15884" width="1" style="1" customWidth="1"/>
    <col min="15885" max="15885" width="13.85546875" style="1" customWidth="1"/>
    <col min="15886" max="15886" width="14.28515625" style="1" bestFit="1" customWidth="1"/>
    <col min="15887" max="16128" width="9.140625" style="1"/>
    <col min="16129" max="16129" width="4.7109375" style="1" customWidth="1"/>
    <col min="16130" max="16130" width="3" style="1" customWidth="1"/>
    <col min="16131" max="16131" width="2.140625" style="1" customWidth="1"/>
    <col min="16132" max="16132" width="32.5703125" style="1" customWidth="1"/>
    <col min="16133" max="16133" width="8.5703125" style="1" customWidth="1"/>
    <col min="16134" max="16134" width="1" style="1" customWidth="1"/>
    <col min="16135" max="16135" width="13.85546875" style="1" customWidth="1"/>
    <col min="16136" max="16136" width="1" style="1" customWidth="1"/>
    <col min="16137" max="16137" width="13.85546875" style="1" customWidth="1"/>
    <col min="16138" max="16138" width="1" style="1" customWidth="1"/>
    <col min="16139" max="16139" width="13.85546875" style="1" customWidth="1"/>
    <col min="16140" max="16140" width="1" style="1" customWidth="1"/>
    <col min="16141" max="16141" width="13.85546875" style="1" customWidth="1"/>
    <col min="16142" max="16142" width="14.28515625" style="1" bestFit="1" customWidth="1"/>
    <col min="16143" max="16384" width="9.140625" style="1"/>
  </cols>
  <sheetData>
    <row r="1" spans="1:16" ht="21" x14ac:dyDescent="0.2">
      <c r="A1" s="2" t="s">
        <v>0</v>
      </c>
      <c r="B1" s="2"/>
      <c r="C1" s="2"/>
      <c r="D1" s="2"/>
    </row>
    <row r="2" spans="1:16" ht="21" x14ac:dyDescent="0.2">
      <c r="A2" s="2" t="s">
        <v>38</v>
      </c>
      <c r="B2" s="2"/>
      <c r="C2" s="2"/>
      <c r="D2" s="2"/>
    </row>
    <row r="3" spans="1:16" ht="21" x14ac:dyDescent="0.2">
      <c r="A3" s="2" t="s">
        <v>39</v>
      </c>
      <c r="B3" s="2"/>
      <c r="C3" s="2"/>
      <c r="D3" s="2"/>
    </row>
    <row r="4" spans="1:16" ht="21" x14ac:dyDescent="0.2">
      <c r="A4" s="3"/>
      <c r="B4" s="3"/>
      <c r="C4" s="3"/>
      <c r="D4" s="3"/>
      <c r="E4" s="5"/>
      <c r="F4" s="5"/>
      <c r="G4" s="34"/>
      <c r="H4" s="35"/>
      <c r="I4" s="35"/>
      <c r="J4" s="35"/>
      <c r="K4" s="35"/>
      <c r="L4" s="35"/>
      <c r="M4" s="35"/>
    </row>
    <row r="5" spans="1:16" ht="21" x14ac:dyDescent="0.2">
      <c r="E5" s="12"/>
      <c r="F5" s="12"/>
      <c r="G5" s="36"/>
      <c r="H5" s="37"/>
      <c r="I5" s="37"/>
      <c r="J5" s="37"/>
      <c r="K5" s="37"/>
      <c r="L5" s="37"/>
      <c r="M5" s="38" t="s">
        <v>40</v>
      </c>
    </row>
    <row r="6" spans="1:16" ht="21" x14ac:dyDescent="0.2">
      <c r="E6" s="9"/>
      <c r="F6" s="9"/>
      <c r="G6" s="117" t="s">
        <v>2</v>
      </c>
      <c r="H6" s="117"/>
      <c r="I6" s="117"/>
      <c r="J6" s="39"/>
      <c r="K6" s="117" t="s">
        <v>3</v>
      </c>
      <c r="L6" s="117"/>
      <c r="M6" s="117"/>
    </row>
    <row r="7" spans="1:16" ht="21" x14ac:dyDescent="0.2">
      <c r="F7" s="9"/>
      <c r="G7" s="109" t="s">
        <v>42</v>
      </c>
      <c r="H7" s="40"/>
      <c r="I7" s="109" t="s">
        <v>43</v>
      </c>
      <c r="J7" s="40"/>
      <c r="K7" s="109" t="s">
        <v>42</v>
      </c>
      <c r="L7" s="40"/>
      <c r="M7" s="109" t="s">
        <v>43</v>
      </c>
    </row>
    <row r="8" spans="1:16" ht="21" x14ac:dyDescent="0.2">
      <c r="E8" s="115" t="s">
        <v>41</v>
      </c>
      <c r="F8" s="9"/>
      <c r="G8" s="110" t="s">
        <v>137</v>
      </c>
      <c r="H8" s="40"/>
      <c r="I8" s="110" t="s">
        <v>137</v>
      </c>
      <c r="J8" s="40"/>
      <c r="K8" s="110" t="s">
        <v>137</v>
      </c>
      <c r="L8" s="40"/>
      <c r="M8" s="110" t="s">
        <v>137</v>
      </c>
    </row>
    <row r="9" spans="1:16" ht="21" x14ac:dyDescent="0.2">
      <c r="A9" s="2" t="s">
        <v>44</v>
      </c>
      <c r="B9" s="2"/>
      <c r="C9" s="2"/>
      <c r="D9" s="41"/>
      <c r="E9" s="42"/>
      <c r="F9" s="42"/>
      <c r="H9" s="43"/>
      <c r="I9" s="43"/>
      <c r="J9" s="43"/>
      <c r="L9" s="43"/>
      <c r="M9" s="43"/>
    </row>
    <row r="10" spans="1:16" ht="21" x14ac:dyDescent="0.2">
      <c r="A10" s="2" t="s">
        <v>45</v>
      </c>
      <c r="B10" s="2"/>
      <c r="C10" s="2"/>
      <c r="D10" s="44"/>
      <c r="E10" s="45"/>
      <c r="F10" s="45"/>
      <c r="H10" s="46"/>
      <c r="I10" s="46"/>
      <c r="J10" s="46"/>
      <c r="L10" s="46"/>
      <c r="M10" s="46"/>
    </row>
    <row r="11" spans="1:16" ht="21" x14ac:dyDescent="0.2">
      <c r="B11" s="25" t="s">
        <v>46</v>
      </c>
      <c r="E11" s="49">
        <v>5</v>
      </c>
      <c r="F11" s="47"/>
      <c r="G11" s="27">
        <v>94566173</v>
      </c>
      <c r="I11" s="27">
        <v>81523000</v>
      </c>
      <c r="K11" s="27">
        <v>83727927</v>
      </c>
      <c r="M11" s="27">
        <v>71493151</v>
      </c>
    </row>
    <row r="12" spans="1:16" ht="21" x14ac:dyDescent="0.45">
      <c r="B12" s="48" t="s">
        <v>47</v>
      </c>
      <c r="E12" s="49">
        <v>7</v>
      </c>
      <c r="F12" s="49"/>
      <c r="G12" s="27">
        <v>271295072</v>
      </c>
      <c r="I12" s="27">
        <v>186074575</v>
      </c>
      <c r="K12" s="27">
        <v>241067807</v>
      </c>
      <c r="M12" s="27">
        <v>182062069</v>
      </c>
    </row>
    <row r="13" spans="1:16" ht="21" x14ac:dyDescent="0.45">
      <c r="B13" s="48" t="s">
        <v>48</v>
      </c>
      <c r="E13" s="49">
        <v>8</v>
      </c>
      <c r="F13" s="49"/>
      <c r="G13" s="27">
        <v>1797000240</v>
      </c>
      <c r="I13" s="27">
        <v>1567405830</v>
      </c>
      <c r="K13" s="27">
        <v>1626976003</v>
      </c>
      <c r="M13" s="27">
        <v>1462221085</v>
      </c>
      <c r="N13" s="50"/>
      <c r="O13" s="51"/>
      <c r="P13" s="51"/>
    </row>
    <row r="14" spans="1:16" ht="21" x14ac:dyDescent="0.45">
      <c r="B14" s="48" t="s">
        <v>49</v>
      </c>
      <c r="E14" s="49">
        <v>9</v>
      </c>
      <c r="F14" s="49"/>
      <c r="G14" s="27">
        <v>18374257</v>
      </c>
      <c r="I14" s="27">
        <v>18374257</v>
      </c>
      <c r="K14" s="27">
        <v>18374257</v>
      </c>
      <c r="M14" s="27">
        <v>18374257</v>
      </c>
      <c r="O14" s="52"/>
    </row>
    <row r="15" spans="1:16" ht="21" x14ac:dyDescent="0.2">
      <c r="B15" s="44"/>
      <c r="C15" s="44"/>
      <c r="D15" s="1" t="s">
        <v>50</v>
      </c>
      <c r="E15" s="49"/>
      <c r="F15" s="49"/>
      <c r="G15" s="53">
        <f>SUM(G11:G14)</f>
        <v>2181235742</v>
      </c>
      <c r="I15" s="53">
        <f>ROUND(SUM(I11:I14),0)</f>
        <v>1853377662</v>
      </c>
      <c r="K15" s="53">
        <f>SUM(K11:K14)</f>
        <v>1970145994</v>
      </c>
      <c r="M15" s="53">
        <f>ROUND(SUM(M11:M14),0)</f>
        <v>1734150562</v>
      </c>
      <c r="O15" s="52"/>
    </row>
    <row r="16" spans="1:16" ht="21" x14ac:dyDescent="0.2">
      <c r="A16" s="54"/>
      <c r="B16" s="54"/>
      <c r="C16" s="54"/>
      <c r="D16" s="54"/>
      <c r="E16" s="49"/>
      <c r="F16" s="49"/>
      <c r="G16" s="32"/>
    </row>
    <row r="17" spans="1:15" ht="21" x14ac:dyDescent="0.2">
      <c r="A17" s="2" t="s">
        <v>51</v>
      </c>
      <c r="B17" s="2"/>
      <c r="C17" s="2"/>
      <c r="D17" s="44"/>
      <c r="E17" s="49"/>
      <c r="F17" s="49"/>
      <c r="G17" s="32"/>
    </row>
    <row r="18" spans="1:15" ht="21" x14ac:dyDescent="0.45">
      <c r="B18" s="48" t="s">
        <v>52</v>
      </c>
      <c r="E18" s="49">
        <v>10</v>
      </c>
      <c r="F18" s="49"/>
      <c r="G18" s="27">
        <v>0</v>
      </c>
      <c r="H18" s="55"/>
      <c r="I18" s="27">
        <v>0</v>
      </c>
      <c r="J18" s="55"/>
      <c r="K18" s="27">
        <v>109479530</v>
      </c>
      <c r="L18" s="55"/>
      <c r="M18" s="27">
        <v>109479530</v>
      </c>
    </row>
    <row r="19" spans="1:15" ht="21" x14ac:dyDescent="0.45">
      <c r="B19" s="48" t="s">
        <v>53</v>
      </c>
      <c r="E19" s="49"/>
      <c r="F19" s="49"/>
      <c r="G19" s="27">
        <v>32814300</v>
      </c>
      <c r="H19" s="55"/>
      <c r="I19" s="27">
        <v>0</v>
      </c>
      <c r="J19" s="55"/>
      <c r="K19" s="27">
        <v>0</v>
      </c>
      <c r="L19" s="55"/>
      <c r="M19" s="27">
        <v>0</v>
      </c>
    </row>
    <row r="20" spans="1:15" ht="21" x14ac:dyDescent="0.45">
      <c r="B20" s="48" t="s">
        <v>54</v>
      </c>
      <c r="E20" s="49">
        <v>11</v>
      </c>
      <c r="F20" s="49"/>
      <c r="G20" s="27">
        <v>4806714531</v>
      </c>
      <c r="H20" s="55"/>
      <c r="I20" s="27">
        <v>3837413961</v>
      </c>
      <c r="J20" s="55"/>
      <c r="K20" s="27">
        <v>3519599642</v>
      </c>
      <c r="L20" s="55"/>
      <c r="M20" s="27">
        <v>2851167313</v>
      </c>
    </row>
    <row r="21" spans="1:15" ht="21" x14ac:dyDescent="0.45">
      <c r="B21" s="48" t="s">
        <v>55</v>
      </c>
      <c r="E21" s="49">
        <v>12</v>
      </c>
      <c r="F21" s="49"/>
      <c r="G21" s="27">
        <v>25844165</v>
      </c>
      <c r="H21" s="55"/>
      <c r="I21" s="27">
        <v>17546903</v>
      </c>
      <c r="J21" s="55"/>
      <c r="K21" s="27">
        <v>17091535</v>
      </c>
      <c r="L21" s="55"/>
      <c r="M21" s="27">
        <v>16351063</v>
      </c>
    </row>
    <row r="22" spans="1:15" ht="21" x14ac:dyDescent="0.45">
      <c r="B22" s="48" t="s">
        <v>56</v>
      </c>
      <c r="E22" s="49">
        <v>20</v>
      </c>
      <c r="F22" s="49"/>
      <c r="G22" s="56">
        <v>29069847</v>
      </c>
      <c r="H22" s="55"/>
      <c r="I22" s="56">
        <v>20860861</v>
      </c>
      <c r="J22" s="55"/>
      <c r="K22" s="56">
        <v>0</v>
      </c>
      <c r="L22" s="55"/>
      <c r="M22" s="56">
        <v>0</v>
      </c>
    </row>
    <row r="23" spans="1:15" ht="21" x14ac:dyDescent="0.45">
      <c r="B23" s="48" t="s">
        <v>57</v>
      </c>
      <c r="E23" s="49">
        <v>13</v>
      </c>
      <c r="F23" s="49"/>
      <c r="G23" s="57">
        <v>21567702</v>
      </c>
      <c r="H23" s="55"/>
      <c r="I23" s="57">
        <v>20627633</v>
      </c>
      <c r="J23" s="55"/>
      <c r="K23" s="57">
        <v>18188975</v>
      </c>
      <c r="L23" s="55"/>
      <c r="M23" s="57">
        <v>19513023</v>
      </c>
    </row>
    <row r="24" spans="1:15" ht="21" x14ac:dyDescent="0.2">
      <c r="B24" s="44"/>
      <c r="C24" s="44"/>
      <c r="D24" s="1" t="s">
        <v>58</v>
      </c>
      <c r="E24" s="49"/>
      <c r="F24" s="49"/>
      <c r="G24" s="53">
        <f>SUM(G18:G23)</f>
        <v>4916010545</v>
      </c>
      <c r="I24" s="53">
        <f>ROUND(SUM(I18:I23),0)</f>
        <v>3896449358</v>
      </c>
      <c r="K24" s="53">
        <f>SUM(K18:K23)</f>
        <v>3664359682</v>
      </c>
      <c r="M24" s="53">
        <f>ROUND(SUM(M18:M23),0)</f>
        <v>2996510929</v>
      </c>
      <c r="O24" s="52"/>
    </row>
    <row r="25" spans="1:15" ht="21.75" thickBot="1" x14ac:dyDescent="0.25">
      <c r="A25" s="54"/>
      <c r="B25" s="2" t="s">
        <v>59</v>
      </c>
      <c r="C25" s="54"/>
      <c r="D25" s="54"/>
      <c r="E25" s="49"/>
      <c r="F25" s="49"/>
      <c r="G25" s="58">
        <f>G15+G24</f>
        <v>7097246287</v>
      </c>
      <c r="I25" s="58">
        <f>ROUND(I15+I24,0)</f>
        <v>5749827020</v>
      </c>
      <c r="K25" s="58">
        <f>K15+K24</f>
        <v>5634505676</v>
      </c>
      <c r="M25" s="58">
        <f>ROUND(M15+M24,0)</f>
        <v>4730661491</v>
      </c>
      <c r="O25" s="52"/>
    </row>
    <row r="26" spans="1:15" ht="21.75" thickTop="1" x14ac:dyDescent="0.2">
      <c r="B26" s="2"/>
      <c r="C26" s="2"/>
      <c r="D26" s="44"/>
      <c r="E26" s="49"/>
      <c r="F26" s="49"/>
      <c r="G26" s="35"/>
      <c r="H26" s="35"/>
      <c r="I26" s="35"/>
      <c r="J26" s="35"/>
      <c r="K26" s="35"/>
      <c r="L26" s="35"/>
      <c r="M26" s="35"/>
    </row>
    <row r="27" spans="1:15" ht="21" x14ac:dyDescent="0.2">
      <c r="A27" s="44"/>
      <c r="B27" s="44"/>
      <c r="C27" s="44"/>
      <c r="D27" s="44"/>
      <c r="E27" s="49"/>
      <c r="F27" s="49"/>
      <c r="G27" s="34"/>
      <c r="H27" s="34"/>
      <c r="I27" s="34"/>
      <c r="J27" s="35"/>
      <c r="K27" s="35"/>
      <c r="L27" s="35"/>
      <c r="M27" s="35"/>
    </row>
    <row r="28" spans="1:15" ht="21" x14ac:dyDescent="0.2">
      <c r="A28" s="44"/>
      <c r="B28" s="44"/>
      <c r="C28" s="44"/>
      <c r="D28" s="44"/>
      <c r="E28" s="49"/>
      <c r="F28" s="49"/>
      <c r="G28" s="34"/>
      <c r="H28" s="34"/>
      <c r="I28" s="34"/>
      <c r="J28" s="35"/>
      <c r="K28" s="35"/>
      <c r="L28" s="35"/>
      <c r="M28" s="35"/>
    </row>
    <row r="29" spans="1:15" ht="21" x14ac:dyDescent="0.2">
      <c r="A29" s="44"/>
      <c r="B29" s="44"/>
      <c r="C29" s="44"/>
      <c r="D29" s="44"/>
      <c r="E29" s="49"/>
      <c r="F29" s="49"/>
      <c r="G29" s="34"/>
      <c r="H29" s="34"/>
      <c r="I29" s="34"/>
      <c r="J29" s="35"/>
      <c r="K29" s="35"/>
      <c r="L29" s="35"/>
      <c r="M29" s="35"/>
    </row>
    <row r="30" spans="1:15" ht="21" x14ac:dyDescent="0.2">
      <c r="A30" s="44"/>
      <c r="B30" s="44"/>
      <c r="C30" s="44"/>
      <c r="D30" s="44"/>
      <c r="E30" s="49"/>
      <c r="F30" s="49"/>
      <c r="G30" s="34"/>
      <c r="I30" s="35"/>
      <c r="J30" s="35"/>
      <c r="K30" s="35"/>
      <c r="L30" s="35"/>
      <c r="M30" s="35"/>
    </row>
    <row r="31" spans="1:15" ht="21" x14ac:dyDescent="0.2">
      <c r="A31" s="44"/>
      <c r="B31" s="44"/>
      <c r="C31" s="44"/>
      <c r="D31" s="44"/>
      <c r="E31" s="49"/>
      <c r="F31" s="49"/>
      <c r="G31" s="34"/>
      <c r="I31" s="35"/>
      <c r="J31" s="35"/>
      <c r="K31" s="35"/>
      <c r="L31" s="35"/>
      <c r="M31" s="35"/>
    </row>
    <row r="32" spans="1:15" ht="21" x14ac:dyDescent="0.2">
      <c r="A32" s="44"/>
      <c r="B32" s="44"/>
      <c r="C32" s="44"/>
      <c r="D32" s="44"/>
      <c r="E32" s="49"/>
      <c r="F32" s="49"/>
      <c r="G32" s="34"/>
      <c r="I32" s="35"/>
      <c r="J32" s="35"/>
      <c r="K32" s="35"/>
      <c r="L32" s="35"/>
      <c r="M32" s="35"/>
    </row>
    <row r="33" spans="1:13" ht="21" x14ac:dyDescent="0.2">
      <c r="A33" s="44"/>
      <c r="B33" s="44"/>
      <c r="C33" s="44"/>
      <c r="D33" s="44"/>
      <c r="E33" s="49"/>
      <c r="F33" s="49"/>
      <c r="G33" s="34"/>
      <c r="I33" s="35"/>
      <c r="J33" s="35"/>
      <c r="K33" s="35"/>
      <c r="L33" s="35"/>
      <c r="M33" s="35"/>
    </row>
    <row r="34" spans="1:13" ht="21" x14ac:dyDescent="0.2">
      <c r="A34" s="44"/>
      <c r="B34" s="44"/>
      <c r="C34" s="44"/>
      <c r="D34" s="44"/>
      <c r="E34" s="49"/>
      <c r="F34" s="49"/>
      <c r="G34" s="34"/>
      <c r="I34" s="35"/>
      <c r="J34" s="35"/>
      <c r="K34" s="35"/>
      <c r="L34" s="35"/>
      <c r="M34" s="35"/>
    </row>
    <row r="35" spans="1:13" ht="21" x14ac:dyDescent="0.2">
      <c r="A35" s="44"/>
      <c r="B35" s="44"/>
      <c r="C35" s="44"/>
      <c r="D35" s="44"/>
      <c r="E35" s="49"/>
      <c r="F35" s="49"/>
      <c r="G35" s="34"/>
      <c r="I35" s="35"/>
      <c r="J35" s="35"/>
      <c r="K35" s="35"/>
      <c r="L35" s="35"/>
      <c r="M35" s="35"/>
    </row>
    <row r="36" spans="1:13" ht="21" x14ac:dyDescent="0.2">
      <c r="A36" s="44"/>
      <c r="B36" s="44"/>
      <c r="C36" s="44"/>
      <c r="D36" s="44"/>
      <c r="E36" s="49"/>
      <c r="F36" s="49"/>
      <c r="G36" s="34"/>
      <c r="I36" s="35"/>
      <c r="J36" s="35"/>
      <c r="K36" s="35"/>
      <c r="L36" s="35"/>
      <c r="M36" s="35"/>
    </row>
    <row r="37" spans="1:13" ht="21" x14ac:dyDescent="0.2">
      <c r="A37" s="44"/>
      <c r="B37" s="44"/>
      <c r="C37" s="44"/>
      <c r="D37" s="44"/>
      <c r="E37" s="49"/>
      <c r="F37" s="49"/>
      <c r="G37" s="34"/>
      <c r="I37" s="35"/>
      <c r="J37" s="35"/>
      <c r="K37" s="35"/>
      <c r="L37" s="35"/>
      <c r="M37" s="35"/>
    </row>
    <row r="38" spans="1:13" ht="21" x14ac:dyDescent="0.2">
      <c r="A38" s="44"/>
      <c r="B38" s="44"/>
      <c r="C38" s="44"/>
      <c r="D38" s="44"/>
      <c r="E38" s="49"/>
      <c r="F38" s="49"/>
      <c r="G38" s="34"/>
      <c r="I38" s="35"/>
      <c r="J38" s="35"/>
      <c r="K38" s="35"/>
      <c r="L38" s="35"/>
      <c r="M38" s="35"/>
    </row>
    <row r="39" spans="1:13" ht="21" x14ac:dyDescent="0.2">
      <c r="A39" s="44"/>
      <c r="B39" s="44"/>
      <c r="C39" s="44"/>
      <c r="D39" s="44"/>
      <c r="E39" s="49"/>
      <c r="F39" s="49"/>
      <c r="G39" s="34"/>
      <c r="I39" s="35"/>
      <c r="J39" s="35"/>
      <c r="K39" s="35"/>
      <c r="L39" s="35"/>
      <c r="M39" s="35"/>
    </row>
    <row r="40" spans="1:13" ht="21" x14ac:dyDescent="0.2">
      <c r="G40" s="32"/>
      <c r="M40" s="59"/>
    </row>
    <row r="41" spans="1:13" ht="21" x14ac:dyDescent="0.2">
      <c r="A41" s="2" t="s">
        <v>0</v>
      </c>
    </row>
    <row r="42" spans="1:13" ht="21" x14ac:dyDescent="0.2">
      <c r="A42" s="2" t="s">
        <v>38</v>
      </c>
      <c r="B42" s="60"/>
      <c r="C42" s="60"/>
      <c r="D42" s="60"/>
    </row>
    <row r="43" spans="1:13" ht="21" x14ac:dyDescent="0.2">
      <c r="A43" s="2" t="str">
        <f>A3</f>
        <v>ณ วันที่ 31 ธันวาคม 2560</v>
      </c>
      <c r="B43" s="60"/>
      <c r="C43" s="60"/>
      <c r="D43" s="60"/>
    </row>
    <row r="44" spans="1:13" ht="21" x14ac:dyDescent="0.2">
      <c r="A44" s="2"/>
      <c r="B44" s="60"/>
      <c r="C44" s="60"/>
      <c r="D44" s="60"/>
    </row>
    <row r="45" spans="1:13" ht="21" x14ac:dyDescent="0.2">
      <c r="E45" s="12"/>
      <c r="F45" s="12"/>
      <c r="G45" s="36"/>
      <c r="H45" s="37"/>
      <c r="I45" s="37"/>
      <c r="J45" s="37"/>
      <c r="K45" s="37"/>
      <c r="L45" s="37"/>
      <c r="M45" s="38" t="s">
        <v>40</v>
      </c>
    </row>
    <row r="46" spans="1:13" ht="21" x14ac:dyDescent="0.2">
      <c r="E46" s="9"/>
      <c r="F46" s="9"/>
      <c r="G46" s="117" t="s">
        <v>2</v>
      </c>
      <c r="H46" s="117"/>
      <c r="I46" s="117"/>
      <c r="J46" s="39"/>
      <c r="K46" s="117" t="s">
        <v>3</v>
      </c>
      <c r="L46" s="117"/>
      <c r="M46" s="117"/>
    </row>
    <row r="47" spans="1:13" ht="21" x14ac:dyDescent="0.2">
      <c r="F47" s="9"/>
      <c r="G47" s="109" t="s">
        <v>42</v>
      </c>
      <c r="H47" s="40"/>
      <c r="I47" s="109" t="s">
        <v>43</v>
      </c>
      <c r="J47" s="40"/>
      <c r="K47" s="109" t="s">
        <v>42</v>
      </c>
      <c r="L47" s="40"/>
      <c r="M47" s="109" t="s">
        <v>43</v>
      </c>
    </row>
    <row r="48" spans="1:13" ht="21" x14ac:dyDescent="0.2">
      <c r="E48" s="115" t="s">
        <v>41</v>
      </c>
      <c r="F48" s="9"/>
      <c r="G48" s="110" t="s">
        <v>137</v>
      </c>
      <c r="H48" s="40"/>
      <c r="I48" s="110" t="s">
        <v>137</v>
      </c>
      <c r="J48" s="40"/>
      <c r="K48" s="110" t="s">
        <v>137</v>
      </c>
      <c r="L48" s="40"/>
      <c r="M48" s="110" t="s">
        <v>137</v>
      </c>
    </row>
    <row r="49" spans="1:15" ht="21" x14ac:dyDescent="0.2">
      <c r="A49" s="2" t="s">
        <v>60</v>
      </c>
    </row>
    <row r="50" spans="1:15" ht="21" x14ac:dyDescent="0.2">
      <c r="A50" s="2" t="s">
        <v>61</v>
      </c>
    </row>
    <row r="51" spans="1:15" ht="21" x14ac:dyDescent="0.2">
      <c r="B51" s="1" t="s">
        <v>62</v>
      </c>
      <c r="E51" s="9">
        <v>14</v>
      </c>
      <c r="G51" s="27">
        <v>2110652201</v>
      </c>
      <c r="I51" s="56">
        <v>1330000000</v>
      </c>
      <c r="K51" s="56">
        <v>1890000000</v>
      </c>
      <c r="M51" s="56">
        <v>1330000000</v>
      </c>
    </row>
    <row r="52" spans="1:15" ht="21" x14ac:dyDescent="0.2">
      <c r="B52" s="1" t="s">
        <v>63</v>
      </c>
      <c r="G52" s="27">
        <v>873818269</v>
      </c>
      <c r="I52" s="56">
        <v>709151948</v>
      </c>
      <c r="K52" s="56">
        <v>557835579</v>
      </c>
      <c r="M52" s="56">
        <v>471434815</v>
      </c>
    </row>
    <row r="53" spans="1:15" ht="21" x14ac:dyDescent="0.2">
      <c r="B53" s="1" t="s">
        <v>64</v>
      </c>
      <c r="E53" s="9">
        <v>6</v>
      </c>
      <c r="G53" s="27">
        <v>0</v>
      </c>
      <c r="I53" s="56">
        <v>0</v>
      </c>
      <c r="K53" s="56">
        <v>861874651</v>
      </c>
      <c r="M53" s="56">
        <v>732383905</v>
      </c>
    </row>
    <row r="54" spans="1:15" ht="21" x14ac:dyDescent="0.2">
      <c r="B54" s="1" t="s">
        <v>65</v>
      </c>
      <c r="G54" s="27">
        <v>93135342</v>
      </c>
      <c r="I54" s="56">
        <v>137961322</v>
      </c>
      <c r="K54" s="56">
        <v>88704892</v>
      </c>
      <c r="M54" s="56">
        <v>133821818</v>
      </c>
    </row>
    <row r="55" spans="1:15" ht="21" x14ac:dyDescent="0.2">
      <c r="D55" s="1" t="s">
        <v>66</v>
      </c>
      <c r="G55" s="53">
        <f>SUM(G51:G54)</f>
        <v>3077605812</v>
      </c>
      <c r="I55" s="53">
        <f>ROUND(SUM(I51:I54),0)</f>
        <v>2177113270</v>
      </c>
      <c r="K55" s="53">
        <f>SUM(K51:K54)</f>
        <v>3398415122</v>
      </c>
      <c r="M55" s="53">
        <f>ROUND(SUM(M51:M54),0)</f>
        <v>2667640538</v>
      </c>
      <c r="O55" s="52"/>
    </row>
    <row r="56" spans="1:15" ht="21" x14ac:dyDescent="0.2">
      <c r="I56" s="56"/>
      <c r="O56" s="52"/>
    </row>
    <row r="57" spans="1:15" ht="21" x14ac:dyDescent="0.2">
      <c r="A57" s="2" t="s">
        <v>67</v>
      </c>
    </row>
    <row r="58" spans="1:15" ht="21" x14ac:dyDescent="0.2">
      <c r="B58" s="25" t="s">
        <v>68</v>
      </c>
      <c r="C58" s="25"/>
      <c r="D58" s="61"/>
    </row>
    <row r="59" spans="1:15" ht="21" x14ac:dyDescent="0.2">
      <c r="C59" s="20" t="s">
        <v>69</v>
      </c>
      <c r="E59" s="9">
        <v>15</v>
      </c>
      <c r="G59" s="56">
        <v>49962336</v>
      </c>
      <c r="I59" s="56">
        <v>55435679</v>
      </c>
      <c r="K59" s="56">
        <v>0</v>
      </c>
      <c r="M59" s="56">
        <v>0</v>
      </c>
    </row>
    <row r="60" spans="1:15" ht="21" x14ac:dyDescent="0.2">
      <c r="B60" s="25" t="s">
        <v>70</v>
      </c>
      <c r="C60" s="25"/>
      <c r="E60" s="9">
        <v>17</v>
      </c>
      <c r="G60" s="56">
        <v>153890503</v>
      </c>
      <c r="I60" s="56">
        <v>102500094</v>
      </c>
      <c r="K60" s="56">
        <v>71262735</v>
      </c>
      <c r="M60" s="56">
        <v>63670138</v>
      </c>
    </row>
    <row r="61" spans="1:15" ht="21" x14ac:dyDescent="0.2">
      <c r="B61" s="25" t="s">
        <v>71</v>
      </c>
      <c r="C61" s="25"/>
      <c r="E61" s="9">
        <v>20</v>
      </c>
      <c r="G61" s="56">
        <v>34945582</v>
      </c>
      <c r="I61" s="56">
        <v>37564769</v>
      </c>
      <c r="K61" s="56">
        <v>34945582</v>
      </c>
      <c r="M61" s="56">
        <v>37564769</v>
      </c>
    </row>
    <row r="62" spans="1:15" ht="21" x14ac:dyDescent="0.2">
      <c r="B62" s="62"/>
      <c r="C62" s="62"/>
      <c r="D62" s="63" t="s">
        <v>72</v>
      </c>
      <c r="G62" s="53">
        <f>SUM(G59:G61)</f>
        <v>238798421</v>
      </c>
      <c r="I62" s="53">
        <f>ROUND(SUM(I59:I61),0)</f>
        <v>195500542</v>
      </c>
      <c r="K62" s="53">
        <f>SUM(K59:K61)</f>
        <v>106208317</v>
      </c>
      <c r="M62" s="53">
        <f>ROUND(SUM(M59:M61),0)</f>
        <v>101234907</v>
      </c>
      <c r="O62" s="52"/>
    </row>
    <row r="63" spans="1:15" ht="21" x14ac:dyDescent="0.2">
      <c r="B63" s="2" t="s">
        <v>73</v>
      </c>
      <c r="C63" s="44"/>
      <c r="D63" s="44"/>
      <c r="G63" s="53">
        <f>G55+G62</f>
        <v>3316404233</v>
      </c>
      <c r="I63" s="53">
        <f>ROUND(I55+I62,0)</f>
        <v>2372613812</v>
      </c>
      <c r="K63" s="53">
        <f>K55+K62</f>
        <v>3504623439</v>
      </c>
      <c r="M63" s="53">
        <f>ROUND(M55+M62,0)</f>
        <v>2768875445</v>
      </c>
      <c r="O63" s="52"/>
    </row>
    <row r="64" spans="1:15" ht="21" x14ac:dyDescent="0.2">
      <c r="G64" s="34"/>
    </row>
    <row r="65" spans="1:13" ht="21" x14ac:dyDescent="0.2">
      <c r="A65" s="2" t="s">
        <v>74</v>
      </c>
    </row>
    <row r="66" spans="1:13" ht="21" x14ac:dyDescent="0.2">
      <c r="B66" s="1" t="s">
        <v>75</v>
      </c>
      <c r="C66" s="44"/>
      <c r="D66" s="44"/>
    </row>
    <row r="67" spans="1:13" ht="21.75" thickBot="1" x14ac:dyDescent="0.25">
      <c r="B67" s="44"/>
      <c r="C67" s="64" t="s">
        <v>145</v>
      </c>
      <c r="D67" s="44"/>
      <c r="E67" s="9">
        <v>18</v>
      </c>
      <c r="G67" s="65">
        <v>652799396</v>
      </c>
      <c r="I67" s="65">
        <v>652799396</v>
      </c>
      <c r="K67" s="65">
        <v>652799396</v>
      </c>
      <c r="M67" s="65">
        <v>652799396</v>
      </c>
    </row>
    <row r="68" spans="1:13" ht="21.75" thickTop="1" x14ac:dyDescent="0.2">
      <c r="B68" s="44"/>
      <c r="C68" s="64" t="s">
        <v>76</v>
      </c>
      <c r="D68" s="44"/>
      <c r="G68" s="56">
        <v>652799396</v>
      </c>
      <c r="H68" s="56"/>
      <c r="I68" s="56">
        <v>652799396</v>
      </c>
      <c r="J68" s="56"/>
      <c r="K68" s="56">
        <v>652799396</v>
      </c>
      <c r="L68" s="56"/>
      <c r="M68" s="56">
        <v>652799396</v>
      </c>
    </row>
    <row r="69" spans="1:13" ht="21" x14ac:dyDescent="0.2">
      <c r="B69" s="25" t="s">
        <v>77</v>
      </c>
      <c r="C69" s="61"/>
      <c r="D69" s="61"/>
      <c r="G69" s="56">
        <v>506000000</v>
      </c>
      <c r="H69" s="56"/>
      <c r="I69" s="56">
        <v>506000000</v>
      </c>
      <c r="J69" s="56"/>
      <c r="K69" s="56">
        <v>506000000</v>
      </c>
      <c r="L69" s="56"/>
      <c r="M69" s="56">
        <v>506000000</v>
      </c>
    </row>
    <row r="70" spans="1:13" ht="21" x14ac:dyDescent="0.2">
      <c r="B70" s="25" t="s">
        <v>78</v>
      </c>
      <c r="C70" s="61"/>
      <c r="D70" s="61"/>
      <c r="G70" s="56"/>
      <c r="H70" s="56"/>
      <c r="I70" s="56"/>
      <c r="J70" s="56"/>
      <c r="K70" s="56"/>
      <c r="L70" s="56"/>
      <c r="M70" s="56"/>
    </row>
    <row r="71" spans="1:13" ht="21" x14ac:dyDescent="0.2">
      <c r="B71" s="66"/>
      <c r="C71" s="67" t="s">
        <v>79</v>
      </c>
      <c r="D71" s="66"/>
      <c r="E71" s="9">
        <v>19</v>
      </c>
      <c r="G71" s="56">
        <v>65280000</v>
      </c>
      <c r="H71" s="56"/>
      <c r="I71" s="56">
        <v>65280000</v>
      </c>
      <c r="J71" s="56"/>
      <c r="K71" s="56">
        <v>65280000</v>
      </c>
      <c r="L71" s="56"/>
      <c r="M71" s="56">
        <v>65280000</v>
      </c>
    </row>
    <row r="72" spans="1:13" ht="21" x14ac:dyDescent="0.2">
      <c r="B72" s="66"/>
      <c r="C72" s="67" t="s">
        <v>80</v>
      </c>
      <c r="D72" s="66"/>
      <c r="G72" s="57">
        <v>2301214241</v>
      </c>
      <c r="H72" s="56"/>
      <c r="I72" s="57">
        <v>2104794271.73</v>
      </c>
      <c r="J72" s="56"/>
      <c r="K72" s="57">
        <v>905802841</v>
      </c>
      <c r="L72" s="56"/>
      <c r="M72" s="57">
        <v>737706649.90999985</v>
      </c>
    </row>
    <row r="73" spans="1:13" ht="21" x14ac:dyDescent="0.2">
      <c r="C73" s="44"/>
      <c r="D73" s="1" t="s">
        <v>81</v>
      </c>
      <c r="G73" s="56">
        <f>SUM(G68:G72)</f>
        <v>3525293637</v>
      </c>
      <c r="H73" s="56"/>
      <c r="I73" s="56">
        <f>ROUND(SUM(I68:I72),0)</f>
        <v>3328873668</v>
      </c>
      <c r="J73" s="56"/>
      <c r="K73" s="56">
        <f>SUM(K68:K72)</f>
        <v>2129882237</v>
      </c>
      <c r="L73" s="56"/>
      <c r="M73" s="56">
        <f>ROUND(SUM(M68:M72),0)</f>
        <v>1961786046</v>
      </c>
    </row>
    <row r="74" spans="1:13" ht="21" x14ac:dyDescent="0.2">
      <c r="B74" s="1" t="s">
        <v>82</v>
      </c>
      <c r="G74" s="56">
        <v>255548417</v>
      </c>
      <c r="H74" s="56"/>
      <c r="I74" s="56">
        <v>48339540.25</v>
      </c>
      <c r="J74" s="56"/>
      <c r="K74" s="56">
        <v>0</v>
      </c>
      <c r="L74" s="56"/>
      <c r="M74" s="56">
        <v>0</v>
      </c>
    </row>
    <row r="75" spans="1:13" ht="21" x14ac:dyDescent="0.2">
      <c r="B75" s="44"/>
      <c r="D75" s="1" t="s">
        <v>83</v>
      </c>
      <c r="G75" s="53">
        <f>SUM(G73:G74)</f>
        <v>3780842054</v>
      </c>
      <c r="H75" s="56"/>
      <c r="I75" s="53">
        <f>ROUND(SUM(I73:I74),0)</f>
        <v>3377213208</v>
      </c>
      <c r="J75" s="56"/>
      <c r="K75" s="53">
        <f>SUM(K73:K74)</f>
        <v>2129882237</v>
      </c>
      <c r="L75" s="56"/>
      <c r="M75" s="53">
        <f>ROUND(SUM(M73:M74),0)</f>
        <v>1961786046</v>
      </c>
    </row>
    <row r="76" spans="1:13" ht="21.75" thickBot="1" x14ac:dyDescent="0.25">
      <c r="B76" s="2" t="s">
        <v>84</v>
      </c>
      <c r="C76" s="44"/>
      <c r="D76" s="44"/>
      <c r="G76" s="65">
        <f>G63+G75</f>
        <v>7097246287</v>
      </c>
      <c r="H76" s="56"/>
      <c r="I76" s="65">
        <f>ROUND(I63+I75,0)</f>
        <v>5749827020</v>
      </c>
      <c r="J76" s="56"/>
      <c r="K76" s="65">
        <f>K63+K75</f>
        <v>5634505676</v>
      </c>
      <c r="L76" s="56"/>
      <c r="M76" s="65">
        <f>ROUND(M63+M75,0)</f>
        <v>4730661491</v>
      </c>
    </row>
    <row r="77" spans="1:13" ht="21.75" thickTop="1" x14ac:dyDescent="0.2">
      <c r="G77" s="56"/>
      <c r="H77" s="56"/>
      <c r="I77" s="56"/>
      <c r="J77" s="56"/>
      <c r="K77" s="56"/>
      <c r="L77" s="56"/>
      <c r="M77" s="56"/>
    </row>
    <row r="78" spans="1:13" ht="21" x14ac:dyDescent="0.2">
      <c r="G78" s="56"/>
      <c r="H78" s="56"/>
      <c r="I78" s="56"/>
      <c r="J78" s="56"/>
      <c r="K78" s="56"/>
      <c r="L78" s="56"/>
      <c r="M78" s="56"/>
    </row>
    <row r="79" spans="1:13" ht="21" x14ac:dyDescent="0.2">
      <c r="G79" s="56"/>
      <c r="H79" s="56"/>
      <c r="I79" s="56"/>
      <c r="J79" s="56"/>
      <c r="K79" s="56"/>
      <c r="L79" s="56"/>
      <c r="M79" s="56"/>
    </row>
    <row r="80" spans="1:13" ht="21" x14ac:dyDescent="0.2">
      <c r="G80" s="56"/>
      <c r="H80" s="56"/>
      <c r="I80" s="56"/>
      <c r="J80" s="56"/>
      <c r="K80" s="56"/>
      <c r="L80" s="56"/>
      <c r="M80" s="56"/>
    </row>
    <row r="81" spans="7:13" ht="21" x14ac:dyDescent="0.2">
      <c r="G81" s="56"/>
      <c r="H81" s="56"/>
      <c r="I81" s="56"/>
      <c r="J81" s="56"/>
      <c r="K81" s="56"/>
      <c r="L81" s="56"/>
      <c r="M81" s="56"/>
    </row>
    <row r="82" spans="7:13" ht="21" x14ac:dyDescent="0.2">
      <c r="G82" s="56"/>
      <c r="H82" s="56"/>
      <c r="I82" s="56"/>
      <c r="J82" s="56"/>
      <c r="K82" s="56"/>
      <c r="L82" s="56"/>
      <c r="M82" s="56"/>
    </row>
    <row r="83" spans="7:13" ht="21" x14ac:dyDescent="0.2">
      <c r="G83" s="56"/>
      <c r="H83" s="56"/>
      <c r="I83" s="56"/>
      <c r="J83" s="56"/>
      <c r="K83" s="56"/>
      <c r="L83" s="56"/>
      <c r="M83" s="56"/>
    </row>
    <row r="84" spans="7:13" ht="21" x14ac:dyDescent="0.2">
      <c r="G84" s="56"/>
      <c r="H84" s="56"/>
      <c r="I84" s="56"/>
      <c r="J84" s="56"/>
      <c r="K84" s="56"/>
      <c r="L84" s="56"/>
      <c r="M84" s="56"/>
    </row>
    <row r="85" spans="7:13" ht="21" x14ac:dyDescent="0.2">
      <c r="G85" s="56"/>
      <c r="H85" s="56"/>
      <c r="I85" s="56"/>
      <c r="J85" s="56"/>
      <c r="K85" s="56"/>
      <c r="L85" s="56"/>
      <c r="M85" s="56"/>
    </row>
    <row r="86" spans="7:13" ht="21" x14ac:dyDescent="0.2">
      <c r="G86" s="56"/>
      <c r="H86" s="56"/>
      <c r="I86" s="56"/>
      <c r="J86" s="56"/>
      <c r="K86" s="56"/>
      <c r="L86" s="56"/>
      <c r="M86" s="56"/>
    </row>
    <row r="87" spans="7:13" ht="21" x14ac:dyDescent="0.2">
      <c r="K87" s="33"/>
    </row>
    <row r="88" spans="7:13" ht="21" x14ac:dyDescent="0.2"/>
    <row r="89" spans="7:13" ht="21" x14ac:dyDescent="0.2"/>
    <row r="90" spans="7:13" ht="21" x14ac:dyDescent="0.2"/>
    <row r="91" spans="7:13" ht="21" x14ac:dyDescent="0.2"/>
    <row r="92" spans="7:13" ht="21" x14ac:dyDescent="0.2"/>
    <row r="93" spans="7:13" ht="21" x14ac:dyDescent="0.2"/>
    <row r="94" spans="7:13" ht="21" x14ac:dyDescent="0.2"/>
    <row r="95" spans="7:13" ht="21" x14ac:dyDescent="0.2"/>
    <row r="96" spans="7:13" ht="21" x14ac:dyDescent="0.2"/>
    <row r="97" ht="21" x14ac:dyDescent="0.2"/>
    <row r="98" ht="21" x14ac:dyDescent="0.2"/>
    <row r="99" ht="21" x14ac:dyDescent="0.2"/>
    <row r="100" ht="21" x14ac:dyDescent="0.2"/>
    <row r="101" ht="21" x14ac:dyDescent="0.2"/>
    <row r="102" ht="21" x14ac:dyDescent="0.2"/>
    <row r="103" ht="21" x14ac:dyDescent="0.2"/>
    <row r="104" ht="21" x14ac:dyDescent="0.2"/>
    <row r="105" ht="21" x14ac:dyDescent="0.2"/>
    <row r="106" ht="21" x14ac:dyDescent="0.2"/>
    <row r="107" ht="21" x14ac:dyDescent="0.2"/>
    <row r="108" ht="21" x14ac:dyDescent="0.2"/>
    <row r="109" ht="21" x14ac:dyDescent="0.2"/>
    <row r="110" ht="21" x14ac:dyDescent="0.2"/>
    <row r="111" ht="21" x14ac:dyDescent="0.2"/>
    <row r="112" ht="21" x14ac:dyDescent="0.2"/>
    <row r="113" ht="21" x14ac:dyDescent="0.2"/>
    <row r="114" ht="21" x14ac:dyDescent="0.2"/>
    <row r="115" ht="21" x14ac:dyDescent="0.2"/>
    <row r="116" ht="21" x14ac:dyDescent="0.2"/>
    <row r="117" ht="21" x14ac:dyDescent="0.2"/>
    <row r="118" ht="21" x14ac:dyDescent="0.2"/>
    <row r="119" ht="21" x14ac:dyDescent="0.2"/>
    <row r="120" ht="21" x14ac:dyDescent="0.2"/>
    <row r="121" ht="21" x14ac:dyDescent="0.2"/>
    <row r="122" ht="21" x14ac:dyDescent="0.2"/>
    <row r="123" ht="21" x14ac:dyDescent="0.2"/>
    <row r="124" ht="21" x14ac:dyDescent="0.2"/>
    <row r="125" ht="21" x14ac:dyDescent="0.2"/>
    <row r="126" ht="21" x14ac:dyDescent="0.2"/>
    <row r="127" ht="21" x14ac:dyDescent="0.2"/>
    <row r="128" ht="21" x14ac:dyDescent="0.2"/>
    <row r="129" ht="21" x14ac:dyDescent="0.2"/>
    <row r="130" ht="21" x14ac:dyDescent="0.2"/>
    <row r="131" ht="21" x14ac:dyDescent="0.2"/>
    <row r="132" ht="21" x14ac:dyDescent="0.2"/>
    <row r="133" ht="21" x14ac:dyDescent="0.2"/>
    <row r="134" ht="21" x14ac:dyDescent="0.2"/>
    <row r="135" ht="21" x14ac:dyDescent="0.2"/>
    <row r="136" ht="21" x14ac:dyDescent="0.2"/>
    <row r="137" ht="21" x14ac:dyDescent="0.2"/>
    <row r="138" ht="21" x14ac:dyDescent="0.2"/>
    <row r="139" ht="21" x14ac:dyDescent="0.2"/>
    <row r="140" ht="21" x14ac:dyDescent="0.2"/>
    <row r="141" ht="21" x14ac:dyDescent="0.2"/>
    <row r="142" ht="21" x14ac:dyDescent="0.2"/>
  </sheetData>
  <mergeCells count="4">
    <mergeCell ref="G6:I6"/>
    <mergeCell ref="K6:M6"/>
    <mergeCell ref="G46:I46"/>
    <mergeCell ref="K46:M46"/>
  </mergeCells>
  <pageMargins left="0.78740157480314998" right="0.39370078740157499" top="0.98425196850393704" bottom="7.8740157480315001E-2" header="0.15748031496063" footer="0.31496062992126"/>
  <pageSetup paperSize="9" scale="8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4" zoomScaleNormal="136" zoomScaleSheetLayoutView="100" workbookViewId="0">
      <selection activeCell="D38" sqref="D38"/>
    </sheetView>
  </sheetViews>
  <sheetFormatPr defaultRowHeight="21" x14ac:dyDescent="0.2"/>
  <cols>
    <col min="1" max="1" width="33.42578125" style="1" customWidth="1"/>
    <col min="2" max="2" width="8" style="1" bestFit="1" customWidth="1"/>
    <col min="3" max="3" width="1.42578125" style="1" customWidth="1"/>
    <col min="4" max="4" width="13.85546875" style="1" customWidth="1"/>
    <col min="5" max="5" width="1.42578125" style="1" customWidth="1"/>
    <col min="6" max="6" width="13.85546875" style="1" customWidth="1"/>
    <col min="7" max="7" width="1.42578125" style="1" customWidth="1"/>
    <col min="8" max="8" width="13.85546875" style="1" customWidth="1"/>
    <col min="9" max="9" width="1.42578125" style="1" customWidth="1"/>
    <col min="10" max="10" width="13.85546875" style="1" customWidth="1"/>
    <col min="11" max="11" width="11.7109375" style="32" bestFit="1" customWidth="1"/>
    <col min="12" max="12" width="11.85546875" style="32" bestFit="1" customWidth="1"/>
    <col min="13" max="256" width="9.140625" style="1"/>
    <col min="257" max="257" width="33.42578125" style="1" customWidth="1"/>
    <col min="258" max="258" width="8" style="1" bestFit="1" customWidth="1"/>
    <col min="259" max="259" width="1.42578125" style="1" customWidth="1"/>
    <col min="260" max="260" width="13.85546875" style="1" customWidth="1"/>
    <col min="261" max="261" width="1.42578125" style="1" customWidth="1"/>
    <col min="262" max="262" width="13.85546875" style="1" customWidth="1"/>
    <col min="263" max="263" width="1.42578125" style="1" customWidth="1"/>
    <col min="264" max="264" width="13.85546875" style="1" customWidth="1"/>
    <col min="265" max="265" width="1.42578125" style="1" customWidth="1"/>
    <col min="266" max="266" width="13.85546875" style="1" customWidth="1"/>
    <col min="267" max="267" width="11.7109375" style="1" bestFit="1" customWidth="1"/>
    <col min="268" max="268" width="11.85546875" style="1" bestFit="1" customWidth="1"/>
    <col min="269" max="512" width="9.140625" style="1"/>
    <col min="513" max="513" width="33.42578125" style="1" customWidth="1"/>
    <col min="514" max="514" width="8" style="1" bestFit="1" customWidth="1"/>
    <col min="515" max="515" width="1.42578125" style="1" customWidth="1"/>
    <col min="516" max="516" width="13.85546875" style="1" customWidth="1"/>
    <col min="517" max="517" width="1.42578125" style="1" customWidth="1"/>
    <col min="518" max="518" width="13.85546875" style="1" customWidth="1"/>
    <col min="519" max="519" width="1.42578125" style="1" customWidth="1"/>
    <col min="520" max="520" width="13.85546875" style="1" customWidth="1"/>
    <col min="521" max="521" width="1.42578125" style="1" customWidth="1"/>
    <col min="522" max="522" width="13.85546875" style="1" customWidth="1"/>
    <col min="523" max="523" width="11.7109375" style="1" bestFit="1" customWidth="1"/>
    <col min="524" max="524" width="11.85546875" style="1" bestFit="1" customWidth="1"/>
    <col min="525" max="768" width="9.140625" style="1"/>
    <col min="769" max="769" width="33.42578125" style="1" customWidth="1"/>
    <col min="770" max="770" width="8" style="1" bestFit="1" customWidth="1"/>
    <col min="771" max="771" width="1.42578125" style="1" customWidth="1"/>
    <col min="772" max="772" width="13.85546875" style="1" customWidth="1"/>
    <col min="773" max="773" width="1.42578125" style="1" customWidth="1"/>
    <col min="774" max="774" width="13.85546875" style="1" customWidth="1"/>
    <col min="775" max="775" width="1.42578125" style="1" customWidth="1"/>
    <col min="776" max="776" width="13.85546875" style="1" customWidth="1"/>
    <col min="777" max="777" width="1.42578125" style="1" customWidth="1"/>
    <col min="778" max="778" width="13.85546875" style="1" customWidth="1"/>
    <col min="779" max="779" width="11.7109375" style="1" bestFit="1" customWidth="1"/>
    <col min="780" max="780" width="11.85546875" style="1" bestFit="1" customWidth="1"/>
    <col min="781" max="1024" width="9.140625" style="1"/>
    <col min="1025" max="1025" width="33.42578125" style="1" customWidth="1"/>
    <col min="1026" max="1026" width="8" style="1" bestFit="1" customWidth="1"/>
    <col min="1027" max="1027" width="1.42578125" style="1" customWidth="1"/>
    <col min="1028" max="1028" width="13.85546875" style="1" customWidth="1"/>
    <col min="1029" max="1029" width="1.42578125" style="1" customWidth="1"/>
    <col min="1030" max="1030" width="13.85546875" style="1" customWidth="1"/>
    <col min="1031" max="1031" width="1.42578125" style="1" customWidth="1"/>
    <col min="1032" max="1032" width="13.85546875" style="1" customWidth="1"/>
    <col min="1033" max="1033" width="1.42578125" style="1" customWidth="1"/>
    <col min="1034" max="1034" width="13.85546875" style="1" customWidth="1"/>
    <col min="1035" max="1035" width="11.7109375" style="1" bestFit="1" customWidth="1"/>
    <col min="1036" max="1036" width="11.85546875" style="1" bestFit="1" customWidth="1"/>
    <col min="1037" max="1280" width="9.140625" style="1"/>
    <col min="1281" max="1281" width="33.42578125" style="1" customWidth="1"/>
    <col min="1282" max="1282" width="8" style="1" bestFit="1" customWidth="1"/>
    <col min="1283" max="1283" width="1.42578125" style="1" customWidth="1"/>
    <col min="1284" max="1284" width="13.85546875" style="1" customWidth="1"/>
    <col min="1285" max="1285" width="1.42578125" style="1" customWidth="1"/>
    <col min="1286" max="1286" width="13.85546875" style="1" customWidth="1"/>
    <col min="1287" max="1287" width="1.42578125" style="1" customWidth="1"/>
    <col min="1288" max="1288" width="13.85546875" style="1" customWidth="1"/>
    <col min="1289" max="1289" width="1.42578125" style="1" customWidth="1"/>
    <col min="1290" max="1290" width="13.85546875" style="1" customWidth="1"/>
    <col min="1291" max="1291" width="11.7109375" style="1" bestFit="1" customWidth="1"/>
    <col min="1292" max="1292" width="11.85546875" style="1" bestFit="1" customWidth="1"/>
    <col min="1293" max="1536" width="9.140625" style="1"/>
    <col min="1537" max="1537" width="33.42578125" style="1" customWidth="1"/>
    <col min="1538" max="1538" width="8" style="1" bestFit="1" customWidth="1"/>
    <col min="1539" max="1539" width="1.42578125" style="1" customWidth="1"/>
    <col min="1540" max="1540" width="13.85546875" style="1" customWidth="1"/>
    <col min="1541" max="1541" width="1.42578125" style="1" customWidth="1"/>
    <col min="1542" max="1542" width="13.85546875" style="1" customWidth="1"/>
    <col min="1543" max="1543" width="1.42578125" style="1" customWidth="1"/>
    <col min="1544" max="1544" width="13.85546875" style="1" customWidth="1"/>
    <col min="1545" max="1545" width="1.42578125" style="1" customWidth="1"/>
    <col min="1546" max="1546" width="13.85546875" style="1" customWidth="1"/>
    <col min="1547" max="1547" width="11.7109375" style="1" bestFit="1" customWidth="1"/>
    <col min="1548" max="1548" width="11.85546875" style="1" bestFit="1" customWidth="1"/>
    <col min="1549" max="1792" width="9.140625" style="1"/>
    <col min="1793" max="1793" width="33.42578125" style="1" customWidth="1"/>
    <col min="1794" max="1794" width="8" style="1" bestFit="1" customWidth="1"/>
    <col min="1795" max="1795" width="1.42578125" style="1" customWidth="1"/>
    <col min="1796" max="1796" width="13.85546875" style="1" customWidth="1"/>
    <col min="1797" max="1797" width="1.42578125" style="1" customWidth="1"/>
    <col min="1798" max="1798" width="13.85546875" style="1" customWidth="1"/>
    <col min="1799" max="1799" width="1.42578125" style="1" customWidth="1"/>
    <col min="1800" max="1800" width="13.85546875" style="1" customWidth="1"/>
    <col min="1801" max="1801" width="1.42578125" style="1" customWidth="1"/>
    <col min="1802" max="1802" width="13.85546875" style="1" customWidth="1"/>
    <col min="1803" max="1803" width="11.7109375" style="1" bestFit="1" customWidth="1"/>
    <col min="1804" max="1804" width="11.85546875" style="1" bestFit="1" customWidth="1"/>
    <col min="1805" max="2048" width="9.140625" style="1"/>
    <col min="2049" max="2049" width="33.42578125" style="1" customWidth="1"/>
    <col min="2050" max="2050" width="8" style="1" bestFit="1" customWidth="1"/>
    <col min="2051" max="2051" width="1.42578125" style="1" customWidth="1"/>
    <col min="2052" max="2052" width="13.85546875" style="1" customWidth="1"/>
    <col min="2053" max="2053" width="1.42578125" style="1" customWidth="1"/>
    <col min="2054" max="2054" width="13.85546875" style="1" customWidth="1"/>
    <col min="2055" max="2055" width="1.42578125" style="1" customWidth="1"/>
    <col min="2056" max="2056" width="13.85546875" style="1" customWidth="1"/>
    <col min="2057" max="2057" width="1.42578125" style="1" customWidth="1"/>
    <col min="2058" max="2058" width="13.85546875" style="1" customWidth="1"/>
    <col min="2059" max="2059" width="11.7109375" style="1" bestFit="1" customWidth="1"/>
    <col min="2060" max="2060" width="11.85546875" style="1" bestFit="1" customWidth="1"/>
    <col min="2061" max="2304" width="9.140625" style="1"/>
    <col min="2305" max="2305" width="33.42578125" style="1" customWidth="1"/>
    <col min="2306" max="2306" width="8" style="1" bestFit="1" customWidth="1"/>
    <col min="2307" max="2307" width="1.42578125" style="1" customWidth="1"/>
    <col min="2308" max="2308" width="13.85546875" style="1" customWidth="1"/>
    <col min="2309" max="2309" width="1.42578125" style="1" customWidth="1"/>
    <col min="2310" max="2310" width="13.85546875" style="1" customWidth="1"/>
    <col min="2311" max="2311" width="1.42578125" style="1" customWidth="1"/>
    <col min="2312" max="2312" width="13.85546875" style="1" customWidth="1"/>
    <col min="2313" max="2313" width="1.42578125" style="1" customWidth="1"/>
    <col min="2314" max="2314" width="13.85546875" style="1" customWidth="1"/>
    <col min="2315" max="2315" width="11.7109375" style="1" bestFit="1" customWidth="1"/>
    <col min="2316" max="2316" width="11.85546875" style="1" bestFit="1" customWidth="1"/>
    <col min="2317" max="2560" width="9.140625" style="1"/>
    <col min="2561" max="2561" width="33.42578125" style="1" customWidth="1"/>
    <col min="2562" max="2562" width="8" style="1" bestFit="1" customWidth="1"/>
    <col min="2563" max="2563" width="1.42578125" style="1" customWidth="1"/>
    <col min="2564" max="2564" width="13.85546875" style="1" customWidth="1"/>
    <col min="2565" max="2565" width="1.42578125" style="1" customWidth="1"/>
    <col min="2566" max="2566" width="13.85546875" style="1" customWidth="1"/>
    <col min="2567" max="2567" width="1.42578125" style="1" customWidth="1"/>
    <col min="2568" max="2568" width="13.85546875" style="1" customWidth="1"/>
    <col min="2569" max="2569" width="1.42578125" style="1" customWidth="1"/>
    <col min="2570" max="2570" width="13.85546875" style="1" customWidth="1"/>
    <col min="2571" max="2571" width="11.7109375" style="1" bestFit="1" customWidth="1"/>
    <col min="2572" max="2572" width="11.85546875" style="1" bestFit="1" customWidth="1"/>
    <col min="2573" max="2816" width="9.140625" style="1"/>
    <col min="2817" max="2817" width="33.42578125" style="1" customWidth="1"/>
    <col min="2818" max="2818" width="8" style="1" bestFit="1" customWidth="1"/>
    <col min="2819" max="2819" width="1.42578125" style="1" customWidth="1"/>
    <col min="2820" max="2820" width="13.85546875" style="1" customWidth="1"/>
    <col min="2821" max="2821" width="1.42578125" style="1" customWidth="1"/>
    <col min="2822" max="2822" width="13.85546875" style="1" customWidth="1"/>
    <col min="2823" max="2823" width="1.42578125" style="1" customWidth="1"/>
    <col min="2824" max="2824" width="13.85546875" style="1" customWidth="1"/>
    <col min="2825" max="2825" width="1.42578125" style="1" customWidth="1"/>
    <col min="2826" max="2826" width="13.85546875" style="1" customWidth="1"/>
    <col min="2827" max="2827" width="11.7109375" style="1" bestFit="1" customWidth="1"/>
    <col min="2828" max="2828" width="11.85546875" style="1" bestFit="1" customWidth="1"/>
    <col min="2829" max="3072" width="9.140625" style="1"/>
    <col min="3073" max="3073" width="33.42578125" style="1" customWidth="1"/>
    <col min="3074" max="3074" width="8" style="1" bestFit="1" customWidth="1"/>
    <col min="3075" max="3075" width="1.42578125" style="1" customWidth="1"/>
    <col min="3076" max="3076" width="13.85546875" style="1" customWidth="1"/>
    <col min="3077" max="3077" width="1.42578125" style="1" customWidth="1"/>
    <col min="3078" max="3078" width="13.85546875" style="1" customWidth="1"/>
    <col min="3079" max="3079" width="1.42578125" style="1" customWidth="1"/>
    <col min="3080" max="3080" width="13.85546875" style="1" customWidth="1"/>
    <col min="3081" max="3081" width="1.42578125" style="1" customWidth="1"/>
    <col min="3082" max="3082" width="13.85546875" style="1" customWidth="1"/>
    <col min="3083" max="3083" width="11.7109375" style="1" bestFit="1" customWidth="1"/>
    <col min="3084" max="3084" width="11.85546875" style="1" bestFit="1" customWidth="1"/>
    <col min="3085" max="3328" width="9.140625" style="1"/>
    <col min="3329" max="3329" width="33.42578125" style="1" customWidth="1"/>
    <col min="3330" max="3330" width="8" style="1" bestFit="1" customWidth="1"/>
    <col min="3331" max="3331" width="1.42578125" style="1" customWidth="1"/>
    <col min="3332" max="3332" width="13.85546875" style="1" customWidth="1"/>
    <col min="3333" max="3333" width="1.42578125" style="1" customWidth="1"/>
    <col min="3334" max="3334" width="13.85546875" style="1" customWidth="1"/>
    <col min="3335" max="3335" width="1.42578125" style="1" customWidth="1"/>
    <col min="3336" max="3336" width="13.85546875" style="1" customWidth="1"/>
    <col min="3337" max="3337" width="1.42578125" style="1" customWidth="1"/>
    <col min="3338" max="3338" width="13.85546875" style="1" customWidth="1"/>
    <col min="3339" max="3339" width="11.7109375" style="1" bestFit="1" customWidth="1"/>
    <col min="3340" max="3340" width="11.85546875" style="1" bestFit="1" customWidth="1"/>
    <col min="3341" max="3584" width="9.140625" style="1"/>
    <col min="3585" max="3585" width="33.42578125" style="1" customWidth="1"/>
    <col min="3586" max="3586" width="8" style="1" bestFit="1" customWidth="1"/>
    <col min="3587" max="3587" width="1.42578125" style="1" customWidth="1"/>
    <col min="3588" max="3588" width="13.85546875" style="1" customWidth="1"/>
    <col min="3589" max="3589" width="1.42578125" style="1" customWidth="1"/>
    <col min="3590" max="3590" width="13.85546875" style="1" customWidth="1"/>
    <col min="3591" max="3591" width="1.42578125" style="1" customWidth="1"/>
    <col min="3592" max="3592" width="13.85546875" style="1" customWidth="1"/>
    <col min="3593" max="3593" width="1.42578125" style="1" customWidth="1"/>
    <col min="3594" max="3594" width="13.85546875" style="1" customWidth="1"/>
    <col min="3595" max="3595" width="11.7109375" style="1" bestFit="1" customWidth="1"/>
    <col min="3596" max="3596" width="11.85546875" style="1" bestFit="1" customWidth="1"/>
    <col min="3597" max="3840" width="9.140625" style="1"/>
    <col min="3841" max="3841" width="33.42578125" style="1" customWidth="1"/>
    <col min="3842" max="3842" width="8" style="1" bestFit="1" customWidth="1"/>
    <col min="3843" max="3843" width="1.42578125" style="1" customWidth="1"/>
    <col min="3844" max="3844" width="13.85546875" style="1" customWidth="1"/>
    <col min="3845" max="3845" width="1.42578125" style="1" customWidth="1"/>
    <col min="3846" max="3846" width="13.85546875" style="1" customWidth="1"/>
    <col min="3847" max="3847" width="1.42578125" style="1" customWidth="1"/>
    <col min="3848" max="3848" width="13.85546875" style="1" customWidth="1"/>
    <col min="3849" max="3849" width="1.42578125" style="1" customWidth="1"/>
    <col min="3850" max="3850" width="13.85546875" style="1" customWidth="1"/>
    <col min="3851" max="3851" width="11.7109375" style="1" bestFit="1" customWidth="1"/>
    <col min="3852" max="3852" width="11.85546875" style="1" bestFit="1" customWidth="1"/>
    <col min="3853" max="4096" width="9.140625" style="1"/>
    <col min="4097" max="4097" width="33.42578125" style="1" customWidth="1"/>
    <col min="4098" max="4098" width="8" style="1" bestFit="1" customWidth="1"/>
    <col min="4099" max="4099" width="1.42578125" style="1" customWidth="1"/>
    <col min="4100" max="4100" width="13.85546875" style="1" customWidth="1"/>
    <col min="4101" max="4101" width="1.42578125" style="1" customWidth="1"/>
    <col min="4102" max="4102" width="13.85546875" style="1" customWidth="1"/>
    <col min="4103" max="4103" width="1.42578125" style="1" customWidth="1"/>
    <col min="4104" max="4104" width="13.85546875" style="1" customWidth="1"/>
    <col min="4105" max="4105" width="1.42578125" style="1" customWidth="1"/>
    <col min="4106" max="4106" width="13.85546875" style="1" customWidth="1"/>
    <col min="4107" max="4107" width="11.7109375" style="1" bestFit="1" customWidth="1"/>
    <col min="4108" max="4108" width="11.85546875" style="1" bestFit="1" customWidth="1"/>
    <col min="4109" max="4352" width="9.140625" style="1"/>
    <col min="4353" max="4353" width="33.42578125" style="1" customWidth="1"/>
    <col min="4354" max="4354" width="8" style="1" bestFit="1" customWidth="1"/>
    <col min="4355" max="4355" width="1.42578125" style="1" customWidth="1"/>
    <col min="4356" max="4356" width="13.85546875" style="1" customWidth="1"/>
    <col min="4357" max="4357" width="1.42578125" style="1" customWidth="1"/>
    <col min="4358" max="4358" width="13.85546875" style="1" customWidth="1"/>
    <col min="4359" max="4359" width="1.42578125" style="1" customWidth="1"/>
    <col min="4360" max="4360" width="13.85546875" style="1" customWidth="1"/>
    <col min="4361" max="4361" width="1.42578125" style="1" customWidth="1"/>
    <col min="4362" max="4362" width="13.85546875" style="1" customWidth="1"/>
    <col min="4363" max="4363" width="11.7109375" style="1" bestFit="1" customWidth="1"/>
    <col min="4364" max="4364" width="11.85546875" style="1" bestFit="1" customWidth="1"/>
    <col min="4365" max="4608" width="9.140625" style="1"/>
    <col min="4609" max="4609" width="33.42578125" style="1" customWidth="1"/>
    <col min="4610" max="4610" width="8" style="1" bestFit="1" customWidth="1"/>
    <col min="4611" max="4611" width="1.42578125" style="1" customWidth="1"/>
    <col min="4612" max="4612" width="13.85546875" style="1" customWidth="1"/>
    <col min="4613" max="4613" width="1.42578125" style="1" customWidth="1"/>
    <col min="4614" max="4614" width="13.85546875" style="1" customWidth="1"/>
    <col min="4615" max="4615" width="1.42578125" style="1" customWidth="1"/>
    <col min="4616" max="4616" width="13.85546875" style="1" customWidth="1"/>
    <col min="4617" max="4617" width="1.42578125" style="1" customWidth="1"/>
    <col min="4618" max="4618" width="13.85546875" style="1" customWidth="1"/>
    <col min="4619" max="4619" width="11.7109375" style="1" bestFit="1" customWidth="1"/>
    <col min="4620" max="4620" width="11.85546875" style="1" bestFit="1" customWidth="1"/>
    <col min="4621" max="4864" width="9.140625" style="1"/>
    <col min="4865" max="4865" width="33.42578125" style="1" customWidth="1"/>
    <col min="4866" max="4866" width="8" style="1" bestFit="1" customWidth="1"/>
    <col min="4867" max="4867" width="1.42578125" style="1" customWidth="1"/>
    <col min="4868" max="4868" width="13.85546875" style="1" customWidth="1"/>
    <col min="4869" max="4869" width="1.42578125" style="1" customWidth="1"/>
    <col min="4870" max="4870" width="13.85546875" style="1" customWidth="1"/>
    <col min="4871" max="4871" width="1.42578125" style="1" customWidth="1"/>
    <col min="4872" max="4872" width="13.85546875" style="1" customWidth="1"/>
    <col min="4873" max="4873" width="1.42578125" style="1" customWidth="1"/>
    <col min="4874" max="4874" width="13.85546875" style="1" customWidth="1"/>
    <col min="4875" max="4875" width="11.7109375" style="1" bestFit="1" customWidth="1"/>
    <col min="4876" max="4876" width="11.85546875" style="1" bestFit="1" customWidth="1"/>
    <col min="4877" max="5120" width="9.140625" style="1"/>
    <col min="5121" max="5121" width="33.42578125" style="1" customWidth="1"/>
    <col min="5122" max="5122" width="8" style="1" bestFit="1" customWidth="1"/>
    <col min="5123" max="5123" width="1.42578125" style="1" customWidth="1"/>
    <col min="5124" max="5124" width="13.85546875" style="1" customWidth="1"/>
    <col min="5125" max="5125" width="1.42578125" style="1" customWidth="1"/>
    <col min="5126" max="5126" width="13.85546875" style="1" customWidth="1"/>
    <col min="5127" max="5127" width="1.42578125" style="1" customWidth="1"/>
    <col min="5128" max="5128" width="13.85546875" style="1" customWidth="1"/>
    <col min="5129" max="5129" width="1.42578125" style="1" customWidth="1"/>
    <col min="5130" max="5130" width="13.85546875" style="1" customWidth="1"/>
    <col min="5131" max="5131" width="11.7109375" style="1" bestFit="1" customWidth="1"/>
    <col min="5132" max="5132" width="11.85546875" style="1" bestFit="1" customWidth="1"/>
    <col min="5133" max="5376" width="9.140625" style="1"/>
    <col min="5377" max="5377" width="33.42578125" style="1" customWidth="1"/>
    <col min="5378" max="5378" width="8" style="1" bestFit="1" customWidth="1"/>
    <col min="5379" max="5379" width="1.42578125" style="1" customWidth="1"/>
    <col min="5380" max="5380" width="13.85546875" style="1" customWidth="1"/>
    <col min="5381" max="5381" width="1.42578125" style="1" customWidth="1"/>
    <col min="5382" max="5382" width="13.85546875" style="1" customWidth="1"/>
    <col min="5383" max="5383" width="1.42578125" style="1" customWidth="1"/>
    <col min="5384" max="5384" width="13.85546875" style="1" customWidth="1"/>
    <col min="5385" max="5385" width="1.42578125" style="1" customWidth="1"/>
    <col min="5386" max="5386" width="13.85546875" style="1" customWidth="1"/>
    <col min="5387" max="5387" width="11.7109375" style="1" bestFit="1" customWidth="1"/>
    <col min="5388" max="5388" width="11.85546875" style="1" bestFit="1" customWidth="1"/>
    <col min="5389" max="5632" width="9.140625" style="1"/>
    <col min="5633" max="5633" width="33.42578125" style="1" customWidth="1"/>
    <col min="5634" max="5634" width="8" style="1" bestFit="1" customWidth="1"/>
    <col min="5635" max="5635" width="1.42578125" style="1" customWidth="1"/>
    <col min="5636" max="5636" width="13.85546875" style="1" customWidth="1"/>
    <col min="5637" max="5637" width="1.42578125" style="1" customWidth="1"/>
    <col min="5638" max="5638" width="13.85546875" style="1" customWidth="1"/>
    <col min="5639" max="5639" width="1.42578125" style="1" customWidth="1"/>
    <col min="5640" max="5640" width="13.85546875" style="1" customWidth="1"/>
    <col min="5641" max="5641" width="1.42578125" style="1" customWidth="1"/>
    <col min="5642" max="5642" width="13.85546875" style="1" customWidth="1"/>
    <col min="5643" max="5643" width="11.7109375" style="1" bestFit="1" customWidth="1"/>
    <col min="5644" max="5644" width="11.85546875" style="1" bestFit="1" customWidth="1"/>
    <col min="5645" max="5888" width="9.140625" style="1"/>
    <col min="5889" max="5889" width="33.42578125" style="1" customWidth="1"/>
    <col min="5890" max="5890" width="8" style="1" bestFit="1" customWidth="1"/>
    <col min="5891" max="5891" width="1.42578125" style="1" customWidth="1"/>
    <col min="5892" max="5892" width="13.85546875" style="1" customWidth="1"/>
    <col min="5893" max="5893" width="1.42578125" style="1" customWidth="1"/>
    <col min="5894" max="5894" width="13.85546875" style="1" customWidth="1"/>
    <col min="5895" max="5895" width="1.42578125" style="1" customWidth="1"/>
    <col min="5896" max="5896" width="13.85546875" style="1" customWidth="1"/>
    <col min="5897" max="5897" width="1.42578125" style="1" customWidth="1"/>
    <col min="5898" max="5898" width="13.85546875" style="1" customWidth="1"/>
    <col min="5899" max="5899" width="11.7109375" style="1" bestFit="1" customWidth="1"/>
    <col min="5900" max="5900" width="11.85546875" style="1" bestFit="1" customWidth="1"/>
    <col min="5901" max="6144" width="9.140625" style="1"/>
    <col min="6145" max="6145" width="33.42578125" style="1" customWidth="1"/>
    <col min="6146" max="6146" width="8" style="1" bestFit="1" customWidth="1"/>
    <col min="6147" max="6147" width="1.42578125" style="1" customWidth="1"/>
    <col min="6148" max="6148" width="13.85546875" style="1" customWidth="1"/>
    <col min="6149" max="6149" width="1.42578125" style="1" customWidth="1"/>
    <col min="6150" max="6150" width="13.85546875" style="1" customWidth="1"/>
    <col min="6151" max="6151" width="1.42578125" style="1" customWidth="1"/>
    <col min="6152" max="6152" width="13.85546875" style="1" customWidth="1"/>
    <col min="6153" max="6153" width="1.42578125" style="1" customWidth="1"/>
    <col min="6154" max="6154" width="13.85546875" style="1" customWidth="1"/>
    <col min="6155" max="6155" width="11.7109375" style="1" bestFit="1" customWidth="1"/>
    <col min="6156" max="6156" width="11.85546875" style="1" bestFit="1" customWidth="1"/>
    <col min="6157" max="6400" width="9.140625" style="1"/>
    <col min="6401" max="6401" width="33.42578125" style="1" customWidth="1"/>
    <col min="6402" max="6402" width="8" style="1" bestFit="1" customWidth="1"/>
    <col min="6403" max="6403" width="1.42578125" style="1" customWidth="1"/>
    <col min="6404" max="6404" width="13.85546875" style="1" customWidth="1"/>
    <col min="6405" max="6405" width="1.42578125" style="1" customWidth="1"/>
    <col min="6406" max="6406" width="13.85546875" style="1" customWidth="1"/>
    <col min="6407" max="6407" width="1.42578125" style="1" customWidth="1"/>
    <col min="6408" max="6408" width="13.85546875" style="1" customWidth="1"/>
    <col min="6409" max="6409" width="1.42578125" style="1" customWidth="1"/>
    <col min="6410" max="6410" width="13.85546875" style="1" customWidth="1"/>
    <col min="6411" max="6411" width="11.7109375" style="1" bestFit="1" customWidth="1"/>
    <col min="6412" max="6412" width="11.85546875" style="1" bestFit="1" customWidth="1"/>
    <col min="6413" max="6656" width="9.140625" style="1"/>
    <col min="6657" max="6657" width="33.42578125" style="1" customWidth="1"/>
    <col min="6658" max="6658" width="8" style="1" bestFit="1" customWidth="1"/>
    <col min="6659" max="6659" width="1.42578125" style="1" customWidth="1"/>
    <col min="6660" max="6660" width="13.85546875" style="1" customWidth="1"/>
    <col min="6661" max="6661" width="1.42578125" style="1" customWidth="1"/>
    <col min="6662" max="6662" width="13.85546875" style="1" customWidth="1"/>
    <col min="6663" max="6663" width="1.42578125" style="1" customWidth="1"/>
    <col min="6664" max="6664" width="13.85546875" style="1" customWidth="1"/>
    <col min="6665" max="6665" width="1.42578125" style="1" customWidth="1"/>
    <col min="6666" max="6666" width="13.85546875" style="1" customWidth="1"/>
    <col min="6667" max="6667" width="11.7109375" style="1" bestFit="1" customWidth="1"/>
    <col min="6668" max="6668" width="11.85546875" style="1" bestFit="1" customWidth="1"/>
    <col min="6669" max="6912" width="9.140625" style="1"/>
    <col min="6913" max="6913" width="33.42578125" style="1" customWidth="1"/>
    <col min="6914" max="6914" width="8" style="1" bestFit="1" customWidth="1"/>
    <col min="6915" max="6915" width="1.42578125" style="1" customWidth="1"/>
    <col min="6916" max="6916" width="13.85546875" style="1" customWidth="1"/>
    <col min="6917" max="6917" width="1.42578125" style="1" customWidth="1"/>
    <col min="6918" max="6918" width="13.85546875" style="1" customWidth="1"/>
    <col min="6919" max="6919" width="1.42578125" style="1" customWidth="1"/>
    <col min="6920" max="6920" width="13.85546875" style="1" customWidth="1"/>
    <col min="6921" max="6921" width="1.42578125" style="1" customWidth="1"/>
    <col min="6922" max="6922" width="13.85546875" style="1" customWidth="1"/>
    <col min="6923" max="6923" width="11.7109375" style="1" bestFit="1" customWidth="1"/>
    <col min="6924" max="6924" width="11.85546875" style="1" bestFit="1" customWidth="1"/>
    <col min="6925" max="7168" width="9.140625" style="1"/>
    <col min="7169" max="7169" width="33.42578125" style="1" customWidth="1"/>
    <col min="7170" max="7170" width="8" style="1" bestFit="1" customWidth="1"/>
    <col min="7171" max="7171" width="1.42578125" style="1" customWidth="1"/>
    <col min="7172" max="7172" width="13.85546875" style="1" customWidth="1"/>
    <col min="7173" max="7173" width="1.42578125" style="1" customWidth="1"/>
    <col min="7174" max="7174" width="13.85546875" style="1" customWidth="1"/>
    <col min="7175" max="7175" width="1.42578125" style="1" customWidth="1"/>
    <col min="7176" max="7176" width="13.85546875" style="1" customWidth="1"/>
    <col min="7177" max="7177" width="1.42578125" style="1" customWidth="1"/>
    <col min="7178" max="7178" width="13.85546875" style="1" customWidth="1"/>
    <col min="7179" max="7179" width="11.7109375" style="1" bestFit="1" customWidth="1"/>
    <col min="7180" max="7180" width="11.85546875" style="1" bestFit="1" customWidth="1"/>
    <col min="7181" max="7424" width="9.140625" style="1"/>
    <col min="7425" max="7425" width="33.42578125" style="1" customWidth="1"/>
    <col min="7426" max="7426" width="8" style="1" bestFit="1" customWidth="1"/>
    <col min="7427" max="7427" width="1.42578125" style="1" customWidth="1"/>
    <col min="7428" max="7428" width="13.85546875" style="1" customWidth="1"/>
    <col min="7429" max="7429" width="1.42578125" style="1" customWidth="1"/>
    <col min="7430" max="7430" width="13.85546875" style="1" customWidth="1"/>
    <col min="7431" max="7431" width="1.42578125" style="1" customWidth="1"/>
    <col min="7432" max="7432" width="13.85546875" style="1" customWidth="1"/>
    <col min="7433" max="7433" width="1.42578125" style="1" customWidth="1"/>
    <col min="7434" max="7434" width="13.85546875" style="1" customWidth="1"/>
    <col min="7435" max="7435" width="11.7109375" style="1" bestFit="1" customWidth="1"/>
    <col min="7436" max="7436" width="11.85546875" style="1" bestFit="1" customWidth="1"/>
    <col min="7437" max="7680" width="9.140625" style="1"/>
    <col min="7681" max="7681" width="33.42578125" style="1" customWidth="1"/>
    <col min="7682" max="7682" width="8" style="1" bestFit="1" customWidth="1"/>
    <col min="7683" max="7683" width="1.42578125" style="1" customWidth="1"/>
    <col min="7684" max="7684" width="13.85546875" style="1" customWidth="1"/>
    <col min="7685" max="7685" width="1.42578125" style="1" customWidth="1"/>
    <col min="7686" max="7686" width="13.85546875" style="1" customWidth="1"/>
    <col min="7687" max="7687" width="1.42578125" style="1" customWidth="1"/>
    <col min="7688" max="7688" width="13.85546875" style="1" customWidth="1"/>
    <col min="7689" max="7689" width="1.42578125" style="1" customWidth="1"/>
    <col min="7690" max="7690" width="13.85546875" style="1" customWidth="1"/>
    <col min="7691" max="7691" width="11.7109375" style="1" bestFit="1" customWidth="1"/>
    <col min="7692" max="7692" width="11.85546875" style="1" bestFit="1" customWidth="1"/>
    <col min="7693" max="7936" width="9.140625" style="1"/>
    <col min="7937" max="7937" width="33.42578125" style="1" customWidth="1"/>
    <col min="7938" max="7938" width="8" style="1" bestFit="1" customWidth="1"/>
    <col min="7939" max="7939" width="1.42578125" style="1" customWidth="1"/>
    <col min="7940" max="7940" width="13.85546875" style="1" customWidth="1"/>
    <col min="7941" max="7941" width="1.42578125" style="1" customWidth="1"/>
    <col min="7942" max="7942" width="13.85546875" style="1" customWidth="1"/>
    <col min="7943" max="7943" width="1.42578125" style="1" customWidth="1"/>
    <col min="7944" max="7944" width="13.85546875" style="1" customWidth="1"/>
    <col min="7945" max="7945" width="1.42578125" style="1" customWidth="1"/>
    <col min="7946" max="7946" width="13.85546875" style="1" customWidth="1"/>
    <col min="7947" max="7947" width="11.7109375" style="1" bestFit="1" customWidth="1"/>
    <col min="7948" max="7948" width="11.85546875" style="1" bestFit="1" customWidth="1"/>
    <col min="7949" max="8192" width="9.140625" style="1"/>
    <col min="8193" max="8193" width="33.42578125" style="1" customWidth="1"/>
    <col min="8194" max="8194" width="8" style="1" bestFit="1" customWidth="1"/>
    <col min="8195" max="8195" width="1.42578125" style="1" customWidth="1"/>
    <col min="8196" max="8196" width="13.85546875" style="1" customWidth="1"/>
    <col min="8197" max="8197" width="1.42578125" style="1" customWidth="1"/>
    <col min="8198" max="8198" width="13.85546875" style="1" customWidth="1"/>
    <col min="8199" max="8199" width="1.42578125" style="1" customWidth="1"/>
    <col min="8200" max="8200" width="13.85546875" style="1" customWidth="1"/>
    <col min="8201" max="8201" width="1.42578125" style="1" customWidth="1"/>
    <col min="8202" max="8202" width="13.85546875" style="1" customWidth="1"/>
    <col min="8203" max="8203" width="11.7109375" style="1" bestFit="1" customWidth="1"/>
    <col min="8204" max="8204" width="11.85546875" style="1" bestFit="1" customWidth="1"/>
    <col min="8205" max="8448" width="9.140625" style="1"/>
    <col min="8449" max="8449" width="33.42578125" style="1" customWidth="1"/>
    <col min="8450" max="8450" width="8" style="1" bestFit="1" customWidth="1"/>
    <col min="8451" max="8451" width="1.42578125" style="1" customWidth="1"/>
    <col min="8452" max="8452" width="13.85546875" style="1" customWidth="1"/>
    <col min="8453" max="8453" width="1.42578125" style="1" customWidth="1"/>
    <col min="8454" max="8454" width="13.85546875" style="1" customWidth="1"/>
    <col min="8455" max="8455" width="1.42578125" style="1" customWidth="1"/>
    <col min="8456" max="8456" width="13.85546875" style="1" customWidth="1"/>
    <col min="8457" max="8457" width="1.42578125" style="1" customWidth="1"/>
    <col min="8458" max="8458" width="13.85546875" style="1" customWidth="1"/>
    <col min="8459" max="8459" width="11.7109375" style="1" bestFit="1" customWidth="1"/>
    <col min="8460" max="8460" width="11.85546875" style="1" bestFit="1" customWidth="1"/>
    <col min="8461" max="8704" width="9.140625" style="1"/>
    <col min="8705" max="8705" width="33.42578125" style="1" customWidth="1"/>
    <col min="8706" max="8706" width="8" style="1" bestFit="1" customWidth="1"/>
    <col min="8707" max="8707" width="1.42578125" style="1" customWidth="1"/>
    <col min="8708" max="8708" width="13.85546875" style="1" customWidth="1"/>
    <col min="8709" max="8709" width="1.42578125" style="1" customWidth="1"/>
    <col min="8710" max="8710" width="13.85546875" style="1" customWidth="1"/>
    <col min="8711" max="8711" width="1.42578125" style="1" customWidth="1"/>
    <col min="8712" max="8712" width="13.85546875" style="1" customWidth="1"/>
    <col min="8713" max="8713" width="1.42578125" style="1" customWidth="1"/>
    <col min="8714" max="8714" width="13.85546875" style="1" customWidth="1"/>
    <col min="8715" max="8715" width="11.7109375" style="1" bestFit="1" customWidth="1"/>
    <col min="8716" max="8716" width="11.85546875" style="1" bestFit="1" customWidth="1"/>
    <col min="8717" max="8960" width="9.140625" style="1"/>
    <col min="8961" max="8961" width="33.42578125" style="1" customWidth="1"/>
    <col min="8962" max="8962" width="8" style="1" bestFit="1" customWidth="1"/>
    <col min="8963" max="8963" width="1.42578125" style="1" customWidth="1"/>
    <col min="8964" max="8964" width="13.85546875" style="1" customWidth="1"/>
    <col min="8965" max="8965" width="1.42578125" style="1" customWidth="1"/>
    <col min="8966" max="8966" width="13.85546875" style="1" customWidth="1"/>
    <col min="8967" max="8967" width="1.42578125" style="1" customWidth="1"/>
    <col min="8968" max="8968" width="13.85546875" style="1" customWidth="1"/>
    <col min="8969" max="8969" width="1.42578125" style="1" customWidth="1"/>
    <col min="8970" max="8970" width="13.85546875" style="1" customWidth="1"/>
    <col min="8971" max="8971" width="11.7109375" style="1" bestFit="1" customWidth="1"/>
    <col min="8972" max="8972" width="11.85546875" style="1" bestFit="1" customWidth="1"/>
    <col min="8973" max="9216" width="9.140625" style="1"/>
    <col min="9217" max="9217" width="33.42578125" style="1" customWidth="1"/>
    <col min="9218" max="9218" width="8" style="1" bestFit="1" customWidth="1"/>
    <col min="9219" max="9219" width="1.42578125" style="1" customWidth="1"/>
    <col min="9220" max="9220" width="13.85546875" style="1" customWidth="1"/>
    <col min="9221" max="9221" width="1.42578125" style="1" customWidth="1"/>
    <col min="9222" max="9222" width="13.85546875" style="1" customWidth="1"/>
    <col min="9223" max="9223" width="1.42578125" style="1" customWidth="1"/>
    <col min="9224" max="9224" width="13.85546875" style="1" customWidth="1"/>
    <col min="9225" max="9225" width="1.42578125" style="1" customWidth="1"/>
    <col min="9226" max="9226" width="13.85546875" style="1" customWidth="1"/>
    <col min="9227" max="9227" width="11.7109375" style="1" bestFit="1" customWidth="1"/>
    <col min="9228" max="9228" width="11.85546875" style="1" bestFit="1" customWidth="1"/>
    <col min="9229" max="9472" width="9.140625" style="1"/>
    <col min="9473" max="9473" width="33.42578125" style="1" customWidth="1"/>
    <col min="9474" max="9474" width="8" style="1" bestFit="1" customWidth="1"/>
    <col min="9475" max="9475" width="1.42578125" style="1" customWidth="1"/>
    <col min="9476" max="9476" width="13.85546875" style="1" customWidth="1"/>
    <col min="9477" max="9477" width="1.42578125" style="1" customWidth="1"/>
    <col min="9478" max="9478" width="13.85546875" style="1" customWidth="1"/>
    <col min="9479" max="9479" width="1.42578125" style="1" customWidth="1"/>
    <col min="9480" max="9480" width="13.85546875" style="1" customWidth="1"/>
    <col min="9481" max="9481" width="1.42578125" style="1" customWidth="1"/>
    <col min="9482" max="9482" width="13.85546875" style="1" customWidth="1"/>
    <col min="9483" max="9483" width="11.7109375" style="1" bestFit="1" customWidth="1"/>
    <col min="9484" max="9484" width="11.85546875" style="1" bestFit="1" customWidth="1"/>
    <col min="9485" max="9728" width="9.140625" style="1"/>
    <col min="9729" max="9729" width="33.42578125" style="1" customWidth="1"/>
    <col min="9730" max="9730" width="8" style="1" bestFit="1" customWidth="1"/>
    <col min="9731" max="9731" width="1.42578125" style="1" customWidth="1"/>
    <col min="9732" max="9732" width="13.85546875" style="1" customWidth="1"/>
    <col min="9733" max="9733" width="1.42578125" style="1" customWidth="1"/>
    <col min="9734" max="9734" width="13.85546875" style="1" customWidth="1"/>
    <col min="9735" max="9735" width="1.42578125" style="1" customWidth="1"/>
    <col min="9736" max="9736" width="13.85546875" style="1" customWidth="1"/>
    <col min="9737" max="9737" width="1.42578125" style="1" customWidth="1"/>
    <col min="9738" max="9738" width="13.85546875" style="1" customWidth="1"/>
    <col min="9739" max="9739" width="11.7109375" style="1" bestFit="1" customWidth="1"/>
    <col min="9740" max="9740" width="11.85546875" style="1" bestFit="1" customWidth="1"/>
    <col min="9741" max="9984" width="9.140625" style="1"/>
    <col min="9985" max="9985" width="33.42578125" style="1" customWidth="1"/>
    <col min="9986" max="9986" width="8" style="1" bestFit="1" customWidth="1"/>
    <col min="9987" max="9987" width="1.42578125" style="1" customWidth="1"/>
    <col min="9988" max="9988" width="13.85546875" style="1" customWidth="1"/>
    <col min="9989" max="9989" width="1.42578125" style="1" customWidth="1"/>
    <col min="9990" max="9990" width="13.85546875" style="1" customWidth="1"/>
    <col min="9991" max="9991" width="1.42578125" style="1" customWidth="1"/>
    <col min="9992" max="9992" width="13.85546875" style="1" customWidth="1"/>
    <col min="9993" max="9993" width="1.42578125" style="1" customWidth="1"/>
    <col min="9994" max="9994" width="13.85546875" style="1" customWidth="1"/>
    <col min="9995" max="9995" width="11.7109375" style="1" bestFit="1" customWidth="1"/>
    <col min="9996" max="9996" width="11.85546875" style="1" bestFit="1" customWidth="1"/>
    <col min="9997" max="10240" width="9.140625" style="1"/>
    <col min="10241" max="10241" width="33.42578125" style="1" customWidth="1"/>
    <col min="10242" max="10242" width="8" style="1" bestFit="1" customWidth="1"/>
    <col min="10243" max="10243" width="1.42578125" style="1" customWidth="1"/>
    <col min="10244" max="10244" width="13.85546875" style="1" customWidth="1"/>
    <col min="10245" max="10245" width="1.42578125" style="1" customWidth="1"/>
    <col min="10246" max="10246" width="13.85546875" style="1" customWidth="1"/>
    <col min="10247" max="10247" width="1.42578125" style="1" customWidth="1"/>
    <col min="10248" max="10248" width="13.85546875" style="1" customWidth="1"/>
    <col min="10249" max="10249" width="1.42578125" style="1" customWidth="1"/>
    <col min="10250" max="10250" width="13.85546875" style="1" customWidth="1"/>
    <col min="10251" max="10251" width="11.7109375" style="1" bestFit="1" customWidth="1"/>
    <col min="10252" max="10252" width="11.85546875" style="1" bestFit="1" customWidth="1"/>
    <col min="10253" max="10496" width="9.140625" style="1"/>
    <col min="10497" max="10497" width="33.42578125" style="1" customWidth="1"/>
    <col min="10498" max="10498" width="8" style="1" bestFit="1" customWidth="1"/>
    <col min="10499" max="10499" width="1.42578125" style="1" customWidth="1"/>
    <col min="10500" max="10500" width="13.85546875" style="1" customWidth="1"/>
    <col min="10501" max="10501" width="1.42578125" style="1" customWidth="1"/>
    <col min="10502" max="10502" width="13.85546875" style="1" customWidth="1"/>
    <col min="10503" max="10503" width="1.42578125" style="1" customWidth="1"/>
    <col min="10504" max="10504" width="13.85546875" style="1" customWidth="1"/>
    <col min="10505" max="10505" width="1.42578125" style="1" customWidth="1"/>
    <col min="10506" max="10506" width="13.85546875" style="1" customWidth="1"/>
    <col min="10507" max="10507" width="11.7109375" style="1" bestFit="1" customWidth="1"/>
    <col min="10508" max="10508" width="11.85546875" style="1" bestFit="1" customWidth="1"/>
    <col min="10509" max="10752" width="9.140625" style="1"/>
    <col min="10753" max="10753" width="33.42578125" style="1" customWidth="1"/>
    <col min="10754" max="10754" width="8" style="1" bestFit="1" customWidth="1"/>
    <col min="10755" max="10755" width="1.42578125" style="1" customWidth="1"/>
    <col min="10756" max="10756" width="13.85546875" style="1" customWidth="1"/>
    <col min="10757" max="10757" width="1.42578125" style="1" customWidth="1"/>
    <col min="10758" max="10758" width="13.85546875" style="1" customWidth="1"/>
    <col min="10759" max="10759" width="1.42578125" style="1" customWidth="1"/>
    <col min="10760" max="10760" width="13.85546875" style="1" customWidth="1"/>
    <col min="10761" max="10761" width="1.42578125" style="1" customWidth="1"/>
    <col min="10762" max="10762" width="13.85546875" style="1" customWidth="1"/>
    <col min="10763" max="10763" width="11.7109375" style="1" bestFit="1" customWidth="1"/>
    <col min="10764" max="10764" width="11.85546875" style="1" bestFit="1" customWidth="1"/>
    <col min="10765" max="11008" width="9.140625" style="1"/>
    <col min="11009" max="11009" width="33.42578125" style="1" customWidth="1"/>
    <col min="11010" max="11010" width="8" style="1" bestFit="1" customWidth="1"/>
    <col min="11011" max="11011" width="1.42578125" style="1" customWidth="1"/>
    <col min="11012" max="11012" width="13.85546875" style="1" customWidth="1"/>
    <col min="11013" max="11013" width="1.42578125" style="1" customWidth="1"/>
    <col min="11014" max="11014" width="13.85546875" style="1" customWidth="1"/>
    <col min="11015" max="11015" width="1.42578125" style="1" customWidth="1"/>
    <col min="11016" max="11016" width="13.85546875" style="1" customWidth="1"/>
    <col min="11017" max="11017" width="1.42578125" style="1" customWidth="1"/>
    <col min="11018" max="11018" width="13.85546875" style="1" customWidth="1"/>
    <col min="11019" max="11019" width="11.7109375" style="1" bestFit="1" customWidth="1"/>
    <col min="11020" max="11020" width="11.85546875" style="1" bestFit="1" customWidth="1"/>
    <col min="11021" max="11264" width="9.140625" style="1"/>
    <col min="11265" max="11265" width="33.42578125" style="1" customWidth="1"/>
    <col min="11266" max="11266" width="8" style="1" bestFit="1" customWidth="1"/>
    <col min="11267" max="11267" width="1.42578125" style="1" customWidth="1"/>
    <col min="11268" max="11268" width="13.85546875" style="1" customWidth="1"/>
    <col min="11269" max="11269" width="1.42578125" style="1" customWidth="1"/>
    <col min="11270" max="11270" width="13.85546875" style="1" customWidth="1"/>
    <col min="11271" max="11271" width="1.42578125" style="1" customWidth="1"/>
    <col min="11272" max="11272" width="13.85546875" style="1" customWidth="1"/>
    <col min="11273" max="11273" width="1.42578125" style="1" customWidth="1"/>
    <col min="11274" max="11274" width="13.85546875" style="1" customWidth="1"/>
    <col min="11275" max="11275" width="11.7109375" style="1" bestFit="1" customWidth="1"/>
    <col min="11276" max="11276" width="11.85546875" style="1" bestFit="1" customWidth="1"/>
    <col min="11277" max="11520" width="9.140625" style="1"/>
    <col min="11521" max="11521" width="33.42578125" style="1" customWidth="1"/>
    <col min="11522" max="11522" width="8" style="1" bestFit="1" customWidth="1"/>
    <col min="11523" max="11523" width="1.42578125" style="1" customWidth="1"/>
    <col min="11524" max="11524" width="13.85546875" style="1" customWidth="1"/>
    <col min="11525" max="11525" width="1.42578125" style="1" customWidth="1"/>
    <col min="11526" max="11526" width="13.85546875" style="1" customWidth="1"/>
    <col min="11527" max="11527" width="1.42578125" style="1" customWidth="1"/>
    <col min="11528" max="11528" width="13.85546875" style="1" customWidth="1"/>
    <col min="11529" max="11529" width="1.42578125" style="1" customWidth="1"/>
    <col min="11530" max="11530" width="13.85546875" style="1" customWidth="1"/>
    <col min="11531" max="11531" width="11.7109375" style="1" bestFit="1" customWidth="1"/>
    <col min="11532" max="11532" width="11.85546875" style="1" bestFit="1" customWidth="1"/>
    <col min="11533" max="11776" width="9.140625" style="1"/>
    <col min="11777" max="11777" width="33.42578125" style="1" customWidth="1"/>
    <col min="11778" max="11778" width="8" style="1" bestFit="1" customWidth="1"/>
    <col min="11779" max="11779" width="1.42578125" style="1" customWidth="1"/>
    <col min="11780" max="11780" width="13.85546875" style="1" customWidth="1"/>
    <col min="11781" max="11781" width="1.42578125" style="1" customWidth="1"/>
    <col min="11782" max="11782" width="13.85546875" style="1" customWidth="1"/>
    <col min="11783" max="11783" width="1.42578125" style="1" customWidth="1"/>
    <col min="11784" max="11784" width="13.85546875" style="1" customWidth="1"/>
    <col min="11785" max="11785" width="1.42578125" style="1" customWidth="1"/>
    <col min="11786" max="11786" width="13.85546875" style="1" customWidth="1"/>
    <col min="11787" max="11787" width="11.7109375" style="1" bestFit="1" customWidth="1"/>
    <col min="11788" max="11788" width="11.85546875" style="1" bestFit="1" customWidth="1"/>
    <col min="11789" max="12032" width="9.140625" style="1"/>
    <col min="12033" max="12033" width="33.42578125" style="1" customWidth="1"/>
    <col min="12034" max="12034" width="8" style="1" bestFit="1" customWidth="1"/>
    <col min="12035" max="12035" width="1.42578125" style="1" customWidth="1"/>
    <col min="12036" max="12036" width="13.85546875" style="1" customWidth="1"/>
    <col min="12037" max="12037" width="1.42578125" style="1" customWidth="1"/>
    <col min="12038" max="12038" width="13.85546875" style="1" customWidth="1"/>
    <col min="12039" max="12039" width="1.42578125" style="1" customWidth="1"/>
    <col min="12040" max="12040" width="13.85546875" style="1" customWidth="1"/>
    <col min="12041" max="12041" width="1.42578125" style="1" customWidth="1"/>
    <col min="12042" max="12042" width="13.85546875" style="1" customWidth="1"/>
    <col min="12043" max="12043" width="11.7109375" style="1" bestFit="1" customWidth="1"/>
    <col min="12044" max="12044" width="11.85546875" style="1" bestFit="1" customWidth="1"/>
    <col min="12045" max="12288" width="9.140625" style="1"/>
    <col min="12289" max="12289" width="33.42578125" style="1" customWidth="1"/>
    <col min="12290" max="12290" width="8" style="1" bestFit="1" customWidth="1"/>
    <col min="12291" max="12291" width="1.42578125" style="1" customWidth="1"/>
    <col min="12292" max="12292" width="13.85546875" style="1" customWidth="1"/>
    <col min="12293" max="12293" width="1.42578125" style="1" customWidth="1"/>
    <col min="12294" max="12294" width="13.85546875" style="1" customWidth="1"/>
    <col min="12295" max="12295" width="1.42578125" style="1" customWidth="1"/>
    <col min="12296" max="12296" width="13.85546875" style="1" customWidth="1"/>
    <col min="12297" max="12297" width="1.42578125" style="1" customWidth="1"/>
    <col min="12298" max="12298" width="13.85546875" style="1" customWidth="1"/>
    <col min="12299" max="12299" width="11.7109375" style="1" bestFit="1" customWidth="1"/>
    <col min="12300" max="12300" width="11.85546875" style="1" bestFit="1" customWidth="1"/>
    <col min="12301" max="12544" width="9.140625" style="1"/>
    <col min="12545" max="12545" width="33.42578125" style="1" customWidth="1"/>
    <col min="12546" max="12546" width="8" style="1" bestFit="1" customWidth="1"/>
    <col min="12547" max="12547" width="1.42578125" style="1" customWidth="1"/>
    <col min="12548" max="12548" width="13.85546875" style="1" customWidth="1"/>
    <col min="12549" max="12549" width="1.42578125" style="1" customWidth="1"/>
    <col min="12550" max="12550" width="13.85546875" style="1" customWidth="1"/>
    <col min="12551" max="12551" width="1.42578125" style="1" customWidth="1"/>
    <col min="12552" max="12552" width="13.85546875" style="1" customWidth="1"/>
    <col min="12553" max="12553" width="1.42578125" style="1" customWidth="1"/>
    <col min="12554" max="12554" width="13.85546875" style="1" customWidth="1"/>
    <col min="12555" max="12555" width="11.7109375" style="1" bestFit="1" customWidth="1"/>
    <col min="12556" max="12556" width="11.85546875" style="1" bestFit="1" customWidth="1"/>
    <col min="12557" max="12800" width="9.140625" style="1"/>
    <col min="12801" max="12801" width="33.42578125" style="1" customWidth="1"/>
    <col min="12802" max="12802" width="8" style="1" bestFit="1" customWidth="1"/>
    <col min="12803" max="12803" width="1.42578125" style="1" customWidth="1"/>
    <col min="12804" max="12804" width="13.85546875" style="1" customWidth="1"/>
    <col min="12805" max="12805" width="1.42578125" style="1" customWidth="1"/>
    <col min="12806" max="12806" width="13.85546875" style="1" customWidth="1"/>
    <col min="12807" max="12807" width="1.42578125" style="1" customWidth="1"/>
    <col min="12808" max="12808" width="13.85546875" style="1" customWidth="1"/>
    <col min="12809" max="12809" width="1.42578125" style="1" customWidth="1"/>
    <col min="12810" max="12810" width="13.85546875" style="1" customWidth="1"/>
    <col min="12811" max="12811" width="11.7109375" style="1" bestFit="1" customWidth="1"/>
    <col min="12812" max="12812" width="11.85546875" style="1" bestFit="1" customWidth="1"/>
    <col min="12813" max="13056" width="9.140625" style="1"/>
    <col min="13057" max="13057" width="33.42578125" style="1" customWidth="1"/>
    <col min="13058" max="13058" width="8" style="1" bestFit="1" customWidth="1"/>
    <col min="13059" max="13059" width="1.42578125" style="1" customWidth="1"/>
    <col min="13060" max="13060" width="13.85546875" style="1" customWidth="1"/>
    <col min="13061" max="13061" width="1.42578125" style="1" customWidth="1"/>
    <col min="13062" max="13062" width="13.85546875" style="1" customWidth="1"/>
    <col min="13063" max="13063" width="1.42578125" style="1" customWidth="1"/>
    <col min="13064" max="13064" width="13.85546875" style="1" customWidth="1"/>
    <col min="13065" max="13065" width="1.42578125" style="1" customWidth="1"/>
    <col min="13066" max="13066" width="13.85546875" style="1" customWidth="1"/>
    <col min="13067" max="13067" width="11.7109375" style="1" bestFit="1" customWidth="1"/>
    <col min="13068" max="13068" width="11.85546875" style="1" bestFit="1" customWidth="1"/>
    <col min="13069" max="13312" width="9.140625" style="1"/>
    <col min="13313" max="13313" width="33.42578125" style="1" customWidth="1"/>
    <col min="13314" max="13314" width="8" style="1" bestFit="1" customWidth="1"/>
    <col min="13315" max="13315" width="1.42578125" style="1" customWidth="1"/>
    <col min="13316" max="13316" width="13.85546875" style="1" customWidth="1"/>
    <col min="13317" max="13317" width="1.42578125" style="1" customWidth="1"/>
    <col min="13318" max="13318" width="13.85546875" style="1" customWidth="1"/>
    <col min="13319" max="13319" width="1.42578125" style="1" customWidth="1"/>
    <col min="13320" max="13320" width="13.85546875" style="1" customWidth="1"/>
    <col min="13321" max="13321" width="1.42578125" style="1" customWidth="1"/>
    <col min="13322" max="13322" width="13.85546875" style="1" customWidth="1"/>
    <col min="13323" max="13323" width="11.7109375" style="1" bestFit="1" customWidth="1"/>
    <col min="13324" max="13324" width="11.85546875" style="1" bestFit="1" customWidth="1"/>
    <col min="13325" max="13568" width="9.140625" style="1"/>
    <col min="13569" max="13569" width="33.42578125" style="1" customWidth="1"/>
    <col min="13570" max="13570" width="8" style="1" bestFit="1" customWidth="1"/>
    <col min="13571" max="13571" width="1.42578125" style="1" customWidth="1"/>
    <col min="13572" max="13572" width="13.85546875" style="1" customWidth="1"/>
    <col min="13573" max="13573" width="1.42578125" style="1" customWidth="1"/>
    <col min="13574" max="13574" width="13.85546875" style="1" customWidth="1"/>
    <col min="13575" max="13575" width="1.42578125" style="1" customWidth="1"/>
    <col min="13576" max="13576" width="13.85546875" style="1" customWidth="1"/>
    <col min="13577" max="13577" width="1.42578125" style="1" customWidth="1"/>
    <col min="13578" max="13578" width="13.85546875" style="1" customWidth="1"/>
    <col min="13579" max="13579" width="11.7109375" style="1" bestFit="1" customWidth="1"/>
    <col min="13580" max="13580" width="11.85546875" style="1" bestFit="1" customWidth="1"/>
    <col min="13581" max="13824" width="9.140625" style="1"/>
    <col min="13825" max="13825" width="33.42578125" style="1" customWidth="1"/>
    <col min="13826" max="13826" width="8" style="1" bestFit="1" customWidth="1"/>
    <col min="13827" max="13827" width="1.42578125" style="1" customWidth="1"/>
    <col min="13828" max="13828" width="13.85546875" style="1" customWidth="1"/>
    <col min="13829" max="13829" width="1.42578125" style="1" customWidth="1"/>
    <col min="13830" max="13830" width="13.85546875" style="1" customWidth="1"/>
    <col min="13831" max="13831" width="1.42578125" style="1" customWidth="1"/>
    <col min="13832" max="13832" width="13.85546875" style="1" customWidth="1"/>
    <col min="13833" max="13833" width="1.42578125" style="1" customWidth="1"/>
    <col min="13834" max="13834" width="13.85546875" style="1" customWidth="1"/>
    <col min="13835" max="13835" width="11.7109375" style="1" bestFit="1" customWidth="1"/>
    <col min="13836" max="13836" width="11.85546875" style="1" bestFit="1" customWidth="1"/>
    <col min="13837" max="14080" width="9.140625" style="1"/>
    <col min="14081" max="14081" width="33.42578125" style="1" customWidth="1"/>
    <col min="14082" max="14082" width="8" style="1" bestFit="1" customWidth="1"/>
    <col min="14083" max="14083" width="1.42578125" style="1" customWidth="1"/>
    <col min="14084" max="14084" width="13.85546875" style="1" customWidth="1"/>
    <col min="14085" max="14085" width="1.42578125" style="1" customWidth="1"/>
    <col min="14086" max="14086" width="13.85546875" style="1" customWidth="1"/>
    <col min="14087" max="14087" width="1.42578125" style="1" customWidth="1"/>
    <col min="14088" max="14088" width="13.85546875" style="1" customWidth="1"/>
    <col min="14089" max="14089" width="1.42578125" style="1" customWidth="1"/>
    <col min="14090" max="14090" width="13.85546875" style="1" customWidth="1"/>
    <col min="14091" max="14091" width="11.7109375" style="1" bestFit="1" customWidth="1"/>
    <col min="14092" max="14092" width="11.85546875" style="1" bestFit="1" customWidth="1"/>
    <col min="14093" max="14336" width="9.140625" style="1"/>
    <col min="14337" max="14337" width="33.42578125" style="1" customWidth="1"/>
    <col min="14338" max="14338" width="8" style="1" bestFit="1" customWidth="1"/>
    <col min="14339" max="14339" width="1.42578125" style="1" customWidth="1"/>
    <col min="14340" max="14340" width="13.85546875" style="1" customWidth="1"/>
    <col min="14341" max="14341" width="1.42578125" style="1" customWidth="1"/>
    <col min="14342" max="14342" width="13.85546875" style="1" customWidth="1"/>
    <col min="14343" max="14343" width="1.42578125" style="1" customWidth="1"/>
    <col min="14344" max="14344" width="13.85546875" style="1" customWidth="1"/>
    <col min="14345" max="14345" width="1.42578125" style="1" customWidth="1"/>
    <col min="14346" max="14346" width="13.85546875" style="1" customWidth="1"/>
    <col min="14347" max="14347" width="11.7109375" style="1" bestFit="1" customWidth="1"/>
    <col min="14348" max="14348" width="11.85546875" style="1" bestFit="1" customWidth="1"/>
    <col min="14349" max="14592" width="9.140625" style="1"/>
    <col min="14593" max="14593" width="33.42578125" style="1" customWidth="1"/>
    <col min="14594" max="14594" width="8" style="1" bestFit="1" customWidth="1"/>
    <col min="14595" max="14595" width="1.42578125" style="1" customWidth="1"/>
    <col min="14596" max="14596" width="13.85546875" style="1" customWidth="1"/>
    <col min="14597" max="14597" width="1.42578125" style="1" customWidth="1"/>
    <col min="14598" max="14598" width="13.85546875" style="1" customWidth="1"/>
    <col min="14599" max="14599" width="1.42578125" style="1" customWidth="1"/>
    <col min="14600" max="14600" width="13.85546875" style="1" customWidth="1"/>
    <col min="14601" max="14601" width="1.42578125" style="1" customWidth="1"/>
    <col min="14602" max="14602" width="13.85546875" style="1" customWidth="1"/>
    <col min="14603" max="14603" width="11.7109375" style="1" bestFit="1" customWidth="1"/>
    <col min="14604" max="14604" width="11.85546875" style="1" bestFit="1" customWidth="1"/>
    <col min="14605" max="14848" width="9.140625" style="1"/>
    <col min="14849" max="14849" width="33.42578125" style="1" customWidth="1"/>
    <col min="14850" max="14850" width="8" style="1" bestFit="1" customWidth="1"/>
    <col min="14851" max="14851" width="1.42578125" style="1" customWidth="1"/>
    <col min="14852" max="14852" width="13.85546875" style="1" customWidth="1"/>
    <col min="14853" max="14853" width="1.42578125" style="1" customWidth="1"/>
    <col min="14854" max="14854" width="13.85546875" style="1" customWidth="1"/>
    <col min="14855" max="14855" width="1.42578125" style="1" customWidth="1"/>
    <col min="14856" max="14856" width="13.85546875" style="1" customWidth="1"/>
    <col min="14857" max="14857" width="1.42578125" style="1" customWidth="1"/>
    <col min="14858" max="14858" width="13.85546875" style="1" customWidth="1"/>
    <col min="14859" max="14859" width="11.7109375" style="1" bestFit="1" customWidth="1"/>
    <col min="14860" max="14860" width="11.85546875" style="1" bestFit="1" customWidth="1"/>
    <col min="14861" max="15104" width="9.140625" style="1"/>
    <col min="15105" max="15105" width="33.42578125" style="1" customWidth="1"/>
    <col min="15106" max="15106" width="8" style="1" bestFit="1" customWidth="1"/>
    <col min="15107" max="15107" width="1.42578125" style="1" customWidth="1"/>
    <col min="15108" max="15108" width="13.85546875" style="1" customWidth="1"/>
    <col min="15109" max="15109" width="1.42578125" style="1" customWidth="1"/>
    <col min="15110" max="15110" width="13.85546875" style="1" customWidth="1"/>
    <col min="15111" max="15111" width="1.42578125" style="1" customWidth="1"/>
    <col min="15112" max="15112" width="13.85546875" style="1" customWidth="1"/>
    <col min="15113" max="15113" width="1.42578125" style="1" customWidth="1"/>
    <col min="15114" max="15114" width="13.85546875" style="1" customWidth="1"/>
    <col min="15115" max="15115" width="11.7109375" style="1" bestFit="1" customWidth="1"/>
    <col min="15116" max="15116" width="11.85546875" style="1" bestFit="1" customWidth="1"/>
    <col min="15117" max="15360" width="9.140625" style="1"/>
    <col min="15361" max="15361" width="33.42578125" style="1" customWidth="1"/>
    <col min="15362" max="15362" width="8" style="1" bestFit="1" customWidth="1"/>
    <col min="15363" max="15363" width="1.42578125" style="1" customWidth="1"/>
    <col min="15364" max="15364" width="13.85546875" style="1" customWidth="1"/>
    <col min="15365" max="15365" width="1.42578125" style="1" customWidth="1"/>
    <col min="15366" max="15366" width="13.85546875" style="1" customWidth="1"/>
    <col min="15367" max="15367" width="1.42578125" style="1" customWidth="1"/>
    <col min="15368" max="15368" width="13.85546875" style="1" customWidth="1"/>
    <col min="15369" max="15369" width="1.42578125" style="1" customWidth="1"/>
    <col min="15370" max="15370" width="13.85546875" style="1" customWidth="1"/>
    <col min="15371" max="15371" width="11.7109375" style="1" bestFit="1" customWidth="1"/>
    <col min="15372" max="15372" width="11.85546875" style="1" bestFit="1" customWidth="1"/>
    <col min="15373" max="15616" width="9.140625" style="1"/>
    <col min="15617" max="15617" width="33.42578125" style="1" customWidth="1"/>
    <col min="15618" max="15618" width="8" style="1" bestFit="1" customWidth="1"/>
    <col min="15619" max="15619" width="1.42578125" style="1" customWidth="1"/>
    <col min="15620" max="15620" width="13.85546875" style="1" customWidth="1"/>
    <col min="15621" max="15621" width="1.42578125" style="1" customWidth="1"/>
    <col min="15622" max="15622" width="13.85546875" style="1" customWidth="1"/>
    <col min="15623" max="15623" width="1.42578125" style="1" customWidth="1"/>
    <col min="15624" max="15624" width="13.85546875" style="1" customWidth="1"/>
    <col min="15625" max="15625" width="1.42578125" style="1" customWidth="1"/>
    <col min="15626" max="15626" width="13.85546875" style="1" customWidth="1"/>
    <col min="15627" max="15627" width="11.7109375" style="1" bestFit="1" customWidth="1"/>
    <col min="15628" max="15628" width="11.85546875" style="1" bestFit="1" customWidth="1"/>
    <col min="15629" max="15872" width="9.140625" style="1"/>
    <col min="15873" max="15873" width="33.42578125" style="1" customWidth="1"/>
    <col min="15874" max="15874" width="8" style="1" bestFit="1" customWidth="1"/>
    <col min="15875" max="15875" width="1.42578125" style="1" customWidth="1"/>
    <col min="15876" max="15876" width="13.85546875" style="1" customWidth="1"/>
    <col min="15877" max="15877" width="1.42578125" style="1" customWidth="1"/>
    <col min="15878" max="15878" width="13.85546875" style="1" customWidth="1"/>
    <col min="15879" max="15879" width="1.42578125" style="1" customWidth="1"/>
    <col min="15880" max="15880" width="13.85546875" style="1" customWidth="1"/>
    <col min="15881" max="15881" width="1.42578125" style="1" customWidth="1"/>
    <col min="15882" max="15882" width="13.85546875" style="1" customWidth="1"/>
    <col min="15883" max="15883" width="11.7109375" style="1" bestFit="1" customWidth="1"/>
    <col min="15884" max="15884" width="11.85546875" style="1" bestFit="1" customWidth="1"/>
    <col min="15885" max="16128" width="9.140625" style="1"/>
    <col min="16129" max="16129" width="33.42578125" style="1" customWidth="1"/>
    <col min="16130" max="16130" width="8" style="1" bestFit="1" customWidth="1"/>
    <col min="16131" max="16131" width="1.42578125" style="1" customWidth="1"/>
    <col min="16132" max="16132" width="13.85546875" style="1" customWidth="1"/>
    <col min="16133" max="16133" width="1.42578125" style="1" customWidth="1"/>
    <col min="16134" max="16134" width="13.85546875" style="1" customWidth="1"/>
    <col min="16135" max="16135" width="1.42578125" style="1" customWidth="1"/>
    <col min="16136" max="16136" width="13.85546875" style="1" customWidth="1"/>
    <col min="16137" max="16137" width="1.42578125" style="1" customWidth="1"/>
    <col min="16138" max="16138" width="13.85546875" style="1" customWidth="1"/>
    <col min="16139" max="16139" width="11.7109375" style="1" bestFit="1" customWidth="1"/>
    <col min="16140" max="16140" width="11.85546875" style="1" bestFit="1" customWidth="1"/>
    <col min="16141" max="16384" width="9.140625" style="1"/>
  </cols>
  <sheetData>
    <row r="1" spans="1:12" x14ac:dyDescent="0.2">
      <c r="A1" s="118" t="s">
        <v>0</v>
      </c>
      <c r="B1" s="118"/>
      <c r="C1" s="118"/>
      <c r="D1" s="118"/>
      <c r="E1" s="111"/>
      <c r="J1" s="68"/>
    </row>
    <row r="2" spans="1:12" x14ac:dyDescent="0.2">
      <c r="A2" s="2" t="s">
        <v>85</v>
      </c>
      <c r="B2" s="2" t="s">
        <v>86</v>
      </c>
      <c r="C2" s="2"/>
      <c r="H2" s="2" t="s">
        <v>87</v>
      </c>
    </row>
    <row r="3" spans="1:12" x14ac:dyDescent="0.45">
      <c r="A3" s="69" t="s">
        <v>88</v>
      </c>
    </row>
    <row r="4" spans="1:12" x14ac:dyDescent="0.2">
      <c r="A4" s="3"/>
      <c r="B4" s="5"/>
      <c r="C4" s="5"/>
      <c r="D4" s="5"/>
      <c r="E4" s="5"/>
      <c r="F4" s="5"/>
      <c r="G4" s="5"/>
      <c r="H4" s="5"/>
      <c r="I4" s="5"/>
      <c r="J4" s="5"/>
    </row>
    <row r="5" spans="1:12" s="5" customFormat="1" x14ac:dyDescent="0.2">
      <c r="B5" s="70"/>
      <c r="C5" s="70"/>
      <c r="D5" s="71"/>
      <c r="E5" s="72"/>
      <c r="F5" s="72"/>
      <c r="G5" s="72"/>
      <c r="H5" s="72"/>
      <c r="I5" s="72"/>
      <c r="J5" s="8" t="s">
        <v>40</v>
      </c>
      <c r="K5" s="35"/>
      <c r="L5" s="35"/>
    </row>
    <row r="6" spans="1:12" x14ac:dyDescent="0.2">
      <c r="B6" s="9"/>
      <c r="C6" s="9"/>
      <c r="D6" s="119" t="s">
        <v>2</v>
      </c>
      <c r="E6" s="119"/>
      <c r="F6" s="119"/>
      <c r="G6" s="9"/>
      <c r="H6" s="119" t="s">
        <v>3</v>
      </c>
      <c r="I6" s="119"/>
      <c r="J6" s="119"/>
    </row>
    <row r="7" spans="1:12" x14ac:dyDescent="0.2">
      <c r="B7" s="112" t="s">
        <v>41</v>
      </c>
      <c r="C7" s="9"/>
      <c r="D7" s="10" t="s">
        <v>4</v>
      </c>
      <c r="E7" s="21"/>
      <c r="F7" s="73" t="s">
        <v>5</v>
      </c>
      <c r="G7" s="21"/>
      <c r="H7" s="10" t="s">
        <v>4</v>
      </c>
      <c r="I7" s="21"/>
      <c r="J7" s="73" t="s">
        <v>5</v>
      </c>
    </row>
    <row r="8" spans="1:12" x14ac:dyDescent="0.2">
      <c r="A8" s="2"/>
      <c r="D8" s="74"/>
      <c r="E8" s="74"/>
      <c r="F8" s="74"/>
      <c r="G8" s="74"/>
      <c r="H8" s="74"/>
      <c r="I8" s="74"/>
      <c r="J8" s="74"/>
    </row>
    <row r="9" spans="1:12" x14ac:dyDescent="0.2">
      <c r="A9" s="54" t="s">
        <v>89</v>
      </c>
      <c r="B9" s="9">
        <v>24</v>
      </c>
      <c r="C9" s="9"/>
      <c r="D9" s="76">
        <v>7363203771</v>
      </c>
      <c r="E9" s="75"/>
      <c r="F9" s="76">
        <v>7164720744</v>
      </c>
      <c r="G9" s="76"/>
      <c r="H9" s="76">
        <v>7360206532</v>
      </c>
      <c r="I9" s="76"/>
      <c r="J9" s="76">
        <v>7164720744</v>
      </c>
    </row>
    <row r="10" spans="1:12" x14ac:dyDescent="0.2">
      <c r="A10" s="54" t="s">
        <v>90</v>
      </c>
      <c r="B10" s="9" t="s">
        <v>134</v>
      </c>
      <c r="C10" s="9"/>
      <c r="D10" s="77">
        <v>-4515402050</v>
      </c>
      <c r="E10" s="75"/>
      <c r="F10" s="77">
        <v>-4060282770</v>
      </c>
      <c r="G10" s="76"/>
      <c r="H10" s="77">
        <v>-4551627772</v>
      </c>
      <c r="I10" s="76"/>
      <c r="J10" s="77">
        <v>-4162949269</v>
      </c>
    </row>
    <row r="11" spans="1:12" x14ac:dyDescent="0.2">
      <c r="A11" s="2" t="s">
        <v>91</v>
      </c>
      <c r="B11" s="9"/>
      <c r="C11" s="9"/>
      <c r="D11" s="16">
        <f>SUM(D9:D10)</f>
        <v>2847801721</v>
      </c>
      <c r="E11" s="16"/>
      <c r="F11" s="16">
        <f>SUM(F9:F10)</f>
        <v>3104437974</v>
      </c>
      <c r="G11" s="16"/>
      <c r="H11" s="16">
        <f>SUM(H9:H10)</f>
        <v>2808578760</v>
      </c>
      <c r="I11" s="16"/>
      <c r="J11" s="16">
        <f>SUM(J9:J10)</f>
        <v>3001771475</v>
      </c>
    </row>
    <row r="12" spans="1:12" x14ac:dyDescent="0.2">
      <c r="A12" s="1" t="s">
        <v>92</v>
      </c>
      <c r="B12" s="9">
        <v>24</v>
      </c>
      <c r="C12" s="9"/>
      <c r="D12" s="78">
        <v>29458308</v>
      </c>
      <c r="E12" s="78"/>
      <c r="F12" s="78">
        <v>18503096</v>
      </c>
      <c r="G12" s="78"/>
      <c r="H12" s="78">
        <v>39732589</v>
      </c>
      <c r="I12" s="78"/>
      <c r="J12" s="78">
        <v>30379939</v>
      </c>
    </row>
    <row r="13" spans="1:12" x14ac:dyDescent="0.2">
      <c r="A13" s="1" t="s">
        <v>93</v>
      </c>
      <c r="B13" s="9">
        <v>25</v>
      </c>
      <c r="C13" s="9"/>
      <c r="D13" s="78">
        <v>-760670413</v>
      </c>
      <c r="F13" s="78">
        <v>-674400048</v>
      </c>
      <c r="G13" s="16"/>
      <c r="H13" s="16">
        <v>-732595174</v>
      </c>
      <c r="I13" s="16"/>
      <c r="J13" s="16">
        <v>-674400048</v>
      </c>
    </row>
    <row r="14" spans="1:12" x14ac:dyDescent="0.2">
      <c r="A14" s="1" t="s">
        <v>94</v>
      </c>
      <c r="B14" s="9">
        <v>25</v>
      </c>
      <c r="C14" s="9"/>
      <c r="D14" s="76">
        <v>-788360391</v>
      </c>
      <c r="E14" s="5"/>
      <c r="F14" s="76">
        <v>-657616111</v>
      </c>
      <c r="G14" s="14"/>
      <c r="H14" s="14">
        <v>-747780782</v>
      </c>
      <c r="I14" s="14"/>
      <c r="J14" s="14">
        <v>-636075749</v>
      </c>
    </row>
    <row r="15" spans="1:12" x14ac:dyDescent="0.2">
      <c r="A15" s="1" t="s">
        <v>95</v>
      </c>
      <c r="B15" s="9"/>
      <c r="C15" s="9"/>
      <c r="D15" s="77">
        <v>-30717349</v>
      </c>
      <c r="E15" s="16"/>
      <c r="F15" s="77">
        <v>-20079741</v>
      </c>
      <c r="G15" s="16"/>
      <c r="H15" s="80">
        <v>-27273913</v>
      </c>
      <c r="I15" s="16"/>
      <c r="J15" s="80">
        <v>-19102289</v>
      </c>
    </row>
    <row r="16" spans="1:12" x14ac:dyDescent="0.2">
      <c r="A16" s="2" t="s">
        <v>96</v>
      </c>
      <c r="B16" s="9"/>
      <c r="C16" s="9"/>
      <c r="D16" s="16">
        <f>SUM(D11:D15)</f>
        <v>1297511876</v>
      </c>
      <c r="E16" s="16"/>
      <c r="F16" s="16">
        <f>SUM(F11:F15)</f>
        <v>1770845170</v>
      </c>
      <c r="G16" s="16"/>
      <c r="H16" s="16">
        <f>SUM(H11:H15)</f>
        <v>1340661480</v>
      </c>
      <c r="I16" s="16"/>
      <c r="J16" s="16">
        <f>SUM(J11:J15)</f>
        <v>1702573328</v>
      </c>
    </row>
    <row r="17" spans="1:13" x14ac:dyDescent="0.2">
      <c r="A17" s="1" t="s">
        <v>97</v>
      </c>
      <c r="B17" s="9">
        <v>21</v>
      </c>
      <c r="C17" s="9"/>
      <c r="D17" s="80">
        <v>-255197831</v>
      </c>
      <c r="E17" s="16"/>
      <c r="F17" s="80">
        <v>-347334627</v>
      </c>
      <c r="G17" s="16"/>
      <c r="H17" s="80">
        <v>-252118141</v>
      </c>
      <c r="I17" s="16"/>
      <c r="J17" s="80">
        <v>-335422734</v>
      </c>
    </row>
    <row r="18" spans="1:13" ht="21.75" thickBot="1" x14ac:dyDescent="0.25">
      <c r="A18" s="2" t="s">
        <v>98</v>
      </c>
      <c r="B18" s="9"/>
      <c r="C18" s="9"/>
      <c r="D18" s="28">
        <f>SUM(D16:D17)</f>
        <v>1042314045</v>
      </c>
      <c r="E18" s="14"/>
      <c r="F18" s="28">
        <f>SUM(F16:F17)</f>
        <v>1423510543</v>
      </c>
      <c r="G18" s="14"/>
      <c r="H18" s="28">
        <f>SUM(H16:H17)</f>
        <v>1088543339</v>
      </c>
      <c r="I18" s="14"/>
      <c r="J18" s="28">
        <f>SUM(J16:J17)</f>
        <v>1367150594</v>
      </c>
      <c r="M18" s="16"/>
    </row>
    <row r="19" spans="1:13" ht="21.75" thickTop="1" x14ac:dyDescent="0.2">
      <c r="A19" s="2"/>
      <c r="B19" s="9"/>
      <c r="C19" s="9"/>
      <c r="D19" s="14"/>
      <c r="E19" s="14"/>
      <c r="F19" s="14"/>
      <c r="G19" s="14"/>
      <c r="H19" s="14"/>
      <c r="I19" s="14"/>
      <c r="J19" s="14"/>
    </row>
    <row r="20" spans="1:13" x14ac:dyDescent="0.45">
      <c r="A20" s="82" t="s">
        <v>99</v>
      </c>
      <c r="B20" s="9"/>
      <c r="C20" s="9"/>
      <c r="D20" s="16"/>
      <c r="E20" s="14"/>
      <c r="F20" s="16"/>
      <c r="G20" s="14"/>
      <c r="I20" s="14"/>
    </row>
    <row r="21" spans="1:13" x14ac:dyDescent="0.45">
      <c r="A21" s="82" t="s">
        <v>135</v>
      </c>
      <c r="B21" s="9"/>
      <c r="C21" s="9"/>
      <c r="D21" s="16"/>
      <c r="E21" s="14"/>
      <c r="F21" s="16"/>
      <c r="G21" s="14"/>
      <c r="I21" s="14"/>
    </row>
    <row r="22" spans="1:13" x14ac:dyDescent="0.2">
      <c r="A22" s="2" t="s">
        <v>136</v>
      </c>
      <c r="B22" s="9"/>
      <c r="C22" s="9"/>
      <c r="D22" s="16"/>
      <c r="E22" s="14"/>
      <c r="F22" s="16"/>
      <c r="G22" s="14"/>
      <c r="I22" s="14"/>
    </row>
    <row r="23" spans="1:13" x14ac:dyDescent="0.2">
      <c r="A23" s="1" t="s">
        <v>100</v>
      </c>
      <c r="B23" s="9"/>
      <c r="C23" s="9"/>
      <c r="D23" s="16"/>
      <c r="E23" s="14"/>
      <c r="F23" s="16"/>
      <c r="G23" s="14"/>
      <c r="I23" s="14"/>
    </row>
    <row r="24" spans="1:13" x14ac:dyDescent="0.2">
      <c r="A24" s="1" t="s">
        <v>101</v>
      </c>
      <c r="B24" s="9"/>
      <c r="C24" s="9"/>
      <c r="D24" s="14">
        <v>0</v>
      </c>
      <c r="E24" s="14"/>
      <c r="F24" s="14">
        <v>9837634</v>
      </c>
      <c r="G24" s="14"/>
      <c r="H24" s="14">
        <v>0</v>
      </c>
      <c r="I24" s="14"/>
      <c r="J24" s="14">
        <v>5624882</v>
      </c>
    </row>
    <row r="25" spans="1:13" ht="21.75" thickBot="1" x14ac:dyDescent="0.5">
      <c r="A25" s="82" t="s">
        <v>102</v>
      </c>
      <c r="B25" s="9"/>
      <c r="C25" s="9"/>
      <c r="D25" s="28">
        <f>D18+D24</f>
        <v>1042314045</v>
      </c>
      <c r="E25" s="14"/>
      <c r="F25" s="28">
        <f>F18+F24</f>
        <v>1433348177</v>
      </c>
      <c r="G25" s="14"/>
      <c r="H25" s="28">
        <f>H18+H24</f>
        <v>1088543339</v>
      </c>
      <c r="I25" s="14"/>
      <c r="J25" s="28">
        <f>J18+J24</f>
        <v>1372775476</v>
      </c>
    </row>
    <row r="26" spans="1:13" ht="21.75" thickTop="1" x14ac:dyDescent="0.2">
      <c r="A26" s="2"/>
      <c r="B26" s="9"/>
      <c r="C26" s="9"/>
      <c r="D26" s="14"/>
      <c r="E26" s="14"/>
      <c r="F26" s="14"/>
      <c r="G26" s="14"/>
      <c r="H26" s="14"/>
      <c r="I26" s="14"/>
      <c r="J26" s="14"/>
    </row>
    <row r="27" spans="1:13" x14ac:dyDescent="0.45">
      <c r="A27" s="83" t="s">
        <v>103</v>
      </c>
      <c r="B27" s="84"/>
      <c r="C27" s="85"/>
      <c r="D27" s="14"/>
      <c r="E27" s="14"/>
      <c r="F27" s="14"/>
      <c r="G27" s="14"/>
      <c r="H27" s="14"/>
      <c r="I27" s="14"/>
      <c r="J27" s="14"/>
    </row>
    <row r="28" spans="1:13" x14ac:dyDescent="0.45">
      <c r="A28" s="86" t="s">
        <v>104</v>
      </c>
      <c r="B28" s="86"/>
      <c r="C28" s="87"/>
      <c r="D28" s="14">
        <f>+D30-D29</f>
        <v>1116867116.71</v>
      </c>
      <c r="E28" s="14"/>
      <c r="F28" s="14">
        <v>1421723933</v>
      </c>
      <c r="G28" s="14"/>
      <c r="H28" s="14">
        <f>+H30-H29</f>
        <v>1088543339</v>
      </c>
      <c r="I28" s="14"/>
      <c r="J28" s="14">
        <v>1367150594</v>
      </c>
    </row>
    <row r="29" spans="1:13" x14ac:dyDescent="0.45">
      <c r="A29" s="86" t="s">
        <v>82</v>
      </c>
      <c r="B29" s="86"/>
      <c r="C29" s="87"/>
      <c r="D29" s="80">
        <v>-74553071.709999949</v>
      </c>
      <c r="E29" s="14"/>
      <c r="F29" s="80">
        <v>1786610</v>
      </c>
      <c r="G29" s="14"/>
      <c r="H29" s="80">
        <v>0</v>
      </c>
      <c r="I29" s="14"/>
      <c r="J29" s="80">
        <v>0</v>
      </c>
    </row>
    <row r="30" spans="1:13" ht="21.75" thickBot="1" x14ac:dyDescent="0.5">
      <c r="A30" s="82"/>
      <c r="B30" s="84"/>
      <c r="C30" s="87"/>
      <c r="D30" s="28">
        <f>+D18</f>
        <v>1042314045</v>
      </c>
      <c r="E30" s="14"/>
      <c r="F30" s="28">
        <f>SUM(F28:F29)</f>
        <v>1423510543</v>
      </c>
      <c r="G30" s="14"/>
      <c r="H30" s="28">
        <f>+H18</f>
        <v>1088543339</v>
      </c>
      <c r="I30" s="14"/>
      <c r="J30" s="28">
        <f>SUM(J28:J29)</f>
        <v>1367150594</v>
      </c>
    </row>
    <row r="31" spans="1:13" ht="21.75" thickTop="1" x14ac:dyDescent="0.45">
      <c r="A31" s="88"/>
      <c r="B31" s="86"/>
      <c r="C31" s="87"/>
      <c r="D31" s="14"/>
      <c r="E31" s="14"/>
      <c r="F31" s="14"/>
      <c r="G31" s="14"/>
      <c r="H31" s="14"/>
      <c r="I31" s="14"/>
      <c r="J31" s="14"/>
    </row>
    <row r="32" spans="1:13" x14ac:dyDescent="0.45">
      <c r="A32" s="83" t="s">
        <v>105</v>
      </c>
      <c r="B32" s="84"/>
      <c r="C32" s="85"/>
      <c r="D32" s="14"/>
      <c r="E32" s="14"/>
      <c r="F32" s="14"/>
      <c r="G32" s="14"/>
      <c r="H32" s="14"/>
      <c r="I32" s="14"/>
      <c r="J32" s="14"/>
    </row>
    <row r="33" spans="1:10" x14ac:dyDescent="0.45">
      <c r="A33" s="89" t="s">
        <v>104</v>
      </c>
      <c r="B33" s="86"/>
      <c r="C33" s="87"/>
      <c r="D33" s="14">
        <f>+D35-D34</f>
        <v>1116867116.71</v>
      </c>
      <c r="E33" s="14"/>
      <c r="F33" s="14">
        <v>1431428022</v>
      </c>
      <c r="G33" s="14"/>
      <c r="H33" s="14">
        <f>+H35-H34</f>
        <v>1088543339</v>
      </c>
      <c r="I33" s="14"/>
      <c r="J33" s="14">
        <v>1372775476</v>
      </c>
    </row>
    <row r="34" spans="1:10" x14ac:dyDescent="0.45">
      <c r="A34" s="89" t="s">
        <v>82</v>
      </c>
      <c r="B34" s="90"/>
      <c r="C34" s="87"/>
      <c r="D34" s="14">
        <v>-74553071.709999949</v>
      </c>
      <c r="E34" s="76"/>
      <c r="F34" s="14">
        <v>1920155</v>
      </c>
      <c r="G34" s="14"/>
      <c r="H34" s="14">
        <v>0</v>
      </c>
      <c r="I34" s="14"/>
      <c r="J34" s="14">
        <v>0</v>
      </c>
    </row>
    <row r="35" spans="1:10" ht="21.75" thickBot="1" x14ac:dyDescent="0.5">
      <c r="A35" s="82"/>
      <c r="B35" s="84"/>
      <c r="C35" s="87"/>
      <c r="D35" s="28">
        <f>+D25</f>
        <v>1042314045</v>
      </c>
      <c r="E35" s="14"/>
      <c r="F35" s="28">
        <f>SUM(F33:F34)</f>
        <v>1433348177</v>
      </c>
      <c r="G35" s="14"/>
      <c r="H35" s="28">
        <f>+H25</f>
        <v>1088543339</v>
      </c>
      <c r="I35" s="14"/>
      <c r="J35" s="28">
        <f>SUM(J33:J34)</f>
        <v>1372775476</v>
      </c>
    </row>
    <row r="36" spans="1:10" ht="21.75" thickTop="1" x14ac:dyDescent="0.45">
      <c r="A36" s="82"/>
      <c r="B36" s="84"/>
      <c r="C36" s="87"/>
      <c r="D36" s="14"/>
      <c r="E36" s="14"/>
      <c r="F36" s="14"/>
      <c r="G36" s="14"/>
      <c r="H36" s="14"/>
      <c r="I36" s="14"/>
      <c r="J36" s="14"/>
    </row>
    <row r="37" spans="1:10" x14ac:dyDescent="0.45">
      <c r="A37" s="2" t="s">
        <v>106</v>
      </c>
      <c r="B37" s="9">
        <v>23</v>
      </c>
      <c r="C37" s="91"/>
      <c r="D37" s="14"/>
      <c r="E37" s="14"/>
      <c r="F37" s="14"/>
      <c r="G37" s="14"/>
      <c r="H37" s="14"/>
      <c r="I37" s="14"/>
      <c r="J37" s="14"/>
    </row>
    <row r="38" spans="1:10" ht="21.75" thickBot="1" x14ac:dyDescent="0.25">
      <c r="A38" s="1" t="s">
        <v>107</v>
      </c>
      <c r="B38" s="9"/>
      <c r="D38" s="92">
        <f>D28/D43</f>
        <v>0.17108887108286752</v>
      </c>
      <c r="E38" s="93"/>
      <c r="F38" s="92">
        <f>F28/F43</f>
        <v>0.21778879425243489</v>
      </c>
      <c r="G38" s="93"/>
      <c r="H38" s="92">
        <f>H28/H43</f>
        <v>0.1667500530796294</v>
      </c>
      <c r="I38" s="93"/>
      <c r="J38" s="92">
        <f>J28/J43</f>
        <v>0.20942890002595188</v>
      </c>
    </row>
    <row r="39" spans="1:10" ht="21.75" thickTop="1" x14ac:dyDescent="0.2"/>
    <row r="40" spans="1:10" x14ac:dyDescent="0.2">
      <c r="B40" s="9"/>
      <c r="D40" s="14"/>
      <c r="E40" s="14"/>
      <c r="F40" s="14"/>
      <c r="G40" s="14"/>
      <c r="H40" s="14"/>
      <c r="I40" s="14"/>
      <c r="J40" s="14"/>
    </row>
    <row r="41" spans="1:10" x14ac:dyDescent="0.2">
      <c r="B41" s="9"/>
      <c r="D41" s="93"/>
      <c r="E41" s="14"/>
      <c r="F41" s="14"/>
      <c r="G41" s="14"/>
      <c r="H41" s="14"/>
      <c r="I41" s="14"/>
      <c r="J41" s="14"/>
    </row>
    <row r="42" spans="1:10" x14ac:dyDescent="0.2">
      <c r="D42" s="94"/>
      <c r="J42" s="27"/>
    </row>
    <row r="43" spans="1:10" ht="21.75" thickBot="1" x14ac:dyDescent="0.25">
      <c r="A43" s="1" t="s">
        <v>108</v>
      </c>
      <c r="D43" s="81">
        <v>6527993958</v>
      </c>
      <c r="E43" s="79"/>
      <c r="F43" s="81">
        <v>6527993958</v>
      </c>
      <c r="G43" s="79"/>
      <c r="H43" s="81">
        <v>6527993958</v>
      </c>
      <c r="I43" s="79"/>
      <c r="J43" s="81">
        <v>6527993958</v>
      </c>
    </row>
    <row r="44" spans="1:10" ht="21.75" thickTop="1" x14ac:dyDescent="0.2"/>
  </sheetData>
  <mergeCells count="3">
    <mergeCell ref="A1:D1"/>
    <mergeCell ref="D6:F6"/>
    <mergeCell ref="H6:J6"/>
  </mergeCells>
  <pageMargins left="0.78740157480314998" right="0.39370078740157499" top="0.98425196850393704" bottom="7.8740157480315001E-2" header="0.15748031496063" footer="0.31496062992126"/>
  <pageSetup paperSize="9" scale="83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view="pageBreakPreview" topLeftCell="A13" zoomScaleNormal="100" zoomScaleSheetLayoutView="100" workbookViewId="0">
      <selection activeCell="P23" sqref="P23"/>
    </sheetView>
  </sheetViews>
  <sheetFormatPr defaultRowHeight="17.100000000000001" customHeight="1" x14ac:dyDescent="0.2"/>
  <cols>
    <col min="1" max="1" width="45.42578125" style="1" customWidth="1"/>
    <col min="2" max="2" width="9.5703125" style="1" customWidth="1"/>
    <col min="3" max="3" width="8" style="5" bestFit="1" customWidth="1"/>
    <col min="4" max="4" width="1.5703125" style="1" customWidth="1"/>
    <col min="5" max="5" width="12.7109375" style="16" customWidth="1"/>
    <col min="6" max="6" width="1.5703125" style="16" customWidth="1"/>
    <col min="7" max="7" width="12.7109375" style="16" customWidth="1"/>
    <col min="8" max="8" width="1.5703125" style="16" customWidth="1"/>
    <col min="9" max="9" width="12.7109375" style="16" customWidth="1"/>
    <col min="10" max="10" width="1.5703125" style="16" customWidth="1"/>
    <col min="11" max="11" width="12.7109375" style="16" customWidth="1"/>
    <col min="12" max="12" width="1.5703125" style="102" customWidth="1"/>
    <col min="13" max="13" width="12.7109375" style="16" customWidth="1"/>
    <col min="14" max="14" width="1.5703125" style="102" customWidth="1"/>
    <col min="15" max="15" width="12.7109375" style="16" customWidth="1"/>
    <col min="16" max="16" width="1.5703125" style="102" customWidth="1"/>
    <col min="17" max="17" width="12.7109375" style="16" customWidth="1"/>
    <col min="18" max="18" width="9.140625" style="1"/>
    <col min="19" max="19" width="11.5703125" style="1" customWidth="1"/>
    <col min="20" max="256" width="9.140625" style="1"/>
    <col min="257" max="257" width="45.42578125" style="1" customWidth="1"/>
    <col min="258" max="258" width="9.5703125" style="1" customWidth="1"/>
    <col min="259" max="259" width="8" style="1" bestFit="1" customWidth="1"/>
    <col min="260" max="260" width="1.5703125" style="1" customWidth="1"/>
    <col min="261" max="261" width="12.7109375" style="1" customWidth="1"/>
    <col min="262" max="262" width="1.5703125" style="1" customWidth="1"/>
    <col min="263" max="263" width="12.7109375" style="1" customWidth="1"/>
    <col min="264" max="264" width="1.5703125" style="1" customWidth="1"/>
    <col min="265" max="265" width="12.7109375" style="1" customWidth="1"/>
    <col min="266" max="266" width="1.5703125" style="1" customWidth="1"/>
    <col min="267" max="267" width="12.7109375" style="1" customWidth="1"/>
    <col min="268" max="268" width="1.5703125" style="1" customWidth="1"/>
    <col min="269" max="269" width="12.7109375" style="1" customWidth="1"/>
    <col min="270" max="270" width="1.5703125" style="1" customWidth="1"/>
    <col min="271" max="271" width="12.7109375" style="1" customWidth="1"/>
    <col min="272" max="272" width="1.5703125" style="1" customWidth="1"/>
    <col min="273" max="273" width="12.7109375" style="1" customWidth="1"/>
    <col min="274" max="274" width="9.140625" style="1"/>
    <col min="275" max="275" width="11.5703125" style="1" customWidth="1"/>
    <col min="276" max="512" width="9.140625" style="1"/>
    <col min="513" max="513" width="45.42578125" style="1" customWidth="1"/>
    <col min="514" max="514" width="9.5703125" style="1" customWidth="1"/>
    <col min="515" max="515" width="8" style="1" bestFit="1" customWidth="1"/>
    <col min="516" max="516" width="1.5703125" style="1" customWidth="1"/>
    <col min="517" max="517" width="12.7109375" style="1" customWidth="1"/>
    <col min="518" max="518" width="1.5703125" style="1" customWidth="1"/>
    <col min="519" max="519" width="12.7109375" style="1" customWidth="1"/>
    <col min="520" max="520" width="1.5703125" style="1" customWidth="1"/>
    <col min="521" max="521" width="12.7109375" style="1" customWidth="1"/>
    <col min="522" max="522" width="1.5703125" style="1" customWidth="1"/>
    <col min="523" max="523" width="12.7109375" style="1" customWidth="1"/>
    <col min="524" max="524" width="1.5703125" style="1" customWidth="1"/>
    <col min="525" max="525" width="12.7109375" style="1" customWidth="1"/>
    <col min="526" max="526" width="1.5703125" style="1" customWidth="1"/>
    <col min="527" max="527" width="12.7109375" style="1" customWidth="1"/>
    <col min="528" max="528" width="1.5703125" style="1" customWidth="1"/>
    <col min="529" max="529" width="12.7109375" style="1" customWidth="1"/>
    <col min="530" max="530" width="9.140625" style="1"/>
    <col min="531" max="531" width="11.5703125" style="1" customWidth="1"/>
    <col min="532" max="768" width="9.140625" style="1"/>
    <col min="769" max="769" width="45.42578125" style="1" customWidth="1"/>
    <col min="770" max="770" width="9.5703125" style="1" customWidth="1"/>
    <col min="771" max="771" width="8" style="1" bestFit="1" customWidth="1"/>
    <col min="772" max="772" width="1.5703125" style="1" customWidth="1"/>
    <col min="773" max="773" width="12.7109375" style="1" customWidth="1"/>
    <col min="774" max="774" width="1.5703125" style="1" customWidth="1"/>
    <col min="775" max="775" width="12.7109375" style="1" customWidth="1"/>
    <col min="776" max="776" width="1.5703125" style="1" customWidth="1"/>
    <col min="777" max="777" width="12.7109375" style="1" customWidth="1"/>
    <col min="778" max="778" width="1.5703125" style="1" customWidth="1"/>
    <col min="779" max="779" width="12.7109375" style="1" customWidth="1"/>
    <col min="780" max="780" width="1.5703125" style="1" customWidth="1"/>
    <col min="781" max="781" width="12.7109375" style="1" customWidth="1"/>
    <col min="782" max="782" width="1.5703125" style="1" customWidth="1"/>
    <col min="783" max="783" width="12.7109375" style="1" customWidth="1"/>
    <col min="784" max="784" width="1.5703125" style="1" customWidth="1"/>
    <col min="785" max="785" width="12.7109375" style="1" customWidth="1"/>
    <col min="786" max="786" width="9.140625" style="1"/>
    <col min="787" max="787" width="11.5703125" style="1" customWidth="1"/>
    <col min="788" max="1024" width="9.140625" style="1"/>
    <col min="1025" max="1025" width="45.42578125" style="1" customWidth="1"/>
    <col min="1026" max="1026" width="9.5703125" style="1" customWidth="1"/>
    <col min="1027" max="1027" width="8" style="1" bestFit="1" customWidth="1"/>
    <col min="1028" max="1028" width="1.5703125" style="1" customWidth="1"/>
    <col min="1029" max="1029" width="12.7109375" style="1" customWidth="1"/>
    <col min="1030" max="1030" width="1.5703125" style="1" customWidth="1"/>
    <col min="1031" max="1031" width="12.7109375" style="1" customWidth="1"/>
    <col min="1032" max="1032" width="1.5703125" style="1" customWidth="1"/>
    <col min="1033" max="1033" width="12.7109375" style="1" customWidth="1"/>
    <col min="1034" max="1034" width="1.5703125" style="1" customWidth="1"/>
    <col min="1035" max="1035" width="12.7109375" style="1" customWidth="1"/>
    <col min="1036" max="1036" width="1.5703125" style="1" customWidth="1"/>
    <col min="1037" max="1037" width="12.7109375" style="1" customWidth="1"/>
    <col min="1038" max="1038" width="1.5703125" style="1" customWidth="1"/>
    <col min="1039" max="1039" width="12.7109375" style="1" customWidth="1"/>
    <col min="1040" max="1040" width="1.5703125" style="1" customWidth="1"/>
    <col min="1041" max="1041" width="12.7109375" style="1" customWidth="1"/>
    <col min="1042" max="1042" width="9.140625" style="1"/>
    <col min="1043" max="1043" width="11.5703125" style="1" customWidth="1"/>
    <col min="1044" max="1280" width="9.140625" style="1"/>
    <col min="1281" max="1281" width="45.42578125" style="1" customWidth="1"/>
    <col min="1282" max="1282" width="9.5703125" style="1" customWidth="1"/>
    <col min="1283" max="1283" width="8" style="1" bestFit="1" customWidth="1"/>
    <col min="1284" max="1284" width="1.5703125" style="1" customWidth="1"/>
    <col min="1285" max="1285" width="12.7109375" style="1" customWidth="1"/>
    <col min="1286" max="1286" width="1.5703125" style="1" customWidth="1"/>
    <col min="1287" max="1287" width="12.7109375" style="1" customWidth="1"/>
    <col min="1288" max="1288" width="1.5703125" style="1" customWidth="1"/>
    <col min="1289" max="1289" width="12.7109375" style="1" customWidth="1"/>
    <col min="1290" max="1290" width="1.5703125" style="1" customWidth="1"/>
    <col min="1291" max="1291" width="12.7109375" style="1" customWidth="1"/>
    <col min="1292" max="1292" width="1.5703125" style="1" customWidth="1"/>
    <col min="1293" max="1293" width="12.7109375" style="1" customWidth="1"/>
    <col min="1294" max="1294" width="1.5703125" style="1" customWidth="1"/>
    <col min="1295" max="1295" width="12.7109375" style="1" customWidth="1"/>
    <col min="1296" max="1296" width="1.5703125" style="1" customWidth="1"/>
    <col min="1297" max="1297" width="12.7109375" style="1" customWidth="1"/>
    <col min="1298" max="1298" width="9.140625" style="1"/>
    <col min="1299" max="1299" width="11.5703125" style="1" customWidth="1"/>
    <col min="1300" max="1536" width="9.140625" style="1"/>
    <col min="1537" max="1537" width="45.42578125" style="1" customWidth="1"/>
    <col min="1538" max="1538" width="9.5703125" style="1" customWidth="1"/>
    <col min="1539" max="1539" width="8" style="1" bestFit="1" customWidth="1"/>
    <col min="1540" max="1540" width="1.5703125" style="1" customWidth="1"/>
    <col min="1541" max="1541" width="12.7109375" style="1" customWidth="1"/>
    <col min="1542" max="1542" width="1.5703125" style="1" customWidth="1"/>
    <col min="1543" max="1543" width="12.7109375" style="1" customWidth="1"/>
    <col min="1544" max="1544" width="1.5703125" style="1" customWidth="1"/>
    <col min="1545" max="1545" width="12.7109375" style="1" customWidth="1"/>
    <col min="1546" max="1546" width="1.5703125" style="1" customWidth="1"/>
    <col min="1547" max="1547" width="12.7109375" style="1" customWidth="1"/>
    <col min="1548" max="1548" width="1.5703125" style="1" customWidth="1"/>
    <col min="1549" max="1549" width="12.7109375" style="1" customWidth="1"/>
    <col min="1550" max="1550" width="1.5703125" style="1" customWidth="1"/>
    <col min="1551" max="1551" width="12.7109375" style="1" customWidth="1"/>
    <col min="1552" max="1552" width="1.5703125" style="1" customWidth="1"/>
    <col min="1553" max="1553" width="12.7109375" style="1" customWidth="1"/>
    <col min="1554" max="1554" width="9.140625" style="1"/>
    <col min="1555" max="1555" width="11.5703125" style="1" customWidth="1"/>
    <col min="1556" max="1792" width="9.140625" style="1"/>
    <col min="1793" max="1793" width="45.42578125" style="1" customWidth="1"/>
    <col min="1794" max="1794" width="9.5703125" style="1" customWidth="1"/>
    <col min="1795" max="1795" width="8" style="1" bestFit="1" customWidth="1"/>
    <col min="1796" max="1796" width="1.5703125" style="1" customWidth="1"/>
    <col min="1797" max="1797" width="12.7109375" style="1" customWidth="1"/>
    <col min="1798" max="1798" width="1.5703125" style="1" customWidth="1"/>
    <col min="1799" max="1799" width="12.7109375" style="1" customWidth="1"/>
    <col min="1800" max="1800" width="1.5703125" style="1" customWidth="1"/>
    <col min="1801" max="1801" width="12.7109375" style="1" customWidth="1"/>
    <col min="1802" max="1802" width="1.5703125" style="1" customWidth="1"/>
    <col min="1803" max="1803" width="12.7109375" style="1" customWidth="1"/>
    <col min="1804" max="1804" width="1.5703125" style="1" customWidth="1"/>
    <col min="1805" max="1805" width="12.7109375" style="1" customWidth="1"/>
    <col min="1806" max="1806" width="1.5703125" style="1" customWidth="1"/>
    <col min="1807" max="1807" width="12.7109375" style="1" customWidth="1"/>
    <col min="1808" max="1808" width="1.5703125" style="1" customWidth="1"/>
    <col min="1809" max="1809" width="12.7109375" style="1" customWidth="1"/>
    <col min="1810" max="1810" width="9.140625" style="1"/>
    <col min="1811" max="1811" width="11.5703125" style="1" customWidth="1"/>
    <col min="1812" max="2048" width="9.140625" style="1"/>
    <col min="2049" max="2049" width="45.42578125" style="1" customWidth="1"/>
    <col min="2050" max="2050" width="9.5703125" style="1" customWidth="1"/>
    <col min="2051" max="2051" width="8" style="1" bestFit="1" customWidth="1"/>
    <col min="2052" max="2052" width="1.5703125" style="1" customWidth="1"/>
    <col min="2053" max="2053" width="12.7109375" style="1" customWidth="1"/>
    <col min="2054" max="2054" width="1.5703125" style="1" customWidth="1"/>
    <col min="2055" max="2055" width="12.7109375" style="1" customWidth="1"/>
    <col min="2056" max="2056" width="1.5703125" style="1" customWidth="1"/>
    <col min="2057" max="2057" width="12.7109375" style="1" customWidth="1"/>
    <col min="2058" max="2058" width="1.5703125" style="1" customWidth="1"/>
    <col min="2059" max="2059" width="12.7109375" style="1" customWidth="1"/>
    <col min="2060" max="2060" width="1.5703125" style="1" customWidth="1"/>
    <col min="2061" max="2061" width="12.7109375" style="1" customWidth="1"/>
    <col min="2062" max="2062" width="1.5703125" style="1" customWidth="1"/>
    <col min="2063" max="2063" width="12.7109375" style="1" customWidth="1"/>
    <col min="2064" max="2064" width="1.5703125" style="1" customWidth="1"/>
    <col min="2065" max="2065" width="12.7109375" style="1" customWidth="1"/>
    <col min="2066" max="2066" width="9.140625" style="1"/>
    <col min="2067" max="2067" width="11.5703125" style="1" customWidth="1"/>
    <col min="2068" max="2304" width="9.140625" style="1"/>
    <col min="2305" max="2305" width="45.42578125" style="1" customWidth="1"/>
    <col min="2306" max="2306" width="9.5703125" style="1" customWidth="1"/>
    <col min="2307" max="2307" width="8" style="1" bestFit="1" customWidth="1"/>
    <col min="2308" max="2308" width="1.5703125" style="1" customWidth="1"/>
    <col min="2309" max="2309" width="12.7109375" style="1" customWidth="1"/>
    <col min="2310" max="2310" width="1.5703125" style="1" customWidth="1"/>
    <col min="2311" max="2311" width="12.7109375" style="1" customWidth="1"/>
    <col min="2312" max="2312" width="1.5703125" style="1" customWidth="1"/>
    <col min="2313" max="2313" width="12.7109375" style="1" customWidth="1"/>
    <col min="2314" max="2314" width="1.5703125" style="1" customWidth="1"/>
    <col min="2315" max="2315" width="12.7109375" style="1" customWidth="1"/>
    <col min="2316" max="2316" width="1.5703125" style="1" customWidth="1"/>
    <col min="2317" max="2317" width="12.7109375" style="1" customWidth="1"/>
    <col min="2318" max="2318" width="1.5703125" style="1" customWidth="1"/>
    <col min="2319" max="2319" width="12.7109375" style="1" customWidth="1"/>
    <col min="2320" max="2320" width="1.5703125" style="1" customWidth="1"/>
    <col min="2321" max="2321" width="12.7109375" style="1" customWidth="1"/>
    <col min="2322" max="2322" width="9.140625" style="1"/>
    <col min="2323" max="2323" width="11.5703125" style="1" customWidth="1"/>
    <col min="2324" max="2560" width="9.140625" style="1"/>
    <col min="2561" max="2561" width="45.42578125" style="1" customWidth="1"/>
    <col min="2562" max="2562" width="9.5703125" style="1" customWidth="1"/>
    <col min="2563" max="2563" width="8" style="1" bestFit="1" customWidth="1"/>
    <col min="2564" max="2564" width="1.5703125" style="1" customWidth="1"/>
    <col min="2565" max="2565" width="12.7109375" style="1" customWidth="1"/>
    <col min="2566" max="2566" width="1.5703125" style="1" customWidth="1"/>
    <col min="2567" max="2567" width="12.7109375" style="1" customWidth="1"/>
    <col min="2568" max="2568" width="1.5703125" style="1" customWidth="1"/>
    <col min="2569" max="2569" width="12.7109375" style="1" customWidth="1"/>
    <col min="2570" max="2570" width="1.5703125" style="1" customWidth="1"/>
    <col min="2571" max="2571" width="12.7109375" style="1" customWidth="1"/>
    <col min="2572" max="2572" width="1.5703125" style="1" customWidth="1"/>
    <col min="2573" max="2573" width="12.7109375" style="1" customWidth="1"/>
    <col min="2574" max="2574" width="1.5703125" style="1" customWidth="1"/>
    <col min="2575" max="2575" width="12.7109375" style="1" customWidth="1"/>
    <col min="2576" max="2576" width="1.5703125" style="1" customWidth="1"/>
    <col min="2577" max="2577" width="12.7109375" style="1" customWidth="1"/>
    <col min="2578" max="2578" width="9.140625" style="1"/>
    <col min="2579" max="2579" width="11.5703125" style="1" customWidth="1"/>
    <col min="2580" max="2816" width="9.140625" style="1"/>
    <col min="2817" max="2817" width="45.42578125" style="1" customWidth="1"/>
    <col min="2818" max="2818" width="9.5703125" style="1" customWidth="1"/>
    <col min="2819" max="2819" width="8" style="1" bestFit="1" customWidth="1"/>
    <col min="2820" max="2820" width="1.5703125" style="1" customWidth="1"/>
    <col min="2821" max="2821" width="12.7109375" style="1" customWidth="1"/>
    <col min="2822" max="2822" width="1.5703125" style="1" customWidth="1"/>
    <col min="2823" max="2823" width="12.7109375" style="1" customWidth="1"/>
    <col min="2824" max="2824" width="1.5703125" style="1" customWidth="1"/>
    <col min="2825" max="2825" width="12.7109375" style="1" customWidth="1"/>
    <col min="2826" max="2826" width="1.5703125" style="1" customWidth="1"/>
    <col min="2827" max="2827" width="12.7109375" style="1" customWidth="1"/>
    <col min="2828" max="2828" width="1.5703125" style="1" customWidth="1"/>
    <col min="2829" max="2829" width="12.7109375" style="1" customWidth="1"/>
    <col min="2830" max="2830" width="1.5703125" style="1" customWidth="1"/>
    <col min="2831" max="2831" width="12.7109375" style="1" customWidth="1"/>
    <col min="2832" max="2832" width="1.5703125" style="1" customWidth="1"/>
    <col min="2833" max="2833" width="12.7109375" style="1" customWidth="1"/>
    <col min="2834" max="2834" width="9.140625" style="1"/>
    <col min="2835" max="2835" width="11.5703125" style="1" customWidth="1"/>
    <col min="2836" max="3072" width="9.140625" style="1"/>
    <col min="3073" max="3073" width="45.42578125" style="1" customWidth="1"/>
    <col min="3074" max="3074" width="9.5703125" style="1" customWidth="1"/>
    <col min="3075" max="3075" width="8" style="1" bestFit="1" customWidth="1"/>
    <col min="3076" max="3076" width="1.5703125" style="1" customWidth="1"/>
    <col min="3077" max="3077" width="12.7109375" style="1" customWidth="1"/>
    <col min="3078" max="3078" width="1.5703125" style="1" customWidth="1"/>
    <col min="3079" max="3079" width="12.7109375" style="1" customWidth="1"/>
    <col min="3080" max="3080" width="1.5703125" style="1" customWidth="1"/>
    <col min="3081" max="3081" width="12.7109375" style="1" customWidth="1"/>
    <col min="3082" max="3082" width="1.5703125" style="1" customWidth="1"/>
    <col min="3083" max="3083" width="12.7109375" style="1" customWidth="1"/>
    <col min="3084" max="3084" width="1.5703125" style="1" customWidth="1"/>
    <col min="3085" max="3085" width="12.7109375" style="1" customWidth="1"/>
    <col min="3086" max="3086" width="1.5703125" style="1" customWidth="1"/>
    <col min="3087" max="3087" width="12.7109375" style="1" customWidth="1"/>
    <col min="3088" max="3088" width="1.5703125" style="1" customWidth="1"/>
    <col min="3089" max="3089" width="12.7109375" style="1" customWidth="1"/>
    <col min="3090" max="3090" width="9.140625" style="1"/>
    <col min="3091" max="3091" width="11.5703125" style="1" customWidth="1"/>
    <col min="3092" max="3328" width="9.140625" style="1"/>
    <col min="3329" max="3329" width="45.42578125" style="1" customWidth="1"/>
    <col min="3330" max="3330" width="9.5703125" style="1" customWidth="1"/>
    <col min="3331" max="3331" width="8" style="1" bestFit="1" customWidth="1"/>
    <col min="3332" max="3332" width="1.5703125" style="1" customWidth="1"/>
    <col min="3333" max="3333" width="12.7109375" style="1" customWidth="1"/>
    <col min="3334" max="3334" width="1.5703125" style="1" customWidth="1"/>
    <col min="3335" max="3335" width="12.7109375" style="1" customWidth="1"/>
    <col min="3336" max="3336" width="1.5703125" style="1" customWidth="1"/>
    <col min="3337" max="3337" width="12.7109375" style="1" customWidth="1"/>
    <col min="3338" max="3338" width="1.5703125" style="1" customWidth="1"/>
    <col min="3339" max="3339" width="12.7109375" style="1" customWidth="1"/>
    <col min="3340" max="3340" width="1.5703125" style="1" customWidth="1"/>
    <col min="3341" max="3341" width="12.7109375" style="1" customWidth="1"/>
    <col min="3342" max="3342" width="1.5703125" style="1" customWidth="1"/>
    <col min="3343" max="3343" width="12.7109375" style="1" customWidth="1"/>
    <col min="3344" max="3344" width="1.5703125" style="1" customWidth="1"/>
    <col min="3345" max="3345" width="12.7109375" style="1" customWidth="1"/>
    <col min="3346" max="3346" width="9.140625" style="1"/>
    <col min="3347" max="3347" width="11.5703125" style="1" customWidth="1"/>
    <col min="3348" max="3584" width="9.140625" style="1"/>
    <col min="3585" max="3585" width="45.42578125" style="1" customWidth="1"/>
    <col min="3586" max="3586" width="9.5703125" style="1" customWidth="1"/>
    <col min="3587" max="3587" width="8" style="1" bestFit="1" customWidth="1"/>
    <col min="3588" max="3588" width="1.5703125" style="1" customWidth="1"/>
    <col min="3589" max="3589" width="12.7109375" style="1" customWidth="1"/>
    <col min="3590" max="3590" width="1.5703125" style="1" customWidth="1"/>
    <col min="3591" max="3591" width="12.7109375" style="1" customWidth="1"/>
    <col min="3592" max="3592" width="1.5703125" style="1" customWidth="1"/>
    <col min="3593" max="3593" width="12.7109375" style="1" customWidth="1"/>
    <col min="3594" max="3594" width="1.5703125" style="1" customWidth="1"/>
    <col min="3595" max="3595" width="12.7109375" style="1" customWidth="1"/>
    <col min="3596" max="3596" width="1.5703125" style="1" customWidth="1"/>
    <col min="3597" max="3597" width="12.7109375" style="1" customWidth="1"/>
    <col min="3598" max="3598" width="1.5703125" style="1" customWidth="1"/>
    <col min="3599" max="3599" width="12.7109375" style="1" customWidth="1"/>
    <col min="3600" max="3600" width="1.5703125" style="1" customWidth="1"/>
    <col min="3601" max="3601" width="12.7109375" style="1" customWidth="1"/>
    <col min="3602" max="3602" width="9.140625" style="1"/>
    <col min="3603" max="3603" width="11.5703125" style="1" customWidth="1"/>
    <col min="3604" max="3840" width="9.140625" style="1"/>
    <col min="3841" max="3841" width="45.42578125" style="1" customWidth="1"/>
    <col min="3842" max="3842" width="9.5703125" style="1" customWidth="1"/>
    <col min="3843" max="3843" width="8" style="1" bestFit="1" customWidth="1"/>
    <col min="3844" max="3844" width="1.5703125" style="1" customWidth="1"/>
    <col min="3845" max="3845" width="12.7109375" style="1" customWidth="1"/>
    <col min="3846" max="3846" width="1.5703125" style="1" customWidth="1"/>
    <col min="3847" max="3847" width="12.7109375" style="1" customWidth="1"/>
    <col min="3848" max="3848" width="1.5703125" style="1" customWidth="1"/>
    <col min="3849" max="3849" width="12.7109375" style="1" customWidth="1"/>
    <col min="3850" max="3850" width="1.5703125" style="1" customWidth="1"/>
    <col min="3851" max="3851" width="12.7109375" style="1" customWidth="1"/>
    <col min="3852" max="3852" width="1.5703125" style="1" customWidth="1"/>
    <col min="3853" max="3853" width="12.7109375" style="1" customWidth="1"/>
    <col min="3854" max="3854" width="1.5703125" style="1" customWidth="1"/>
    <col min="3855" max="3855" width="12.7109375" style="1" customWidth="1"/>
    <col min="3856" max="3856" width="1.5703125" style="1" customWidth="1"/>
    <col min="3857" max="3857" width="12.7109375" style="1" customWidth="1"/>
    <col min="3858" max="3858" width="9.140625" style="1"/>
    <col min="3859" max="3859" width="11.5703125" style="1" customWidth="1"/>
    <col min="3860" max="4096" width="9.140625" style="1"/>
    <col min="4097" max="4097" width="45.42578125" style="1" customWidth="1"/>
    <col min="4098" max="4098" width="9.5703125" style="1" customWidth="1"/>
    <col min="4099" max="4099" width="8" style="1" bestFit="1" customWidth="1"/>
    <col min="4100" max="4100" width="1.5703125" style="1" customWidth="1"/>
    <col min="4101" max="4101" width="12.7109375" style="1" customWidth="1"/>
    <col min="4102" max="4102" width="1.5703125" style="1" customWidth="1"/>
    <col min="4103" max="4103" width="12.7109375" style="1" customWidth="1"/>
    <col min="4104" max="4104" width="1.5703125" style="1" customWidth="1"/>
    <col min="4105" max="4105" width="12.7109375" style="1" customWidth="1"/>
    <col min="4106" max="4106" width="1.5703125" style="1" customWidth="1"/>
    <col min="4107" max="4107" width="12.7109375" style="1" customWidth="1"/>
    <col min="4108" max="4108" width="1.5703125" style="1" customWidth="1"/>
    <col min="4109" max="4109" width="12.7109375" style="1" customWidth="1"/>
    <col min="4110" max="4110" width="1.5703125" style="1" customWidth="1"/>
    <col min="4111" max="4111" width="12.7109375" style="1" customWidth="1"/>
    <col min="4112" max="4112" width="1.5703125" style="1" customWidth="1"/>
    <col min="4113" max="4113" width="12.7109375" style="1" customWidth="1"/>
    <col min="4114" max="4114" width="9.140625" style="1"/>
    <col min="4115" max="4115" width="11.5703125" style="1" customWidth="1"/>
    <col min="4116" max="4352" width="9.140625" style="1"/>
    <col min="4353" max="4353" width="45.42578125" style="1" customWidth="1"/>
    <col min="4354" max="4354" width="9.5703125" style="1" customWidth="1"/>
    <col min="4355" max="4355" width="8" style="1" bestFit="1" customWidth="1"/>
    <col min="4356" max="4356" width="1.5703125" style="1" customWidth="1"/>
    <col min="4357" max="4357" width="12.7109375" style="1" customWidth="1"/>
    <col min="4358" max="4358" width="1.5703125" style="1" customWidth="1"/>
    <col min="4359" max="4359" width="12.7109375" style="1" customWidth="1"/>
    <col min="4360" max="4360" width="1.5703125" style="1" customWidth="1"/>
    <col min="4361" max="4361" width="12.7109375" style="1" customWidth="1"/>
    <col min="4362" max="4362" width="1.5703125" style="1" customWidth="1"/>
    <col min="4363" max="4363" width="12.7109375" style="1" customWidth="1"/>
    <col min="4364" max="4364" width="1.5703125" style="1" customWidth="1"/>
    <col min="4365" max="4365" width="12.7109375" style="1" customWidth="1"/>
    <col min="4366" max="4366" width="1.5703125" style="1" customWidth="1"/>
    <col min="4367" max="4367" width="12.7109375" style="1" customWidth="1"/>
    <col min="4368" max="4368" width="1.5703125" style="1" customWidth="1"/>
    <col min="4369" max="4369" width="12.7109375" style="1" customWidth="1"/>
    <col min="4370" max="4370" width="9.140625" style="1"/>
    <col min="4371" max="4371" width="11.5703125" style="1" customWidth="1"/>
    <col min="4372" max="4608" width="9.140625" style="1"/>
    <col min="4609" max="4609" width="45.42578125" style="1" customWidth="1"/>
    <col min="4610" max="4610" width="9.5703125" style="1" customWidth="1"/>
    <col min="4611" max="4611" width="8" style="1" bestFit="1" customWidth="1"/>
    <col min="4612" max="4612" width="1.5703125" style="1" customWidth="1"/>
    <col min="4613" max="4613" width="12.7109375" style="1" customWidth="1"/>
    <col min="4614" max="4614" width="1.5703125" style="1" customWidth="1"/>
    <col min="4615" max="4615" width="12.7109375" style="1" customWidth="1"/>
    <col min="4616" max="4616" width="1.5703125" style="1" customWidth="1"/>
    <col min="4617" max="4617" width="12.7109375" style="1" customWidth="1"/>
    <col min="4618" max="4618" width="1.5703125" style="1" customWidth="1"/>
    <col min="4619" max="4619" width="12.7109375" style="1" customWidth="1"/>
    <col min="4620" max="4620" width="1.5703125" style="1" customWidth="1"/>
    <col min="4621" max="4621" width="12.7109375" style="1" customWidth="1"/>
    <col min="4622" max="4622" width="1.5703125" style="1" customWidth="1"/>
    <col min="4623" max="4623" width="12.7109375" style="1" customWidth="1"/>
    <col min="4624" max="4624" width="1.5703125" style="1" customWidth="1"/>
    <col min="4625" max="4625" width="12.7109375" style="1" customWidth="1"/>
    <col min="4626" max="4626" width="9.140625" style="1"/>
    <col min="4627" max="4627" width="11.5703125" style="1" customWidth="1"/>
    <col min="4628" max="4864" width="9.140625" style="1"/>
    <col min="4865" max="4865" width="45.42578125" style="1" customWidth="1"/>
    <col min="4866" max="4866" width="9.5703125" style="1" customWidth="1"/>
    <col min="4867" max="4867" width="8" style="1" bestFit="1" customWidth="1"/>
    <col min="4868" max="4868" width="1.5703125" style="1" customWidth="1"/>
    <col min="4869" max="4869" width="12.7109375" style="1" customWidth="1"/>
    <col min="4870" max="4870" width="1.5703125" style="1" customWidth="1"/>
    <col min="4871" max="4871" width="12.7109375" style="1" customWidth="1"/>
    <col min="4872" max="4872" width="1.5703125" style="1" customWidth="1"/>
    <col min="4873" max="4873" width="12.7109375" style="1" customWidth="1"/>
    <col min="4874" max="4874" width="1.5703125" style="1" customWidth="1"/>
    <col min="4875" max="4875" width="12.7109375" style="1" customWidth="1"/>
    <col min="4876" max="4876" width="1.5703125" style="1" customWidth="1"/>
    <col min="4877" max="4877" width="12.7109375" style="1" customWidth="1"/>
    <col min="4878" max="4878" width="1.5703125" style="1" customWidth="1"/>
    <col min="4879" max="4879" width="12.7109375" style="1" customWidth="1"/>
    <col min="4880" max="4880" width="1.5703125" style="1" customWidth="1"/>
    <col min="4881" max="4881" width="12.7109375" style="1" customWidth="1"/>
    <col min="4882" max="4882" width="9.140625" style="1"/>
    <col min="4883" max="4883" width="11.5703125" style="1" customWidth="1"/>
    <col min="4884" max="5120" width="9.140625" style="1"/>
    <col min="5121" max="5121" width="45.42578125" style="1" customWidth="1"/>
    <col min="5122" max="5122" width="9.5703125" style="1" customWidth="1"/>
    <col min="5123" max="5123" width="8" style="1" bestFit="1" customWidth="1"/>
    <col min="5124" max="5124" width="1.5703125" style="1" customWidth="1"/>
    <col min="5125" max="5125" width="12.7109375" style="1" customWidth="1"/>
    <col min="5126" max="5126" width="1.5703125" style="1" customWidth="1"/>
    <col min="5127" max="5127" width="12.7109375" style="1" customWidth="1"/>
    <col min="5128" max="5128" width="1.5703125" style="1" customWidth="1"/>
    <col min="5129" max="5129" width="12.7109375" style="1" customWidth="1"/>
    <col min="5130" max="5130" width="1.5703125" style="1" customWidth="1"/>
    <col min="5131" max="5131" width="12.7109375" style="1" customWidth="1"/>
    <col min="5132" max="5132" width="1.5703125" style="1" customWidth="1"/>
    <col min="5133" max="5133" width="12.7109375" style="1" customWidth="1"/>
    <col min="5134" max="5134" width="1.5703125" style="1" customWidth="1"/>
    <col min="5135" max="5135" width="12.7109375" style="1" customWidth="1"/>
    <col min="5136" max="5136" width="1.5703125" style="1" customWidth="1"/>
    <col min="5137" max="5137" width="12.7109375" style="1" customWidth="1"/>
    <col min="5138" max="5138" width="9.140625" style="1"/>
    <col min="5139" max="5139" width="11.5703125" style="1" customWidth="1"/>
    <col min="5140" max="5376" width="9.140625" style="1"/>
    <col min="5377" max="5377" width="45.42578125" style="1" customWidth="1"/>
    <col min="5378" max="5378" width="9.5703125" style="1" customWidth="1"/>
    <col min="5379" max="5379" width="8" style="1" bestFit="1" customWidth="1"/>
    <col min="5380" max="5380" width="1.5703125" style="1" customWidth="1"/>
    <col min="5381" max="5381" width="12.7109375" style="1" customWidth="1"/>
    <col min="5382" max="5382" width="1.5703125" style="1" customWidth="1"/>
    <col min="5383" max="5383" width="12.7109375" style="1" customWidth="1"/>
    <col min="5384" max="5384" width="1.5703125" style="1" customWidth="1"/>
    <col min="5385" max="5385" width="12.7109375" style="1" customWidth="1"/>
    <col min="5386" max="5386" width="1.5703125" style="1" customWidth="1"/>
    <col min="5387" max="5387" width="12.7109375" style="1" customWidth="1"/>
    <col min="5388" max="5388" width="1.5703125" style="1" customWidth="1"/>
    <col min="5389" max="5389" width="12.7109375" style="1" customWidth="1"/>
    <col min="5390" max="5390" width="1.5703125" style="1" customWidth="1"/>
    <col min="5391" max="5391" width="12.7109375" style="1" customWidth="1"/>
    <col min="5392" max="5392" width="1.5703125" style="1" customWidth="1"/>
    <col min="5393" max="5393" width="12.7109375" style="1" customWidth="1"/>
    <col min="5394" max="5394" width="9.140625" style="1"/>
    <col min="5395" max="5395" width="11.5703125" style="1" customWidth="1"/>
    <col min="5396" max="5632" width="9.140625" style="1"/>
    <col min="5633" max="5633" width="45.42578125" style="1" customWidth="1"/>
    <col min="5634" max="5634" width="9.5703125" style="1" customWidth="1"/>
    <col min="5635" max="5635" width="8" style="1" bestFit="1" customWidth="1"/>
    <col min="5636" max="5636" width="1.5703125" style="1" customWidth="1"/>
    <col min="5637" max="5637" width="12.7109375" style="1" customWidth="1"/>
    <col min="5638" max="5638" width="1.5703125" style="1" customWidth="1"/>
    <col min="5639" max="5639" width="12.7109375" style="1" customWidth="1"/>
    <col min="5640" max="5640" width="1.5703125" style="1" customWidth="1"/>
    <col min="5641" max="5641" width="12.7109375" style="1" customWidth="1"/>
    <col min="5642" max="5642" width="1.5703125" style="1" customWidth="1"/>
    <col min="5643" max="5643" width="12.7109375" style="1" customWidth="1"/>
    <col min="5644" max="5644" width="1.5703125" style="1" customWidth="1"/>
    <col min="5645" max="5645" width="12.7109375" style="1" customWidth="1"/>
    <col min="5646" max="5646" width="1.5703125" style="1" customWidth="1"/>
    <col min="5647" max="5647" width="12.7109375" style="1" customWidth="1"/>
    <col min="5648" max="5648" width="1.5703125" style="1" customWidth="1"/>
    <col min="5649" max="5649" width="12.7109375" style="1" customWidth="1"/>
    <col min="5650" max="5650" width="9.140625" style="1"/>
    <col min="5651" max="5651" width="11.5703125" style="1" customWidth="1"/>
    <col min="5652" max="5888" width="9.140625" style="1"/>
    <col min="5889" max="5889" width="45.42578125" style="1" customWidth="1"/>
    <col min="5890" max="5890" width="9.5703125" style="1" customWidth="1"/>
    <col min="5891" max="5891" width="8" style="1" bestFit="1" customWidth="1"/>
    <col min="5892" max="5892" width="1.5703125" style="1" customWidth="1"/>
    <col min="5893" max="5893" width="12.7109375" style="1" customWidth="1"/>
    <col min="5894" max="5894" width="1.5703125" style="1" customWidth="1"/>
    <col min="5895" max="5895" width="12.7109375" style="1" customWidth="1"/>
    <col min="5896" max="5896" width="1.5703125" style="1" customWidth="1"/>
    <col min="5897" max="5897" width="12.7109375" style="1" customWidth="1"/>
    <col min="5898" max="5898" width="1.5703125" style="1" customWidth="1"/>
    <col min="5899" max="5899" width="12.7109375" style="1" customWidth="1"/>
    <col min="5900" max="5900" width="1.5703125" style="1" customWidth="1"/>
    <col min="5901" max="5901" width="12.7109375" style="1" customWidth="1"/>
    <col min="5902" max="5902" width="1.5703125" style="1" customWidth="1"/>
    <col min="5903" max="5903" width="12.7109375" style="1" customWidth="1"/>
    <col min="5904" max="5904" width="1.5703125" style="1" customWidth="1"/>
    <col min="5905" max="5905" width="12.7109375" style="1" customWidth="1"/>
    <col min="5906" max="5906" width="9.140625" style="1"/>
    <col min="5907" max="5907" width="11.5703125" style="1" customWidth="1"/>
    <col min="5908" max="6144" width="9.140625" style="1"/>
    <col min="6145" max="6145" width="45.42578125" style="1" customWidth="1"/>
    <col min="6146" max="6146" width="9.5703125" style="1" customWidth="1"/>
    <col min="6147" max="6147" width="8" style="1" bestFit="1" customWidth="1"/>
    <col min="6148" max="6148" width="1.5703125" style="1" customWidth="1"/>
    <col min="6149" max="6149" width="12.7109375" style="1" customWidth="1"/>
    <col min="6150" max="6150" width="1.5703125" style="1" customWidth="1"/>
    <col min="6151" max="6151" width="12.7109375" style="1" customWidth="1"/>
    <col min="6152" max="6152" width="1.5703125" style="1" customWidth="1"/>
    <col min="6153" max="6153" width="12.7109375" style="1" customWidth="1"/>
    <col min="6154" max="6154" width="1.5703125" style="1" customWidth="1"/>
    <col min="6155" max="6155" width="12.7109375" style="1" customWidth="1"/>
    <col min="6156" max="6156" width="1.5703125" style="1" customWidth="1"/>
    <col min="6157" max="6157" width="12.7109375" style="1" customWidth="1"/>
    <col min="6158" max="6158" width="1.5703125" style="1" customWidth="1"/>
    <col min="6159" max="6159" width="12.7109375" style="1" customWidth="1"/>
    <col min="6160" max="6160" width="1.5703125" style="1" customWidth="1"/>
    <col min="6161" max="6161" width="12.7109375" style="1" customWidth="1"/>
    <col min="6162" max="6162" width="9.140625" style="1"/>
    <col min="6163" max="6163" width="11.5703125" style="1" customWidth="1"/>
    <col min="6164" max="6400" width="9.140625" style="1"/>
    <col min="6401" max="6401" width="45.42578125" style="1" customWidth="1"/>
    <col min="6402" max="6402" width="9.5703125" style="1" customWidth="1"/>
    <col min="6403" max="6403" width="8" style="1" bestFit="1" customWidth="1"/>
    <col min="6404" max="6404" width="1.5703125" style="1" customWidth="1"/>
    <col min="6405" max="6405" width="12.7109375" style="1" customWidth="1"/>
    <col min="6406" max="6406" width="1.5703125" style="1" customWidth="1"/>
    <col min="6407" max="6407" width="12.7109375" style="1" customWidth="1"/>
    <col min="6408" max="6408" width="1.5703125" style="1" customWidth="1"/>
    <col min="6409" max="6409" width="12.7109375" style="1" customWidth="1"/>
    <col min="6410" max="6410" width="1.5703125" style="1" customWidth="1"/>
    <col min="6411" max="6411" width="12.7109375" style="1" customWidth="1"/>
    <col min="6412" max="6412" width="1.5703125" style="1" customWidth="1"/>
    <col min="6413" max="6413" width="12.7109375" style="1" customWidth="1"/>
    <col min="6414" max="6414" width="1.5703125" style="1" customWidth="1"/>
    <col min="6415" max="6415" width="12.7109375" style="1" customWidth="1"/>
    <col min="6416" max="6416" width="1.5703125" style="1" customWidth="1"/>
    <col min="6417" max="6417" width="12.7109375" style="1" customWidth="1"/>
    <col min="6418" max="6418" width="9.140625" style="1"/>
    <col min="6419" max="6419" width="11.5703125" style="1" customWidth="1"/>
    <col min="6420" max="6656" width="9.140625" style="1"/>
    <col min="6657" max="6657" width="45.42578125" style="1" customWidth="1"/>
    <col min="6658" max="6658" width="9.5703125" style="1" customWidth="1"/>
    <col min="6659" max="6659" width="8" style="1" bestFit="1" customWidth="1"/>
    <col min="6660" max="6660" width="1.5703125" style="1" customWidth="1"/>
    <col min="6661" max="6661" width="12.7109375" style="1" customWidth="1"/>
    <col min="6662" max="6662" width="1.5703125" style="1" customWidth="1"/>
    <col min="6663" max="6663" width="12.7109375" style="1" customWidth="1"/>
    <col min="6664" max="6664" width="1.5703125" style="1" customWidth="1"/>
    <col min="6665" max="6665" width="12.7109375" style="1" customWidth="1"/>
    <col min="6666" max="6666" width="1.5703125" style="1" customWidth="1"/>
    <col min="6667" max="6667" width="12.7109375" style="1" customWidth="1"/>
    <col min="6668" max="6668" width="1.5703125" style="1" customWidth="1"/>
    <col min="6669" max="6669" width="12.7109375" style="1" customWidth="1"/>
    <col min="6670" max="6670" width="1.5703125" style="1" customWidth="1"/>
    <col min="6671" max="6671" width="12.7109375" style="1" customWidth="1"/>
    <col min="6672" max="6672" width="1.5703125" style="1" customWidth="1"/>
    <col min="6673" max="6673" width="12.7109375" style="1" customWidth="1"/>
    <col min="6674" max="6674" width="9.140625" style="1"/>
    <col min="6675" max="6675" width="11.5703125" style="1" customWidth="1"/>
    <col min="6676" max="6912" width="9.140625" style="1"/>
    <col min="6913" max="6913" width="45.42578125" style="1" customWidth="1"/>
    <col min="6914" max="6914" width="9.5703125" style="1" customWidth="1"/>
    <col min="6915" max="6915" width="8" style="1" bestFit="1" customWidth="1"/>
    <col min="6916" max="6916" width="1.5703125" style="1" customWidth="1"/>
    <col min="6917" max="6917" width="12.7109375" style="1" customWidth="1"/>
    <col min="6918" max="6918" width="1.5703125" style="1" customWidth="1"/>
    <col min="6919" max="6919" width="12.7109375" style="1" customWidth="1"/>
    <col min="6920" max="6920" width="1.5703125" style="1" customWidth="1"/>
    <col min="6921" max="6921" width="12.7109375" style="1" customWidth="1"/>
    <col min="6922" max="6922" width="1.5703125" style="1" customWidth="1"/>
    <col min="6923" max="6923" width="12.7109375" style="1" customWidth="1"/>
    <col min="6924" max="6924" width="1.5703125" style="1" customWidth="1"/>
    <col min="6925" max="6925" width="12.7109375" style="1" customWidth="1"/>
    <col min="6926" max="6926" width="1.5703125" style="1" customWidth="1"/>
    <col min="6927" max="6927" width="12.7109375" style="1" customWidth="1"/>
    <col min="6928" max="6928" width="1.5703125" style="1" customWidth="1"/>
    <col min="6929" max="6929" width="12.7109375" style="1" customWidth="1"/>
    <col min="6930" max="6930" width="9.140625" style="1"/>
    <col min="6931" max="6931" width="11.5703125" style="1" customWidth="1"/>
    <col min="6932" max="7168" width="9.140625" style="1"/>
    <col min="7169" max="7169" width="45.42578125" style="1" customWidth="1"/>
    <col min="7170" max="7170" width="9.5703125" style="1" customWidth="1"/>
    <col min="7171" max="7171" width="8" style="1" bestFit="1" customWidth="1"/>
    <col min="7172" max="7172" width="1.5703125" style="1" customWidth="1"/>
    <col min="7173" max="7173" width="12.7109375" style="1" customWidth="1"/>
    <col min="7174" max="7174" width="1.5703125" style="1" customWidth="1"/>
    <col min="7175" max="7175" width="12.7109375" style="1" customWidth="1"/>
    <col min="7176" max="7176" width="1.5703125" style="1" customWidth="1"/>
    <col min="7177" max="7177" width="12.7109375" style="1" customWidth="1"/>
    <col min="7178" max="7178" width="1.5703125" style="1" customWidth="1"/>
    <col min="7179" max="7179" width="12.7109375" style="1" customWidth="1"/>
    <col min="7180" max="7180" width="1.5703125" style="1" customWidth="1"/>
    <col min="7181" max="7181" width="12.7109375" style="1" customWidth="1"/>
    <col min="7182" max="7182" width="1.5703125" style="1" customWidth="1"/>
    <col min="7183" max="7183" width="12.7109375" style="1" customWidth="1"/>
    <col min="7184" max="7184" width="1.5703125" style="1" customWidth="1"/>
    <col min="7185" max="7185" width="12.7109375" style="1" customWidth="1"/>
    <col min="7186" max="7186" width="9.140625" style="1"/>
    <col min="7187" max="7187" width="11.5703125" style="1" customWidth="1"/>
    <col min="7188" max="7424" width="9.140625" style="1"/>
    <col min="7425" max="7425" width="45.42578125" style="1" customWidth="1"/>
    <col min="7426" max="7426" width="9.5703125" style="1" customWidth="1"/>
    <col min="7427" max="7427" width="8" style="1" bestFit="1" customWidth="1"/>
    <col min="7428" max="7428" width="1.5703125" style="1" customWidth="1"/>
    <col min="7429" max="7429" width="12.7109375" style="1" customWidth="1"/>
    <col min="7430" max="7430" width="1.5703125" style="1" customWidth="1"/>
    <col min="7431" max="7431" width="12.7109375" style="1" customWidth="1"/>
    <col min="7432" max="7432" width="1.5703125" style="1" customWidth="1"/>
    <col min="7433" max="7433" width="12.7109375" style="1" customWidth="1"/>
    <col min="7434" max="7434" width="1.5703125" style="1" customWidth="1"/>
    <col min="7435" max="7435" width="12.7109375" style="1" customWidth="1"/>
    <col min="7436" max="7436" width="1.5703125" style="1" customWidth="1"/>
    <col min="7437" max="7437" width="12.7109375" style="1" customWidth="1"/>
    <col min="7438" max="7438" width="1.5703125" style="1" customWidth="1"/>
    <col min="7439" max="7439" width="12.7109375" style="1" customWidth="1"/>
    <col min="7440" max="7440" width="1.5703125" style="1" customWidth="1"/>
    <col min="7441" max="7441" width="12.7109375" style="1" customWidth="1"/>
    <col min="7442" max="7442" width="9.140625" style="1"/>
    <col min="7443" max="7443" width="11.5703125" style="1" customWidth="1"/>
    <col min="7444" max="7680" width="9.140625" style="1"/>
    <col min="7681" max="7681" width="45.42578125" style="1" customWidth="1"/>
    <col min="7682" max="7682" width="9.5703125" style="1" customWidth="1"/>
    <col min="7683" max="7683" width="8" style="1" bestFit="1" customWidth="1"/>
    <col min="7684" max="7684" width="1.5703125" style="1" customWidth="1"/>
    <col min="7685" max="7685" width="12.7109375" style="1" customWidth="1"/>
    <col min="7686" max="7686" width="1.5703125" style="1" customWidth="1"/>
    <col min="7687" max="7687" width="12.7109375" style="1" customWidth="1"/>
    <col min="7688" max="7688" width="1.5703125" style="1" customWidth="1"/>
    <col min="7689" max="7689" width="12.7109375" style="1" customWidth="1"/>
    <col min="7690" max="7690" width="1.5703125" style="1" customWidth="1"/>
    <col min="7691" max="7691" width="12.7109375" style="1" customWidth="1"/>
    <col min="7692" max="7692" width="1.5703125" style="1" customWidth="1"/>
    <col min="7693" max="7693" width="12.7109375" style="1" customWidth="1"/>
    <col min="7694" max="7694" width="1.5703125" style="1" customWidth="1"/>
    <col min="7695" max="7695" width="12.7109375" style="1" customWidth="1"/>
    <col min="7696" max="7696" width="1.5703125" style="1" customWidth="1"/>
    <col min="7697" max="7697" width="12.7109375" style="1" customWidth="1"/>
    <col min="7698" max="7698" width="9.140625" style="1"/>
    <col min="7699" max="7699" width="11.5703125" style="1" customWidth="1"/>
    <col min="7700" max="7936" width="9.140625" style="1"/>
    <col min="7937" max="7937" width="45.42578125" style="1" customWidth="1"/>
    <col min="7938" max="7938" width="9.5703125" style="1" customWidth="1"/>
    <col min="7939" max="7939" width="8" style="1" bestFit="1" customWidth="1"/>
    <col min="7940" max="7940" width="1.5703125" style="1" customWidth="1"/>
    <col min="7941" max="7941" width="12.7109375" style="1" customWidth="1"/>
    <col min="7942" max="7942" width="1.5703125" style="1" customWidth="1"/>
    <col min="7943" max="7943" width="12.7109375" style="1" customWidth="1"/>
    <col min="7944" max="7944" width="1.5703125" style="1" customWidth="1"/>
    <col min="7945" max="7945" width="12.7109375" style="1" customWidth="1"/>
    <col min="7946" max="7946" width="1.5703125" style="1" customWidth="1"/>
    <col min="7947" max="7947" width="12.7109375" style="1" customWidth="1"/>
    <col min="7948" max="7948" width="1.5703125" style="1" customWidth="1"/>
    <col min="7949" max="7949" width="12.7109375" style="1" customWidth="1"/>
    <col min="7950" max="7950" width="1.5703125" style="1" customWidth="1"/>
    <col min="7951" max="7951" width="12.7109375" style="1" customWidth="1"/>
    <col min="7952" max="7952" width="1.5703125" style="1" customWidth="1"/>
    <col min="7953" max="7953" width="12.7109375" style="1" customWidth="1"/>
    <col min="7954" max="7954" width="9.140625" style="1"/>
    <col min="7955" max="7955" width="11.5703125" style="1" customWidth="1"/>
    <col min="7956" max="8192" width="9.140625" style="1"/>
    <col min="8193" max="8193" width="45.42578125" style="1" customWidth="1"/>
    <col min="8194" max="8194" width="9.5703125" style="1" customWidth="1"/>
    <col min="8195" max="8195" width="8" style="1" bestFit="1" customWidth="1"/>
    <col min="8196" max="8196" width="1.5703125" style="1" customWidth="1"/>
    <col min="8197" max="8197" width="12.7109375" style="1" customWidth="1"/>
    <col min="8198" max="8198" width="1.5703125" style="1" customWidth="1"/>
    <col min="8199" max="8199" width="12.7109375" style="1" customWidth="1"/>
    <col min="8200" max="8200" width="1.5703125" style="1" customWidth="1"/>
    <col min="8201" max="8201" width="12.7109375" style="1" customWidth="1"/>
    <col min="8202" max="8202" width="1.5703125" style="1" customWidth="1"/>
    <col min="8203" max="8203" width="12.7109375" style="1" customWidth="1"/>
    <col min="8204" max="8204" width="1.5703125" style="1" customWidth="1"/>
    <col min="8205" max="8205" width="12.7109375" style="1" customWidth="1"/>
    <col min="8206" max="8206" width="1.5703125" style="1" customWidth="1"/>
    <col min="8207" max="8207" width="12.7109375" style="1" customWidth="1"/>
    <col min="8208" max="8208" width="1.5703125" style="1" customWidth="1"/>
    <col min="8209" max="8209" width="12.7109375" style="1" customWidth="1"/>
    <col min="8210" max="8210" width="9.140625" style="1"/>
    <col min="8211" max="8211" width="11.5703125" style="1" customWidth="1"/>
    <col min="8212" max="8448" width="9.140625" style="1"/>
    <col min="8449" max="8449" width="45.42578125" style="1" customWidth="1"/>
    <col min="8450" max="8450" width="9.5703125" style="1" customWidth="1"/>
    <col min="8451" max="8451" width="8" style="1" bestFit="1" customWidth="1"/>
    <col min="8452" max="8452" width="1.5703125" style="1" customWidth="1"/>
    <col min="8453" max="8453" width="12.7109375" style="1" customWidth="1"/>
    <col min="8454" max="8454" width="1.5703125" style="1" customWidth="1"/>
    <col min="8455" max="8455" width="12.7109375" style="1" customWidth="1"/>
    <col min="8456" max="8456" width="1.5703125" style="1" customWidth="1"/>
    <col min="8457" max="8457" width="12.7109375" style="1" customWidth="1"/>
    <col min="8458" max="8458" width="1.5703125" style="1" customWidth="1"/>
    <col min="8459" max="8459" width="12.7109375" style="1" customWidth="1"/>
    <col min="8460" max="8460" width="1.5703125" style="1" customWidth="1"/>
    <col min="8461" max="8461" width="12.7109375" style="1" customWidth="1"/>
    <col min="8462" max="8462" width="1.5703125" style="1" customWidth="1"/>
    <col min="8463" max="8463" width="12.7109375" style="1" customWidth="1"/>
    <col min="8464" max="8464" width="1.5703125" style="1" customWidth="1"/>
    <col min="8465" max="8465" width="12.7109375" style="1" customWidth="1"/>
    <col min="8466" max="8466" width="9.140625" style="1"/>
    <col min="8467" max="8467" width="11.5703125" style="1" customWidth="1"/>
    <col min="8468" max="8704" width="9.140625" style="1"/>
    <col min="8705" max="8705" width="45.42578125" style="1" customWidth="1"/>
    <col min="8706" max="8706" width="9.5703125" style="1" customWidth="1"/>
    <col min="8707" max="8707" width="8" style="1" bestFit="1" customWidth="1"/>
    <col min="8708" max="8708" width="1.5703125" style="1" customWidth="1"/>
    <col min="8709" max="8709" width="12.7109375" style="1" customWidth="1"/>
    <col min="8710" max="8710" width="1.5703125" style="1" customWidth="1"/>
    <col min="8711" max="8711" width="12.7109375" style="1" customWidth="1"/>
    <col min="8712" max="8712" width="1.5703125" style="1" customWidth="1"/>
    <col min="8713" max="8713" width="12.7109375" style="1" customWidth="1"/>
    <col min="8714" max="8714" width="1.5703125" style="1" customWidth="1"/>
    <col min="8715" max="8715" width="12.7109375" style="1" customWidth="1"/>
    <col min="8716" max="8716" width="1.5703125" style="1" customWidth="1"/>
    <col min="8717" max="8717" width="12.7109375" style="1" customWidth="1"/>
    <col min="8718" max="8718" width="1.5703125" style="1" customWidth="1"/>
    <col min="8719" max="8719" width="12.7109375" style="1" customWidth="1"/>
    <col min="8720" max="8720" width="1.5703125" style="1" customWidth="1"/>
    <col min="8721" max="8721" width="12.7109375" style="1" customWidth="1"/>
    <col min="8722" max="8722" width="9.140625" style="1"/>
    <col min="8723" max="8723" width="11.5703125" style="1" customWidth="1"/>
    <col min="8724" max="8960" width="9.140625" style="1"/>
    <col min="8961" max="8961" width="45.42578125" style="1" customWidth="1"/>
    <col min="8962" max="8962" width="9.5703125" style="1" customWidth="1"/>
    <col min="8963" max="8963" width="8" style="1" bestFit="1" customWidth="1"/>
    <col min="8964" max="8964" width="1.5703125" style="1" customWidth="1"/>
    <col min="8965" max="8965" width="12.7109375" style="1" customWidth="1"/>
    <col min="8966" max="8966" width="1.5703125" style="1" customWidth="1"/>
    <col min="8967" max="8967" width="12.7109375" style="1" customWidth="1"/>
    <col min="8968" max="8968" width="1.5703125" style="1" customWidth="1"/>
    <col min="8969" max="8969" width="12.7109375" style="1" customWidth="1"/>
    <col min="8970" max="8970" width="1.5703125" style="1" customWidth="1"/>
    <col min="8971" max="8971" width="12.7109375" style="1" customWidth="1"/>
    <col min="8972" max="8972" width="1.5703125" style="1" customWidth="1"/>
    <col min="8973" max="8973" width="12.7109375" style="1" customWidth="1"/>
    <col min="8974" max="8974" width="1.5703125" style="1" customWidth="1"/>
    <col min="8975" max="8975" width="12.7109375" style="1" customWidth="1"/>
    <col min="8976" max="8976" width="1.5703125" style="1" customWidth="1"/>
    <col min="8977" max="8977" width="12.7109375" style="1" customWidth="1"/>
    <col min="8978" max="8978" width="9.140625" style="1"/>
    <col min="8979" max="8979" width="11.5703125" style="1" customWidth="1"/>
    <col min="8980" max="9216" width="9.140625" style="1"/>
    <col min="9217" max="9217" width="45.42578125" style="1" customWidth="1"/>
    <col min="9218" max="9218" width="9.5703125" style="1" customWidth="1"/>
    <col min="9219" max="9219" width="8" style="1" bestFit="1" customWidth="1"/>
    <col min="9220" max="9220" width="1.5703125" style="1" customWidth="1"/>
    <col min="9221" max="9221" width="12.7109375" style="1" customWidth="1"/>
    <col min="9222" max="9222" width="1.5703125" style="1" customWidth="1"/>
    <col min="9223" max="9223" width="12.7109375" style="1" customWidth="1"/>
    <col min="9224" max="9224" width="1.5703125" style="1" customWidth="1"/>
    <col min="9225" max="9225" width="12.7109375" style="1" customWidth="1"/>
    <col min="9226" max="9226" width="1.5703125" style="1" customWidth="1"/>
    <col min="9227" max="9227" width="12.7109375" style="1" customWidth="1"/>
    <col min="9228" max="9228" width="1.5703125" style="1" customWidth="1"/>
    <col min="9229" max="9229" width="12.7109375" style="1" customWidth="1"/>
    <col min="9230" max="9230" width="1.5703125" style="1" customWidth="1"/>
    <col min="9231" max="9231" width="12.7109375" style="1" customWidth="1"/>
    <col min="9232" max="9232" width="1.5703125" style="1" customWidth="1"/>
    <col min="9233" max="9233" width="12.7109375" style="1" customWidth="1"/>
    <col min="9234" max="9234" width="9.140625" style="1"/>
    <col min="9235" max="9235" width="11.5703125" style="1" customWidth="1"/>
    <col min="9236" max="9472" width="9.140625" style="1"/>
    <col min="9473" max="9473" width="45.42578125" style="1" customWidth="1"/>
    <col min="9474" max="9474" width="9.5703125" style="1" customWidth="1"/>
    <col min="9475" max="9475" width="8" style="1" bestFit="1" customWidth="1"/>
    <col min="9476" max="9476" width="1.5703125" style="1" customWidth="1"/>
    <col min="9477" max="9477" width="12.7109375" style="1" customWidth="1"/>
    <col min="9478" max="9478" width="1.5703125" style="1" customWidth="1"/>
    <col min="9479" max="9479" width="12.7109375" style="1" customWidth="1"/>
    <col min="9480" max="9480" width="1.5703125" style="1" customWidth="1"/>
    <col min="9481" max="9481" width="12.7109375" style="1" customWidth="1"/>
    <col min="9482" max="9482" width="1.5703125" style="1" customWidth="1"/>
    <col min="9483" max="9483" width="12.7109375" style="1" customWidth="1"/>
    <col min="9484" max="9484" width="1.5703125" style="1" customWidth="1"/>
    <col min="9485" max="9485" width="12.7109375" style="1" customWidth="1"/>
    <col min="9486" max="9486" width="1.5703125" style="1" customWidth="1"/>
    <col min="9487" max="9487" width="12.7109375" style="1" customWidth="1"/>
    <col min="9488" max="9488" width="1.5703125" style="1" customWidth="1"/>
    <col min="9489" max="9489" width="12.7109375" style="1" customWidth="1"/>
    <col min="9490" max="9490" width="9.140625" style="1"/>
    <col min="9491" max="9491" width="11.5703125" style="1" customWidth="1"/>
    <col min="9492" max="9728" width="9.140625" style="1"/>
    <col min="9729" max="9729" width="45.42578125" style="1" customWidth="1"/>
    <col min="9730" max="9730" width="9.5703125" style="1" customWidth="1"/>
    <col min="9731" max="9731" width="8" style="1" bestFit="1" customWidth="1"/>
    <col min="9732" max="9732" width="1.5703125" style="1" customWidth="1"/>
    <col min="9733" max="9733" width="12.7109375" style="1" customWidth="1"/>
    <col min="9734" max="9734" width="1.5703125" style="1" customWidth="1"/>
    <col min="9735" max="9735" width="12.7109375" style="1" customWidth="1"/>
    <col min="9736" max="9736" width="1.5703125" style="1" customWidth="1"/>
    <col min="9737" max="9737" width="12.7109375" style="1" customWidth="1"/>
    <col min="9738" max="9738" width="1.5703125" style="1" customWidth="1"/>
    <col min="9739" max="9739" width="12.7109375" style="1" customWidth="1"/>
    <col min="9740" max="9740" width="1.5703125" style="1" customWidth="1"/>
    <col min="9741" max="9741" width="12.7109375" style="1" customWidth="1"/>
    <col min="9742" max="9742" width="1.5703125" style="1" customWidth="1"/>
    <col min="9743" max="9743" width="12.7109375" style="1" customWidth="1"/>
    <col min="9744" max="9744" width="1.5703125" style="1" customWidth="1"/>
    <col min="9745" max="9745" width="12.7109375" style="1" customWidth="1"/>
    <col min="9746" max="9746" width="9.140625" style="1"/>
    <col min="9747" max="9747" width="11.5703125" style="1" customWidth="1"/>
    <col min="9748" max="9984" width="9.140625" style="1"/>
    <col min="9985" max="9985" width="45.42578125" style="1" customWidth="1"/>
    <col min="9986" max="9986" width="9.5703125" style="1" customWidth="1"/>
    <col min="9987" max="9987" width="8" style="1" bestFit="1" customWidth="1"/>
    <col min="9988" max="9988" width="1.5703125" style="1" customWidth="1"/>
    <col min="9989" max="9989" width="12.7109375" style="1" customWidth="1"/>
    <col min="9990" max="9990" width="1.5703125" style="1" customWidth="1"/>
    <col min="9991" max="9991" width="12.7109375" style="1" customWidth="1"/>
    <col min="9992" max="9992" width="1.5703125" style="1" customWidth="1"/>
    <col min="9993" max="9993" width="12.7109375" style="1" customWidth="1"/>
    <col min="9994" max="9994" width="1.5703125" style="1" customWidth="1"/>
    <col min="9995" max="9995" width="12.7109375" style="1" customWidth="1"/>
    <col min="9996" max="9996" width="1.5703125" style="1" customWidth="1"/>
    <col min="9997" max="9997" width="12.7109375" style="1" customWidth="1"/>
    <col min="9998" max="9998" width="1.5703125" style="1" customWidth="1"/>
    <col min="9999" max="9999" width="12.7109375" style="1" customWidth="1"/>
    <col min="10000" max="10000" width="1.5703125" style="1" customWidth="1"/>
    <col min="10001" max="10001" width="12.7109375" style="1" customWidth="1"/>
    <col min="10002" max="10002" width="9.140625" style="1"/>
    <col min="10003" max="10003" width="11.5703125" style="1" customWidth="1"/>
    <col min="10004" max="10240" width="9.140625" style="1"/>
    <col min="10241" max="10241" width="45.42578125" style="1" customWidth="1"/>
    <col min="10242" max="10242" width="9.5703125" style="1" customWidth="1"/>
    <col min="10243" max="10243" width="8" style="1" bestFit="1" customWidth="1"/>
    <col min="10244" max="10244" width="1.5703125" style="1" customWidth="1"/>
    <col min="10245" max="10245" width="12.7109375" style="1" customWidth="1"/>
    <col min="10246" max="10246" width="1.5703125" style="1" customWidth="1"/>
    <col min="10247" max="10247" width="12.7109375" style="1" customWidth="1"/>
    <col min="10248" max="10248" width="1.5703125" style="1" customWidth="1"/>
    <col min="10249" max="10249" width="12.7109375" style="1" customWidth="1"/>
    <col min="10250" max="10250" width="1.5703125" style="1" customWidth="1"/>
    <col min="10251" max="10251" width="12.7109375" style="1" customWidth="1"/>
    <col min="10252" max="10252" width="1.5703125" style="1" customWidth="1"/>
    <col min="10253" max="10253" width="12.7109375" style="1" customWidth="1"/>
    <col min="10254" max="10254" width="1.5703125" style="1" customWidth="1"/>
    <col min="10255" max="10255" width="12.7109375" style="1" customWidth="1"/>
    <col min="10256" max="10256" width="1.5703125" style="1" customWidth="1"/>
    <col min="10257" max="10257" width="12.7109375" style="1" customWidth="1"/>
    <col min="10258" max="10258" width="9.140625" style="1"/>
    <col min="10259" max="10259" width="11.5703125" style="1" customWidth="1"/>
    <col min="10260" max="10496" width="9.140625" style="1"/>
    <col min="10497" max="10497" width="45.42578125" style="1" customWidth="1"/>
    <col min="10498" max="10498" width="9.5703125" style="1" customWidth="1"/>
    <col min="10499" max="10499" width="8" style="1" bestFit="1" customWidth="1"/>
    <col min="10500" max="10500" width="1.5703125" style="1" customWidth="1"/>
    <col min="10501" max="10501" width="12.7109375" style="1" customWidth="1"/>
    <col min="10502" max="10502" width="1.5703125" style="1" customWidth="1"/>
    <col min="10503" max="10503" width="12.7109375" style="1" customWidth="1"/>
    <col min="10504" max="10504" width="1.5703125" style="1" customWidth="1"/>
    <col min="10505" max="10505" width="12.7109375" style="1" customWidth="1"/>
    <col min="10506" max="10506" width="1.5703125" style="1" customWidth="1"/>
    <col min="10507" max="10507" width="12.7109375" style="1" customWidth="1"/>
    <col min="10508" max="10508" width="1.5703125" style="1" customWidth="1"/>
    <col min="10509" max="10509" width="12.7109375" style="1" customWidth="1"/>
    <col min="10510" max="10510" width="1.5703125" style="1" customWidth="1"/>
    <col min="10511" max="10511" width="12.7109375" style="1" customWidth="1"/>
    <col min="10512" max="10512" width="1.5703125" style="1" customWidth="1"/>
    <col min="10513" max="10513" width="12.7109375" style="1" customWidth="1"/>
    <col min="10514" max="10514" width="9.140625" style="1"/>
    <col min="10515" max="10515" width="11.5703125" style="1" customWidth="1"/>
    <col min="10516" max="10752" width="9.140625" style="1"/>
    <col min="10753" max="10753" width="45.42578125" style="1" customWidth="1"/>
    <col min="10754" max="10754" width="9.5703125" style="1" customWidth="1"/>
    <col min="10755" max="10755" width="8" style="1" bestFit="1" customWidth="1"/>
    <col min="10756" max="10756" width="1.5703125" style="1" customWidth="1"/>
    <col min="10757" max="10757" width="12.7109375" style="1" customWidth="1"/>
    <col min="10758" max="10758" width="1.5703125" style="1" customWidth="1"/>
    <col min="10759" max="10759" width="12.7109375" style="1" customWidth="1"/>
    <col min="10760" max="10760" width="1.5703125" style="1" customWidth="1"/>
    <col min="10761" max="10761" width="12.7109375" style="1" customWidth="1"/>
    <col min="10762" max="10762" width="1.5703125" style="1" customWidth="1"/>
    <col min="10763" max="10763" width="12.7109375" style="1" customWidth="1"/>
    <col min="10764" max="10764" width="1.5703125" style="1" customWidth="1"/>
    <col min="10765" max="10765" width="12.7109375" style="1" customWidth="1"/>
    <col min="10766" max="10766" width="1.5703125" style="1" customWidth="1"/>
    <col min="10767" max="10767" width="12.7109375" style="1" customWidth="1"/>
    <col min="10768" max="10768" width="1.5703125" style="1" customWidth="1"/>
    <col min="10769" max="10769" width="12.7109375" style="1" customWidth="1"/>
    <col min="10770" max="10770" width="9.140625" style="1"/>
    <col min="10771" max="10771" width="11.5703125" style="1" customWidth="1"/>
    <col min="10772" max="11008" width="9.140625" style="1"/>
    <col min="11009" max="11009" width="45.42578125" style="1" customWidth="1"/>
    <col min="11010" max="11010" width="9.5703125" style="1" customWidth="1"/>
    <col min="11011" max="11011" width="8" style="1" bestFit="1" customWidth="1"/>
    <col min="11012" max="11012" width="1.5703125" style="1" customWidth="1"/>
    <col min="11013" max="11013" width="12.7109375" style="1" customWidth="1"/>
    <col min="11014" max="11014" width="1.5703125" style="1" customWidth="1"/>
    <col min="11015" max="11015" width="12.7109375" style="1" customWidth="1"/>
    <col min="11016" max="11016" width="1.5703125" style="1" customWidth="1"/>
    <col min="11017" max="11017" width="12.7109375" style="1" customWidth="1"/>
    <col min="11018" max="11018" width="1.5703125" style="1" customWidth="1"/>
    <col min="11019" max="11019" width="12.7109375" style="1" customWidth="1"/>
    <col min="11020" max="11020" width="1.5703125" style="1" customWidth="1"/>
    <col min="11021" max="11021" width="12.7109375" style="1" customWidth="1"/>
    <col min="11022" max="11022" width="1.5703125" style="1" customWidth="1"/>
    <col min="11023" max="11023" width="12.7109375" style="1" customWidth="1"/>
    <col min="11024" max="11024" width="1.5703125" style="1" customWidth="1"/>
    <col min="11025" max="11025" width="12.7109375" style="1" customWidth="1"/>
    <col min="11026" max="11026" width="9.140625" style="1"/>
    <col min="11027" max="11027" width="11.5703125" style="1" customWidth="1"/>
    <col min="11028" max="11264" width="9.140625" style="1"/>
    <col min="11265" max="11265" width="45.42578125" style="1" customWidth="1"/>
    <col min="11266" max="11266" width="9.5703125" style="1" customWidth="1"/>
    <col min="11267" max="11267" width="8" style="1" bestFit="1" customWidth="1"/>
    <col min="11268" max="11268" width="1.5703125" style="1" customWidth="1"/>
    <col min="11269" max="11269" width="12.7109375" style="1" customWidth="1"/>
    <col min="11270" max="11270" width="1.5703125" style="1" customWidth="1"/>
    <col min="11271" max="11271" width="12.7109375" style="1" customWidth="1"/>
    <col min="11272" max="11272" width="1.5703125" style="1" customWidth="1"/>
    <col min="11273" max="11273" width="12.7109375" style="1" customWidth="1"/>
    <col min="11274" max="11274" width="1.5703125" style="1" customWidth="1"/>
    <col min="11275" max="11275" width="12.7109375" style="1" customWidth="1"/>
    <col min="11276" max="11276" width="1.5703125" style="1" customWidth="1"/>
    <col min="11277" max="11277" width="12.7109375" style="1" customWidth="1"/>
    <col min="11278" max="11278" width="1.5703125" style="1" customWidth="1"/>
    <col min="11279" max="11279" width="12.7109375" style="1" customWidth="1"/>
    <col min="11280" max="11280" width="1.5703125" style="1" customWidth="1"/>
    <col min="11281" max="11281" width="12.7109375" style="1" customWidth="1"/>
    <col min="11282" max="11282" width="9.140625" style="1"/>
    <col min="11283" max="11283" width="11.5703125" style="1" customWidth="1"/>
    <col min="11284" max="11520" width="9.140625" style="1"/>
    <col min="11521" max="11521" width="45.42578125" style="1" customWidth="1"/>
    <col min="11522" max="11522" width="9.5703125" style="1" customWidth="1"/>
    <col min="11523" max="11523" width="8" style="1" bestFit="1" customWidth="1"/>
    <col min="11524" max="11524" width="1.5703125" style="1" customWidth="1"/>
    <col min="11525" max="11525" width="12.7109375" style="1" customWidth="1"/>
    <col min="11526" max="11526" width="1.5703125" style="1" customWidth="1"/>
    <col min="11527" max="11527" width="12.7109375" style="1" customWidth="1"/>
    <col min="11528" max="11528" width="1.5703125" style="1" customWidth="1"/>
    <col min="11529" max="11529" width="12.7109375" style="1" customWidth="1"/>
    <col min="11530" max="11530" width="1.5703125" style="1" customWidth="1"/>
    <col min="11531" max="11531" width="12.7109375" style="1" customWidth="1"/>
    <col min="11532" max="11532" width="1.5703125" style="1" customWidth="1"/>
    <col min="11533" max="11533" width="12.7109375" style="1" customWidth="1"/>
    <col min="11534" max="11534" width="1.5703125" style="1" customWidth="1"/>
    <col min="11535" max="11535" width="12.7109375" style="1" customWidth="1"/>
    <col min="11536" max="11536" width="1.5703125" style="1" customWidth="1"/>
    <col min="11537" max="11537" width="12.7109375" style="1" customWidth="1"/>
    <col min="11538" max="11538" width="9.140625" style="1"/>
    <col min="11539" max="11539" width="11.5703125" style="1" customWidth="1"/>
    <col min="11540" max="11776" width="9.140625" style="1"/>
    <col min="11777" max="11777" width="45.42578125" style="1" customWidth="1"/>
    <col min="11778" max="11778" width="9.5703125" style="1" customWidth="1"/>
    <col min="11779" max="11779" width="8" style="1" bestFit="1" customWidth="1"/>
    <col min="11780" max="11780" width="1.5703125" style="1" customWidth="1"/>
    <col min="11781" max="11781" width="12.7109375" style="1" customWidth="1"/>
    <col min="11782" max="11782" width="1.5703125" style="1" customWidth="1"/>
    <col min="11783" max="11783" width="12.7109375" style="1" customWidth="1"/>
    <col min="11784" max="11784" width="1.5703125" style="1" customWidth="1"/>
    <col min="11785" max="11785" width="12.7109375" style="1" customWidth="1"/>
    <col min="11786" max="11786" width="1.5703125" style="1" customWidth="1"/>
    <col min="11787" max="11787" width="12.7109375" style="1" customWidth="1"/>
    <col min="11788" max="11788" width="1.5703125" style="1" customWidth="1"/>
    <col min="11789" max="11789" width="12.7109375" style="1" customWidth="1"/>
    <col min="11790" max="11790" width="1.5703125" style="1" customWidth="1"/>
    <col min="11791" max="11791" width="12.7109375" style="1" customWidth="1"/>
    <col min="11792" max="11792" width="1.5703125" style="1" customWidth="1"/>
    <col min="11793" max="11793" width="12.7109375" style="1" customWidth="1"/>
    <col min="11794" max="11794" width="9.140625" style="1"/>
    <col min="11795" max="11795" width="11.5703125" style="1" customWidth="1"/>
    <col min="11796" max="12032" width="9.140625" style="1"/>
    <col min="12033" max="12033" width="45.42578125" style="1" customWidth="1"/>
    <col min="12034" max="12034" width="9.5703125" style="1" customWidth="1"/>
    <col min="12035" max="12035" width="8" style="1" bestFit="1" customWidth="1"/>
    <col min="12036" max="12036" width="1.5703125" style="1" customWidth="1"/>
    <col min="12037" max="12037" width="12.7109375" style="1" customWidth="1"/>
    <col min="12038" max="12038" width="1.5703125" style="1" customWidth="1"/>
    <col min="12039" max="12039" width="12.7109375" style="1" customWidth="1"/>
    <col min="12040" max="12040" width="1.5703125" style="1" customWidth="1"/>
    <col min="12041" max="12041" width="12.7109375" style="1" customWidth="1"/>
    <col min="12042" max="12042" width="1.5703125" style="1" customWidth="1"/>
    <col min="12043" max="12043" width="12.7109375" style="1" customWidth="1"/>
    <col min="12044" max="12044" width="1.5703125" style="1" customWidth="1"/>
    <col min="12045" max="12045" width="12.7109375" style="1" customWidth="1"/>
    <col min="12046" max="12046" width="1.5703125" style="1" customWidth="1"/>
    <col min="12047" max="12047" width="12.7109375" style="1" customWidth="1"/>
    <col min="12048" max="12048" width="1.5703125" style="1" customWidth="1"/>
    <col min="12049" max="12049" width="12.7109375" style="1" customWidth="1"/>
    <col min="12050" max="12050" width="9.140625" style="1"/>
    <col min="12051" max="12051" width="11.5703125" style="1" customWidth="1"/>
    <col min="12052" max="12288" width="9.140625" style="1"/>
    <col min="12289" max="12289" width="45.42578125" style="1" customWidth="1"/>
    <col min="12290" max="12290" width="9.5703125" style="1" customWidth="1"/>
    <col min="12291" max="12291" width="8" style="1" bestFit="1" customWidth="1"/>
    <col min="12292" max="12292" width="1.5703125" style="1" customWidth="1"/>
    <col min="12293" max="12293" width="12.7109375" style="1" customWidth="1"/>
    <col min="12294" max="12294" width="1.5703125" style="1" customWidth="1"/>
    <col min="12295" max="12295" width="12.7109375" style="1" customWidth="1"/>
    <col min="12296" max="12296" width="1.5703125" style="1" customWidth="1"/>
    <col min="12297" max="12297" width="12.7109375" style="1" customWidth="1"/>
    <col min="12298" max="12298" width="1.5703125" style="1" customWidth="1"/>
    <col min="12299" max="12299" width="12.7109375" style="1" customWidth="1"/>
    <col min="12300" max="12300" width="1.5703125" style="1" customWidth="1"/>
    <col min="12301" max="12301" width="12.7109375" style="1" customWidth="1"/>
    <col min="12302" max="12302" width="1.5703125" style="1" customWidth="1"/>
    <col min="12303" max="12303" width="12.7109375" style="1" customWidth="1"/>
    <col min="12304" max="12304" width="1.5703125" style="1" customWidth="1"/>
    <col min="12305" max="12305" width="12.7109375" style="1" customWidth="1"/>
    <col min="12306" max="12306" width="9.140625" style="1"/>
    <col min="12307" max="12307" width="11.5703125" style="1" customWidth="1"/>
    <col min="12308" max="12544" width="9.140625" style="1"/>
    <col min="12545" max="12545" width="45.42578125" style="1" customWidth="1"/>
    <col min="12546" max="12546" width="9.5703125" style="1" customWidth="1"/>
    <col min="12547" max="12547" width="8" style="1" bestFit="1" customWidth="1"/>
    <col min="12548" max="12548" width="1.5703125" style="1" customWidth="1"/>
    <col min="12549" max="12549" width="12.7109375" style="1" customWidth="1"/>
    <col min="12550" max="12550" width="1.5703125" style="1" customWidth="1"/>
    <col min="12551" max="12551" width="12.7109375" style="1" customWidth="1"/>
    <col min="12552" max="12552" width="1.5703125" style="1" customWidth="1"/>
    <col min="12553" max="12553" width="12.7109375" style="1" customWidth="1"/>
    <col min="12554" max="12554" width="1.5703125" style="1" customWidth="1"/>
    <col min="12555" max="12555" width="12.7109375" style="1" customWidth="1"/>
    <col min="12556" max="12556" width="1.5703125" style="1" customWidth="1"/>
    <col min="12557" max="12557" width="12.7109375" style="1" customWidth="1"/>
    <col min="12558" max="12558" width="1.5703125" style="1" customWidth="1"/>
    <col min="12559" max="12559" width="12.7109375" style="1" customWidth="1"/>
    <col min="12560" max="12560" width="1.5703125" style="1" customWidth="1"/>
    <col min="12561" max="12561" width="12.7109375" style="1" customWidth="1"/>
    <col min="12562" max="12562" width="9.140625" style="1"/>
    <col min="12563" max="12563" width="11.5703125" style="1" customWidth="1"/>
    <col min="12564" max="12800" width="9.140625" style="1"/>
    <col min="12801" max="12801" width="45.42578125" style="1" customWidth="1"/>
    <col min="12802" max="12802" width="9.5703125" style="1" customWidth="1"/>
    <col min="12803" max="12803" width="8" style="1" bestFit="1" customWidth="1"/>
    <col min="12804" max="12804" width="1.5703125" style="1" customWidth="1"/>
    <col min="12805" max="12805" width="12.7109375" style="1" customWidth="1"/>
    <col min="12806" max="12806" width="1.5703125" style="1" customWidth="1"/>
    <col min="12807" max="12807" width="12.7109375" style="1" customWidth="1"/>
    <col min="12808" max="12808" width="1.5703125" style="1" customWidth="1"/>
    <col min="12809" max="12809" width="12.7109375" style="1" customWidth="1"/>
    <col min="12810" max="12810" width="1.5703125" style="1" customWidth="1"/>
    <col min="12811" max="12811" width="12.7109375" style="1" customWidth="1"/>
    <col min="12812" max="12812" width="1.5703125" style="1" customWidth="1"/>
    <col min="12813" max="12813" width="12.7109375" style="1" customWidth="1"/>
    <col min="12814" max="12814" width="1.5703125" style="1" customWidth="1"/>
    <col min="12815" max="12815" width="12.7109375" style="1" customWidth="1"/>
    <col min="12816" max="12816" width="1.5703125" style="1" customWidth="1"/>
    <col min="12817" max="12817" width="12.7109375" style="1" customWidth="1"/>
    <col min="12818" max="12818" width="9.140625" style="1"/>
    <col min="12819" max="12819" width="11.5703125" style="1" customWidth="1"/>
    <col min="12820" max="13056" width="9.140625" style="1"/>
    <col min="13057" max="13057" width="45.42578125" style="1" customWidth="1"/>
    <col min="13058" max="13058" width="9.5703125" style="1" customWidth="1"/>
    <col min="13059" max="13059" width="8" style="1" bestFit="1" customWidth="1"/>
    <col min="13060" max="13060" width="1.5703125" style="1" customWidth="1"/>
    <col min="13061" max="13061" width="12.7109375" style="1" customWidth="1"/>
    <col min="13062" max="13062" width="1.5703125" style="1" customWidth="1"/>
    <col min="13063" max="13063" width="12.7109375" style="1" customWidth="1"/>
    <col min="13064" max="13064" width="1.5703125" style="1" customWidth="1"/>
    <col min="13065" max="13065" width="12.7109375" style="1" customWidth="1"/>
    <col min="13066" max="13066" width="1.5703125" style="1" customWidth="1"/>
    <col min="13067" max="13067" width="12.7109375" style="1" customWidth="1"/>
    <col min="13068" max="13068" width="1.5703125" style="1" customWidth="1"/>
    <col min="13069" max="13069" width="12.7109375" style="1" customWidth="1"/>
    <col min="13070" max="13070" width="1.5703125" style="1" customWidth="1"/>
    <col min="13071" max="13071" width="12.7109375" style="1" customWidth="1"/>
    <col min="13072" max="13072" width="1.5703125" style="1" customWidth="1"/>
    <col min="13073" max="13073" width="12.7109375" style="1" customWidth="1"/>
    <col min="13074" max="13074" width="9.140625" style="1"/>
    <col min="13075" max="13075" width="11.5703125" style="1" customWidth="1"/>
    <col min="13076" max="13312" width="9.140625" style="1"/>
    <col min="13313" max="13313" width="45.42578125" style="1" customWidth="1"/>
    <col min="13314" max="13314" width="9.5703125" style="1" customWidth="1"/>
    <col min="13315" max="13315" width="8" style="1" bestFit="1" customWidth="1"/>
    <col min="13316" max="13316" width="1.5703125" style="1" customWidth="1"/>
    <col min="13317" max="13317" width="12.7109375" style="1" customWidth="1"/>
    <col min="13318" max="13318" width="1.5703125" style="1" customWidth="1"/>
    <col min="13319" max="13319" width="12.7109375" style="1" customWidth="1"/>
    <col min="13320" max="13320" width="1.5703125" style="1" customWidth="1"/>
    <col min="13321" max="13321" width="12.7109375" style="1" customWidth="1"/>
    <col min="13322" max="13322" width="1.5703125" style="1" customWidth="1"/>
    <col min="13323" max="13323" width="12.7109375" style="1" customWidth="1"/>
    <col min="13324" max="13324" width="1.5703125" style="1" customWidth="1"/>
    <col min="13325" max="13325" width="12.7109375" style="1" customWidth="1"/>
    <col min="13326" max="13326" width="1.5703125" style="1" customWidth="1"/>
    <col min="13327" max="13327" width="12.7109375" style="1" customWidth="1"/>
    <col min="13328" max="13328" width="1.5703125" style="1" customWidth="1"/>
    <col min="13329" max="13329" width="12.7109375" style="1" customWidth="1"/>
    <col min="13330" max="13330" width="9.140625" style="1"/>
    <col min="13331" max="13331" width="11.5703125" style="1" customWidth="1"/>
    <col min="13332" max="13568" width="9.140625" style="1"/>
    <col min="13569" max="13569" width="45.42578125" style="1" customWidth="1"/>
    <col min="13570" max="13570" width="9.5703125" style="1" customWidth="1"/>
    <col min="13571" max="13571" width="8" style="1" bestFit="1" customWidth="1"/>
    <col min="13572" max="13572" width="1.5703125" style="1" customWidth="1"/>
    <col min="13573" max="13573" width="12.7109375" style="1" customWidth="1"/>
    <col min="13574" max="13574" width="1.5703125" style="1" customWidth="1"/>
    <col min="13575" max="13575" width="12.7109375" style="1" customWidth="1"/>
    <col min="13576" max="13576" width="1.5703125" style="1" customWidth="1"/>
    <col min="13577" max="13577" width="12.7109375" style="1" customWidth="1"/>
    <col min="13578" max="13578" width="1.5703125" style="1" customWidth="1"/>
    <col min="13579" max="13579" width="12.7109375" style="1" customWidth="1"/>
    <col min="13580" max="13580" width="1.5703125" style="1" customWidth="1"/>
    <col min="13581" max="13581" width="12.7109375" style="1" customWidth="1"/>
    <col min="13582" max="13582" width="1.5703125" style="1" customWidth="1"/>
    <col min="13583" max="13583" width="12.7109375" style="1" customWidth="1"/>
    <col min="13584" max="13584" width="1.5703125" style="1" customWidth="1"/>
    <col min="13585" max="13585" width="12.7109375" style="1" customWidth="1"/>
    <col min="13586" max="13586" width="9.140625" style="1"/>
    <col min="13587" max="13587" width="11.5703125" style="1" customWidth="1"/>
    <col min="13588" max="13824" width="9.140625" style="1"/>
    <col min="13825" max="13825" width="45.42578125" style="1" customWidth="1"/>
    <col min="13826" max="13826" width="9.5703125" style="1" customWidth="1"/>
    <col min="13827" max="13827" width="8" style="1" bestFit="1" customWidth="1"/>
    <col min="13828" max="13828" width="1.5703125" style="1" customWidth="1"/>
    <col min="13829" max="13829" width="12.7109375" style="1" customWidth="1"/>
    <col min="13830" max="13830" width="1.5703125" style="1" customWidth="1"/>
    <col min="13831" max="13831" width="12.7109375" style="1" customWidth="1"/>
    <col min="13832" max="13832" width="1.5703125" style="1" customWidth="1"/>
    <col min="13833" max="13833" width="12.7109375" style="1" customWidth="1"/>
    <col min="13834" max="13834" width="1.5703125" style="1" customWidth="1"/>
    <col min="13835" max="13835" width="12.7109375" style="1" customWidth="1"/>
    <col min="13836" max="13836" width="1.5703125" style="1" customWidth="1"/>
    <col min="13837" max="13837" width="12.7109375" style="1" customWidth="1"/>
    <col min="13838" max="13838" width="1.5703125" style="1" customWidth="1"/>
    <col min="13839" max="13839" width="12.7109375" style="1" customWidth="1"/>
    <col min="13840" max="13840" width="1.5703125" style="1" customWidth="1"/>
    <col min="13841" max="13841" width="12.7109375" style="1" customWidth="1"/>
    <col min="13842" max="13842" width="9.140625" style="1"/>
    <col min="13843" max="13843" width="11.5703125" style="1" customWidth="1"/>
    <col min="13844" max="14080" width="9.140625" style="1"/>
    <col min="14081" max="14081" width="45.42578125" style="1" customWidth="1"/>
    <col min="14082" max="14082" width="9.5703125" style="1" customWidth="1"/>
    <col min="14083" max="14083" width="8" style="1" bestFit="1" customWidth="1"/>
    <col min="14084" max="14084" width="1.5703125" style="1" customWidth="1"/>
    <col min="14085" max="14085" width="12.7109375" style="1" customWidth="1"/>
    <col min="14086" max="14086" width="1.5703125" style="1" customWidth="1"/>
    <col min="14087" max="14087" width="12.7109375" style="1" customWidth="1"/>
    <col min="14088" max="14088" width="1.5703125" style="1" customWidth="1"/>
    <col min="14089" max="14089" width="12.7109375" style="1" customWidth="1"/>
    <col min="14090" max="14090" width="1.5703125" style="1" customWidth="1"/>
    <col min="14091" max="14091" width="12.7109375" style="1" customWidth="1"/>
    <col min="14092" max="14092" width="1.5703125" style="1" customWidth="1"/>
    <col min="14093" max="14093" width="12.7109375" style="1" customWidth="1"/>
    <col min="14094" max="14094" width="1.5703125" style="1" customWidth="1"/>
    <col min="14095" max="14095" width="12.7109375" style="1" customWidth="1"/>
    <col min="14096" max="14096" width="1.5703125" style="1" customWidth="1"/>
    <col min="14097" max="14097" width="12.7109375" style="1" customWidth="1"/>
    <col min="14098" max="14098" width="9.140625" style="1"/>
    <col min="14099" max="14099" width="11.5703125" style="1" customWidth="1"/>
    <col min="14100" max="14336" width="9.140625" style="1"/>
    <col min="14337" max="14337" width="45.42578125" style="1" customWidth="1"/>
    <col min="14338" max="14338" width="9.5703125" style="1" customWidth="1"/>
    <col min="14339" max="14339" width="8" style="1" bestFit="1" customWidth="1"/>
    <col min="14340" max="14340" width="1.5703125" style="1" customWidth="1"/>
    <col min="14341" max="14341" width="12.7109375" style="1" customWidth="1"/>
    <col min="14342" max="14342" width="1.5703125" style="1" customWidth="1"/>
    <col min="14343" max="14343" width="12.7109375" style="1" customWidth="1"/>
    <col min="14344" max="14344" width="1.5703125" style="1" customWidth="1"/>
    <col min="14345" max="14345" width="12.7109375" style="1" customWidth="1"/>
    <col min="14346" max="14346" width="1.5703125" style="1" customWidth="1"/>
    <col min="14347" max="14347" width="12.7109375" style="1" customWidth="1"/>
    <col min="14348" max="14348" width="1.5703125" style="1" customWidth="1"/>
    <col min="14349" max="14349" width="12.7109375" style="1" customWidth="1"/>
    <col min="14350" max="14350" width="1.5703125" style="1" customWidth="1"/>
    <col min="14351" max="14351" width="12.7109375" style="1" customWidth="1"/>
    <col min="14352" max="14352" width="1.5703125" style="1" customWidth="1"/>
    <col min="14353" max="14353" width="12.7109375" style="1" customWidth="1"/>
    <col min="14354" max="14354" width="9.140625" style="1"/>
    <col min="14355" max="14355" width="11.5703125" style="1" customWidth="1"/>
    <col min="14356" max="14592" width="9.140625" style="1"/>
    <col min="14593" max="14593" width="45.42578125" style="1" customWidth="1"/>
    <col min="14594" max="14594" width="9.5703125" style="1" customWidth="1"/>
    <col min="14595" max="14595" width="8" style="1" bestFit="1" customWidth="1"/>
    <col min="14596" max="14596" width="1.5703125" style="1" customWidth="1"/>
    <col min="14597" max="14597" width="12.7109375" style="1" customWidth="1"/>
    <col min="14598" max="14598" width="1.5703125" style="1" customWidth="1"/>
    <col min="14599" max="14599" width="12.7109375" style="1" customWidth="1"/>
    <col min="14600" max="14600" width="1.5703125" style="1" customWidth="1"/>
    <col min="14601" max="14601" width="12.7109375" style="1" customWidth="1"/>
    <col min="14602" max="14602" width="1.5703125" style="1" customWidth="1"/>
    <col min="14603" max="14603" width="12.7109375" style="1" customWidth="1"/>
    <col min="14604" max="14604" width="1.5703125" style="1" customWidth="1"/>
    <col min="14605" max="14605" width="12.7109375" style="1" customWidth="1"/>
    <col min="14606" max="14606" width="1.5703125" style="1" customWidth="1"/>
    <col min="14607" max="14607" width="12.7109375" style="1" customWidth="1"/>
    <col min="14608" max="14608" width="1.5703125" style="1" customWidth="1"/>
    <col min="14609" max="14609" width="12.7109375" style="1" customWidth="1"/>
    <col min="14610" max="14610" width="9.140625" style="1"/>
    <col min="14611" max="14611" width="11.5703125" style="1" customWidth="1"/>
    <col min="14612" max="14848" width="9.140625" style="1"/>
    <col min="14849" max="14849" width="45.42578125" style="1" customWidth="1"/>
    <col min="14850" max="14850" width="9.5703125" style="1" customWidth="1"/>
    <col min="14851" max="14851" width="8" style="1" bestFit="1" customWidth="1"/>
    <col min="14852" max="14852" width="1.5703125" style="1" customWidth="1"/>
    <col min="14853" max="14853" width="12.7109375" style="1" customWidth="1"/>
    <col min="14854" max="14854" width="1.5703125" style="1" customWidth="1"/>
    <col min="14855" max="14855" width="12.7109375" style="1" customWidth="1"/>
    <col min="14856" max="14856" width="1.5703125" style="1" customWidth="1"/>
    <col min="14857" max="14857" width="12.7109375" style="1" customWidth="1"/>
    <col min="14858" max="14858" width="1.5703125" style="1" customWidth="1"/>
    <col min="14859" max="14859" width="12.7109375" style="1" customWidth="1"/>
    <col min="14860" max="14860" width="1.5703125" style="1" customWidth="1"/>
    <col min="14861" max="14861" width="12.7109375" style="1" customWidth="1"/>
    <col min="14862" max="14862" width="1.5703125" style="1" customWidth="1"/>
    <col min="14863" max="14863" width="12.7109375" style="1" customWidth="1"/>
    <col min="14864" max="14864" width="1.5703125" style="1" customWidth="1"/>
    <col min="14865" max="14865" width="12.7109375" style="1" customWidth="1"/>
    <col min="14866" max="14866" width="9.140625" style="1"/>
    <col min="14867" max="14867" width="11.5703125" style="1" customWidth="1"/>
    <col min="14868" max="15104" width="9.140625" style="1"/>
    <col min="15105" max="15105" width="45.42578125" style="1" customWidth="1"/>
    <col min="15106" max="15106" width="9.5703125" style="1" customWidth="1"/>
    <col min="15107" max="15107" width="8" style="1" bestFit="1" customWidth="1"/>
    <col min="15108" max="15108" width="1.5703125" style="1" customWidth="1"/>
    <col min="15109" max="15109" width="12.7109375" style="1" customWidth="1"/>
    <col min="15110" max="15110" width="1.5703125" style="1" customWidth="1"/>
    <col min="15111" max="15111" width="12.7109375" style="1" customWidth="1"/>
    <col min="15112" max="15112" width="1.5703125" style="1" customWidth="1"/>
    <col min="15113" max="15113" width="12.7109375" style="1" customWidth="1"/>
    <col min="15114" max="15114" width="1.5703125" style="1" customWidth="1"/>
    <col min="15115" max="15115" width="12.7109375" style="1" customWidth="1"/>
    <col min="15116" max="15116" width="1.5703125" style="1" customWidth="1"/>
    <col min="15117" max="15117" width="12.7109375" style="1" customWidth="1"/>
    <col min="15118" max="15118" width="1.5703125" style="1" customWidth="1"/>
    <col min="15119" max="15119" width="12.7109375" style="1" customWidth="1"/>
    <col min="15120" max="15120" width="1.5703125" style="1" customWidth="1"/>
    <col min="15121" max="15121" width="12.7109375" style="1" customWidth="1"/>
    <col min="15122" max="15122" width="9.140625" style="1"/>
    <col min="15123" max="15123" width="11.5703125" style="1" customWidth="1"/>
    <col min="15124" max="15360" width="9.140625" style="1"/>
    <col min="15361" max="15361" width="45.42578125" style="1" customWidth="1"/>
    <col min="15362" max="15362" width="9.5703125" style="1" customWidth="1"/>
    <col min="15363" max="15363" width="8" style="1" bestFit="1" customWidth="1"/>
    <col min="15364" max="15364" width="1.5703125" style="1" customWidth="1"/>
    <col min="15365" max="15365" width="12.7109375" style="1" customWidth="1"/>
    <col min="15366" max="15366" width="1.5703125" style="1" customWidth="1"/>
    <col min="15367" max="15367" width="12.7109375" style="1" customWidth="1"/>
    <col min="15368" max="15368" width="1.5703125" style="1" customWidth="1"/>
    <col min="15369" max="15369" width="12.7109375" style="1" customWidth="1"/>
    <col min="15370" max="15370" width="1.5703125" style="1" customWidth="1"/>
    <col min="15371" max="15371" width="12.7109375" style="1" customWidth="1"/>
    <col min="15372" max="15372" width="1.5703125" style="1" customWidth="1"/>
    <col min="15373" max="15373" width="12.7109375" style="1" customWidth="1"/>
    <col min="15374" max="15374" width="1.5703125" style="1" customWidth="1"/>
    <col min="15375" max="15375" width="12.7109375" style="1" customWidth="1"/>
    <col min="15376" max="15376" width="1.5703125" style="1" customWidth="1"/>
    <col min="15377" max="15377" width="12.7109375" style="1" customWidth="1"/>
    <col min="15378" max="15378" width="9.140625" style="1"/>
    <col min="15379" max="15379" width="11.5703125" style="1" customWidth="1"/>
    <col min="15380" max="15616" width="9.140625" style="1"/>
    <col min="15617" max="15617" width="45.42578125" style="1" customWidth="1"/>
    <col min="15618" max="15618" width="9.5703125" style="1" customWidth="1"/>
    <col min="15619" max="15619" width="8" style="1" bestFit="1" customWidth="1"/>
    <col min="15620" max="15620" width="1.5703125" style="1" customWidth="1"/>
    <col min="15621" max="15621" width="12.7109375" style="1" customWidth="1"/>
    <col min="15622" max="15622" width="1.5703125" style="1" customWidth="1"/>
    <col min="15623" max="15623" width="12.7109375" style="1" customWidth="1"/>
    <col min="15624" max="15624" width="1.5703125" style="1" customWidth="1"/>
    <col min="15625" max="15625" width="12.7109375" style="1" customWidth="1"/>
    <col min="15626" max="15626" width="1.5703125" style="1" customWidth="1"/>
    <col min="15627" max="15627" width="12.7109375" style="1" customWidth="1"/>
    <col min="15628" max="15628" width="1.5703125" style="1" customWidth="1"/>
    <col min="15629" max="15629" width="12.7109375" style="1" customWidth="1"/>
    <col min="15630" max="15630" width="1.5703125" style="1" customWidth="1"/>
    <col min="15631" max="15631" width="12.7109375" style="1" customWidth="1"/>
    <col min="15632" max="15632" width="1.5703125" style="1" customWidth="1"/>
    <col min="15633" max="15633" width="12.7109375" style="1" customWidth="1"/>
    <col min="15634" max="15634" width="9.140625" style="1"/>
    <col min="15635" max="15635" width="11.5703125" style="1" customWidth="1"/>
    <col min="15636" max="15872" width="9.140625" style="1"/>
    <col min="15873" max="15873" width="45.42578125" style="1" customWidth="1"/>
    <col min="15874" max="15874" width="9.5703125" style="1" customWidth="1"/>
    <col min="15875" max="15875" width="8" style="1" bestFit="1" customWidth="1"/>
    <col min="15876" max="15876" width="1.5703125" style="1" customWidth="1"/>
    <col min="15877" max="15877" width="12.7109375" style="1" customWidth="1"/>
    <col min="15878" max="15878" width="1.5703125" style="1" customWidth="1"/>
    <col min="15879" max="15879" width="12.7109375" style="1" customWidth="1"/>
    <col min="15880" max="15880" width="1.5703125" style="1" customWidth="1"/>
    <col min="15881" max="15881" width="12.7109375" style="1" customWidth="1"/>
    <col min="15882" max="15882" width="1.5703125" style="1" customWidth="1"/>
    <col min="15883" max="15883" width="12.7109375" style="1" customWidth="1"/>
    <col min="15884" max="15884" width="1.5703125" style="1" customWidth="1"/>
    <col min="15885" max="15885" width="12.7109375" style="1" customWidth="1"/>
    <col min="15886" max="15886" width="1.5703125" style="1" customWidth="1"/>
    <col min="15887" max="15887" width="12.7109375" style="1" customWidth="1"/>
    <col min="15888" max="15888" width="1.5703125" style="1" customWidth="1"/>
    <col min="15889" max="15889" width="12.7109375" style="1" customWidth="1"/>
    <col min="15890" max="15890" width="9.140625" style="1"/>
    <col min="15891" max="15891" width="11.5703125" style="1" customWidth="1"/>
    <col min="15892" max="16128" width="9.140625" style="1"/>
    <col min="16129" max="16129" width="45.42578125" style="1" customWidth="1"/>
    <col min="16130" max="16130" width="9.5703125" style="1" customWidth="1"/>
    <col min="16131" max="16131" width="8" style="1" bestFit="1" customWidth="1"/>
    <col min="16132" max="16132" width="1.5703125" style="1" customWidth="1"/>
    <col min="16133" max="16133" width="12.7109375" style="1" customWidth="1"/>
    <col min="16134" max="16134" width="1.5703125" style="1" customWidth="1"/>
    <col min="16135" max="16135" width="12.7109375" style="1" customWidth="1"/>
    <col min="16136" max="16136" width="1.5703125" style="1" customWidth="1"/>
    <col min="16137" max="16137" width="12.7109375" style="1" customWidth="1"/>
    <col min="16138" max="16138" width="1.5703125" style="1" customWidth="1"/>
    <col min="16139" max="16139" width="12.7109375" style="1" customWidth="1"/>
    <col min="16140" max="16140" width="1.5703125" style="1" customWidth="1"/>
    <col min="16141" max="16141" width="12.7109375" style="1" customWidth="1"/>
    <col min="16142" max="16142" width="1.5703125" style="1" customWidth="1"/>
    <col min="16143" max="16143" width="12.7109375" style="1" customWidth="1"/>
    <col min="16144" max="16144" width="1.5703125" style="1" customWidth="1"/>
    <col min="16145" max="16145" width="12.7109375" style="1" customWidth="1"/>
    <col min="16146" max="16146" width="9.140625" style="1"/>
    <col min="16147" max="16147" width="11.5703125" style="1" customWidth="1"/>
    <col min="16148" max="16384" width="9.140625" style="1"/>
  </cols>
  <sheetData>
    <row r="1" spans="1:19" ht="21" x14ac:dyDescent="0.2">
      <c r="A1" s="2" t="s">
        <v>0</v>
      </c>
      <c r="B1" s="2"/>
      <c r="C1" s="3"/>
      <c r="K1" s="68"/>
      <c r="L1" s="68"/>
      <c r="M1" s="68"/>
      <c r="N1" s="68"/>
      <c r="O1" s="68"/>
      <c r="P1" s="68"/>
      <c r="Q1" s="68"/>
    </row>
    <row r="2" spans="1:19" ht="21" x14ac:dyDescent="0.2">
      <c r="A2" s="2" t="s">
        <v>109</v>
      </c>
      <c r="B2" s="2"/>
      <c r="C2" s="3"/>
      <c r="K2" s="1"/>
      <c r="L2" s="1"/>
      <c r="M2" s="1"/>
      <c r="N2" s="1"/>
      <c r="O2" s="1"/>
      <c r="P2" s="1"/>
      <c r="Q2" s="1"/>
    </row>
    <row r="3" spans="1:19" ht="21" x14ac:dyDescent="0.2">
      <c r="A3" s="2" t="s">
        <v>88</v>
      </c>
      <c r="B3" s="2"/>
      <c r="C3" s="3"/>
      <c r="K3" s="1"/>
      <c r="L3" s="1"/>
      <c r="M3" s="1"/>
      <c r="N3" s="1"/>
      <c r="O3" s="1"/>
      <c r="P3" s="1"/>
      <c r="Q3" s="1"/>
    </row>
    <row r="4" spans="1:19" ht="21" x14ac:dyDescent="0.2">
      <c r="A4" s="2"/>
      <c r="B4" s="2"/>
      <c r="C4" s="3"/>
      <c r="K4" s="5"/>
      <c r="L4" s="5"/>
      <c r="M4" s="5"/>
      <c r="N4" s="5"/>
      <c r="O4" s="5"/>
      <c r="P4" s="5"/>
      <c r="Q4" s="5"/>
    </row>
    <row r="5" spans="1:19" ht="21" x14ac:dyDescent="0.2">
      <c r="E5" s="80"/>
      <c r="F5" s="80"/>
      <c r="G5" s="80"/>
      <c r="H5" s="80"/>
      <c r="I5" s="80"/>
      <c r="J5" s="80"/>
      <c r="K5" s="71"/>
      <c r="L5" s="71"/>
      <c r="M5" s="71"/>
      <c r="N5" s="71"/>
      <c r="O5" s="71"/>
      <c r="P5" s="71"/>
      <c r="Q5" s="8" t="s">
        <v>40</v>
      </c>
    </row>
    <row r="6" spans="1:19" ht="21" x14ac:dyDescent="0.2">
      <c r="E6" s="120" t="s">
        <v>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9" s="5" customFormat="1" ht="21" x14ac:dyDescent="0.2">
      <c r="E7" s="119" t="s">
        <v>110</v>
      </c>
      <c r="F7" s="119"/>
      <c r="G7" s="119"/>
      <c r="H7" s="119"/>
      <c r="I7" s="119"/>
      <c r="J7" s="119"/>
      <c r="K7" s="119"/>
      <c r="L7" s="119"/>
      <c r="M7" s="119"/>
      <c r="N7" s="95"/>
      <c r="O7" s="121"/>
      <c r="P7" s="121"/>
      <c r="Q7" s="121"/>
    </row>
    <row r="8" spans="1:19" ht="21" x14ac:dyDescent="0.2">
      <c r="E8" s="1"/>
      <c r="F8" s="1"/>
      <c r="G8" s="1"/>
      <c r="H8" s="1"/>
      <c r="I8" s="122" t="s">
        <v>78</v>
      </c>
      <c r="J8" s="122"/>
      <c r="K8" s="122"/>
      <c r="L8" s="96"/>
      <c r="M8" s="97" t="s">
        <v>111</v>
      </c>
      <c r="N8" s="96"/>
      <c r="O8" s="9" t="s">
        <v>112</v>
      </c>
      <c r="P8" s="98"/>
      <c r="Q8" s="99"/>
    </row>
    <row r="9" spans="1:19" ht="21" x14ac:dyDescent="0.2">
      <c r="E9" s="99" t="s">
        <v>113</v>
      </c>
      <c r="F9" s="99"/>
      <c r="G9" s="99" t="s">
        <v>114</v>
      </c>
      <c r="H9" s="99"/>
      <c r="I9" s="99" t="s">
        <v>115</v>
      </c>
      <c r="J9" s="99"/>
      <c r="K9" s="1"/>
      <c r="L9" s="96"/>
      <c r="M9" s="97" t="s">
        <v>116</v>
      </c>
      <c r="N9" s="96"/>
      <c r="O9" s="99" t="s">
        <v>117</v>
      </c>
      <c r="P9" s="98"/>
      <c r="Q9" s="99"/>
    </row>
    <row r="10" spans="1:19" ht="21" x14ac:dyDescent="0.2">
      <c r="C10" s="112" t="s">
        <v>41</v>
      </c>
      <c r="D10" s="97"/>
      <c r="E10" s="114" t="s">
        <v>118</v>
      </c>
      <c r="F10" s="99"/>
      <c r="G10" s="114" t="s">
        <v>119</v>
      </c>
      <c r="H10" s="99"/>
      <c r="I10" s="114" t="s">
        <v>120</v>
      </c>
      <c r="J10" s="99"/>
      <c r="K10" s="112" t="s">
        <v>80</v>
      </c>
      <c r="L10" s="98"/>
      <c r="M10" s="112" t="s">
        <v>121</v>
      </c>
      <c r="N10" s="98"/>
      <c r="O10" s="114" t="s">
        <v>122</v>
      </c>
      <c r="P10" s="98"/>
      <c r="Q10" s="114" t="s">
        <v>123</v>
      </c>
    </row>
    <row r="11" spans="1:19" ht="21" x14ac:dyDescent="0.2">
      <c r="A11" s="2"/>
      <c r="B11" s="2"/>
      <c r="C11" s="3"/>
      <c r="E11" s="14"/>
      <c r="G11" s="14"/>
      <c r="I11" s="14"/>
      <c r="K11" s="14"/>
      <c r="M11" s="14"/>
      <c r="O11" s="14"/>
      <c r="Q11" s="14"/>
      <c r="S11" s="16"/>
    </row>
    <row r="12" spans="1:19" ht="21" x14ac:dyDescent="0.2">
      <c r="A12" s="2" t="s">
        <v>127</v>
      </c>
      <c r="B12" s="2"/>
      <c r="C12" s="3"/>
      <c r="E12" s="56">
        <v>652799396</v>
      </c>
      <c r="F12" s="27"/>
      <c r="G12" s="56">
        <v>506000000</v>
      </c>
      <c r="H12" s="27"/>
      <c r="I12" s="56">
        <v>65280000</v>
      </c>
      <c r="J12" s="27"/>
      <c r="K12" s="56">
        <v>2104794272</v>
      </c>
      <c r="L12" s="100"/>
      <c r="M12" s="56">
        <f>SUM(E12:K12)</f>
        <v>3328873668</v>
      </c>
      <c r="N12" s="100"/>
      <c r="O12" s="56">
        <v>48339540</v>
      </c>
      <c r="P12" s="100"/>
      <c r="Q12" s="56">
        <f>SUM(M12:O12)</f>
        <v>3377213208</v>
      </c>
      <c r="S12" s="16"/>
    </row>
    <row r="13" spans="1:19" ht="21" x14ac:dyDescent="0.2">
      <c r="A13" s="1" t="s">
        <v>128</v>
      </c>
      <c r="B13" s="2"/>
      <c r="C13" s="3"/>
      <c r="E13" s="14">
        <v>0</v>
      </c>
      <c r="G13" s="14">
        <v>0</v>
      </c>
      <c r="I13" s="14">
        <v>0</v>
      </c>
      <c r="K13" s="14">
        <v>0</v>
      </c>
      <c r="M13" s="14">
        <f>SUM(E13:L13)</f>
        <v>0</v>
      </c>
      <c r="O13" s="14">
        <v>281761949</v>
      </c>
      <c r="Q13" s="14">
        <f>SUM(M13:O13)</f>
        <v>281761949</v>
      </c>
      <c r="S13" s="16"/>
    </row>
    <row r="14" spans="1:19" ht="21" x14ac:dyDescent="0.2">
      <c r="A14" s="1" t="s">
        <v>102</v>
      </c>
      <c r="B14" s="2"/>
      <c r="C14" s="3"/>
      <c r="E14" s="14">
        <v>0</v>
      </c>
      <c r="G14" s="14">
        <v>0</v>
      </c>
      <c r="I14" s="14">
        <v>0</v>
      </c>
      <c r="K14" s="14">
        <f>+PL_Thai!D28</f>
        <v>1116867116.71</v>
      </c>
      <c r="M14" s="14">
        <f>SUM(E14:L14)</f>
        <v>1116867116.71</v>
      </c>
      <c r="O14" s="14">
        <f>+PL_Thai!D29</f>
        <v>-74553071.709999949</v>
      </c>
      <c r="Q14" s="14">
        <f>SUM(M14:O14)</f>
        <v>1042314045.0000001</v>
      </c>
      <c r="S14" s="16"/>
    </row>
    <row r="15" spans="1:19" ht="21" x14ac:dyDescent="0.2">
      <c r="A15" s="1" t="s">
        <v>125</v>
      </c>
      <c r="B15" s="2"/>
      <c r="C15" s="97">
        <v>22</v>
      </c>
      <c r="E15" s="14">
        <v>0</v>
      </c>
      <c r="G15" s="14">
        <v>0</v>
      </c>
      <c r="I15" s="14">
        <v>0</v>
      </c>
      <c r="K15" s="14">
        <v>-920447148</v>
      </c>
      <c r="M15" s="14">
        <f>SUM(E15:L15)</f>
        <v>-920447148</v>
      </c>
      <c r="O15" s="14">
        <v>0</v>
      </c>
      <c r="Q15" s="14">
        <f>SUM(M15:O15)</f>
        <v>-920447148</v>
      </c>
      <c r="S15" s="16"/>
    </row>
    <row r="16" spans="1:19" ht="21.75" thickBot="1" x14ac:dyDescent="0.25">
      <c r="A16" s="2" t="s">
        <v>129</v>
      </c>
      <c r="E16" s="28">
        <f>SUM(E12:E15)</f>
        <v>652799396</v>
      </c>
      <c r="G16" s="28">
        <f>SUM(G12:G15)</f>
        <v>506000000</v>
      </c>
      <c r="I16" s="28">
        <f>SUM(I12:I15)</f>
        <v>65280000</v>
      </c>
      <c r="K16" s="28">
        <f>SUM(K12:K15)</f>
        <v>2301214240.71</v>
      </c>
      <c r="L16" s="16"/>
      <c r="M16" s="28">
        <f>SUM(M12:M15)</f>
        <v>3525293636.71</v>
      </c>
      <c r="N16" s="16"/>
      <c r="O16" s="28">
        <f>SUM(O12:O15)</f>
        <v>255548417.29000005</v>
      </c>
      <c r="P16" s="16"/>
      <c r="Q16" s="28">
        <f>SUM(Q12:Q15)</f>
        <v>3780842054</v>
      </c>
    </row>
    <row r="17" spans="1:19" s="103" customFormat="1" ht="21.75" thickTop="1" x14ac:dyDescent="0.2">
      <c r="C17" s="95"/>
      <c r="E17" s="102"/>
      <c r="F17" s="102"/>
      <c r="G17" s="102"/>
      <c r="H17" s="102"/>
      <c r="I17" s="102"/>
      <c r="J17" s="102"/>
      <c r="K17" s="104"/>
      <c r="L17" s="104"/>
      <c r="M17" s="104"/>
      <c r="N17" s="104"/>
      <c r="O17" s="104"/>
      <c r="P17" s="104"/>
      <c r="Q17" s="105"/>
    </row>
    <row r="18" spans="1:19" ht="21" x14ac:dyDescent="0.2">
      <c r="A18" s="2" t="s">
        <v>124</v>
      </c>
      <c r="B18" s="2"/>
      <c r="C18" s="3"/>
      <c r="E18" s="27">
        <v>652799396</v>
      </c>
      <c r="F18" s="27">
        <v>0</v>
      </c>
      <c r="G18" s="27">
        <v>506000000</v>
      </c>
      <c r="H18" s="27">
        <v>0</v>
      </c>
      <c r="I18" s="27">
        <v>65280000</v>
      </c>
      <c r="J18" s="27">
        <v>0</v>
      </c>
      <c r="K18" s="27">
        <v>1850037160.73</v>
      </c>
      <c r="L18" s="27"/>
      <c r="M18" s="27">
        <f>SUM(E18:L18)</f>
        <v>3074116556.73</v>
      </c>
      <c r="N18" s="100"/>
      <c r="O18" s="27">
        <v>46419385.25</v>
      </c>
      <c r="P18" s="100"/>
      <c r="Q18" s="27">
        <f>SUM(M18:O18)</f>
        <v>3120535941.98</v>
      </c>
      <c r="S18" s="16"/>
    </row>
    <row r="19" spans="1:19" ht="21" x14ac:dyDescent="0.2">
      <c r="A19" s="1" t="s">
        <v>102</v>
      </c>
      <c r="C19" s="101"/>
      <c r="E19" s="27">
        <v>0</v>
      </c>
      <c r="F19" s="27"/>
      <c r="G19" s="27">
        <v>0</v>
      </c>
      <c r="H19" s="27"/>
      <c r="I19" s="27">
        <v>0</v>
      </c>
      <c r="J19" s="27"/>
      <c r="K19" s="27">
        <v>1431428022</v>
      </c>
      <c r="L19" s="100">
        <v>0</v>
      </c>
      <c r="M19" s="27">
        <f>SUM(E19:L19)</f>
        <v>1431428022</v>
      </c>
      <c r="N19" s="100">
        <v>0</v>
      </c>
      <c r="O19" s="27">
        <v>1920155</v>
      </c>
      <c r="P19" s="100"/>
      <c r="Q19" s="27">
        <f>SUM(M19:O19)</f>
        <v>1433348177</v>
      </c>
      <c r="S19" s="16"/>
    </row>
    <row r="20" spans="1:19" ht="21" x14ac:dyDescent="0.2">
      <c r="A20" s="1" t="s">
        <v>125</v>
      </c>
      <c r="C20" s="101">
        <v>22</v>
      </c>
      <c r="E20" s="27">
        <v>0</v>
      </c>
      <c r="F20" s="27"/>
      <c r="G20" s="27">
        <v>0</v>
      </c>
      <c r="H20" s="27"/>
      <c r="I20" s="27">
        <v>0</v>
      </c>
      <c r="J20" s="27"/>
      <c r="K20" s="27">
        <v>-1176670911</v>
      </c>
      <c r="L20" s="100"/>
      <c r="M20" s="27">
        <f>SUM(E20:L20)</f>
        <v>-1176670911</v>
      </c>
      <c r="N20" s="100"/>
      <c r="O20" s="27">
        <v>0</v>
      </c>
      <c r="P20" s="100"/>
      <c r="Q20" s="27">
        <f>SUM(M20:O20)</f>
        <v>-1176670911</v>
      </c>
      <c r="S20" s="16"/>
    </row>
    <row r="21" spans="1:19" ht="21.75" thickBot="1" x14ac:dyDescent="0.25">
      <c r="A21" s="2" t="s">
        <v>126</v>
      </c>
      <c r="B21" s="2"/>
      <c r="C21" s="3"/>
      <c r="E21" s="28">
        <f>SUM(E18:E20)</f>
        <v>652799396</v>
      </c>
      <c r="G21" s="28">
        <f>SUM(G18:G20)</f>
        <v>506000000</v>
      </c>
      <c r="I21" s="28">
        <f>SUM(I18:I20)</f>
        <v>65280000</v>
      </c>
      <c r="K21" s="28">
        <f>SUM(K18:K20)</f>
        <v>2104794271.73</v>
      </c>
      <c r="M21" s="28">
        <f>SUM(M18:M20)</f>
        <v>3328873667.7299995</v>
      </c>
      <c r="O21" s="28">
        <f>SUM(O18:O20)</f>
        <v>48339540.25</v>
      </c>
      <c r="Q21" s="28">
        <f>SUM(Q18:Q20)</f>
        <v>3377213207.9799995</v>
      </c>
      <c r="S21" s="16"/>
    </row>
    <row r="22" spans="1:19" s="103" customFormat="1" ht="21.75" thickTop="1" x14ac:dyDescent="0.2">
      <c r="C22" s="95"/>
      <c r="E22" s="102"/>
      <c r="F22" s="102"/>
      <c r="G22" s="102"/>
      <c r="H22" s="102"/>
      <c r="I22" s="102"/>
      <c r="J22" s="102"/>
      <c r="K22" s="104"/>
      <c r="L22" s="104"/>
      <c r="M22" s="104"/>
      <c r="N22" s="104"/>
      <c r="O22" s="104"/>
      <c r="P22" s="104"/>
      <c r="Q22" s="105"/>
    </row>
    <row r="23" spans="1:19" ht="21" x14ac:dyDescent="0.2">
      <c r="E23" s="104"/>
      <c r="F23" s="104"/>
      <c r="G23" s="104"/>
      <c r="H23" s="104"/>
      <c r="I23" s="104"/>
      <c r="J23" s="104"/>
      <c r="K23" s="104"/>
      <c r="M23" s="104"/>
      <c r="O23" s="104"/>
      <c r="Q23" s="104"/>
    </row>
    <row r="24" spans="1:19" ht="21" x14ac:dyDescent="0.2"/>
    <row r="25" spans="1:19" ht="21" x14ac:dyDescent="0.2"/>
    <row r="26" spans="1:19" ht="21" x14ac:dyDescent="0.2"/>
    <row r="27" spans="1:19" ht="21" x14ac:dyDescent="0.2"/>
    <row r="28" spans="1:19" ht="21" x14ac:dyDescent="0.2"/>
    <row r="29" spans="1:19" ht="21" x14ac:dyDescent="0.2"/>
    <row r="30" spans="1:19" ht="21" x14ac:dyDescent="0.2"/>
    <row r="31" spans="1:19" ht="21" x14ac:dyDescent="0.2"/>
    <row r="32" spans="1:19" ht="21" x14ac:dyDescent="0.2"/>
    <row r="33" ht="21" x14ac:dyDescent="0.2"/>
    <row r="34" ht="21" x14ac:dyDescent="0.2"/>
  </sheetData>
  <mergeCells count="4">
    <mergeCell ref="E6:Q6"/>
    <mergeCell ref="E7:M7"/>
    <mergeCell ref="O7:Q7"/>
    <mergeCell ref="I8:K8"/>
  </mergeCells>
  <pageMargins left="0.78740157480314998" right="0.39370078740157499" top="0.98425196850393704" bottom="7.8740157480315001E-2" header="0.15748031496063" footer="0.31496062992126"/>
  <pageSetup paperSize="9" scale="83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topLeftCell="A16" zoomScaleNormal="100" zoomScaleSheetLayoutView="100" workbookViewId="0">
      <selection activeCell="P23" sqref="P23"/>
    </sheetView>
  </sheetViews>
  <sheetFormatPr defaultRowHeight="21" x14ac:dyDescent="0.2"/>
  <cols>
    <col min="1" max="1" width="41.85546875" style="1" customWidth="1"/>
    <col min="2" max="2" width="8" style="5" bestFit="1" customWidth="1"/>
    <col min="3" max="3" width="1.5703125" style="1" customWidth="1"/>
    <col min="4" max="4" width="15.5703125" style="16" customWidth="1"/>
    <col min="5" max="5" width="1.5703125" style="16" customWidth="1"/>
    <col min="6" max="6" width="15.5703125" style="16" customWidth="1"/>
    <col min="7" max="7" width="1.5703125" style="16" customWidth="1"/>
    <col min="8" max="8" width="15.5703125" style="16" customWidth="1"/>
    <col min="9" max="9" width="1.5703125" style="16" customWidth="1"/>
    <col min="10" max="10" width="15.5703125" style="16" customWidth="1"/>
    <col min="11" max="11" width="1.5703125" style="16" customWidth="1"/>
    <col min="12" max="12" width="15.5703125" style="16" customWidth="1"/>
    <col min="13" max="13" width="9.140625" style="1"/>
    <col min="14" max="14" width="10.42578125" style="1" bestFit="1" customWidth="1"/>
    <col min="15" max="256" width="9.140625" style="1"/>
    <col min="257" max="257" width="41.85546875" style="1" customWidth="1"/>
    <col min="258" max="258" width="8" style="1" bestFit="1" customWidth="1"/>
    <col min="259" max="259" width="1.5703125" style="1" customWidth="1"/>
    <col min="260" max="260" width="15.5703125" style="1" customWidth="1"/>
    <col min="261" max="261" width="1.5703125" style="1" customWidth="1"/>
    <col min="262" max="262" width="15.5703125" style="1" customWidth="1"/>
    <col min="263" max="263" width="1.5703125" style="1" customWidth="1"/>
    <col min="264" max="264" width="15.5703125" style="1" customWidth="1"/>
    <col min="265" max="265" width="1.5703125" style="1" customWidth="1"/>
    <col min="266" max="266" width="15.5703125" style="1" customWidth="1"/>
    <col min="267" max="267" width="1.5703125" style="1" customWidth="1"/>
    <col min="268" max="268" width="15.5703125" style="1" customWidth="1"/>
    <col min="269" max="269" width="9.140625" style="1"/>
    <col min="270" max="270" width="10.42578125" style="1" bestFit="1" customWidth="1"/>
    <col min="271" max="512" width="9.140625" style="1"/>
    <col min="513" max="513" width="41.85546875" style="1" customWidth="1"/>
    <col min="514" max="514" width="8" style="1" bestFit="1" customWidth="1"/>
    <col min="515" max="515" width="1.5703125" style="1" customWidth="1"/>
    <col min="516" max="516" width="15.5703125" style="1" customWidth="1"/>
    <col min="517" max="517" width="1.5703125" style="1" customWidth="1"/>
    <col min="518" max="518" width="15.5703125" style="1" customWidth="1"/>
    <col min="519" max="519" width="1.5703125" style="1" customWidth="1"/>
    <col min="520" max="520" width="15.5703125" style="1" customWidth="1"/>
    <col min="521" max="521" width="1.5703125" style="1" customWidth="1"/>
    <col min="522" max="522" width="15.5703125" style="1" customWidth="1"/>
    <col min="523" max="523" width="1.5703125" style="1" customWidth="1"/>
    <col min="524" max="524" width="15.5703125" style="1" customWidth="1"/>
    <col min="525" max="525" width="9.140625" style="1"/>
    <col min="526" max="526" width="10.42578125" style="1" bestFit="1" customWidth="1"/>
    <col min="527" max="768" width="9.140625" style="1"/>
    <col min="769" max="769" width="41.85546875" style="1" customWidth="1"/>
    <col min="770" max="770" width="8" style="1" bestFit="1" customWidth="1"/>
    <col min="771" max="771" width="1.5703125" style="1" customWidth="1"/>
    <col min="772" max="772" width="15.5703125" style="1" customWidth="1"/>
    <col min="773" max="773" width="1.5703125" style="1" customWidth="1"/>
    <col min="774" max="774" width="15.5703125" style="1" customWidth="1"/>
    <col min="775" max="775" width="1.5703125" style="1" customWidth="1"/>
    <col min="776" max="776" width="15.5703125" style="1" customWidth="1"/>
    <col min="777" max="777" width="1.5703125" style="1" customWidth="1"/>
    <col min="778" max="778" width="15.5703125" style="1" customWidth="1"/>
    <col min="779" max="779" width="1.5703125" style="1" customWidth="1"/>
    <col min="780" max="780" width="15.5703125" style="1" customWidth="1"/>
    <col min="781" max="781" width="9.140625" style="1"/>
    <col min="782" max="782" width="10.42578125" style="1" bestFit="1" customWidth="1"/>
    <col min="783" max="1024" width="9.140625" style="1"/>
    <col min="1025" max="1025" width="41.85546875" style="1" customWidth="1"/>
    <col min="1026" max="1026" width="8" style="1" bestFit="1" customWidth="1"/>
    <col min="1027" max="1027" width="1.5703125" style="1" customWidth="1"/>
    <col min="1028" max="1028" width="15.5703125" style="1" customWidth="1"/>
    <col min="1029" max="1029" width="1.5703125" style="1" customWidth="1"/>
    <col min="1030" max="1030" width="15.5703125" style="1" customWidth="1"/>
    <col min="1031" max="1031" width="1.5703125" style="1" customWidth="1"/>
    <col min="1032" max="1032" width="15.5703125" style="1" customWidth="1"/>
    <col min="1033" max="1033" width="1.5703125" style="1" customWidth="1"/>
    <col min="1034" max="1034" width="15.5703125" style="1" customWidth="1"/>
    <col min="1035" max="1035" width="1.5703125" style="1" customWidth="1"/>
    <col min="1036" max="1036" width="15.5703125" style="1" customWidth="1"/>
    <col min="1037" max="1037" width="9.140625" style="1"/>
    <col min="1038" max="1038" width="10.42578125" style="1" bestFit="1" customWidth="1"/>
    <col min="1039" max="1280" width="9.140625" style="1"/>
    <col min="1281" max="1281" width="41.85546875" style="1" customWidth="1"/>
    <col min="1282" max="1282" width="8" style="1" bestFit="1" customWidth="1"/>
    <col min="1283" max="1283" width="1.5703125" style="1" customWidth="1"/>
    <col min="1284" max="1284" width="15.5703125" style="1" customWidth="1"/>
    <col min="1285" max="1285" width="1.5703125" style="1" customWidth="1"/>
    <col min="1286" max="1286" width="15.5703125" style="1" customWidth="1"/>
    <col min="1287" max="1287" width="1.5703125" style="1" customWidth="1"/>
    <col min="1288" max="1288" width="15.5703125" style="1" customWidth="1"/>
    <col min="1289" max="1289" width="1.5703125" style="1" customWidth="1"/>
    <col min="1290" max="1290" width="15.5703125" style="1" customWidth="1"/>
    <col min="1291" max="1291" width="1.5703125" style="1" customWidth="1"/>
    <col min="1292" max="1292" width="15.5703125" style="1" customWidth="1"/>
    <col min="1293" max="1293" width="9.140625" style="1"/>
    <col min="1294" max="1294" width="10.42578125" style="1" bestFit="1" customWidth="1"/>
    <col min="1295" max="1536" width="9.140625" style="1"/>
    <col min="1537" max="1537" width="41.85546875" style="1" customWidth="1"/>
    <col min="1538" max="1538" width="8" style="1" bestFit="1" customWidth="1"/>
    <col min="1539" max="1539" width="1.5703125" style="1" customWidth="1"/>
    <col min="1540" max="1540" width="15.5703125" style="1" customWidth="1"/>
    <col min="1541" max="1541" width="1.5703125" style="1" customWidth="1"/>
    <col min="1542" max="1542" width="15.5703125" style="1" customWidth="1"/>
    <col min="1543" max="1543" width="1.5703125" style="1" customWidth="1"/>
    <col min="1544" max="1544" width="15.5703125" style="1" customWidth="1"/>
    <col min="1545" max="1545" width="1.5703125" style="1" customWidth="1"/>
    <col min="1546" max="1546" width="15.5703125" style="1" customWidth="1"/>
    <col min="1547" max="1547" width="1.5703125" style="1" customWidth="1"/>
    <col min="1548" max="1548" width="15.5703125" style="1" customWidth="1"/>
    <col min="1549" max="1549" width="9.140625" style="1"/>
    <col min="1550" max="1550" width="10.42578125" style="1" bestFit="1" customWidth="1"/>
    <col min="1551" max="1792" width="9.140625" style="1"/>
    <col min="1793" max="1793" width="41.85546875" style="1" customWidth="1"/>
    <col min="1794" max="1794" width="8" style="1" bestFit="1" customWidth="1"/>
    <col min="1795" max="1795" width="1.5703125" style="1" customWidth="1"/>
    <col min="1796" max="1796" width="15.5703125" style="1" customWidth="1"/>
    <col min="1797" max="1797" width="1.5703125" style="1" customWidth="1"/>
    <col min="1798" max="1798" width="15.5703125" style="1" customWidth="1"/>
    <col min="1799" max="1799" width="1.5703125" style="1" customWidth="1"/>
    <col min="1800" max="1800" width="15.5703125" style="1" customWidth="1"/>
    <col min="1801" max="1801" width="1.5703125" style="1" customWidth="1"/>
    <col min="1802" max="1802" width="15.5703125" style="1" customWidth="1"/>
    <col min="1803" max="1803" width="1.5703125" style="1" customWidth="1"/>
    <col min="1804" max="1804" width="15.5703125" style="1" customWidth="1"/>
    <col min="1805" max="1805" width="9.140625" style="1"/>
    <col min="1806" max="1806" width="10.42578125" style="1" bestFit="1" customWidth="1"/>
    <col min="1807" max="2048" width="9.140625" style="1"/>
    <col min="2049" max="2049" width="41.85546875" style="1" customWidth="1"/>
    <col min="2050" max="2050" width="8" style="1" bestFit="1" customWidth="1"/>
    <col min="2051" max="2051" width="1.5703125" style="1" customWidth="1"/>
    <col min="2052" max="2052" width="15.5703125" style="1" customWidth="1"/>
    <col min="2053" max="2053" width="1.5703125" style="1" customWidth="1"/>
    <col min="2054" max="2054" width="15.5703125" style="1" customWidth="1"/>
    <col min="2055" max="2055" width="1.5703125" style="1" customWidth="1"/>
    <col min="2056" max="2056" width="15.5703125" style="1" customWidth="1"/>
    <col min="2057" max="2057" width="1.5703125" style="1" customWidth="1"/>
    <col min="2058" max="2058" width="15.5703125" style="1" customWidth="1"/>
    <col min="2059" max="2059" width="1.5703125" style="1" customWidth="1"/>
    <col min="2060" max="2060" width="15.5703125" style="1" customWidth="1"/>
    <col min="2061" max="2061" width="9.140625" style="1"/>
    <col min="2062" max="2062" width="10.42578125" style="1" bestFit="1" customWidth="1"/>
    <col min="2063" max="2304" width="9.140625" style="1"/>
    <col min="2305" max="2305" width="41.85546875" style="1" customWidth="1"/>
    <col min="2306" max="2306" width="8" style="1" bestFit="1" customWidth="1"/>
    <col min="2307" max="2307" width="1.5703125" style="1" customWidth="1"/>
    <col min="2308" max="2308" width="15.5703125" style="1" customWidth="1"/>
    <col min="2309" max="2309" width="1.5703125" style="1" customWidth="1"/>
    <col min="2310" max="2310" width="15.5703125" style="1" customWidth="1"/>
    <col min="2311" max="2311" width="1.5703125" style="1" customWidth="1"/>
    <col min="2312" max="2312" width="15.5703125" style="1" customWidth="1"/>
    <col min="2313" max="2313" width="1.5703125" style="1" customWidth="1"/>
    <col min="2314" max="2314" width="15.5703125" style="1" customWidth="1"/>
    <col min="2315" max="2315" width="1.5703125" style="1" customWidth="1"/>
    <col min="2316" max="2316" width="15.5703125" style="1" customWidth="1"/>
    <col min="2317" max="2317" width="9.140625" style="1"/>
    <col min="2318" max="2318" width="10.42578125" style="1" bestFit="1" customWidth="1"/>
    <col min="2319" max="2560" width="9.140625" style="1"/>
    <col min="2561" max="2561" width="41.85546875" style="1" customWidth="1"/>
    <col min="2562" max="2562" width="8" style="1" bestFit="1" customWidth="1"/>
    <col min="2563" max="2563" width="1.5703125" style="1" customWidth="1"/>
    <col min="2564" max="2564" width="15.5703125" style="1" customWidth="1"/>
    <col min="2565" max="2565" width="1.5703125" style="1" customWidth="1"/>
    <col min="2566" max="2566" width="15.5703125" style="1" customWidth="1"/>
    <col min="2567" max="2567" width="1.5703125" style="1" customWidth="1"/>
    <col min="2568" max="2568" width="15.5703125" style="1" customWidth="1"/>
    <col min="2569" max="2569" width="1.5703125" style="1" customWidth="1"/>
    <col min="2570" max="2570" width="15.5703125" style="1" customWidth="1"/>
    <col min="2571" max="2571" width="1.5703125" style="1" customWidth="1"/>
    <col min="2572" max="2572" width="15.5703125" style="1" customWidth="1"/>
    <col min="2573" max="2573" width="9.140625" style="1"/>
    <col min="2574" max="2574" width="10.42578125" style="1" bestFit="1" customWidth="1"/>
    <col min="2575" max="2816" width="9.140625" style="1"/>
    <col min="2817" max="2817" width="41.85546875" style="1" customWidth="1"/>
    <col min="2818" max="2818" width="8" style="1" bestFit="1" customWidth="1"/>
    <col min="2819" max="2819" width="1.5703125" style="1" customWidth="1"/>
    <col min="2820" max="2820" width="15.5703125" style="1" customWidth="1"/>
    <col min="2821" max="2821" width="1.5703125" style="1" customWidth="1"/>
    <col min="2822" max="2822" width="15.5703125" style="1" customWidth="1"/>
    <col min="2823" max="2823" width="1.5703125" style="1" customWidth="1"/>
    <col min="2824" max="2824" width="15.5703125" style="1" customWidth="1"/>
    <col min="2825" max="2825" width="1.5703125" style="1" customWidth="1"/>
    <col min="2826" max="2826" width="15.5703125" style="1" customWidth="1"/>
    <col min="2827" max="2827" width="1.5703125" style="1" customWidth="1"/>
    <col min="2828" max="2828" width="15.5703125" style="1" customWidth="1"/>
    <col min="2829" max="2829" width="9.140625" style="1"/>
    <col min="2830" max="2830" width="10.42578125" style="1" bestFit="1" customWidth="1"/>
    <col min="2831" max="3072" width="9.140625" style="1"/>
    <col min="3073" max="3073" width="41.85546875" style="1" customWidth="1"/>
    <col min="3074" max="3074" width="8" style="1" bestFit="1" customWidth="1"/>
    <col min="3075" max="3075" width="1.5703125" style="1" customWidth="1"/>
    <col min="3076" max="3076" width="15.5703125" style="1" customWidth="1"/>
    <col min="3077" max="3077" width="1.5703125" style="1" customWidth="1"/>
    <col min="3078" max="3078" width="15.5703125" style="1" customWidth="1"/>
    <col min="3079" max="3079" width="1.5703125" style="1" customWidth="1"/>
    <col min="3080" max="3080" width="15.5703125" style="1" customWidth="1"/>
    <col min="3081" max="3081" width="1.5703125" style="1" customWidth="1"/>
    <col min="3082" max="3082" width="15.5703125" style="1" customWidth="1"/>
    <col min="3083" max="3083" width="1.5703125" style="1" customWidth="1"/>
    <col min="3084" max="3084" width="15.5703125" style="1" customWidth="1"/>
    <col min="3085" max="3085" width="9.140625" style="1"/>
    <col min="3086" max="3086" width="10.42578125" style="1" bestFit="1" customWidth="1"/>
    <col min="3087" max="3328" width="9.140625" style="1"/>
    <col min="3329" max="3329" width="41.85546875" style="1" customWidth="1"/>
    <col min="3330" max="3330" width="8" style="1" bestFit="1" customWidth="1"/>
    <col min="3331" max="3331" width="1.5703125" style="1" customWidth="1"/>
    <col min="3332" max="3332" width="15.5703125" style="1" customWidth="1"/>
    <col min="3333" max="3333" width="1.5703125" style="1" customWidth="1"/>
    <col min="3334" max="3334" width="15.5703125" style="1" customWidth="1"/>
    <col min="3335" max="3335" width="1.5703125" style="1" customWidth="1"/>
    <col min="3336" max="3336" width="15.5703125" style="1" customWidth="1"/>
    <col min="3337" max="3337" width="1.5703125" style="1" customWidth="1"/>
    <col min="3338" max="3338" width="15.5703125" style="1" customWidth="1"/>
    <col min="3339" max="3339" width="1.5703125" style="1" customWidth="1"/>
    <col min="3340" max="3340" width="15.5703125" style="1" customWidth="1"/>
    <col min="3341" max="3341" width="9.140625" style="1"/>
    <col min="3342" max="3342" width="10.42578125" style="1" bestFit="1" customWidth="1"/>
    <col min="3343" max="3584" width="9.140625" style="1"/>
    <col min="3585" max="3585" width="41.85546875" style="1" customWidth="1"/>
    <col min="3586" max="3586" width="8" style="1" bestFit="1" customWidth="1"/>
    <col min="3587" max="3587" width="1.5703125" style="1" customWidth="1"/>
    <col min="3588" max="3588" width="15.5703125" style="1" customWidth="1"/>
    <col min="3589" max="3589" width="1.5703125" style="1" customWidth="1"/>
    <col min="3590" max="3590" width="15.5703125" style="1" customWidth="1"/>
    <col min="3591" max="3591" width="1.5703125" style="1" customWidth="1"/>
    <col min="3592" max="3592" width="15.5703125" style="1" customWidth="1"/>
    <col min="3593" max="3593" width="1.5703125" style="1" customWidth="1"/>
    <col min="3594" max="3594" width="15.5703125" style="1" customWidth="1"/>
    <col min="3595" max="3595" width="1.5703125" style="1" customWidth="1"/>
    <col min="3596" max="3596" width="15.5703125" style="1" customWidth="1"/>
    <col min="3597" max="3597" width="9.140625" style="1"/>
    <col min="3598" max="3598" width="10.42578125" style="1" bestFit="1" customWidth="1"/>
    <col min="3599" max="3840" width="9.140625" style="1"/>
    <col min="3841" max="3841" width="41.85546875" style="1" customWidth="1"/>
    <col min="3842" max="3842" width="8" style="1" bestFit="1" customWidth="1"/>
    <col min="3843" max="3843" width="1.5703125" style="1" customWidth="1"/>
    <col min="3844" max="3844" width="15.5703125" style="1" customWidth="1"/>
    <col min="3845" max="3845" width="1.5703125" style="1" customWidth="1"/>
    <col min="3846" max="3846" width="15.5703125" style="1" customWidth="1"/>
    <col min="3847" max="3847" width="1.5703125" style="1" customWidth="1"/>
    <col min="3848" max="3848" width="15.5703125" style="1" customWidth="1"/>
    <col min="3849" max="3849" width="1.5703125" style="1" customWidth="1"/>
    <col min="3850" max="3850" width="15.5703125" style="1" customWidth="1"/>
    <col min="3851" max="3851" width="1.5703125" style="1" customWidth="1"/>
    <col min="3852" max="3852" width="15.5703125" style="1" customWidth="1"/>
    <col min="3853" max="3853" width="9.140625" style="1"/>
    <col min="3854" max="3854" width="10.42578125" style="1" bestFit="1" customWidth="1"/>
    <col min="3855" max="4096" width="9.140625" style="1"/>
    <col min="4097" max="4097" width="41.85546875" style="1" customWidth="1"/>
    <col min="4098" max="4098" width="8" style="1" bestFit="1" customWidth="1"/>
    <col min="4099" max="4099" width="1.5703125" style="1" customWidth="1"/>
    <col min="4100" max="4100" width="15.5703125" style="1" customWidth="1"/>
    <col min="4101" max="4101" width="1.5703125" style="1" customWidth="1"/>
    <col min="4102" max="4102" width="15.5703125" style="1" customWidth="1"/>
    <col min="4103" max="4103" width="1.5703125" style="1" customWidth="1"/>
    <col min="4104" max="4104" width="15.5703125" style="1" customWidth="1"/>
    <col min="4105" max="4105" width="1.5703125" style="1" customWidth="1"/>
    <col min="4106" max="4106" width="15.5703125" style="1" customWidth="1"/>
    <col min="4107" max="4107" width="1.5703125" style="1" customWidth="1"/>
    <col min="4108" max="4108" width="15.5703125" style="1" customWidth="1"/>
    <col min="4109" max="4109" width="9.140625" style="1"/>
    <col min="4110" max="4110" width="10.42578125" style="1" bestFit="1" customWidth="1"/>
    <col min="4111" max="4352" width="9.140625" style="1"/>
    <col min="4353" max="4353" width="41.85546875" style="1" customWidth="1"/>
    <col min="4354" max="4354" width="8" style="1" bestFit="1" customWidth="1"/>
    <col min="4355" max="4355" width="1.5703125" style="1" customWidth="1"/>
    <col min="4356" max="4356" width="15.5703125" style="1" customWidth="1"/>
    <col min="4357" max="4357" width="1.5703125" style="1" customWidth="1"/>
    <col min="4358" max="4358" width="15.5703125" style="1" customWidth="1"/>
    <col min="4359" max="4359" width="1.5703125" style="1" customWidth="1"/>
    <col min="4360" max="4360" width="15.5703125" style="1" customWidth="1"/>
    <col min="4361" max="4361" width="1.5703125" style="1" customWidth="1"/>
    <col min="4362" max="4362" width="15.5703125" style="1" customWidth="1"/>
    <col min="4363" max="4363" width="1.5703125" style="1" customWidth="1"/>
    <col min="4364" max="4364" width="15.5703125" style="1" customWidth="1"/>
    <col min="4365" max="4365" width="9.140625" style="1"/>
    <col min="4366" max="4366" width="10.42578125" style="1" bestFit="1" customWidth="1"/>
    <col min="4367" max="4608" width="9.140625" style="1"/>
    <col min="4609" max="4609" width="41.85546875" style="1" customWidth="1"/>
    <col min="4610" max="4610" width="8" style="1" bestFit="1" customWidth="1"/>
    <col min="4611" max="4611" width="1.5703125" style="1" customWidth="1"/>
    <col min="4612" max="4612" width="15.5703125" style="1" customWidth="1"/>
    <col min="4613" max="4613" width="1.5703125" style="1" customWidth="1"/>
    <col min="4614" max="4614" width="15.5703125" style="1" customWidth="1"/>
    <col min="4615" max="4615" width="1.5703125" style="1" customWidth="1"/>
    <col min="4616" max="4616" width="15.5703125" style="1" customWidth="1"/>
    <col min="4617" max="4617" width="1.5703125" style="1" customWidth="1"/>
    <col min="4618" max="4618" width="15.5703125" style="1" customWidth="1"/>
    <col min="4619" max="4619" width="1.5703125" style="1" customWidth="1"/>
    <col min="4620" max="4620" width="15.5703125" style="1" customWidth="1"/>
    <col min="4621" max="4621" width="9.140625" style="1"/>
    <col min="4622" max="4622" width="10.42578125" style="1" bestFit="1" customWidth="1"/>
    <col min="4623" max="4864" width="9.140625" style="1"/>
    <col min="4865" max="4865" width="41.85546875" style="1" customWidth="1"/>
    <col min="4866" max="4866" width="8" style="1" bestFit="1" customWidth="1"/>
    <col min="4867" max="4867" width="1.5703125" style="1" customWidth="1"/>
    <col min="4868" max="4868" width="15.5703125" style="1" customWidth="1"/>
    <col min="4869" max="4869" width="1.5703125" style="1" customWidth="1"/>
    <col min="4870" max="4870" width="15.5703125" style="1" customWidth="1"/>
    <col min="4871" max="4871" width="1.5703125" style="1" customWidth="1"/>
    <col min="4872" max="4872" width="15.5703125" style="1" customWidth="1"/>
    <col min="4873" max="4873" width="1.5703125" style="1" customWidth="1"/>
    <col min="4874" max="4874" width="15.5703125" style="1" customWidth="1"/>
    <col min="4875" max="4875" width="1.5703125" style="1" customWidth="1"/>
    <col min="4876" max="4876" width="15.5703125" style="1" customWidth="1"/>
    <col min="4877" max="4877" width="9.140625" style="1"/>
    <col min="4878" max="4878" width="10.42578125" style="1" bestFit="1" customWidth="1"/>
    <col min="4879" max="5120" width="9.140625" style="1"/>
    <col min="5121" max="5121" width="41.85546875" style="1" customWidth="1"/>
    <col min="5122" max="5122" width="8" style="1" bestFit="1" customWidth="1"/>
    <col min="5123" max="5123" width="1.5703125" style="1" customWidth="1"/>
    <col min="5124" max="5124" width="15.5703125" style="1" customWidth="1"/>
    <col min="5125" max="5125" width="1.5703125" style="1" customWidth="1"/>
    <col min="5126" max="5126" width="15.5703125" style="1" customWidth="1"/>
    <col min="5127" max="5127" width="1.5703125" style="1" customWidth="1"/>
    <col min="5128" max="5128" width="15.5703125" style="1" customWidth="1"/>
    <col min="5129" max="5129" width="1.5703125" style="1" customWidth="1"/>
    <col min="5130" max="5130" width="15.5703125" style="1" customWidth="1"/>
    <col min="5131" max="5131" width="1.5703125" style="1" customWidth="1"/>
    <col min="5132" max="5132" width="15.5703125" style="1" customWidth="1"/>
    <col min="5133" max="5133" width="9.140625" style="1"/>
    <col min="5134" max="5134" width="10.42578125" style="1" bestFit="1" customWidth="1"/>
    <col min="5135" max="5376" width="9.140625" style="1"/>
    <col min="5377" max="5377" width="41.85546875" style="1" customWidth="1"/>
    <col min="5378" max="5378" width="8" style="1" bestFit="1" customWidth="1"/>
    <col min="5379" max="5379" width="1.5703125" style="1" customWidth="1"/>
    <col min="5380" max="5380" width="15.5703125" style="1" customWidth="1"/>
    <col min="5381" max="5381" width="1.5703125" style="1" customWidth="1"/>
    <col min="5382" max="5382" width="15.5703125" style="1" customWidth="1"/>
    <col min="5383" max="5383" width="1.5703125" style="1" customWidth="1"/>
    <col min="5384" max="5384" width="15.5703125" style="1" customWidth="1"/>
    <col min="5385" max="5385" width="1.5703125" style="1" customWidth="1"/>
    <col min="5386" max="5386" width="15.5703125" style="1" customWidth="1"/>
    <col min="5387" max="5387" width="1.5703125" style="1" customWidth="1"/>
    <col min="5388" max="5388" width="15.5703125" style="1" customWidth="1"/>
    <col min="5389" max="5389" width="9.140625" style="1"/>
    <col min="5390" max="5390" width="10.42578125" style="1" bestFit="1" customWidth="1"/>
    <col min="5391" max="5632" width="9.140625" style="1"/>
    <col min="5633" max="5633" width="41.85546875" style="1" customWidth="1"/>
    <col min="5634" max="5634" width="8" style="1" bestFit="1" customWidth="1"/>
    <col min="5635" max="5635" width="1.5703125" style="1" customWidth="1"/>
    <col min="5636" max="5636" width="15.5703125" style="1" customWidth="1"/>
    <col min="5637" max="5637" width="1.5703125" style="1" customWidth="1"/>
    <col min="5638" max="5638" width="15.5703125" style="1" customWidth="1"/>
    <col min="5639" max="5639" width="1.5703125" style="1" customWidth="1"/>
    <col min="5640" max="5640" width="15.5703125" style="1" customWidth="1"/>
    <col min="5641" max="5641" width="1.5703125" style="1" customWidth="1"/>
    <col min="5642" max="5642" width="15.5703125" style="1" customWidth="1"/>
    <col min="5643" max="5643" width="1.5703125" style="1" customWidth="1"/>
    <col min="5644" max="5644" width="15.5703125" style="1" customWidth="1"/>
    <col min="5645" max="5645" width="9.140625" style="1"/>
    <col min="5646" max="5646" width="10.42578125" style="1" bestFit="1" customWidth="1"/>
    <col min="5647" max="5888" width="9.140625" style="1"/>
    <col min="5889" max="5889" width="41.85546875" style="1" customWidth="1"/>
    <col min="5890" max="5890" width="8" style="1" bestFit="1" customWidth="1"/>
    <col min="5891" max="5891" width="1.5703125" style="1" customWidth="1"/>
    <col min="5892" max="5892" width="15.5703125" style="1" customWidth="1"/>
    <col min="5893" max="5893" width="1.5703125" style="1" customWidth="1"/>
    <col min="5894" max="5894" width="15.5703125" style="1" customWidth="1"/>
    <col min="5895" max="5895" width="1.5703125" style="1" customWidth="1"/>
    <col min="5896" max="5896" width="15.5703125" style="1" customWidth="1"/>
    <col min="5897" max="5897" width="1.5703125" style="1" customWidth="1"/>
    <col min="5898" max="5898" width="15.5703125" style="1" customWidth="1"/>
    <col min="5899" max="5899" width="1.5703125" style="1" customWidth="1"/>
    <col min="5900" max="5900" width="15.5703125" style="1" customWidth="1"/>
    <col min="5901" max="5901" width="9.140625" style="1"/>
    <col min="5902" max="5902" width="10.42578125" style="1" bestFit="1" customWidth="1"/>
    <col min="5903" max="6144" width="9.140625" style="1"/>
    <col min="6145" max="6145" width="41.85546875" style="1" customWidth="1"/>
    <col min="6146" max="6146" width="8" style="1" bestFit="1" customWidth="1"/>
    <col min="6147" max="6147" width="1.5703125" style="1" customWidth="1"/>
    <col min="6148" max="6148" width="15.5703125" style="1" customWidth="1"/>
    <col min="6149" max="6149" width="1.5703125" style="1" customWidth="1"/>
    <col min="6150" max="6150" width="15.5703125" style="1" customWidth="1"/>
    <col min="6151" max="6151" width="1.5703125" style="1" customWidth="1"/>
    <col min="6152" max="6152" width="15.5703125" style="1" customWidth="1"/>
    <col min="6153" max="6153" width="1.5703125" style="1" customWidth="1"/>
    <col min="6154" max="6154" width="15.5703125" style="1" customWidth="1"/>
    <col min="6155" max="6155" width="1.5703125" style="1" customWidth="1"/>
    <col min="6156" max="6156" width="15.5703125" style="1" customWidth="1"/>
    <col min="6157" max="6157" width="9.140625" style="1"/>
    <col min="6158" max="6158" width="10.42578125" style="1" bestFit="1" customWidth="1"/>
    <col min="6159" max="6400" width="9.140625" style="1"/>
    <col min="6401" max="6401" width="41.85546875" style="1" customWidth="1"/>
    <col min="6402" max="6402" width="8" style="1" bestFit="1" customWidth="1"/>
    <col min="6403" max="6403" width="1.5703125" style="1" customWidth="1"/>
    <col min="6404" max="6404" width="15.5703125" style="1" customWidth="1"/>
    <col min="6405" max="6405" width="1.5703125" style="1" customWidth="1"/>
    <col min="6406" max="6406" width="15.5703125" style="1" customWidth="1"/>
    <col min="6407" max="6407" width="1.5703125" style="1" customWidth="1"/>
    <col min="6408" max="6408" width="15.5703125" style="1" customWidth="1"/>
    <col min="6409" max="6409" width="1.5703125" style="1" customWidth="1"/>
    <col min="6410" max="6410" width="15.5703125" style="1" customWidth="1"/>
    <col min="6411" max="6411" width="1.5703125" style="1" customWidth="1"/>
    <col min="6412" max="6412" width="15.5703125" style="1" customWidth="1"/>
    <col min="6413" max="6413" width="9.140625" style="1"/>
    <col min="6414" max="6414" width="10.42578125" style="1" bestFit="1" customWidth="1"/>
    <col min="6415" max="6656" width="9.140625" style="1"/>
    <col min="6657" max="6657" width="41.85546875" style="1" customWidth="1"/>
    <col min="6658" max="6658" width="8" style="1" bestFit="1" customWidth="1"/>
    <col min="6659" max="6659" width="1.5703125" style="1" customWidth="1"/>
    <col min="6660" max="6660" width="15.5703125" style="1" customWidth="1"/>
    <col min="6661" max="6661" width="1.5703125" style="1" customWidth="1"/>
    <col min="6662" max="6662" width="15.5703125" style="1" customWidth="1"/>
    <col min="6663" max="6663" width="1.5703125" style="1" customWidth="1"/>
    <col min="6664" max="6664" width="15.5703125" style="1" customWidth="1"/>
    <col min="6665" max="6665" width="1.5703125" style="1" customWidth="1"/>
    <col min="6666" max="6666" width="15.5703125" style="1" customWidth="1"/>
    <col min="6667" max="6667" width="1.5703125" style="1" customWidth="1"/>
    <col min="6668" max="6668" width="15.5703125" style="1" customWidth="1"/>
    <col min="6669" max="6669" width="9.140625" style="1"/>
    <col min="6670" max="6670" width="10.42578125" style="1" bestFit="1" customWidth="1"/>
    <col min="6671" max="6912" width="9.140625" style="1"/>
    <col min="6913" max="6913" width="41.85546875" style="1" customWidth="1"/>
    <col min="6914" max="6914" width="8" style="1" bestFit="1" customWidth="1"/>
    <col min="6915" max="6915" width="1.5703125" style="1" customWidth="1"/>
    <col min="6916" max="6916" width="15.5703125" style="1" customWidth="1"/>
    <col min="6917" max="6917" width="1.5703125" style="1" customWidth="1"/>
    <col min="6918" max="6918" width="15.5703125" style="1" customWidth="1"/>
    <col min="6919" max="6919" width="1.5703125" style="1" customWidth="1"/>
    <col min="6920" max="6920" width="15.5703125" style="1" customWidth="1"/>
    <col min="6921" max="6921" width="1.5703125" style="1" customWidth="1"/>
    <col min="6922" max="6922" width="15.5703125" style="1" customWidth="1"/>
    <col min="6923" max="6923" width="1.5703125" style="1" customWidth="1"/>
    <col min="6924" max="6924" width="15.5703125" style="1" customWidth="1"/>
    <col min="6925" max="6925" width="9.140625" style="1"/>
    <col min="6926" max="6926" width="10.42578125" style="1" bestFit="1" customWidth="1"/>
    <col min="6927" max="7168" width="9.140625" style="1"/>
    <col min="7169" max="7169" width="41.85546875" style="1" customWidth="1"/>
    <col min="7170" max="7170" width="8" style="1" bestFit="1" customWidth="1"/>
    <col min="7171" max="7171" width="1.5703125" style="1" customWidth="1"/>
    <col min="7172" max="7172" width="15.5703125" style="1" customWidth="1"/>
    <col min="7173" max="7173" width="1.5703125" style="1" customWidth="1"/>
    <col min="7174" max="7174" width="15.5703125" style="1" customWidth="1"/>
    <col min="7175" max="7175" width="1.5703125" style="1" customWidth="1"/>
    <col min="7176" max="7176" width="15.5703125" style="1" customWidth="1"/>
    <col min="7177" max="7177" width="1.5703125" style="1" customWidth="1"/>
    <col min="7178" max="7178" width="15.5703125" style="1" customWidth="1"/>
    <col min="7179" max="7179" width="1.5703125" style="1" customWidth="1"/>
    <col min="7180" max="7180" width="15.5703125" style="1" customWidth="1"/>
    <col min="7181" max="7181" width="9.140625" style="1"/>
    <col min="7182" max="7182" width="10.42578125" style="1" bestFit="1" customWidth="1"/>
    <col min="7183" max="7424" width="9.140625" style="1"/>
    <col min="7425" max="7425" width="41.85546875" style="1" customWidth="1"/>
    <col min="7426" max="7426" width="8" style="1" bestFit="1" customWidth="1"/>
    <col min="7427" max="7427" width="1.5703125" style="1" customWidth="1"/>
    <col min="7428" max="7428" width="15.5703125" style="1" customWidth="1"/>
    <col min="7429" max="7429" width="1.5703125" style="1" customWidth="1"/>
    <col min="7430" max="7430" width="15.5703125" style="1" customWidth="1"/>
    <col min="7431" max="7431" width="1.5703125" style="1" customWidth="1"/>
    <col min="7432" max="7432" width="15.5703125" style="1" customWidth="1"/>
    <col min="7433" max="7433" width="1.5703125" style="1" customWidth="1"/>
    <col min="7434" max="7434" width="15.5703125" style="1" customWidth="1"/>
    <col min="7435" max="7435" width="1.5703125" style="1" customWidth="1"/>
    <col min="7436" max="7436" width="15.5703125" style="1" customWidth="1"/>
    <col min="7437" max="7437" width="9.140625" style="1"/>
    <col min="7438" max="7438" width="10.42578125" style="1" bestFit="1" customWidth="1"/>
    <col min="7439" max="7680" width="9.140625" style="1"/>
    <col min="7681" max="7681" width="41.85546875" style="1" customWidth="1"/>
    <col min="7682" max="7682" width="8" style="1" bestFit="1" customWidth="1"/>
    <col min="7683" max="7683" width="1.5703125" style="1" customWidth="1"/>
    <col min="7684" max="7684" width="15.5703125" style="1" customWidth="1"/>
    <col min="7685" max="7685" width="1.5703125" style="1" customWidth="1"/>
    <col min="7686" max="7686" width="15.5703125" style="1" customWidth="1"/>
    <col min="7687" max="7687" width="1.5703125" style="1" customWidth="1"/>
    <col min="7688" max="7688" width="15.5703125" style="1" customWidth="1"/>
    <col min="7689" max="7689" width="1.5703125" style="1" customWidth="1"/>
    <col min="7690" max="7690" width="15.5703125" style="1" customWidth="1"/>
    <col min="7691" max="7691" width="1.5703125" style="1" customWidth="1"/>
    <col min="7692" max="7692" width="15.5703125" style="1" customWidth="1"/>
    <col min="7693" max="7693" width="9.140625" style="1"/>
    <col min="7694" max="7694" width="10.42578125" style="1" bestFit="1" customWidth="1"/>
    <col min="7695" max="7936" width="9.140625" style="1"/>
    <col min="7937" max="7937" width="41.85546875" style="1" customWidth="1"/>
    <col min="7938" max="7938" width="8" style="1" bestFit="1" customWidth="1"/>
    <col min="7939" max="7939" width="1.5703125" style="1" customWidth="1"/>
    <col min="7940" max="7940" width="15.5703125" style="1" customWidth="1"/>
    <col min="7941" max="7941" width="1.5703125" style="1" customWidth="1"/>
    <col min="7942" max="7942" width="15.5703125" style="1" customWidth="1"/>
    <col min="7943" max="7943" width="1.5703125" style="1" customWidth="1"/>
    <col min="7944" max="7944" width="15.5703125" style="1" customWidth="1"/>
    <col min="7945" max="7945" width="1.5703125" style="1" customWidth="1"/>
    <col min="7946" max="7946" width="15.5703125" style="1" customWidth="1"/>
    <col min="7947" max="7947" width="1.5703125" style="1" customWidth="1"/>
    <col min="7948" max="7948" width="15.5703125" style="1" customWidth="1"/>
    <col min="7949" max="7949" width="9.140625" style="1"/>
    <col min="7950" max="7950" width="10.42578125" style="1" bestFit="1" customWidth="1"/>
    <col min="7951" max="8192" width="9.140625" style="1"/>
    <col min="8193" max="8193" width="41.85546875" style="1" customWidth="1"/>
    <col min="8194" max="8194" width="8" style="1" bestFit="1" customWidth="1"/>
    <col min="8195" max="8195" width="1.5703125" style="1" customWidth="1"/>
    <col min="8196" max="8196" width="15.5703125" style="1" customWidth="1"/>
    <col min="8197" max="8197" width="1.5703125" style="1" customWidth="1"/>
    <col min="8198" max="8198" width="15.5703125" style="1" customWidth="1"/>
    <col min="8199" max="8199" width="1.5703125" style="1" customWidth="1"/>
    <col min="8200" max="8200" width="15.5703125" style="1" customWidth="1"/>
    <col min="8201" max="8201" width="1.5703125" style="1" customWidth="1"/>
    <col min="8202" max="8202" width="15.5703125" style="1" customWidth="1"/>
    <col min="8203" max="8203" width="1.5703125" style="1" customWidth="1"/>
    <col min="8204" max="8204" width="15.5703125" style="1" customWidth="1"/>
    <col min="8205" max="8205" width="9.140625" style="1"/>
    <col min="8206" max="8206" width="10.42578125" style="1" bestFit="1" customWidth="1"/>
    <col min="8207" max="8448" width="9.140625" style="1"/>
    <col min="8449" max="8449" width="41.85546875" style="1" customWidth="1"/>
    <col min="8450" max="8450" width="8" style="1" bestFit="1" customWidth="1"/>
    <col min="8451" max="8451" width="1.5703125" style="1" customWidth="1"/>
    <col min="8452" max="8452" width="15.5703125" style="1" customWidth="1"/>
    <col min="8453" max="8453" width="1.5703125" style="1" customWidth="1"/>
    <col min="8454" max="8454" width="15.5703125" style="1" customWidth="1"/>
    <col min="8455" max="8455" width="1.5703125" style="1" customWidth="1"/>
    <col min="8456" max="8456" width="15.5703125" style="1" customWidth="1"/>
    <col min="8457" max="8457" width="1.5703125" style="1" customWidth="1"/>
    <col min="8458" max="8458" width="15.5703125" style="1" customWidth="1"/>
    <col min="8459" max="8459" width="1.5703125" style="1" customWidth="1"/>
    <col min="8460" max="8460" width="15.5703125" style="1" customWidth="1"/>
    <col min="8461" max="8461" width="9.140625" style="1"/>
    <col min="8462" max="8462" width="10.42578125" style="1" bestFit="1" customWidth="1"/>
    <col min="8463" max="8704" width="9.140625" style="1"/>
    <col min="8705" max="8705" width="41.85546875" style="1" customWidth="1"/>
    <col min="8706" max="8706" width="8" style="1" bestFit="1" customWidth="1"/>
    <col min="8707" max="8707" width="1.5703125" style="1" customWidth="1"/>
    <col min="8708" max="8708" width="15.5703125" style="1" customWidth="1"/>
    <col min="8709" max="8709" width="1.5703125" style="1" customWidth="1"/>
    <col min="8710" max="8710" width="15.5703125" style="1" customWidth="1"/>
    <col min="8711" max="8711" width="1.5703125" style="1" customWidth="1"/>
    <col min="8712" max="8712" width="15.5703125" style="1" customWidth="1"/>
    <col min="8713" max="8713" width="1.5703125" style="1" customWidth="1"/>
    <col min="8714" max="8714" width="15.5703125" style="1" customWidth="1"/>
    <col min="8715" max="8715" width="1.5703125" style="1" customWidth="1"/>
    <col min="8716" max="8716" width="15.5703125" style="1" customWidth="1"/>
    <col min="8717" max="8717" width="9.140625" style="1"/>
    <col min="8718" max="8718" width="10.42578125" style="1" bestFit="1" customWidth="1"/>
    <col min="8719" max="8960" width="9.140625" style="1"/>
    <col min="8961" max="8961" width="41.85546875" style="1" customWidth="1"/>
    <col min="8962" max="8962" width="8" style="1" bestFit="1" customWidth="1"/>
    <col min="8963" max="8963" width="1.5703125" style="1" customWidth="1"/>
    <col min="8964" max="8964" width="15.5703125" style="1" customWidth="1"/>
    <col min="8965" max="8965" width="1.5703125" style="1" customWidth="1"/>
    <col min="8966" max="8966" width="15.5703125" style="1" customWidth="1"/>
    <col min="8967" max="8967" width="1.5703125" style="1" customWidth="1"/>
    <col min="8968" max="8968" width="15.5703125" style="1" customWidth="1"/>
    <col min="8969" max="8969" width="1.5703125" style="1" customWidth="1"/>
    <col min="8970" max="8970" width="15.5703125" style="1" customWidth="1"/>
    <col min="8971" max="8971" width="1.5703125" style="1" customWidth="1"/>
    <col min="8972" max="8972" width="15.5703125" style="1" customWidth="1"/>
    <col min="8973" max="8973" width="9.140625" style="1"/>
    <col min="8974" max="8974" width="10.42578125" style="1" bestFit="1" customWidth="1"/>
    <col min="8975" max="9216" width="9.140625" style="1"/>
    <col min="9217" max="9217" width="41.85546875" style="1" customWidth="1"/>
    <col min="9218" max="9218" width="8" style="1" bestFit="1" customWidth="1"/>
    <col min="9219" max="9219" width="1.5703125" style="1" customWidth="1"/>
    <col min="9220" max="9220" width="15.5703125" style="1" customWidth="1"/>
    <col min="9221" max="9221" width="1.5703125" style="1" customWidth="1"/>
    <col min="9222" max="9222" width="15.5703125" style="1" customWidth="1"/>
    <col min="9223" max="9223" width="1.5703125" style="1" customWidth="1"/>
    <col min="9224" max="9224" width="15.5703125" style="1" customWidth="1"/>
    <col min="9225" max="9225" width="1.5703125" style="1" customWidth="1"/>
    <col min="9226" max="9226" width="15.5703125" style="1" customWidth="1"/>
    <col min="9227" max="9227" width="1.5703125" style="1" customWidth="1"/>
    <col min="9228" max="9228" width="15.5703125" style="1" customWidth="1"/>
    <col min="9229" max="9229" width="9.140625" style="1"/>
    <col min="9230" max="9230" width="10.42578125" style="1" bestFit="1" customWidth="1"/>
    <col min="9231" max="9472" width="9.140625" style="1"/>
    <col min="9473" max="9473" width="41.85546875" style="1" customWidth="1"/>
    <col min="9474" max="9474" width="8" style="1" bestFit="1" customWidth="1"/>
    <col min="9475" max="9475" width="1.5703125" style="1" customWidth="1"/>
    <col min="9476" max="9476" width="15.5703125" style="1" customWidth="1"/>
    <col min="9477" max="9477" width="1.5703125" style="1" customWidth="1"/>
    <col min="9478" max="9478" width="15.5703125" style="1" customWidth="1"/>
    <col min="9479" max="9479" width="1.5703125" style="1" customWidth="1"/>
    <col min="9480" max="9480" width="15.5703125" style="1" customWidth="1"/>
    <col min="9481" max="9481" width="1.5703125" style="1" customWidth="1"/>
    <col min="9482" max="9482" width="15.5703125" style="1" customWidth="1"/>
    <col min="9483" max="9483" width="1.5703125" style="1" customWidth="1"/>
    <col min="9484" max="9484" width="15.5703125" style="1" customWidth="1"/>
    <col min="9485" max="9485" width="9.140625" style="1"/>
    <col min="9486" max="9486" width="10.42578125" style="1" bestFit="1" customWidth="1"/>
    <col min="9487" max="9728" width="9.140625" style="1"/>
    <col min="9729" max="9729" width="41.85546875" style="1" customWidth="1"/>
    <col min="9730" max="9730" width="8" style="1" bestFit="1" customWidth="1"/>
    <col min="9731" max="9731" width="1.5703125" style="1" customWidth="1"/>
    <col min="9732" max="9732" width="15.5703125" style="1" customWidth="1"/>
    <col min="9733" max="9733" width="1.5703125" style="1" customWidth="1"/>
    <col min="9734" max="9734" width="15.5703125" style="1" customWidth="1"/>
    <col min="9735" max="9735" width="1.5703125" style="1" customWidth="1"/>
    <col min="9736" max="9736" width="15.5703125" style="1" customWidth="1"/>
    <col min="9737" max="9737" width="1.5703125" style="1" customWidth="1"/>
    <col min="9738" max="9738" width="15.5703125" style="1" customWidth="1"/>
    <col min="9739" max="9739" width="1.5703125" style="1" customWidth="1"/>
    <col min="9740" max="9740" width="15.5703125" style="1" customWidth="1"/>
    <col min="9741" max="9741" width="9.140625" style="1"/>
    <col min="9742" max="9742" width="10.42578125" style="1" bestFit="1" customWidth="1"/>
    <col min="9743" max="9984" width="9.140625" style="1"/>
    <col min="9985" max="9985" width="41.85546875" style="1" customWidth="1"/>
    <col min="9986" max="9986" width="8" style="1" bestFit="1" customWidth="1"/>
    <col min="9987" max="9987" width="1.5703125" style="1" customWidth="1"/>
    <col min="9988" max="9988" width="15.5703125" style="1" customWidth="1"/>
    <col min="9989" max="9989" width="1.5703125" style="1" customWidth="1"/>
    <col min="9990" max="9990" width="15.5703125" style="1" customWidth="1"/>
    <col min="9991" max="9991" width="1.5703125" style="1" customWidth="1"/>
    <col min="9992" max="9992" width="15.5703125" style="1" customWidth="1"/>
    <col min="9993" max="9993" width="1.5703125" style="1" customWidth="1"/>
    <col min="9994" max="9994" width="15.5703125" style="1" customWidth="1"/>
    <col min="9995" max="9995" width="1.5703125" style="1" customWidth="1"/>
    <col min="9996" max="9996" width="15.5703125" style="1" customWidth="1"/>
    <col min="9997" max="9997" width="9.140625" style="1"/>
    <col min="9998" max="9998" width="10.42578125" style="1" bestFit="1" customWidth="1"/>
    <col min="9999" max="10240" width="9.140625" style="1"/>
    <col min="10241" max="10241" width="41.85546875" style="1" customWidth="1"/>
    <col min="10242" max="10242" width="8" style="1" bestFit="1" customWidth="1"/>
    <col min="10243" max="10243" width="1.5703125" style="1" customWidth="1"/>
    <col min="10244" max="10244" width="15.5703125" style="1" customWidth="1"/>
    <col min="10245" max="10245" width="1.5703125" style="1" customWidth="1"/>
    <col min="10246" max="10246" width="15.5703125" style="1" customWidth="1"/>
    <col min="10247" max="10247" width="1.5703125" style="1" customWidth="1"/>
    <col min="10248" max="10248" width="15.5703125" style="1" customWidth="1"/>
    <col min="10249" max="10249" width="1.5703125" style="1" customWidth="1"/>
    <col min="10250" max="10250" width="15.5703125" style="1" customWidth="1"/>
    <col min="10251" max="10251" width="1.5703125" style="1" customWidth="1"/>
    <col min="10252" max="10252" width="15.5703125" style="1" customWidth="1"/>
    <col min="10253" max="10253" width="9.140625" style="1"/>
    <col min="10254" max="10254" width="10.42578125" style="1" bestFit="1" customWidth="1"/>
    <col min="10255" max="10496" width="9.140625" style="1"/>
    <col min="10497" max="10497" width="41.85546875" style="1" customWidth="1"/>
    <col min="10498" max="10498" width="8" style="1" bestFit="1" customWidth="1"/>
    <col min="10499" max="10499" width="1.5703125" style="1" customWidth="1"/>
    <col min="10500" max="10500" width="15.5703125" style="1" customWidth="1"/>
    <col min="10501" max="10501" width="1.5703125" style="1" customWidth="1"/>
    <col min="10502" max="10502" width="15.5703125" style="1" customWidth="1"/>
    <col min="10503" max="10503" width="1.5703125" style="1" customWidth="1"/>
    <col min="10504" max="10504" width="15.5703125" style="1" customWidth="1"/>
    <col min="10505" max="10505" width="1.5703125" style="1" customWidth="1"/>
    <col min="10506" max="10506" width="15.5703125" style="1" customWidth="1"/>
    <col min="10507" max="10507" width="1.5703125" style="1" customWidth="1"/>
    <col min="10508" max="10508" width="15.5703125" style="1" customWidth="1"/>
    <col min="10509" max="10509" width="9.140625" style="1"/>
    <col min="10510" max="10510" width="10.42578125" style="1" bestFit="1" customWidth="1"/>
    <col min="10511" max="10752" width="9.140625" style="1"/>
    <col min="10753" max="10753" width="41.85546875" style="1" customWidth="1"/>
    <col min="10754" max="10754" width="8" style="1" bestFit="1" customWidth="1"/>
    <col min="10755" max="10755" width="1.5703125" style="1" customWidth="1"/>
    <col min="10756" max="10756" width="15.5703125" style="1" customWidth="1"/>
    <col min="10757" max="10757" width="1.5703125" style="1" customWidth="1"/>
    <col min="10758" max="10758" width="15.5703125" style="1" customWidth="1"/>
    <col min="10759" max="10759" width="1.5703125" style="1" customWidth="1"/>
    <col min="10760" max="10760" width="15.5703125" style="1" customWidth="1"/>
    <col min="10761" max="10761" width="1.5703125" style="1" customWidth="1"/>
    <col min="10762" max="10762" width="15.5703125" style="1" customWidth="1"/>
    <col min="10763" max="10763" width="1.5703125" style="1" customWidth="1"/>
    <col min="10764" max="10764" width="15.5703125" style="1" customWidth="1"/>
    <col min="10765" max="10765" width="9.140625" style="1"/>
    <col min="10766" max="10766" width="10.42578125" style="1" bestFit="1" customWidth="1"/>
    <col min="10767" max="11008" width="9.140625" style="1"/>
    <col min="11009" max="11009" width="41.85546875" style="1" customWidth="1"/>
    <col min="11010" max="11010" width="8" style="1" bestFit="1" customWidth="1"/>
    <col min="11011" max="11011" width="1.5703125" style="1" customWidth="1"/>
    <col min="11012" max="11012" width="15.5703125" style="1" customWidth="1"/>
    <col min="11013" max="11013" width="1.5703125" style="1" customWidth="1"/>
    <col min="11014" max="11014" width="15.5703125" style="1" customWidth="1"/>
    <col min="11015" max="11015" width="1.5703125" style="1" customWidth="1"/>
    <col min="11016" max="11016" width="15.5703125" style="1" customWidth="1"/>
    <col min="11017" max="11017" width="1.5703125" style="1" customWidth="1"/>
    <col min="11018" max="11018" width="15.5703125" style="1" customWidth="1"/>
    <col min="11019" max="11019" width="1.5703125" style="1" customWidth="1"/>
    <col min="11020" max="11020" width="15.5703125" style="1" customWidth="1"/>
    <col min="11021" max="11021" width="9.140625" style="1"/>
    <col min="11022" max="11022" width="10.42578125" style="1" bestFit="1" customWidth="1"/>
    <col min="11023" max="11264" width="9.140625" style="1"/>
    <col min="11265" max="11265" width="41.85546875" style="1" customWidth="1"/>
    <col min="11266" max="11266" width="8" style="1" bestFit="1" customWidth="1"/>
    <col min="11267" max="11267" width="1.5703125" style="1" customWidth="1"/>
    <col min="11268" max="11268" width="15.5703125" style="1" customWidth="1"/>
    <col min="11269" max="11269" width="1.5703125" style="1" customWidth="1"/>
    <col min="11270" max="11270" width="15.5703125" style="1" customWidth="1"/>
    <col min="11271" max="11271" width="1.5703125" style="1" customWidth="1"/>
    <col min="11272" max="11272" width="15.5703125" style="1" customWidth="1"/>
    <col min="11273" max="11273" width="1.5703125" style="1" customWidth="1"/>
    <col min="11274" max="11274" width="15.5703125" style="1" customWidth="1"/>
    <col min="11275" max="11275" width="1.5703125" style="1" customWidth="1"/>
    <col min="11276" max="11276" width="15.5703125" style="1" customWidth="1"/>
    <col min="11277" max="11277" width="9.140625" style="1"/>
    <col min="11278" max="11278" width="10.42578125" style="1" bestFit="1" customWidth="1"/>
    <col min="11279" max="11520" width="9.140625" style="1"/>
    <col min="11521" max="11521" width="41.85546875" style="1" customWidth="1"/>
    <col min="11522" max="11522" width="8" style="1" bestFit="1" customWidth="1"/>
    <col min="11523" max="11523" width="1.5703125" style="1" customWidth="1"/>
    <col min="11524" max="11524" width="15.5703125" style="1" customWidth="1"/>
    <col min="11525" max="11525" width="1.5703125" style="1" customWidth="1"/>
    <col min="11526" max="11526" width="15.5703125" style="1" customWidth="1"/>
    <col min="11527" max="11527" width="1.5703125" style="1" customWidth="1"/>
    <col min="11528" max="11528" width="15.5703125" style="1" customWidth="1"/>
    <col min="11529" max="11529" width="1.5703125" style="1" customWidth="1"/>
    <col min="11530" max="11530" width="15.5703125" style="1" customWidth="1"/>
    <col min="11531" max="11531" width="1.5703125" style="1" customWidth="1"/>
    <col min="11532" max="11532" width="15.5703125" style="1" customWidth="1"/>
    <col min="11533" max="11533" width="9.140625" style="1"/>
    <col min="11534" max="11534" width="10.42578125" style="1" bestFit="1" customWidth="1"/>
    <col min="11535" max="11776" width="9.140625" style="1"/>
    <col min="11777" max="11777" width="41.85546875" style="1" customWidth="1"/>
    <col min="11778" max="11778" width="8" style="1" bestFit="1" customWidth="1"/>
    <col min="11779" max="11779" width="1.5703125" style="1" customWidth="1"/>
    <col min="11780" max="11780" width="15.5703125" style="1" customWidth="1"/>
    <col min="11781" max="11781" width="1.5703125" style="1" customWidth="1"/>
    <col min="11782" max="11782" width="15.5703125" style="1" customWidth="1"/>
    <col min="11783" max="11783" width="1.5703125" style="1" customWidth="1"/>
    <col min="11784" max="11784" width="15.5703125" style="1" customWidth="1"/>
    <col min="11785" max="11785" width="1.5703125" style="1" customWidth="1"/>
    <col min="11786" max="11786" width="15.5703125" style="1" customWidth="1"/>
    <col min="11787" max="11787" width="1.5703125" style="1" customWidth="1"/>
    <col min="11788" max="11788" width="15.5703125" style="1" customWidth="1"/>
    <col min="11789" max="11789" width="9.140625" style="1"/>
    <col min="11790" max="11790" width="10.42578125" style="1" bestFit="1" customWidth="1"/>
    <col min="11791" max="12032" width="9.140625" style="1"/>
    <col min="12033" max="12033" width="41.85546875" style="1" customWidth="1"/>
    <col min="12034" max="12034" width="8" style="1" bestFit="1" customWidth="1"/>
    <col min="12035" max="12035" width="1.5703125" style="1" customWidth="1"/>
    <col min="12036" max="12036" width="15.5703125" style="1" customWidth="1"/>
    <col min="12037" max="12037" width="1.5703125" style="1" customWidth="1"/>
    <col min="12038" max="12038" width="15.5703125" style="1" customWidth="1"/>
    <col min="12039" max="12039" width="1.5703125" style="1" customWidth="1"/>
    <col min="12040" max="12040" width="15.5703125" style="1" customWidth="1"/>
    <col min="12041" max="12041" width="1.5703125" style="1" customWidth="1"/>
    <col min="12042" max="12042" width="15.5703125" style="1" customWidth="1"/>
    <col min="12043" max="12043" width="1.5703125" style="1" customWidth="1"/>
    <col min="12044" max="12044" width="15.5703125" style="1" customWidth="1"/>
    <col min="12045" max="12045" width="9.140625" style="1"/>
    <col min="12046" max="12046" width="10.42578125" style="1" bestFit="1" customWidth="1"/>
    <col min="12047" max="12288" width="9.140625" style="1"/>
    <col min="12289" max="12289" width="41.85546875" style="1" customWidth="1"/>
    <col min="12290" max="12290" width="8" style="1" bestFit="1" customWidth="1"/>
    <col min="12291" max="12291" width="1.5703125" style="1" customWidth="1"/>
    <col min="12292" max="12292" width="15.5703125" style="1" customWidth="1"/>
    <col min="12293" max="12293" width="1.5703125" style="1" customWidth="1"/>
    <col min="12294" max="12294" width="15.5703125" style="1" customWidth="1"/>
    <col min="12295" max="12295" width="1.5703125" style="1" customWidth="1"/>
    <col min="12296" max="12296" width="15.5703125" style="1" customWidth="1"/>
    <col min="12297" max="12297" width="1.5703125" style="1" customWidth="1"/>
    <col min="12298" max="12298" width="15.5703125" style="1" customWidth="1"/>
    <col min="12299" max="12299" width="1.5703125" style="1" customWidth="1"/>
    <col min="12300" max="12300" width="15.5703125" style="1" customWidth="1"/>
    <col min="12301" max="12301" width="9.140625" style="1"/>
    <col min="12302" max="12302" width="10.42578125" style="1" bestFit="1" customWidth="1"/>
    <col min="12303" max="12544" width="9.140625" style="1"/>
    <col min="12545" max="12545" width="41.85546875" style="1" customWidth="1"/>
    <col min="12546" max="12546" width="8" style="1" bestFit="1" customWidth="1"/>
    <col min="12547" max="12547" width="1.5703125" style="1" customWidth="1"/>
    <col min="12548" max="12548" width="15.5703125" style="1" customWidth="1"/>
    <col min="12549" max="12549" width="1.5703125" style="1" customWidth="1"/>
    <col min="12550" max="12550" width="15.5703125" style="1" customWidth="1"/>
    <col min="12551" max="12551" width="1.5703125" style="1" customWidth="1"/>
    <col min="12552" max="12552" width="15.5703125" style="1" customWidth="1"/>
    <col min="12553" max="12553" width="1.5703125" style="1" customWidth="1"/>
    <col min="12554" max="12554" width="15.5703125" style="1" customWidth="1"/>
    <col min="12555" max="12555" width="1.5703125" style="1" customWidth="1"/>
    <col min="12556" max="12556" width="15.5703125" style="1" customWidth="1"/>
    <col min="12557" max="12557" width="9.140625" style="1"/>
    <col min="12558" max="12558" width="10.42578125" style="1" bestFit="1" customWidth="1"/>
    <col min="12559" max="12800" width="9.140625" style="1"/>
    <col min="12801" max="12801" width="41.85546875" style="1" customWidth="1"/>
    <col min="12802" max="12802" width="8" style="1" bestFit="1" customWidth="1"/>
    <col min="12803" max="12803" width="1.5703125" style="1" customWidth="1"/>
    <col min="12804" max="12804" width="15.5703125" style="1" customWidth="1"/>
    <col min="12805" max="12805" width="1.5703125" style="1" customWidth="1"/>
    <col min="12806" max="12806" width="15.5703125" style="1" customWidth="1"/>
    <col min="12807" max="12807" width="1.5703125" style="1" customWidth="1"/>
    <col min="12808" max="12808" width="15.5703125" style="1" customWidth="1"/>
    <col min="12809" max="12809" width="1.5703125" style="1" customWidth="1"/>
    <col min="12810" max="12810" width="15.5703125" style="1" customWidth="1"/>
    <col min="12811" max="12811" width="1.5703125" style="1" customWidth="1"/>
    <col min="12812" max="12812" width="15.5703125" style="1" customWidth="1"/>
    <col min="12813" max="12813" width="9.140625" style="1"/>
    <col min="12814" max="12814" width="10.42578125" style="1" bestFit="1" customWidth="1"/>
    <col min="12815" max="13056" width="9.140625" style="1"/>
    <col min="13057" max="13057" width="41.85546875" style="1" customWidth="1"/>
    <col min="13058" max="13058" width="8" style="1" bestFit="1" customWidth="1"/>
    <col min="13059" max="13059" width="1.5703125" style="1" customWidth="1"/>
    <col min="13060" max="13060" width="15.5703125" style="1" customWidth="1"/>
    <col min="13061" max="13061" width="1.5703125" style="1" customWidth="1"/>
    <col min="13062" max="13062" width="15.5703125" style="1" customWidth="1"/>
    <col min="13063" max="13063" width="1.5703125" style="1" customWidth="1"/>
    <col min="13064" max="13064" width="15.5703125" style="1" customWidth="1"/>
    <col min="13065" max="13065" width="1.5703125" style="1" customWidth="1"/>
    <col min="13066" max="13066" width="15.5703125" style="1" customWidth="1"/>
    <col min="13067" max="13067" width="1.5703125" style="1" customWidth="1"/>
    <col min="13068" max="13068" width="15.5703125" style="1" customWidth="1"/>
    <col min="13069" max="13069" width="9.140625" style="1"/>
    <col min="13070" max="13070" width="10.42578125" style="1" bestFit="1" customWidth="1"/>
    <col min="13071" max="13312" width="9.140625" style="1"/>
    <col min="13313" max="13313" width="41.85546875" style="1" customWidth="1"/>
    <col min="13314" max="13314" width="8" style="1" bestFit="1" customWidth="1"/>
    <col min="13315" max="13315" width="1.5703125" style="1" customWidth="1"/>
    <col min="13316" max="13316" width="15.5703125" style="1" customWidth="1"/>
    <col min="13317" max="13317" width="1.5703125" style="1" customWidth="1"/>
    <col min="13318" max="13318" width="15.5703125" style="1" customWidth="1"/>
    <col min="13319" max="13319" width="1.5703125" style="1" customWidth="1"/>
    <col min="13320" max="13320" width="15.5703125" style="1" customWidth="1"/>
    <col min="13321" max="13321" width="1.5703125" style="1" customWidth="1"/>
    <col min="13322" max="13322" width="15.5703125" style="1" customWidth="1"/>
    <col min="13323" max="13323" width="1.5703125" style="1" customWidth="1"/>
    <col min="13324" max="13324" width="15.5703125" style="1" customWidth="1"/>
    <col min="13325" max="13325" width="9.140625" style="1"/>
    <col min="13326" max="13326" width="10.42578125" style="1" bestFit="1" customWidth="1"/>
    <col min="13327" max="13568" width="9.140625" style="1"/>
    <col min="13569" max="13569" width="41.85546875" style="1" customWidth="1"/>
    <col min="13570" max="13570" width="8" style="1" bestFit="1" customWidth="1"/>
    <col min="13571" max="13571" width="1.5703125" style="1" customWidth="1"/>
    <col min="13572" max="13572" width="15.5703125" style="1" customWidth="1"/>
    <col min="13573" max="13573" width="1.5703125" style="1" customWidth="1"/>
    <col min="13574" max="13574" width="15.5703125" style="1" customWidth="1"/>
    <col min="13575" max="13575" width="1.5703125" style="1" customWidth="1"/>
    <col min="13576" max="13576" width="15.5703125" style="1" customWidth="1"/>
    <col min="13577" max="13577" width="1.5703125" style="1" customWidth="1"/>
    <col min="13578" max="13578" width="15.5703125" style="1" customWidth="1"/>
    <col min="13579" max="13579" width="1.5703125" style="1" customWidth="1"/>
    <col min="13580" max="13580" width="15.5703125" style="1" customWidth="1"/>
    <col min="13581" max="13581" width="9.140625" style="1"/>
    <col min="13582" max="13582" width="10.42578125" style="1" bestFit="1" customWidth="1"/>
    <col min="13583" max="13824" width="9.140625" style="1"/>
    <col min="13825" max="13825" width="41.85546875" style="1" customWidth="1"/>
    <col min="13826" max="13826" width="8" style="1" bestFit="1" customWidth="1"/>
    <col min="13827" max="13827" width="1.5703125" style="1" customWidth="1"/>
    <col min="13828" max="13828" width="15.5703125" style="1" customWidth="1"/>
    <col min="13829" max="13829" width="1.5703125" style="1" customWidth="1"/>
    <col min="13830" max="13830" width="15.5703125" style="1" customWidth="1"/>
    <col min="13831" max="13831" width="1.5703125" style="1" customWidth="1"/>
    <col min="13832" max="13832" width="15.5703125" style="1" customWidth="1"/>
    <col min="13833" max="13833" width="1.5703125" style="1" customWidth="1"/>
    <col min="13834" max="13834" width="15.5703125" style="1" customWidth="1"/>
    <col min="13835" max="13835" width="1.5703125" style="1" customWidth="1"/>
    <col min="13836" max="13836" width="15.5703125" style="1" customWidth="1"/>
    <col min="13837" max="13837" width="9.140625" style="1"/>
    <col min="13838" max="13838" width="10.42578125" style="1" bestFit="1" customWidth="1"/>
    <col min="13839" max="14080" width="9.140625" style="1"/>
    <col min="14081" max="14081" width="41.85546875" style="1" customWidth="1"/>
    <col min="14082" max="14082" width="8" style="1" bestFit="1" customWidth="1"/>
    <col min="14083" max="14083" width="1.5703125" style="1" customWidth="1"/>
    <col min="14084" max="14084" width="15.5703125" style="1" customWidth="1"/>
    <col min="14085" max="14085" width="1.5703125" style="1" customWidth="1"/>
    <col min="14086" max="14086" width="15.5703125" style="1" customWidth="1"/>
    <col min="14087" max="14087" width="1.5703125" style="1" customWidth="1"/>
    <col min="14088" max="14088" width="15.5703125" style="1" customWidth="1"/>
    <col min="14089" max="14089" width="1.5703125" style="1" customWidth="1"/>
    <col min="14090" max="14090" width="15.5703125" style="1" customWidth="1"/>
    <col min="14091" max="14091" width="1.5703125" style="1" customWidth="1"/>
    <col min="14092" max="14092" width="15.5703125" style="1" customWidth="1"/>
    <col min="14093" max="14093" width="9.140625" style="1"/>
    <col min="14094" max="14094" width="10.42578125" style="1" bestFit="1" customWidth="1"/>
    <col min="14095" max="14336" width="9.140625" style="1"/>
    <col min="14337" max="14337" width="41.85546875" style="1" customWidth="1"/>
    <col min="14338" max="14338" width="8" style="1" bestFit="1" customWidth="1"/>
    <col min="14339" max="14339" width="1.5703125" style="1" customWidth="1"/>
    <col min="14340" max="14340" width="15.5703125" style="1" customWidth="1"/>
    <col min="14341" max="14341" width="1.5703125" style="1" customWidth="1"/>
    <col min="14342" max="14342" width="15.5703125" style="1" customWidth="1"/>
    <col min="14343" max="14343" width="1.5703125" style="1" customWidth="1"/>
    <col min="14344" max="14344" width="15.5703125" style="1" customWidth="1"/>
    <col min="14345" max="14345" width="1.5703125" style="1" customWidth="1"/>
    <col min="14346" max="14346" width="15.5703125" style="1" customWidth="1"/>
    <col min="14347" max="14347" width="1.5703125" style="1" customWidth="1"/>
    <col min="14348" max="14348" width="15.5703125" style="1" customWidth="1"/>
    <col min="14349" max="14349" width="9.140625" style="1"/>
    <col min="14350" max="14350" width="10.42578125" style="1" bestFit="1" customWidth="1"/>
    <col min="14351" max="14592" width="9.140625" style="1"/>
    <col min="14593" max="14593" width="41.85546875" style="1" customWidth="1"/>
    <col min="14594" max="14594" width="8" style="1" bestFit="1" customWidth="1"/>
    <col min="14595" max="14595" width="1.5703125" style="1" customWidth="1"/>
    <col min="14596" max="14596" width="15.5703125" style="1" customWidth="1"/>
    <col min="14597" max="14597" width="1.5703125" style="1" customWidth="1"/>
    <col min="14598" max="14598" width="15.5703125" style="1" customWidth="1"/>
    <col min="14599" max="14599" width="1.5703125" style="1" customWidth="1"/>
    <col min="14600" max="14600" width="15.5703125" style="1" customWidth="1"/>
    <col min="14601" max="14601" width="1.5703125" style="1" customWidth="1"/>
    <col min="14602" max="14602" width="15.5703125" style="1" customWidth="1"/>
    <col min="14603" max="14603" width="1.5703125" style="1" customWidth="1"/>
    <col min="14604" max="14604" width="15.5703125" style="1" customWidth="1"/>
    <col min="14605" max="14605" width="9.140625" style="1"/>
    <col min="14606" max="14606" width="10.42578125" style="1" bestFit="1" customWidth="1"/>
    <col min="14607" max="14848" width="9.140625" style="1"/>
    <col min="14849" max="14849" width="41.85546875" style="1" customWidth="1"/>
    <col min="14850" max="14850" width="8" style="1" bestFit="1" customWidth="1"/>
    <col min="14851" max="14851" width="1.5703125" style="1" customWidth="1"/>
    <col min="14852" max="14852" width="15.5703125" style="1" customWidth="1"/>
    <col min="14853" max="14853" width="1.5703125" style="1" customWidth="1"/>
    <col min="14854" max="14854" width="15.5703125" style="1" customWidth="1"/>
    <col min="14855" max="14855" width="1.5703125" style="1" customWidth="1"/>
    <col min="14856" max="14856" width="15.5703125" style="1" customWidth="1"/>
    <col min="14857" max="14857" width="1.5703125" style="1" customWidth="1"/>
    <col min="14858" max="14858" width="15.5703125" style="1" customWidth="1"/>
    <col min="14859" max="14859" width="1.5703125" style="1" customWidth="1"/>
    <col min="14860" max="14860" width="15.5703125" style="1" customWidth="1"/>
    <col min="14861" max="14861" width="9.140625" style="1"/>
    <col min="14862" max="14862" width="10.42578125" style="1" bestFit="1" customWidth="1"/>
    <col min="14863" max="15104" width="9.140625" style="1"/>
    <col min="15105" max="15105" width="41.85546875" style="1" customWidth="1"/>
    <col min="15106" max="15106" width="8" style="1" bestFit="1" customWidth="1"/>
    <col min="15107" max="15107" width="1.5703125" style="1" customWidth="1"/>
    <col min="15108" max="15108" width="15.5703125" style="1" customWidth="1"/>
    <col min="15109" max="15109" width="1.5703125" style="1" customWidth="1"/>
    <col min="15110" max="15110" width="15.5703125" style="1" customWidth="1"/>
    <col min="15111" max="15111" width="1.5703125" style="1" customWidth="1"/>
    <col min="15112" max="15112" width="15.5703125" style="1" customWidth="1"/>
    <col min="15113" max="15113" width="1.5703125" style="1" customWidth="1"/>
    <col min="15114" max="15114" width="15.5703125" style="1" customWidth="1"/>
    <col min="15115" max="15115" width="1.5703125" style="1" customWidth="1"/>
    <col min="15116" max="15116" width="15.5703125" style="1" customWidth="1"/>
    <col min="15117" max="15117" width="9.140625" style="1"/>
    <col min="15118" max="15118" width="10.42578125" style="1" bestFit="1" customWidth="1"/>
    <col min="15119" max="15360" width="9.140625" style="1"/>
    <col min="15361" max="15361" width="41.85546875" style="1" customWidth="1"/>
    <col min="15362" max="15362" width="8" style="1" bestFit="1" customWidth="1"/>
    <col min="15363" max="15363" width="1.5703125" style="1" customWidth="1"/>
    <col min="15364" max="15364" width="15.5703125" style="1" customWidth="1"/>
    <col min="15365" max="15365" width="1.5703125" style="1" customWidth="1"/>
    <col min="15366" max="15366" width="15.5703125" style="1" customWidth="1"/>
    <col min="15367" max="15367" width="1.5703125" style="1" customWidth="1"/>
    <col min="15368" max="15368" width="15.5703125" style="1" customWidth="1"/>
    <col min="15369" max="15369" width="1.5703125" style="1" customWidth="1"/>
    <col min="15370" max="15370" width="15.5703125" style="1" customWidth="1"/>
    <col min="15371" max="15371" width="1.5703125" style="1" customWidth="1"/>
    <col min="15372" max="15372" width="15.5703125" style="1" customWidth="1"/>
    <col min="15373" max="15373" width="9.140625" style="1"/>
    <col min="15374" max="15374" width="10.42578125" style="1" bestFit="1" customWidth="1"/>
    <col min="15375" max="15616" width="9.140625" style="1"/>
    <col min="15617" max="15617" width="41.85546875" style="1" customWidth="1"/>
    <col min="15618" max="15618" width="8" style="1" bestFit="1" customWidth="1"/>
    <col min="15619" max="15619" width="1.5703125" style="1" customWidth="1"/>
    <col min="15620" max="15620" width="15.5703125" style="1" customWidth="1"/>
    <col min="15621" max="15621" width="1.5703125" style="1" customWidth="1"/>
    <col min="15622" max="15622" width="15.5703125" style="1" customWidth="1"/>
    <col min="15623" max="15623" width="1.5703125" style="1" customWidth="1"/>
    <col min="15624" max="15624" width="15.5703125" style="1" customWidth="1"/>
    <col min="15625" max="15625" width="1.5703125" style="1" customWidth="1"/>
    <col min="15626" max="15626" width="15.5703125" style="1" customWidth="1"/>
    <col min="15627" max="15627" width="1.5703125" style="1" customWidth="1"/>
    <col min="15628" max="15628" width="15.5703125" style="1" customWidth="1"/>
    <col min="15629" max="15629" width="9.140625" style="1"/>
    <col min="15630" max="15630" width="10.42578125" style="1" bestFit="1" customWidth="1"/>
    <col min="15631" max="15872" width="9.140625" style="1"/>
    <col min="15873" max="15873" width="41.85546875" style="1" customWidth="1"/>
    <col min="15874" max="15874" width="8" style="1" bestFit="1" customWidth="1"/>
    <col min="15875" max="15875" width="1.5703125" style="1" customWidth="1"/>
    <col min="15876" max="15876" width="15.5703125" style="1" customWidth="1"/>
    <col min="15877" max="15877" width="1.5703125" style="1" customWidth="1"/>
    <col min="15878" max="15878" width="15.5703125" style="1" customWidth="1"/>
    <col min="15879" max="15879" width="1.5703125" style="1" customWidth="1"/>
    <col min="15880" max="15880" width="15.5703125" style="1" customWidth="1"/>
    <col min="15881" max="15881" width="1.5703125" style="1" customWidth="1"/>
    <col min="15882" max="15882" width="15.5703125" style="1" customWidth="1"/>
    <col min="15883" max="15883" width="1.5703125" style="1" customWidth="1"/>
    <col min="15884" max="15884" width="15.5703125" style="1" customWidth="1"/>
    <col min="15885" max="15885" width="9.140625" style="1"/>
    <col min="15886" max="15886" width="10.42578125" style="1" bestFit="1" customWidth="1"/>
    <col min="15887" max="16128" width="9.140625" style="1"/>
    <col min="16129" max="16129" width="41.85546875" style="1" customWidth="1"/>
    <col min="16130" max="16130" width="8" style="1" bestFit="1" customWidth="1"/>
    <col min="16131" max="16131" width="1.5703125" style="1" customWidth="1"/>
    <col min="16132" max="16132" width="15.5703125" style="1" customWidth="1"/>
    <col min="16133" max="16133" width="1.5703125" style="1" customWidth="1"/>
    <col min="16134" max="16134" width="15.5703125" style="1" customWidth="1"/>
    <col min="16135" max="16135" width="1.5703125" style="1" customWidth="1"/>
    <col min="16136" max="16136" width="15.5703125" style="1" customWidth="1"/>
    <col min="16137" max="16137" width="1.5703125" style="1" customWidth="1"/>
    <col min="16138" max="16138" width="15.5703125" style="1" customWidth="1"/>
    <col min="16139" max="16139" width="1.5703125" style="1" customWidth="1"/>
    <col min="16140" max="16140" width="15.5703125" style="1" customWidth="1"/>
    <col min="16141" max="16141" width="9.140625" style="1"/>
    <col min="16142" max="16142" width="10.42578125" style="1" bestFit="1" customWidth="1"/>
    <col min="16143" max="16384" width="9.140625" style="1"/>
  </cols>
  <sheetData>
    <row r="1" spans="1:14" x14ac:dyDescent="0.2">
      <c r="A1" s="2" t="s">
        <v>0</v>
      </c>
      <c r="B1" s="3"/>
      <c r="L1" s="68"/>
    </row>
    <row r="2" spans="1:14" x14ac:dyDescent="0.2">
      <c r="A2" s="2" t="s">
        <v>109</v>
      </c>
      <c r="B2" s="3"/>
      <c r="L2" s="1"/>
    </row>
    <row r="3" spans="1:14" x14ac:dyDescent="0.2">
      <c r="A3" s="2" t="s">
        <v>88</v>
      </c>
      <c r="B3" s="3"/>
      <c r="L3" s="1"/>
    </row>
    <row r="4" spans="1:14" x14ac:dyDescent="0.2">
      <c r="A4" s="3"/>
      <c r="B4" s="3"/>
      <c r="C4" s="5"/>
      <c r="D4" s="14"/>
      <c r="E4" s="14"/>
      <c r="F4" s="14"/>
      <c r="G4" s="14"/>
      <c r="H4" s="14"/>
      <c r="I4" s="14"/>
      <c r="J4" s="14"/>
      <c r="K4" s="14"/>
      <c r="L4" s="5"/>
    </row>
    <row r="5" spans="1:14" s="5" customFormat="1" x14ac:dyDescent="0.2">
      <c r="D5" s="80"/>
      <c r="E5" s="80"/>
      <c r="F5" s="80"/>
      <c r="G5" s="80"/>
      <c r="H5" s="80"/>
      <c r="I5" s="80"/>
      <c r="J5" s="7"/>
      <c r="K5" s="80"/>
      <c r="L5" s="8" t="s">
        <v>40</v>
      </c>
    </row>
    <row r="6" spans="1:14" s="5" customFormat="1" x14ac:dyDescent="0.2">
      <c r="D6" s="120" t="s">
        <v>130</v>
      </c>
      <c r="E6" s="120"/>
      <c r="F6" s="120"/>
      <c r="G6" s="120"/>
      <c r="H6" s="120"/>
      <c r="I6" s="120"/>
      <c r="J6" s="120"/>
      <c r="K6" s="120"/>
      <c r="L6" s="120"/>
    </row>
    <row r="7" spans="1:14" x14ac:dyDescent="0.2">
      <c r="C7" s="9"/>
      <c r="D7" s="99"/>
      <c r="E7" s="99"/>
      <c r="F7" s="99"/>
      <c r="G7" s="99"/>
      <c r="H7" s="122" t="s">
        <v>131</v>
      </c>
      <c r="I7" s="122"/>
      <c r="J7" s="122"/>
      <c r="K7" s="24"/>
      <c r="L7" s="99"/>
    </row>
    <row r="8" spans="1:14" x14ac:dyDescent="0.2">
      <c r="C8" s="5"/>
      <c r="D8" s="99" t="s">
        <v>113</v>
      </c>
      <c r="E8" s="99"/>
      <c r="F8" s="99" t="s">
        <v>114</v>
      </c>
      <c r="G8" s="99"/>
      <c r="H8" s="99" t="s">
        <v>115</v>
      </c>
      <c r="I8" s="99"/>
      <c r="J8" s="1"/>
      <c r="K8" s="9"/>
      <c r="L8" s="99"/>
    </row>
    <row r="9" spans="1:14" x14ac:dyDescent="0.2">
      <c r="B9" s="112" t="s">
        <v>41</v>
      </c>
      <c r="C9" s="97"/>
      <c r="D9" s="114" t="s">
        <v>118</v>
      </c>
      <c r="E9" s="99"/>
      <c r="F9" s="114" t="s">
        <v>119</v>
      </c>
      <c r="G9" s="99"/>
      <c r="H9" s="114" t="s">
        <v>120</v>
      </c>
      <c r="I9" s="99"/>
      <c r="J9" s="112" t="s">
        <v>80</v>
      </c>
      <c r="K9" s="24"/>
      <c r="L9" s="114" t="s">
        <v>123</v>
      </c>
    </row>
    <row r="10" spans="1:14" ht="23.25" x14ac:dyDescent="0.2">
      <c r="A10" s="2"/>
      <c r="B10" s="97"/>
      <c r="I10" s="106"/>
      <c r="L10" s="1"/>
    </row>
    <row r="11" spans="1:14" ht="23.25" x14ac:dyDescent="0.2">
      <c r="A11" s="2" t="s">
        <v>127</v>
      </c>
      <c r="B11" s="3"/>
      <c r="D11" s="16">
        <v>652799396</v>
      </c>
      <c r="F11" s="16">
        <v>506000000</v>
      </c>
      <c r="H11" s="113">
        <v>65280000</v>
      </c>
      <c r="I11" s="106"/>
      <c r="J11" s="16">
        <v>737706649.90999985</v>
      </c>
      <c r="L11" s="16">
        <f>SUM(D11:J11)</f>
        <v>1961786045.9099998</v>
      </c>
      <c r="N11" s="16"/>
    </row>
    <row r="12" spans="1:14" ht="23.25" x14ac:dyDescent="0.2">
      <c r="A12" s="1" t="s">
        <v>102</v>
      </c>
      <c r="B12" s="3"/>
      <c r="D12" s="16">
        <v>0</v>
      </c>
      <c r="F12" s="16">
        <v>0</v>
      </c>
      <c r="H12" s="113">
        <v>0</v>
      </c>
      <c r="I12" s="106"/>
      <c r="J12" s="16">
        <f>+PL_Thai!H28</f>
        <v>1088543339</v>
      </c>
      <c r="L12" s="16">
        <f>SUM(D12:J12)</f>
        <v>1088543339</v>
      </c>
      <c r="N12" s="16"/>
    </row>
    <row r="13" spans="1:14" ht="23.25" x14ac:dyDescent="0.2">
      <c r="A13" s="1" t="s">
        <v>125</v>
      </c>
      <c r="B13" s="97">
        <v>22</v>
      </c>
      <c r="D13" s="16">
        <v>0</v>
      </c>
      <c r="F13" s="16">
        <v>0</v>
      </c>
      <c r="H13" s="113">
        <v>0</v>
      </c>
      <c r="I13" s="106"/>
      <c r="J13" s="16">
        <v>-920447148</v>
      </c>
      <c r="L13" s="16">
        <f>SUM(D13:J13)</f>
        <v>-920447148</v>
      </c>
      <c r="N13" s="16"/>
    </row>
    <row r="14" spans="1:14" ht="24" thickBot="1" x14ac:dyDescent="0.25">
      <c r="A14" s="2" t="s">
        <v>129</v>
      </c>
      <c r="B14" s="3"/>
      <c r="D14" s="28">
        <f>SUM(D11:D13)</f>
        <v>652799396</v>
      </c>
      <c r="F14" s="28">
        <f>SUM(F11:F13)</f>
        <v>506000000</v>
      </c>
      <c r="H14" s="108">
        <f>SUM(H11:H13)</f>
        <v>65280000</v>
      </c>
      <c r="I14" s="106"/>
      <c r="J14" s="28">
        <f>SUM(J11:J13)</f>
        <v>905802840.90999985</v>
      </c>
      <c r="L14" s="28">
        <f>SUM(L11:L13)</f>
        <v>2129882236.9099998</v>
      </c>
      <c r="N14" s="16"/>
    </row>
    <row r="15" spans="1:14" ht="24" thickTop="1" x14ac:dyDescent="0.2">
      <c r="A15" s="2"/>
      <c r="B15" s="3"/>
      <c r="H15" s="107"/>
      <c r="I15" s="106"/>
      <c r="N15" s="16"/>
    </row>
    <row r="16" spans="1:14" s="103" customFormat="1" x14ac:dyDescent="0.2">
      <c r="A16" s="2" t="s">
        <v>124</v>
      </c>
      <c r="B16" s="97"/>
      <c r="C16" s="1"/>
      <c r="D16" s="16">
        <v>652799396</v>
      </c>
      <c r="E16" s="16">
        <v>0</v>
      </c>
      <c r="F16" s="16">
        <v>506000000</v>
      </c>
      <c r="G16" s="16">
        <v>0</v>
      </c>
      <c r="H16" s="16">
        <v>65280000</v>
      </c>
      <c r="I16" s="16">
        <v>0</v>
      </c>
      <c r="J16" s="16">
        <v>541602084.90999985</v>
      </c>
      <c r="K16" s="16"/>
      <c r="L16" s="16">
        <f>SUM(D16:K16)</f>
        <v>1765681480.9099998</v>
      </c>
      <c r="N16" s="102"/>
    </row>
    <row r="17" spans="1:14" s="103" customFormat="1" ht="23.25" x14ac:dyDescent="0.2">
      <c r="A17" s="1" t="s">
        <v>102</v>
      </c>
      <c r="B17" s="97"/>
      <c r="C17" s="1"/>
      <c r="D17" s="16">
        <v>0</v>
      </c>
      <c r="E17" s="16"/>
      <c r="F17" s="16">
        <v>0</v>
      </c>
      <c r="G17" s="16"/>
      <c r="H17" s="16">
        <v>0</v>
      </c>
      <c r="I17" s="106"/>
      <c r="J17" s="16">
        <v>1372775476</v>
      </c>
      <c r="K17" s="16"/>
      <c r="L17" s="16">
        <f>SUM(D17:K17)</f>
        <v>1372775476</v>
      </c>
      <c r="N17" s="102"/>
    </row>
    <row r="18" spans="1:14" s="103" customFormat="1" ht="23.25" x14ac:dyDescent="0.2">
      <c r="A18" s="1" t="s">
        <v>125</v>
      </c>
      <c r="B18" s="97">
        <v>22</v>
      </c>
      <c r="C18" s="1"/>
      <c r="D18" s="16">
        <v>0</v>
      </c>
      <c r="E18" s="16"/>
      <c r="F18" s="16">
        <v>0</v>
      </c>
      <c r="G18" s="16"/>
      <c r="H18" s="16">
        <v>0</v>
      </c>
      <c r="I18" s="106"/>
      <c r="J18" s="16">
        <v>-1176670911</v>
      </c>
      <c r="K18" s="16"/>
      <c r="L18" s="16">
        <f>SUM(D18:K18)</f>
        <v>-1176670911</v>
      </c>
      <c r="N18" s="102"/>
    </row>
    <row r="19" spans="1:14" s="103" customFormat="1" ht="21.75" thickBot="1" x14ac:dyDescent="0.25">
      <c r="A19" s="2" t="s">
        <v>126</v>
      </c>
      <c r="B19" s="97"/>
      <c r="C19" s="1"/>
      <c r="D19" s="28">
        <f>SUM(D16:D18)</f>
        <v>652799396</v>
      </c>
      <c r="E19" s="16"/>
      <c r="F19" s="28">
        <f>SUM(F16:F18)</f>
        <v>506000000</v>
      </c>
      <c r="G19" s="16"/>
      <c r="H19" s="28">
        <f>SUM(H16:H18)</f>
        <v>65280000</v>
      </c>
      <c r="I19" s="16"/>
      <c r="J19" s="28">
        <f>SUM(J16:J18)</f>
        <v>737706649.90999985</v>
      </c>
      <c r="K19" s="14"/>
      <c r="L19" s="28">
        <f>SUM(L16:L18)</f>
        <v>1961786045.9099998</v>
      </c>
      <c r="N19" s="102"/>
    </row>
    <row r="20" spans="1:14" ht="24" thickTop="1" x14ac:dyDescent="0.2">
      <c r="A20" s="2"/>
      <c r="B20" s="3"/>
      <c r="H20" s="107"/>
      <c r="I20" s="106"/>
      <c r="N20" s="16"/>
    </row>
    <row r="21" spans="1:14" x14ac:dyDescent="0.2">
      <c r="A21" s="2"/>
      <c r="B21" s="3"/>
    </row>
    <row r="22" spans="1:14" ht="23.25" x14ac:dyDescent="0.2">
      <c r="A22" s="2"/>
      <c r="B22" s="3"/>
      <c r="I22" s="106"/>
    </row>
    <row r="24" spans="1:14" ht="23.25" x14ac:dyDescent="0.2">
      <c r="A24" s="2"/>
      <c r="B24" s="3"/>
      <c r="I24" s="106"/>
    </row>
    <row r="25" spans="1:14" ht="23.25" x14ac:dyDescent="0.2">
      <c r="A25" s="2"/>
      <c r="B25" s="3"/>
      <c r="I25" s="106"/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95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view="pageBreakPreview" zoomScale="130" zoomScaleNormal="120" zoomScaleSheetLayoutView="130" workbookViewId="0">
      <selection activeCell="B10" sqref="B10"/>
    </sheetView>
  </sheetViews>
  <sheetFormatPr defaultColWidth="9.140625" defaultRowHeight="17.100000000000001" customHeight="1" x14ac:dyDescent="0.2"/>
  <cols>
    <col min="1" max="1" width="3.42578125" style="1" customWidth="1"/>
    <col min="2" max="2" width="52.85546875" style="1" customWidth="1"/>
    <col min="3" max="3" width="12.7109375" style="1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6384" width="9.140625" style="1"/>
  </cols>
  <sheetData>
    <row r="1" spans="1:9" ht="21" x14ac:dyDescent="0.2">
      <c r="A1" s="2" t="s">
        <v>0</v>
      </c>
      <c r="G1" s="2"/>
      <c r="H1" s="2"/>
      <c r="I1" s="2"/>
    </row>
    <row r="2" spans="1:9" ht="21" x14ac:dyDescent="0.2">
      <c r="A2" s="2" t="s">
        <v>1</v>
      </c>
      <c r="G2" s="2"/>
      <c r="H2" s="2"/>
      <c r="I2" s="2"/>
    </row>
    <row r="3" spans="1:9" ht="21" x14ac:dyDescent="0.2">
      <c r="A3" s="2" t="s">
        <v>88</v>
      </c>
    </row>
    <row r="4" spans="1:9" ht="21" x14ac:dyDescent="0.2">
      <c r="A4" s="3"/>
      <c r="B4" s="3"/>
      <c r="C4" s="4"/>
      <c r="D4" s="5"/>
      <c r="E4" s="5"/>
      <c r="F4" s="5"/>
      <c r="G4" s="5"/>
      <c r="H4" s="5"/>
      <c r="I4" s="5"/>
    </row>
    <row r="5" spans="1:9" ht="21" x14ac:dyDescent="0.2">
      <c r="C5" s="6"/>
      <c r="D5" s="7"/>
      <c r="E5" s="7"/>
      <c r="F5" s="7"/>
      <c r="G5" s="7"/>
      <c r="H5" s="7"/>
      <c r="I5" s="8" t="s">
        <v>40</v>
      </c>
    </row>
    <row r="6" spans="1:9" ht="21" x14ac:dyDescent="0.2">
      <c r="A6" s="9"/>
      <c r="B6" s="9"/>
      <c r="C6" s="119" t="s">
        <v>2</v>
      </c>
      <c r="D6" s="119"/>
      <c r="E6" s="119"/>
      <c r="G6" s="119" t="s">
        <v>3</v>
      </c>
      <c r="H6" s="119"/>
      <c r="I6" s="119"/>
    </row>
    <row r="7" spans="1:9" ht="21" x14ac:dyDescent="0.2">
      <c r="A7" s="9"/>
      <c r="B7" s="9"/>
      <c r="C7" s="10" t="s">
        <v>4</v>
      </c>
      <c r="D7" s="11"/>
      <c r="E7" s="10" t="s">
        <v>5</v>
      </c>
      <c r="F7" s="11"/>
      <c r="G7" s="10" t="s">
        <v>4</v>
      </c>
      <c r="H7" s="11"/>
      <c r="I7" s="10" t="s">
        <v>5</v>
      </c>
    </row>
    <row r="8" spans="1:9" ht="21" x14ac:dyDescent="0.2">
      <c r="A8" s="2" t="s">
        <v>6</v>
      </c>
      <c r="B8" s="2"/>
      <c r="C8" s="12"/>
      <c r="D8" s="12"/>
      <c r="E8" s="12"/>
      <c r="F8" s="12"/>
      <c r="G8" s="13"/>
      <c r="H8" s="12"/>
      <c r="I8" s="13"/>
    </row>
    <row r="9" spans="1:9" ht="21" x14ac:dyDescent="0.2">
      <c r="A9" s="1" t="s">
        <v>7</v>
      </c>
      <c r="C9" s="14">
        <f>PL_Thai!D16</f>
        <v>1297511876</v>
      </c>
      <c r="D9" s="14"/>
      <c r="E9" s="14">
        <v>1770845170</v>
      </c>
      <c r="F9" s="14"/>
      <c r="G9" s="14">
        <f>PL_Thai!H16</f>
        <v>1340661480</v>
      </c>
      <c r="H9" s="14"/>
      <c r="I9" s="14">
        <v>1702573328</v>
      </c>
    </row>
    <row r="10" spans="1:9" ht="21" x14ac:dyDescent="0.2">
      <c r="A10" s="1" t="s">
        <v>8</v>
      </c>
      <c r="C10" s="14"/>
      <c r="D10" s="14"/>
      <c r="E10" s="14"/>
      <c r="F10" s="14"/>
      <c r="G10" s="14"/>
      <c r="H10" s="14"/>
      <c r="I10" s="14"/>
    </row>
    <row r="11" spans="1:9" ht="21" x14ac:dyDescent="0.2">
      <c r="B11" s="15" t="s">
        <v>142</v>
      </c>
      <c r="C11" s="14">
        <v>-7054093</v>
      </c>
      <c r="D11" s="14"/>
      <c r="E11" s="14">
        <v>-11329546</v>
      </c>
      <c r="F11" s="14"/>
      <c r="G11" s="14">
        <v>-59013330</v>
      </c>
      <c r="H11" s="14"/>
      <c r="I11" s="14">
        <v>-11856744</v>
      </c>
    </row>
    <row r="12" spans="1:9" ht="21" x14ac:dyDescent="0.2">
      <c r="B12" s="15" t="s">
        <v>9</v>
      </c>
      <c r="C12" s="14">
        <v>-22234593</v>
      </c>
      <c r="D12" s="14"/>
      <c r="E12" s="14">
        <v>14899298</v>
      </c>
      <c r="F12" s="14"/>
      <c r="G12" s="14">
        <v>-164754919</v>
      </c>
      <c r="H12" s="14"/>
      <c r="I12" s="14">
        <v>2136385</v>
      </c>
    </row>
    <row r="13" spans="1:9" ht="21" x14ac:dyDescent="0.2">
      <c r="B13" s="15" t="s">
        <v>10</v>
      </c>
      <c r="C13" s="14">
        <v>-197243</v>
      </c>
      <c r="D13" s="14"/>
      <c r="E13" s="14">
        <v>4053975</v>
      </c>
      <c r="F13" s="14"/>
      <c r="G13" s="14">
        <v>-427898</v>
      </c>
      <c r="H13" s="14"/>
      <c r="I13" s="14">
        <v>4053975</v>
      </c>
    </row>
    <row r="14" spans="1:9" ht="21" x14ac:dyDescent="0.2">
      <c r="B14" s="17" t="s">
        <v>143</v>
      </c>
      <c r="C14" s="14">
        <v>55297585</v>
      </c>
      <c r="D14" s="14"/>
      <c r="E14" s="14">
        <v>31538869</v>
      </c>
      <c r="F14" s="14"/>
      <c r="G14" s="14">
        <v>86059231</v>
      </c>
      <c r="H14" s="14"/>
      <c r="I14" s="14">
        <v>42919416</v>
      </c>
    </row>
    <row r="15" spans="1:9" ht="21" x14ac:dyDescent="0.2">
      <c r="B15" s="17" t="s">
        <v>141</v>
      </c>
      <c r="C15" s="14">
        <v>0</v>
      </c>
      <c r="D15" s="14"/>
      <c r="E15" s="14">
        <v>0</v>
      </c>
      <c r="F15" s="14"/>
      <c r="G15" s="14">
        <v>129490746</v>
      </c>
      <c r="H15" s="14"/>
      <c r="I15" s="14">
        <v>39361098</v>
      </c>
    </row>
    <row r="16" spans="1:9" s="5" customFormat="1" ht="21" x14ac:dyDescent="0.2">
      <c r="B16" s="18" t="s">
        <v>144</v>
      </c>
      <c r="C16" s="14">
        <v>-8066061</v>
      </c>
      <c r="D16" s="14"/>
      <c r="E16" s="14">
        <v>-3876816</v>
      </c>
      <c r="F16" s="14"/>
      <c r="G16" s="14">
        <v>0</v>
      </c>
      <c r="H16" s="14"/>
      <c r="I16" s="14">
        <v>0</v>
      </c>
    </row>
    <row r="17" spans="1:9" ht="21" x14ac:dyDescent="0.2">
      <c r="B17" s="15" t="s">
        <v>11</v>
      </c>
      <c r="C17" s="14">
        <v>452129392</v>
      </c>
      <c r="D17" s="14"/>
      <c r="E17" s="14">
        <v>337307630</v>
      </c>
      <c r="F17" s="14"/>
      <c r="G17" s="14">
        <v>344082159</v>
      </c>
      <c r="H17" s="14"/>
      <c r="I17" s="14">
        <v>245366164</v>
      </c>
    </row>
    <row r="18" spans="1:9" ht="21" x14ac:dyDescent="0.2">
      <c r="B18" s="15" t="s">
        <v>12</v>
      </c>
      <c r="C18" s="14">
        <v>0</v>
      </c>
      <c r="D18" s="14"/>
      <c r="E18" s="14">
        <v>-474884</v>
      </c>
      <c r="F18" s="14"/>
      <c r="G18" s="14">
        <v>0</v>
      </c>
      <c r="H18" s="14"/>
      <c r="I18" s="14">
        <v>-474884</v>
      </c>
    </row>
    <row r="19" spans="1:9" ht="21" x14ac:dyDescent="0.2">
      <c r="B19" s="15" t="s">
        <v>132</v>
      </c>
      <c r="C19" s="14">
        <v>-436683</v>
      </c>
      <c r="D19" s="14"/>
      <c r="E19" s="14">
        <v>-183902</v>
      </c>
      <c r="F19" s="14"/>
      <c r="G19" s="14">
        <v>0</v>
      </c>
      <c r="H19" s="14"/>
      <c r="I19" s="14">
        <v>0</v>
      </c>
    </row>
    <row r="20" spans="1:9" ht="21" x14ac:dyDescent="0.2">
      <c r="B20" s="15" t="s">
        <v>13</v>
      </c>
      <c r="C20" s="14">
        <v>-2327459</v>
      </c>
      <c r="D20" s="14"/>
      <c r="E20" s="14">
        <v>10174886</v>
      </c>
      <c r="F20" s="14"/>
      <c r="G20" s="14">
        <v>-1601127</v>
      </c>
      <c r="H20" s="14"/>
      <c r="I20" s="14">
        <v>10164760</v>
      </c>
    </row>
    <row r="21" spans="1:9" ht="21" x14ac:dyDescent="0.2">
      <c r="B21" s="15" t="s">
        <v>14</v>
      </c>
      <c r="C21" s="14">
        <v>-203832</v>
      </c>
      <c r="D21" s="14"/>
      <c r="E21" s="14">
        <v>41080</v>
      </c>
      <c r="F21" s="14"/>
      <c r="G21" s="14">
        <v>27623</v>
      </c>
      <c r="H21" s="14"/>
      <c r="I21" s="14">
        <v>75596</v>
      </c>
    </row>
    <row r="22" spans="1:9" ht="21" x14ac:dyDescent="0.2">
      <c r="B22" s="15" t="s">
        <v>15</v>
      </c>
      <c r="C22" s="14">
        <v>-368483</v>
      </c>
      <c r="D22" s="14"/>
      <c r="E22" s="14">
        <v>-608646</v>
      </c>
      <c r="F22" s="14"/>
      <c r="G22" s="14">
        <v>-285450</v>
      </c>
      <c r="H22" s="14"/>
      <c r="I22" s="14">
        <v>-531390</v>
      </c>
    </row>
    <row r="23" spans="1:9" ht="21" x14ac:dyDescent="0.2">
      <c r="B23" s="15" t="s">
        <v>16</v>
      </c>
      <c r="C23" s="14">
        <v>32077813</v>
      </c>
      <c r="D23" s="14"/>
      <c r="E23" s="14">
        <v>20079741</v>
      </c>
      <c r="F23" s="14"/>
      <c r="G23" s="14">
        <v>27273913</v>
      </c>
      <c r="H23" s="14"/>
      <c r="I23" s="14">
        <v>19102289</v>
      </c>
    </row>
    <row r="24" spans="1:9" ht="21" x14ac:dyDescent="0.2">
      <c r="B24" s="15" t="s">
        <v>17</v>
      </c>
      <c r="C24" s="14">
        <v>2592718</v>
      </c>
      <c r="D24" s="14"/>
      <c r="E24" s="14">
        <v>2691047</v>
      </c>
      <c r="F24" s="14"/>
      <c r="G24" s="14">
        <v>0</v>
      </c>
      <c r="H24" s="14"/>
      <c r="I24" s="14">
        <v>0</v>
      </c>
    </row>
    <row r="25" spans="1:9" ht="21" x14ac:dyDescent="0.2">
      <c r="B25" s="15" t="s">
        <v>18</v>
      </c>
      <c r="C25" s="14">
        <v>17384626</v>
      </c>
      <c r="D25" s="14"/>
      <c r="E25" s="14">
        <v>9102044</v>
      </c>
      <c r="F25" s="14"/>
      <c r="G25" s="14">
        <v>6555634</v>
      </c>
      <c r="H25" s="14"/>
      <c r="I25" s="14">
        <v>6450479</v>
      </c>
    </row>
    <row r="26" spans="1:9" s="5" customFormat="1" ht="21" x14ac:dyDescent="0.2">
      <c r="B26" s="18" t="s">
        <v>19</v>
      </c>
      <c r="C26" s="19">
        <f>SUM(C11:C25)</f>
        <v>518593687</v>
      </c>
      <c r="D26" s="14"/>
      <c r="E26" s="19">
        <f>SUM(E11:E25)</f>
        <v>413414776</v>
      </c>
      <c r="F26" s="14"/>
      <c r="G26" s="19">
        <f>SUM(G11:G25)</f>
        <v>367406582</v>
      </c>
      <c r="H26" s="14"/>
      <c r="I26" s="19">
        <f>SUM(I11:I25)</f>
        <v>356767144</v>
      </c>
    </row>
    <row r="27" spans="1:9" ht="21" x14ac:dyDescent="0.2">
      <c r="A27" s="2" t="s">
        <v>20</v>
      </c>
      <c r="B27" s="2"/>
      <c r="C27" s="14">
        <f>SUM(C9:C25)</f>
        <v>1816105563</v>
      </c>
      <c r="D27" s="14"/>
      <c r="E27" s="14">
        <f>SUM(E9:E25)</f>
        <v>2184259946</v>
      </c>
      <c r="F27" s="14"/>
      <c r="G27" s="14">
        <f>SUM(G9:G25)</f>
        <v>1708068062</v>
      </c>
      <c r="H27" s="14"/>
      <c r="I27" s="14">
        <f>SUM(I9:I25)</f>
        <v>2059340472</v>
      </c>
    </row>
    <row r="28" spans="1:9" ht="21" x14ac:dyDescent="0.2">
      <c r="B28" s="20" t="s">
        <v>21</v>
      </c>
      <c r="C28" s="14">
        <v>-310851984</v>
      </c>
      <c r="D28" s="14"/>
      <c r="E28" s="14">
        <v>-367572741</v>
      </c>
      <c r="F28" s="14"/>
      <c r="G28" s="14">
        <v>-299854254</v>
      </c>
      <c r="H28" s="14"/>
      <c r="I28" s="14">
        <v>-352172968</v>
      </c>
    </row>
    <row r="29" spans="1:9" ht="21" x14ac:dyDescent="0.2">
      <c r="B29" s="20" t="s">
        <v>22</v>
      </c>
      <c r="C29" s="14">
        <v>-39649674</v>
      </c>
      <c r="D29" s="14"/>
      <c r="E29" s="14">
        <v>-22310843</v>
      </c>
      <c r="F29" s="14"/>
      <c r="G29" s="14">
        <v>-836254</v>
      </c>
      <c r="H29" s="14"/>
      <c r="I29" s="14">
        <v>-13650098</v>
      </c>
    </row>
    <row r="30" spans="1:9" ht="21" x14ac:dyDescent="0.2">
      <c r="A30" s="2" t="s">
        <v>23</v>
      </c>
      <c r="B30" s="2"/>
      <c r="C30" s="19">
        <f>SUM(C27:C29)</f>
        <v>1465603905</v>
      </c>
      <c r="D30" s="14"/>
      <c r="E30" s="19">
        <f>SUM(E27:E29)</f>
        <v>1794376362</v>
      </c>
      <c r="F30" s="14"/>
      <c r="G30" s="19">
        <f>SUM(G27:G29)</f>
        <v>1407377554</v>
      </c>
      <c r="H30" s="14"/>
      <c r="I30" s="19">
        <f>SUM(I27:I29)</f>
        <v>1693517406</v>
      </c>
    </row>
    <row r="31" spans="1:9" ht="21" x14ac:dyDescent="0.2">
      <c r="A31" s="2"/>
      <c r="B31" s="2"/>
      <c r="C31" s="14"/>
      <c r="D31" s="14"/>
      <c r="E31" s="14"/>
      <c r="F31" s="14"/>
      <c r="G31" s="14"/>
      <c r="H31" s="14"/>
      <c r="I31" s="14"/>
    </row>
    <row r="32" spans="1:9" ht="21" x14ac:dyDescent="0.2">
      <c r="A32" s="2"/>
      <c r="B32" s="2"/>
      <c r="C32" s="14"/>
      <c r="D32" s="14"/>
      <c r="E32" s="14"/>
      <c r="F32" s="14"/>
      <c r="G32" s="14"/>
      <c r="H32" s="14"/>
      <c r="I32" s="14"/>
    </row>
    <row r="33" spans="1:9" ht="21" x14ac:dyDescent="0.2">
      <c r="A33" s="2"/>
      <c r="B33" s="2"/>
      <c r="C33" s="14"/>
      <c r="D33" s="14"/>
      <c r="E33" s="14"/>
      <c r="F33" s="14"/>
      <c r="G33" s="14"/>
      <c r="H33" s="14"/>
      <c r="I33" s="14"/>
    </row>
    <row r="34" spans="1:9" ht="21" x14ac:dyDescent="0.2">
      <c r="A34" s="2"/>
      <c r="B34" s="2"/>
      <c r="C34" s="14"/>
      <c r="D34" s="14"/>
      <c r="E34" s="14"/>
      <c r="F34" s="14"/>
      <c r="G34" s="14"/>
      <c r="H34" s="14"/>
      <c r="I34" s="14"/>
    </row>
    <row r="35" spans="1:9" ht="21" x14ac:dyDescent="0.2">
      <c r="A35" s="2"/>
      <c r="B35" s="2"/>
      <c r="C35" s="14"/>
      <c r="D35" s="14"/>
      <c r="E35" s="14"/>
      <c r="F35" s="14"/>
      <c r="G35" s="14"/>
      <c r="H35" s="14"/>
      <c r="I35" s="14"/>
    </row>
    <row r="36" spans="1:9" ht="21" x14ac:dyDescent="0.2">
      <c r="A36" s="2"/>
      <c r="B36" s="2"/>
      <c r="C36" s="14"/>
      <c r="D36" s="14"/>
      <c r="E36" s="14"/>
      <c r="F36" s="14"/>
      <c r="G36" s="14"/>
      <c r="H36" s="14"/>
      <c r="I36" s="14"/>
    </row>
    <row r="37" spans="1:9" ht="21" x14ac:dyDescent="0.2">
      <c r="A37" s="2"/>
      <c r="B37" s="2"/>
      <c r="C37" s="14"/>
      <c r="D37" s="14"/>
      <c r="E37" s="14"/>
      <c r="F37" s="14"/>
      <c r="G37" s="14"/>
      <c r="H37" s="14"/>
      <c r="I37" s="14"/>
    </row>
    <row r="38" spans="1:9" ht="21" x14ac:dyDescent="0.2">
      <c r="A38" s="2"/>
      <c r="B38" s="2"/>
      <c r="C38" s="14"/>
      <c r="D38" s="14"/>
      <c r="E38" s="14"/>
      <c r="F38" s="14"/>
      <c r="G38" s="14"/>
      <c r="H38" s="14"/>
      <c r="I38" s="14"/>
    </row>
    <row r="39" spans="1:9" ht="21" x14ac:dyDescent="0.2">
      <c r="A39" s="2"/>
      <c r="B39" s="2"/>
      <c r="C39" s="14"/>
      <c r="D39" s="14"/>
      <c r="E39" s="14"/>
      <c r="F39" s="14"/>
      <c r="G39" s="14"/>
      <c r="H39" s="14"/>
      <c r="I39" s="14"/>
    </row>
    <row r="40" spans="1:9" ht="21" x14ac:dyDescent="0.2">
      <c r="A40" s="2"/>
      <c r="B40" s="2"/>
      <c r="C40" s="14"/>
      <c r="D40" s="14"/>
      <c r="E40" s="14"/>
      <c r="F40" s="14"/>
      <c r="G40" s="14"/>
      <c r="H40" s="14"/>
      <c r="I40" s="14"/>
    </row>
    <row r="41" spans="1:9" ht="21" x14ac:dyDescent="0.2">
      <c r="A41" s="2"/>
      <c r="B41" s="2"/>
      <c r="C41" s="14"/>
      <c r="D41" s="14"/>
      <c r="E41" s="14"/>
      <c r="F41" s="14"/>
      <c r="G41" s="14"/>
      <c r="H41" s="14"/>
      <c r="I41" s="14"/>
    </row>
    <row r="42" spans="1:9" ht="21" x14ac:dyDescent="0.2">
      <c r="A42" s="2"/>
      <c r="B42" s="2"/>
      <c r="C42" s="14"/>
      <c r="D42" s="14"/>
      <c r="E42" s="14"/>
      <c r="F42" s="14"/>
      <c r="G42" s="14"/>
      <c r="H42" s="14"/>
      <c r="I42" s="14"/>
    </row>
    <row r="43" spans="1:9" ht="21" x14ac:dyDescent="0.2">
      <c r="A43" s="2"/>
      <c r="B43" s="2"/>
      <c r="C43" s="14"/>
      <c r="D43" s="14"/>
      <c r="E43" s="14"/>
      <c r="F43" s="14"/>
      <c r="G43" s="14"/>
      <c r="H43" s="14"/>
      <c r="I43" s="14"/>
    </row>
    <row r="44" spans="1:9" ht="21" x14ac:dyDescent="0.2">
      <c r="A44" s="2"/>
      <c r="B44" s="2"/>
      <c r="C44" s="14"/>
      <c r="D44" s="14"/>
      <c r="E44" s="14"/>
      <c r="F44" s="14"/>
      <c r="G44" s="14"/>
      <c r="H44" s="14"/>
      <c r="I44" s="14"/>
    </row>
    <row r="45" spans="1:9" ht="21" x14ac:dyDescent="0.2">
      <c r="A45" s="1" t="s">
        <v>140</v>
      </c>
      <c r="I45" s="12">
        <v>6</v>
      </c>
    </row>
    <row r="46" spans="1:9" ht="21" x14ac:dyDescent="0.2">
      <c r="A46" s="2" t="s">
        <v>0</v>
      </c>
      <c r="B46" s="2"/>
      <c r="G46" s="2"/>
      <c r="H46" s="2"/>
      <c r="I46" s="2"/>
    </row>
    <row r="47" spans="1:9" ht="21" x14ac:dyDescent="0.2">
      <c r="A47" s="2" t="s">
        <v>24</v>
      </c>
      <c r="B47" s="2"/>
      <c r="G47" s="2"/>
      <c r="H47" s="2"/>
      <c r="I47" s="2"/>
    </row>
    <row r="48" spans="1:9" ht="21" x14ac:dyDescent="0.2">
      <c r="A48" s="2" t="str">
        <f>+A3</f>
        <v>สำหรับปีสิ้นสุดวันที่ 31 ธันวาคม 2560</v>
      </c>
      <c r="B48" s="2"/>
    </row>
    <row r="49" spans="1:9" ht="21" x14ac:dyDescent="0.2">
      <c r="A49" s="3"/>
      <c r="B49" s="3"/>
      <c r="C49" s="5"/>
      <c r="D49" s="5"/>
      <c r="E49" s="5"/>
      <c r="F49" s="5"/>
      <c r="G49" s="5"/>
      <c r="H49" s="5"/>
      <c r="I49" s="5"/>
    </row>
    <row r="50" spans="1:9" ht="21" x14ac:dyDescent="0.2">
      <c r="C50" s="7"/>
      <c r="D50" s="7"/>
      <c r="E50" s="7"/>
      <c r="F50" s="7"/>
      <c r="G50" s="7"/>
      <c r="H50" s="7"/>
      <c r="I50" s="8" t="s">
        <v>40</v>
      </c>
    </row>
    <row r="51" spans="1:9" ht="21" x14ac:dyDescent="0.2">
      <c r="A51" s="9"/>
      <c r="B51" s="9"/>
      <c r="C51" s="119" t="s">
        <v>2</v>
      </c>
      <c r="D51" s="119"/>
      <c r="E51" s="119"/>
      <c r="G51" s="119" t="s">
        <v>3</v>
      </c>
      <c r="H51" s="119"/>
      <c r="I51" s="119"/>
    </row>
    <row r="52" spans="1:9" ht="21" x14ac:dyDescent="0.2">
      <c r="A52" s="9"/>
      <c r="B52" s="9"/>
      <c r="C52" s="10" t="s">
        <v>4</v>
      </c>
      <c r="D52" s="21"/>
      <c r="E52" s="10" t="s">
        <v>5</v>
      </c>
      <c r="F52" s="21"/>
      <c r="G52" s="10" t="s">
        <v>4</v>
      </c>
      <c r="H52" s="21"/>
      <c r="I52" s="10" t="s">
        <v>5</v>
      </c>
    </row>
    <row r="53" spans="1:9" ht="21" x14ac:dyDescent="0.2">
      <c r="A53" s="2" t="s">
        <v>25</v>
      </c>
      <c r="B53" s="2"/>
      <c r="C53" s="22"/>
      <c r="D53" s="22"/>
      <c r="E53" s="22"/>
      <c r="F53" s="22"/>
      <c r="G53" s="22"/>
      <c r="H53" s="22"/>
      <c r="I53" s="14"/>
    </row>
    <row r="54" spans="1:9" ht="21" x14ac:dyDescent="0.2">
      <c r="B54" s="23" t="s">
        <v>26</v>
      </c>
      <c r="C54" s="116">
        <v>-1241657516</v>
      </c>
      <c r="D54" s="14"/>
      <c r="E54" s="14">
        <v>-1104517075</v>
      </c>
      <c r="F54" s="14"/>
      <c r="G54" s="14">
        <v>-1004841669</v>
      </c>
      <c r="H54" s="24"/>
      <c r="I54" s="14">
        <v>-997299737</v>
      </c>
    </row>
    <row r="55" spans="1:9" ht="21" x14ac:dyDescent="0.45">
      <c r="B55" s="25" t="s">
        <v>27</v>
      </c>
      <c r="C55" s="14">
        <v>-8586260</v>
      </c>
      <c r="D55" s="14"/>
      <c r="E55" s="14">
        <v>-3303793</v>
      </c>
      <c r="F55" s="14"/>
      <c r="G55" s="14">
        <v>-7722260</v>
      </c>
      <c r="H55" s="26"/>
      <c r="I55" s="14">
        <v>-3303793</v>
      </c>
    </row>
    <row r="56" spans="1:9" ht="21" x14ac:dyDescent="0.45">
      <c r="B56" s="25" t="s">
        <v>28</v>
      </c>
      <c r="C56" s="14">
        <v>0</v>
      </c>
      <c r="D56" s="14"/>
      <c r="E56" s="14">
        <v>-1052632</v>
      </c>
      <c r="F56" s="14"/>
      <c r="G56" s="14">
        <v>0</v>
      </c>
      <c r="H56" s="26"/>
      <c r="I56" s="14">
        <v>-1052632</v>
      </c>
    </row>
    <row r="57" spans="1:9" ht="21" x14ac:dyDescent="0.45">
      <c r="B57" s="25" t="s">
        <v>29</v>
      </c>
      <c r="C57" s="14">
        <v>4663867</v>
      </c>
      <c r="D57" s="14"/>
      <c r="E57" s="14">
        <v>2000037</v>
      </c>
      <c r="F57" s="14"/>
      <c r="G57" s="14">
        <v>2662041</v>
      </c>
      <c r="H57" s="26"/>
      <c r="I57" s="14">
        <v>2000037</v>
      </c>
    </row>
    <row r="58" spans="1:9" ht="21" x14ac:dyDescent="0.45">
      <c r="B58" s="25" t="s">
        <v>15</v>
      </c>
      <c r="C58" s="14">
        <v>368483</v>
      </c>
      <c r="D58" s="14"/>
      <c r="E58" s="14">
        <v>608646</v>
      </c>
      <c r="F58" s="14"/>
      <c r="G58" s="14">
        <v>285450</v>
      </c>
      <c r="H58" s="26"/>
      <c r="I58" s="14">
        <v>531390</v>
      </c>
    </row>
    <row r="59" spans="1:9" ht="21" x14ac:dyDescent="0.2">
      <c r="A59" s="2" t="s">
        <v>30</v>
      </c>
      <c r="B59" s="2"/>
      <c r="C59" s="19">
        <f>SUM(C54:C58)</f>
        <v>-1245211426</v>
      </c>
      <c r="D59" s="14"/>
      <c r="E59" s="19">
        <f>SUM(E54:E58)</f>
        <v>-1106264817</v>
      </c>
      <c r="F59" s="14"/>
      <c r="G59" s="19">
        <f>SUM(G54:G58)</f>
        <v>-1009616438</v>
      </c>
      <c r="H59" s="14"/>
      <c r="I59" s="19">
        <f>SUM(I54:I58)</f>
        <v>-999124735</v>
      </c>
    </row>
    <row r="60" spans="1:9" ht="21" x14ac:dyDescent="0.2">
      <c r="C60" s="27"/>
      <c r="D60" s="14"/>
      <c r="E60" s="27"/>
      <c r="F60" s="14"/>
      <c r="G60" s="27"/>
      <c r="H60" s="14"/>
      <c r="I60" s="27"/>
    </row>
    <row r="61" spans="1:9" ht="21" x14ac:dyDescent="0.2">
      <c r="A61" s="2" t="s">
        <v>31</v>
      </c>
      <c r="B61" s="2"/>
      <c r="C61" s="27"/>
      <c r="D61" s="14"/>
      <c r="E61" s="27"/>
      <c r="F61" s="14"/>
      <c r="G61" s="27"/>
      <c r="H61" s="14"/>
      <c r="I61" s="27"/>
    </row>
    <row r="62" spans="1:9" ht="21" x14ac:dyDescent="0.2">
      <c r="B62" s="25" t="s">
        <v>32</v>
      </c>
      <c r="C62" s="27">
        <v>5200652201</v>
      </c>
      <c r="D62" s="14"/>
      <c r="E62" s="27">
        <v>5071000000</v>
      </c>
      <c r="F62" s="14"/>
      <c r="G62" s="27">
        <v>4640000000</v>
      </c>
      <c r="H62" s="14"/>
      <c r="I62" s="27">
        <v>5071000000</v>
      </c>
    </row>
    <row r="63" spans="1:9" ht="21" x14ac:dyDescent="0.2">
      <c r="B63" s="25" t="s">
        <v>33</v>
      </c>
      <c r="C63" s="27">
        <v>-4460062161</v>
      </c>
      <c r="D63" s="14"/>
      <c r="E63" s="27">
        <v>-4701000000</v>
      </c>
      <c r="F63" s="14"/>
      <c r="G63" s="27">
        <v>-4080000000</v>
      </c>
      <c r="H63" s="14"/>
      <c r="I63" s="27">
        <v>-4701000000</v>
      </c>
    </row>
    <row r="64" spans="1:9" ht="21" x14ac:dyDescent="0.2">
      <c r="B64" s="25" t="s">
        <v>34</v>
      </c>
      <c r="C64" s="27">
        <v>-27492148</v>
      </c>
      <c r="D64" s="14"/>
      <c r="E64" s="27">
        <v>-17033472</v>
      </c>
      <c r="F64" s="14"/>
      <c r="G64" s="27">
        <v>-25079192</v>
      </c>
      <c r="H64" s="14"/>
      <c r="I64" s="27">
        <v>-17025161</v>
      </c>
    </row>
    <row r="65" spans="1:9" ht="21" x14ac:dyDescent="0.2">
      <c r="B65" s="25" t="s">
        <v>35</v>
      </c>
      <c r="C65" s="27">
        <v>-920447198</v>
      </c>
      <c r="D65" s="14"/>
      <c r="E65" s="27">
        <v>-1176670911</v>
      </c>
      <c r="F65" s="14"/>
      <c r="G65" s="27">
        <v>-920447148</v>
      </c>
      <c r="H65" s="14"/>
      <c r="I65" s="27">
        <v>-1176670911</v>
      </c>
    </row>
    <row r="66" spans="1:9" ht="21" x14ac:dyDescent="0.2">
      <c r="A66" s="2" t="s">
        <v>36</v>
      </c>
      <c r="B66" s="2"/>
      <c r="C66" s="19">
        <f>SUM(C62:C65)</f>
        <v>-207349306</v>
      </c>
      <c r="D66" s="14"/>
      <c r="E66" s="19">
        <f>SUM(E62:E65)</f>
        <v>-823704383</v>
      </c>
      <c r="F66" s="14"/>
      <c r="G66" s="19">
        <f>SUM(G62:G65)</f>
        <v>-385526340</v>
      </c>
      <c r="H66" s="14"/>
      <c r="I66" s="19">
        <f>SUM(I62:I65)</f>
        <v>-823696072</v>
      </c>
    </row>
    <row r="67" spans="1:9" ht="21" x14ac:dyDescent="0.2">
      <c r="A67" s="2"/>
      <c r="B67" s="2"/>
      <c r="C67" s="27"/>
      <c r="D67" s="14"/>
      <c r="E67" s="27"/>
      <c r="F67" s="14"/>
      <c r="G67" s="27"/>
      <c r="H67" s="14"/>
      <c r="I67" s="27"/>
    </row>
    <row r="68" spans="1:9" ht="21" x14ac:dyDescent="0.2">
      <c r="A68" s="2" t="s">
        <v>37</v>
      </c>
      <c r="B68" s="2"/>
      <c r="C68" s="14">
        <f>+C66+C59+C30</f>
        <v>13043173</v>
      </c>
      <c r="D68" s="14"/>
      <c r="E68" s="14">
        <f>+E66+E59+E30</f>
        <v>-135592838</v>
      </c>
      <c r="F68" s="14"/>
      <c r="G68" s="14">
        <f>+G66+G59+G30</f>
        <v>12234776</v>
      </c>
      <c r="H68" s="14"/>
      <c r="I68" s="14">
        <f>+I66+I59+I30</f>
        <v>-129303401</v>
      </c>
    </row>
    <row r="69" spans="1:9" ht="21" x14ac:dyDescent="0.2">
      <c r="A69" s="2" t="s">
        <v>138</v>
      </c>
      <c r="B69" s="2"/>
      <c r="C69" s="27">
        <f>+E70</f>
        <v>81523000</v>
      </c>
      <c r="D69" s="14"/>
      <c r="E69" s="27">
        <v>217115838</v>
      </c>
      <c r="F69" s="14"/>
      <c r="G69" s="27">
        <v>71493151</v>
      </c>
      <c r="H69" s="14"/>
      <c r="I69" s="27">
        <v>200796552</v>
      </c>
    </row>
    <row r="70" spans="1:9" ht="21.75" thickBot="1" x14ac:dyDescent="0.25">
      <c r="A70" s="2" t="s">
        <v>139</v>
      </c>
      <c r="B70" s="2"/>
      <c r="C70" s="28">
        <f>SUM(C68:C69)</f>
        <v>94566173</v>
      </c>
      <c r="D70" s="14"/>
      <c r="E70" s="28">
        <f>SUM(E68:E69)</f>
        <v>81523000</v>
      </c>
      <c r="F70" s="14"/>
      <c r="G70" s="28">
        <f>SUM(G68:G69)</f>
        <v>83727927</v>
      </c>
      <c r="H70" s="14"/>
      <c r="I70" s="28">
        <f>SUM(I68:I69)</f>
        <v>71493151</v>
      </c>
    </row>
    <row r="71" spans="1:9" ht="21.75" thickTop="1" x14ac:dyDescent="0.2">
      <c r="A71" s="2"/>
      <c r="B71" s="2"/>
      <c r="C71" s="27"/>
      <c r="D71" s="27"/>
      <c r="E71" s="27"/>
      <c r="F71" s="14"/>
      <c r="G71" s="27"/>
      <c r="H71" s="27"/>
      <c r="I71" s="27"/>
    </row>
    <row r="72" spans="1:9" ht="21" x14ac:dyDescent="0.2">
      <c r="A72" s="2"/>
      <c r="B72" s="2"/>
      <c r="C72" s="27"/>
      <c r="D72" s="27"/>
      <c r="E72" s="27"/>
      <c r="F72" s="14"/>
      <c r="G72" s="27"/>
      <c r="H72" s="27"/>
      <c r="I72" s="27"/>
    </row>
    <row r="73" spans="1:9" ht="21" x14ac:dyDescent="0.2">
      <c r="A73" s="2"/>
      <c r="B73" s="2"/>
      <c r="C73" s="27"/>
      <c r="D73" s="27"/>
      <c r="E73" s="27"/>
      <c r="F73" s="14"/>
      <c r="G73" s="27"/>
      <c r="H73" s="27"/>
      <c r="I73" s="27"/>
    </row>
    <row r="74" spans="1:9" ht="21" x14ac:dyDescent="0.2">
      <c r="A74" s="2"/>
      <c r="B74" s="2"/>
      <c r="C74" s="27"/>
      <c r="D74" s="27"/>
      <c r="E74" s="27"/>
      <c r="F74" s="14"/>
      <c r="G74" s="27"/>
      <c r="H74" s="27"/>
      <c r="I74" s="27"/>
    </row>
    <row r="75" spans="1:9" ht="21" x14ac:dyDescent="0.2">
      <c r="A75" s="2"/>
      <c r="B75" s="2"/>
      <c r="C75" s="27"/>
      <c r="D75" s="27"/>
      <c r="E75" s="27"/>
      <c r="F75" s="14"/>
      <c r="G75" s="27"/>
      <c r="H75" s="27"/>
      <c r="I75" s="27"/>
    </row>
    <row r="76" spans="1:9" ht="21" x14ac:dyDescent="0.2">
      <c r="A76" s="2"/>
      <c r="B76" s="2"/>
      <c r="C76" s="27"/>
      <c r="D76" s="27"/>
      <c r="E76" s="27"/>
      <c r="F76" s="14"/>
      <c r="G76" s="27"/>
      <c r="H76" s="27"/>
      <c r="I76" s="27"/>
    </row>
    <row r="77" spans="1:9" ht="21" x14ac:dyDescent="0.2">
      <c r="A77" s="2"/>
      <c r="B77" s="2"/>
      <c r="C77" s="27"/>
      <c r="D77" s="27"/>
      <c r="E77" s="27"/>
      <c r="F77" s="14"/>
      <c r="G77" s="27"/>
      <c r="H77" s="27"/>
      <c r="I77" s="27"/>
    </row>
    <row r="78" spans="1:9" ht="21" x14ac:dyDescent="0.2">
      <c r="A78" s="2"/>
      <c r="B78" s="2"/>
      <c r="C78" s="27"/>
      <c r="D78" s="27"/>
      <c r="E78" s="27"/>
      <c r="F78" s="14"/>
      <c r="G78" s="27"/>
      <c r="H78" s="27"/>
      <c r="I78" s="27"/>
    </row>
    <row r="79" spans="1:9" ht="21" x14ac:dyDescent="0.2">
      <c r="A79" s="2"/>
      <c r="B79" s="2"/>
      <c r="C79" s="27"/>
      <c r="D79" s="27"/>
      <c r="E79" s="27"/>
      <c r="F79" s="14"/>
      <c r="G79" s="27"/>
      <c r="H79" s="27"/>
      <c r="I79" s="27"/>
    </row>
    <row r="80" spans="1:9" ht="21" x14ac:dyDescent="0.2">
      <c r="A80" s="2"/>
      <c r="B80" s="2"/>
      <c r="C80" s="27"/>
      <c r="D80" s="27"/>
      <c r="E80" s="27"/>
      <c r="F80" s="14"/>
      <c r="G80" s="27"/>
      <c r="H80" s="27"/>
      <c r="I80" s="27"/>
    </row>
    <row r="81" spans="1:9" ht="21" x14ac:dyDescent="0.2">
      <c r="A81" s="2"/>
      <c r="B81" s="2"/>
      <c r="C81" s="27"/>
      <c r="D81" s="27"/>
      <c r="E81" s="27"/>
      <c r="F81" s="14"/>
      <c r="G81" s="27"/>
      <c r="H81" s="27"/>
      <c r="I81" s="27"/>
    </row>
    <row r="82" spans="1:9" ht="21" x14ac:dyDescent="0.2">
      <c r="A82" s="2"/>
      <c r="B82" s="2"/>
      <c r="C82" s="27"/>
      <c r="D82" s="27"/>
      <c r="E82" s="27"/>
      <c r="F82" s="14"/>
      <c r="G82" s="27"/>
      <c r="H82" s="27"/>
      <c r="I82" s="27"/>
    </row>
    <row r="83" spans="1:9" ht="21" x14ac:dyDescent="0.2">
      <c r="A83" s="2"/>
      <c r="B83" s="2"/>
      <c r="C83" s="27"/>
      <c r="D83" s="27"/>
      <c r="E83" s="27"/>
      <c r="F83" s="14"/>
      <c r="G83" s="27"/>
      <c r="H83" s="27"/>
      <c r="I83" s="27"/>
    </row>
    <row r="84" spans="1:9" ht="21" x14ac:dyDescent="0.2">
      <c r="A84" s="29"/>
      <c r="B84" s="29"/>
      <c r="C84" s="27"/>
      <c r="D84" s="27"/>
      <c r="E84" s="27"/>
      <c r="F84" s="27"/>
      <c r="G84" s="27"/>
      <c r="H84" s="27"/>
      <c r="I84" s="27"/>
    </row>
    <row r="85" spans="1:9" ht="21" x14ac:dyDescent="0.2">
      <c r="A85" s="30"/>
      <c r="B85" s="30"/>
      <c r="C85" s="27"/>
      <c r="D85" s="27"/>
      <c r="E85" s="27"/>
      <c r="F85" s="27"/>
      <c r="G85" s="27"/>
      <c r="H85" s="27"/>
      <c r="I85" s="27"/>
    </row>
    <row r="86" spans="1:9" ht="21" x14ac:dyDescent="0.2">
      <c r="A86" s="30"/>
      <c r="B86" s="30"/>
      <c r="C86" s="27"/>
      <c r="D86" s="27"/>
      <c r="E86" s="27"/>
      <c r="F86" s="27"/>
      <c r="G86" s="27"/>
      <c r="H86" s="27"/>
      <c r="I86" s="27"/>
    </row>
    <row r="87" spans="1:9" ht="21" x14ac:dyDescent="0.2">
      <c r="A87" s="31"/>
      <c r="B87" s="31"/>
      <c r="C87" s="27"/>
      <c r="E87" s="32"/>
      <c r="F87" s="32"/>
      <c r="G87" s="27"/>
      <c r="H87" s="32"/>
      <c r="I87" s="32"/>
    </row>
    <row r="88" spans="1:9" ht="21" x14ac:dyDescent="0.2">
      <c r="A88" s="31"/>
      <c r="B88" s="31"/>
      <c r="C88" s="27"/>
      <c r="E88" s="32"/>
      <c r="F88" s="32"/>
      <c r="G88" s="27"/>
      <c r="H88" s="32"/>
      <c r="I88" s="32"/>
    </row>
    <row r="89" spans="1:9" ht="21" x14ac:dyDescent="0.2"/>
    <row r="90" spans="1:9" ht="21" x14ac:dyDescent="0.2">
      <c r="A90" s="1" t="s">
        <v>140</v>
      </c>
      <c r="I90" s="12">
        <v>7</v>
      </c>
    </row>
    <row r="91" spans="1:9" ht="21" x14ac:dyDescent="0.2">
      <c r="C91" s="16"/>
      <c r="G91" s="16"/>
    </row>
    <row r="92" spans="1:9" ht="21" x14ac:dyDescent="0.2">
      <c r="G92" s="1" t="s">
        <v>133</v>
      </c>
    </row>
  </sheetData>
  <mergeCells count="4">
    <mergeCell ref="C51:E51"/>
    <mergeCell ref="G51:I51"/>
    <mergeCell ref="C6:E6"/>
    <mergeCell ref="G6:I6"/>
  </mergeCells>
  <pageMargins left="0.78740157480314965" right="0.39370078740157483" top="0.98425196850393704" bottom="7.874015748031496E-2" header="0.15748031496062992" footer="0.31496062992125984"/>
  <pageSetup paperSize="9" scale="80" firstPageNumber="6" orientation="portrait" r:id="rId1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Supratta &amp; Werapong</cp:lastModifiedBy>
  <cp:lastPrinted>2018-02-17T08:23:41Z</cp:lastPrinted>
  <dcterms:created xsi:type="dcterms:W3CDTF">2017-12-19T01:55:34Z</dcterms:created>
  <dcterms:modified xsi:type="dcterms:W3CDTF">2018-02-20T02:03:41Z</dcterms:modified>
</cp:coreProperties>
</file>