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480" yWindow="-180" windowWidth="13125" windowHeight="7980" activeTab="1"/>
  </bookViews>
  <sheets>
    <sheet name="BL _5,6" sheetId="13" r:id="rId1"/>
    <sheet name="PL_7,8" sheetId="14" r:id="rId2"/>
    <sheet name="SH 9" sheetId="9" r:id="rId3"/>
    <sheet name="SH 10" sheetId="3" r:id="rId4"/>
    <sheet name="CF_11,12" sheetId="5" r:id="rId5"/>
  </sheets>
  <definedNames>
    <definedName name="_xlnm.Print_Area" localSheetId="0">'BL _5,6'!$A$1:$K$75</definedName>
    <definedName name="_xlnm.Print_Area" localSheetId="4">'CF_11,12'!$A$1:$K$86</definedName>
    <definedName name="_xlnm.Print_Area" localSheetId="1">'PL_7,8'!$A$1:$L$77</definedName>
    <definedName name="_xlnm.Print_Area" localSheetId="3">'SH 10'!$A$1:$O$31</definedName>
    <definedName name="_xlnm.Print_Area" localSheetId="2">'SH 9'!$A$1:$U$31</definedName>
    <definedName name="Title2nd" localSheetId="0">'BL _5,6'!#REF!</definedName>
  </definedNames>
  <calcPr calcId="124519"/>
  <fileRecoveryPr autoRecover="0"/>
</workbook>
</file>

<file path=xl/calcChain.xml><?xml version="1.0" encoding="utf-8"?>
<calcChain xmlns="http://schemas.openxmlformats.org/spreadsheetml/2006/main">
  <c r="K75" i="13"/>
  <c r="I75"/>
  <c r="G75"/>
  <c r="E75"/>
  <c r="I29" i="9" l="1"/>
  <c r="K29" s="1"/>
  <c r="G28"/>
  <c r="E28"/>
  <c r="I21"/>
  <c r="K21" s="1"/>
  <c r="E20"/>
  <c r="M19"/>
  <c r="M23" s="1"/>
  <c r="E17"/>
  <c r="O17" s="1"/>
  <c r="K29" i="3"/>
  <c r="O28"/>
  <c r="M27"/>
  <c r="I27"/>
  <c r="G27"/>
  <c r="E27"/>
  <c r="M15"/>
  <c r="M23" s="1"/>
  <c r="I15"/>
  <c r="I23" s="1"/>
  <c r="I31" s="1"/>
  <c r="G15"/>
  <c r="G23" s="1"/>
  <c r="E15"/>
  <c r="E23" s="1"/>
  <c r="A23"/>
  <c r="M27" i="9"/>
  <c r="I27"/>
  <c r="G27"/>
  <c r="G31" s="1"/>
  <c r="E27"/>
  <c r="S26"/>
  <c r="Q26"/>
  <c r="S25"/>
  <c r="Q25"/>
  <c r="G23"/>
  <c r="M15"/>
  <c r="I15"/>
  <c r="G15"/>
  <c r="E15"/>
  <c r="E23" s="1"/>
  <c r="E31" s="1"/>
  <c r="S14"/>
  <c r="Q14"/>
  <c r="S13"/>
  <c r="Q13"/>
  <c r="L59" i="14"/>
  <c r="J59"/>
  <c r="S15" i="9" l="1"/>
  <c r="S23" s="1"/>
  <c r="S27"/>
  <c r="S31" s="1"/>
  <c r="G31" i="3"/>
  <c r="E31"/>
  <c r="M31"/>
  <c r="Q27" i="9"/>
  <c r="Q31" s="1"/>
  <c r="Q15"/>
  <c r="Q23" s="1"/>
  <c r="I23"/>
  <c r="I31" s="1"/>
  <c r="M31"/>
  <c r="O19"/>
  <c r="U17"/>
  <c r="K51" i="5"/>
  <c r="I51"/>
  <c r="K45" i="13"/>
  <c r="I45"/>
  <c r="K10"/>
  <c r="J77" i="14"/>
  <c r="K65" i="13"/>
  <c r="G65"/>
  <c r="K83" i="5"/>
  <c r="I83"/>
  <c r="G83"/>
  <c r="E83"/>
  <c r="K72"/>
  <c r="I72"/>
  <c r="G72"/>
  <c r="E72"/>
  <c r="K61"/>
  <c r="I61"/>
  <c r="G61"/>
  <c r="E61"/>
  <c r="I65" i="13"/>
  <c r="O22" i="3"/>
  <c r="O20"/>
  <c r="O19"/>
  <c r="O17"/>
  <c r="O11"/>
  <c r="E65" i="13"/>
  <c r="O30" i="9"/>
  <c r="U30" s="1"/>
  <c r="O28"/>
  <c r="U28" s="1"/>
  <c r="O22"/>
  <c r="U22" s="1"/>
  <c r="O20"/>
  <c r="U20" s="1"/>
  <c r="U19"/>
  <c r="O11"/>
  <c r="U11" s="1"/>
  <c r="L23" i="14"/>
  <c r="J23"/>
  <c r="H23"/>
  <c r="F23"/>
  <c r="L15"/>
  <c r="L25" s="1"/>
  <c r="L29" s="1"/>
  <c r="J15"/>
  <c r="H15"/>
  <c r="H25" s="1"/>
  <c r="H29" s="1"/>
  <c r="F15"/>
  <c r="O30" i="3"/>
  <c r="F25" i="14" l="1"/>
  <c r="F29" s="1"/>
  <c r="F65" s="1"/>
  <c r="J25"/>
  <c r="J29" s="1"/>
  <c r="J65" s="1"/>
  <c r="J61" s="1"/>
  <c r="K25" i="3" s="1"/>
  <c r="H65" i="14"/>
  <c r="H38"/>
  <c r="H72" s="1"/>
  <c r="O72" s="1"/>
  <c r="L38"/>
  <c r="L72" s="1"/>
  <c r="L68" s="1"/>
  <c r="L65"/>
  <c r="L61" s="1"/>
  <c r="K13" i="3" s="1"/>
  <c r="F61" i="14" l="1"/>
  <c r="K25" i="9" s="1"/>
  <c r="O25" s="1"/>
  <c r="N65" i="14"/>
  <c r="K14" i="3"/>
  <c r="O14" s="1"/>
  <c r="H68" i="14"/>
  <c r="O13" i="3"/>
  <c r="O15" s="1"/>
  <c r="O23" s="1"/>
  <c r="K15"/>
  <c r="K23" s="1"/>
  <c r="O25"/>
  <c r="F38" i="14"/>
  <c r="F72" s="1"/>
  <c r="N72" s="1"/>
  <c r="J38"/>
  <c r="J72" s="1"/>
  <c r="J68" s="1"/>
  <c r="K26" i="3" s="1"/>
  <c r="O26" s="1"/>
  <c r="L74" i="14"/>
  <c r="J74"/>
  <c r="A1" i="9"/>
  <c r="F74" i="14" l="1"/>
  <c r="F68"/>
  <c r="K26" i="9" s="1"/>
  <c r="K27" i="3"/>
  <c r="K31" s="1"/>
  <c r="U25" i="9"/>
  <c r="O27" i="3"/>
  <c r="O31" s="1"/>
  <c r="A38" i="13"/>
  <c r="A36"/>
  <c r="O26" i="9" l="1"/>
  <c r="K27"/>
  <c r="A3"/>
  <c r="U26" l="1"/>
  <c r="U27" s="1"/>
  <c r="O27"/>
  <c r="K10" i="5"/>
  <c r="L8" i="14"/>
  <c r="J8"/>
  <c r="A1"/>
  <c r="A52" s="1"/>
  <c r="A44" i="5"/>
  <c r="A1"/>
  <c r="K71" i="13"/>
  <c r="K68"/>
  <c r="A1" i="3"/>
  <c r="G71" i="13"/>
  <c r="E10" i="5" l="1"/>
  <c r="E28" s="1"/>
  <c r="E40" s="1"/>
  <c r="E42" s="1"/>
  <c r="E74" s="1"/>
  <c r="I10"/>
  <c r="G10"/>
  <c r="H61" i="14" l="1"/>
  <c r="O65"/>
  <c r="K13" i="9" l="1"/>
  <c r="K14"/>
  <c r="O14" s="1"/>
  <c r="U14" s="1"/>
  <c r="H74" i="14"/>
  <c r="G54" i="13"/>
  <c r="K63"/>
  <c r="G67"/>
  <c r="G64"/>
  <c r="K67"/>
  <c r="K64"/>
  <c r="I75" i="5"/>
  <c r="E75"/>
  <c r="E76" s="1"/>
  <c r="I8"/>
  <c r="A31" i="3"/>
  <c r="A11"/>
  <c r="I10" i="13"/>
  <c r="O13" i="9" l="1"/>
  <c r="K15"/>
  <c r="K23" s="1"/>
  <c r="K72" i="13"/>
  <c r="E21"/>
  <c r="G21"/>
  <c r="I21"/>
  <c r="K21"/>
  <c r="E32"/>
  <c r="G32"/>
  <c r="I32"/>
  <c r="K32"/>
  <c r="E54"/>
  <c r="E59" s="1"/>
  <c r="I54"/>
  <c r="K54"/>
  <c r="K8" i="5"/>
  <c r="I64" i="13"/>
  <c r="E71"/>
  <c r="E64"/>
  <c r="A3" i="3"/>
  <c r="A3" i="5" s="1"/>
  <c r="U13" i="9" l="1"/>
  <c r="U15" s="1"/>
  <c r="U23" s="1"/>
  <c r="U31" s="1"/>
  <c r="O15"/>
  <c r="O23" s="1"/>
  <c r="O31" s="1"/>
  <c r="K31"/>
  <c r="G68" i="13"/>
  <c r="G72" s="1"/>
  <c r="A46" i="5"/>
  <c r="K34" i="13"/>
  <c r="E34"/>
  <c r="E67"/>
  <c r="I67"/>
  <c r="I59"/>
  <c r="I34"/>
  <c r="K59"/>
  <c r="G59"/>
  <c r="G34"/>
  <c r="I28" i="5" l="1"/>
  <c r="I40" s="1"/>
  <c r="G28"/>
  <c r="P75" i="13"/>
  <c r="N75"/>
  <c r="K28" i="5"/>
  <c r="I42" l="1"/>
  <c r="I74" s="1"/>
  <c r="G40"/>
  <c r="K40"/>
  <c r="K42" s="1"/>
  <c r="L83"/>
  <c r="I76" l="1"/>
  <c r="N83" s="1"/>
  <c r="G42"/>
  <c r="G74" s="1"/>
  <c r="I68" i="13"/>
  <c r="K74" i="5"/>
  <c r="E68" i="13"/>
  <c r="K76" i="5" l="1"/>
  <c r="O83" s="1"/>
  <c r="G76"/>
  <c r="M83" s="1"/>
  <c r="E72" i="13"/>
  <c r="M75" l="1"/>
  <c r="I71"/>
  <c r="I72" s="1"/>
  <c r="O75" l="1"/>
</calcChain>
</file>

<file path=xl/sharedStrings.xml><?xml version="1.0" encoding="utf-8"?>
<sst xmlns="http://schemas.openxmlformats.org/spreadsheetml/2006/main" count="346" uniqueCount="213">
  <si>
    <t>Unappropriated</t>
  </si>
  <si>
    <t>Cash and cash equivalents</t>
  </si>
  <si>
    <t>Other current assets</t>
  </si>
  <si>
    <t>Other non-current assets</t>
  </si>
  <si>
    <t>Total Current Liabilities</t>
  </si>
  <si>
    <t xml:space="preserve">Other income </t>
  </si>
  <si>
    <t xml:space="preserve">Consolidated </t>
  </si>
  <si>
    <t xml:space="preserve">Total </t>
  </si>
  <si>
    <t>Issued</t>
  </si>
  <si>
    <t>Share capital</t>
  </si>
  <si>
    <t>Cash flows from financing activities</t>
  </si>
  <si>
    <t>Note</t>
  </si>
  <si>
    <t>and paid-up</t>
  </si>
  <si>
    <t>Interest paid</t>
  </si>
  <si>
    <t>share capital</t>
  </si>
  <si>
    <t xml:space="preserve">shareholders' </t>
  </si>
  <si>
    <t>equity</t>
  </si>
  <si>
    <t>Cash flows from investing activities</t>
  </si>
  <si>
    <t>Cash flows from operating activities</t>
  </si>
  <si>
    <t>financial statements</t>
  </si>
  <si>
    <t>Separate</t>
  </si>
  <si>
    <t>Total</t>
  </si>
  <si>
    <t>shareholders'</t>
  </si>
  <si>
    <t>ASSETS</t>
  </si>
  <si>
    <t>In Thousand Baht</t>
  </si>
  <si>
    <t>CURRENT ASSETS</t>
  </si>
  <si>
    <t>NON-CURRENT ASSETS</t>
  </si>
  <si>
    <t>TOTAL ASSETS</t>
  </si>
  <si>
    <t>LIABILITIES AND SHAREHOLDERS' EQUITY</t>
  </si>
  <si>
    <t>STATEMENTS OF CHANGES IN SHAREHOLDERS' EQUITY</t>
  </si>
  <si>
    <t>STATEMENTS OF CASH FLOWS</t>
  </si>
  <si>
    <t>STATEMENTS OF CASH FLOWS (Continued)</t>
  </si>
  <si>
    <t>Interest received</t>
  </si>
  <si>
    <t>CURRENT LIABILITIES</t>
  </si>
  <si>
    <t>SHAREHOLDERS' EQUITY</t>
  </si>
  <si>
    <t>TOTAL LIABILITIES AND</t>
  </si>
  <si>
    <t xml:space="preserve">   SHAREHOLDERS' EQUITY</t>
  </si>
  <si>
    <t>REVENUES</t>
  </si>
  <si>
    <t>EXPENSES</t>
  </si>
  <si>
    <t>Administrative expenses</t>
  </si>
  <si>
    <t xml:space="preserve">equity </t>
  </si>
  <si>
    <t>Total Revenues</t>
  </si>
  <si>
    <t>Total Expenses</t>
  </si>
  <si>
    <t xml:space="preserve">legal reserve </t>
  </si>
  <si>
    <t>Appropriated</t>
  </si>
  <si>
    <t xml:space="preserve">for </t>
  </si>
  <si>
    <t>for</t>
  </si>
  <si>
    <t>STATEMENTS OF FINANCIAL POSITION</t>
  </si>
  <si>
    <t>STATEMENTS OF COMPREHENSIVE INCOME</t>
  </si>
  <si>
    <t>controlling</t>
  </si>
  <si>
    <t>Total equity</t>
  </si>
  <si>
    <t>interests</t>
  </si>
  <si>
    <t>Finance costs</t>
  </si>
  <si>
    <t>Non-</t>
  </si>
  <si>
    <t>Cash receipt from operation</t>
  </si>
  <si>
    <t>Total Liabilities</t>
  </si>
  <si>
    <t>Total Shareholders’ Equity</t>
  </si>
  <si>
    <t>Income tax payable</t>
  </si>
  <si>
    <t>Total Current Assets</t>
  </si>
  <si>
    <t>Total Non-Current Assets</t>
  </si>
  <si>
    <t xml:space="preserve">Retained earnings </t>
  </si>
  <si>
    <t>Supplementary disclosures of cash flow information:</t>
  </si>
  <si>
    <t>Retained earnings</t>
  </si>
  <si>
    <t>Adjustments for</t>
  </si>
  <si>
    <t>Net cash provided by operating activities</t>
  </si>
  <si>
    <t>Other components of shareholders' equity</t>
  </si>
  <si>
    <t>Net increase (decrease) in cash and cash equivalents</t>
  </si>
  <si>
    <t>2016</t>
  </si>
  <si>
    <t>Balance as at January 1, 2016</t>
  </si>
  <si>
    <t>2017</t>
  </si>
  <si>
    <t xml:space="preserve">Consolidated financial statements (In Thousand Baht) </t>
  </si>
  <si>
    <t>Separate finanacial statements (In Thousand Baht)</t>
  </si>
  <si>
    <t>Other components of</t>
  </si>
  <si>
    <t>shareholders' equity</t>
  </si>
  <si>
    <t>Increase in current investments</t>
  </si>
  <si>
    <t>Distribution costs</t>
  </si>
  <si>
    <t>FIRETRADE ENGINEERING PUBLIC COMPANY LIMITED AND ITS SUBSIDIARY</t>
  </si>
  <si>
    <t xml:space="preserve">Inventories </t>
  </si>
  <si>
    <t xml:space="preserve">Equipment </t>
  </si>
  <si>
    <t>Land not use in operation</t>
  </si>
  <si>
    <t>Other current liabilities</t>
  </si>
  <si>
    <t>Dividend income</t>
  </si>
  <si>
    <t>Gain on exchange rate</t>
  </si>
  <si>
    <t xml:space="preserve">TOTAL COMPREHENSIVE INCOME </t>
  </si>
  <si>
    <t xml:space="preserve"> shareholders' equity</t>
  </si>
  <si>
    <t>restructuring</t>
  </si>
  <si>
    <t xml:space="preserve">before business </t>
  </si>
  <si>
    <t>Increase in computer software</t>
  </si>
  <si>
    <t xml:space="preserve">Equity holders </t>
  </si>
  <si>
    <t xml:space="preserve">of former </t>
  </si>
  <si>
    <t xml:space="preserve">Share premium on  </t>
  </si>
  <si>
    <t>shareholders</t>
  </si>
  <si>
    <t xml:space="preserve">business restructuring </t>
  </si>
  <si>
    <t xml:space="preserve"> under common control</t>
  </si>
  <si>
    <t xml:space="preserve">Net cash provided by (used in) investing activities </t>
  </si>
  <si>
    <t xml:space="preserve">Short-term loans to related party and </t>
  </si>
  <si>
    <t>Trade and other accounts payable</t>
  </si>
  <si>
    <t>Liability for post-employment benefits</t>
  </si>
  <si>
    <t>Costs of sales of goods</t>
  </si>
  <si>
    <t>Share premium on</t>
  </si>
  <si>
    <t xml:space="preserve"> business restructuring  </t>
  </si>
  <si>
    <t>under common control</t>
  </si>
  <si>
    <t>Proceeds from sale of current investments</t>
  </si>
  <si>
    <t>Intangible assets</t>
  </si>
  <si>
    <t>Deferred tax assets</t>
  </si>
  <si>
    <t>NON-CURRENT LIABILITY</t>
  </si>
  <si>
    <t>Trade and other accounts receivable</t>
  </si>
  <si>
    <t xml:space="preserve">Dividend received </t>
  </si>
  <si>
    <t>Proceeds from increase share capital</t>
  </si>
  <si>
    <t>Issuance of share capital for business</t>
  </si>
  <si>
    <t>Share premium on business restructuring</t>
  </si>
  <si>
    <t>Deposits at financial institutions</t>
  </si>
  <si>
    <t>under pledge</t>
  </si>
  <si>
    <t>Unbilled project works in progress</t>
  </si>
  <si>
    <t>Authorized share capital</t>
  </si>
  <si>
    <t>Issued and paid-up share capital</t>
  </si>
  <si>
    <t>Share premium</t>
  </si>
  <si>
    <t>-</t>
  </si>
  <si>
    <t>Appropriated for legal reserve</t>
  </si>
  <si>
    <t>Share premium on business</t>
  </si>
  <si>
    <t xml:space="preserve">     </t>
  </si>
  <si>
    <t>restructuring under common control</t>
  </si>
  <si>
    <t>Income Tax Expense</t>
  </si>
  <si>
    <t xml:space="preserve">  </t>
  </si>
  <si>
    <t>Ordinary Shares (Thousand Shares)</t>
  </si>
  <si>
    <t>business restructuring</t>
  </si>
  <si>
    <t xml:space="preserve">Equity holders of former shareholders before </t>
  </si>
  <si>
    <t>Equity holders of the parent</t>
  </si>
  <si>
    <t xml:space="preserve">   </t>
  </si>
  <si>
    <t>Costs of project works and rendering of services</t>
  </si>
  <si>
    <t xml:space="preserve">Profit before Income Tax </t>
  </si>
  <si>
    <t xml:space="preserve">holders of </t>
  </si>
  <si>
    <t>the parent</t>
  </si>
  <si>
    <t>Share</t>
  </si>
  <si>
    <t>premium</t>
  </si>
  <si>
    <t>Proceeds from initial public offering</t>
  </si>
  <si>
    <t xml:space="preserve">Increase (decrease) in bad debts and </t>
  </si>
  <si>
    <t xml:space="preserve">      </t>
  </si>
  <si>
    <t>allowance for doubtful accounts</t>
  </si>
  <si>
    <t>Depreciation and amortization expense</t>
  </si>
  <si>
    <t>Unrealized loss (gain) on exchange rate</t>
  </si>
  <si>
    <t>Unrealized loss on remeasurement of derivatives</t>
  </si>
  <si>
    <t>Provision of fine for delay works</t>
  </si>
  <si>
    <t>Expenses for post-employment benefits</t>
  </si>
  <si>
    <t>Interest income</t>
  </si>
  <si>
    <t>Interest expense</t>
  </si>
  <si>
    <t>Income tax expense</t>
  </si>
  <si>
    <t xml:space="preserve">Changes in operating assets and liabilities 
</t>
  </si>
  <si>
    <t>Decrease (increase) in operating assets:</t>
  </si>
  <si>
    <t>Inventories</t>
  </si>
  <si>
    <t>Deposits at financial institutions under pledge</t>
  </si>
  <si>
    <t>Increase (decrease) in operating liabilities:</t>
  </si>
  <si>
    <t>Income tax paid</t>
  </si>
  <si>
    <t xml:space="preserve">Bank overdrafts and short-term </t>
  </si>
  <si>
    <t>borrowings from financial institutions</t>
  </si>
  <si>
    <t>Related parties</t>
  </si>
  <si>
    <t>Others</t>
  </si>
  <si>
    <t xml:space="preserve">interest receivable </t>
  </si>
  <si>
    <t xml:space="preserve">Decrease in short-term borrowings from </t>
  </si>
  <si>
    <t>related parties</t>
  </si>
  <si>
    <t xml:space="preserve">Proceeds from increase share capital and </t>
  </si>
  <si>
    <t>initial public offering</t>
  </si>
  <si>
    <t>Net cash provided by (used in) financing activities</t>
  </si>
  <si>
    <t xml:space="preserve">        </t>
  </si>
  <si>
    <t>Cash in hand</t>
  </si>
  <si>
    <t>Current accounts at banks</t>
  </si>
  <si>
    <t>Savings deposits at banks</t>
  </si>
  <si>
    <t xml:space="preserve">         </t>
  </si>
  <si>
    <t>with the subsidiary's ordinary shares</t>
  </si>
  <si>
    <t xml:space="preserve">b) Swap the Company's increase ordinary shares  </t>
  </si>
  <si>
    <t>Basic Earnings per Share (Baht)</t>
  </si>
  <si>
    <t>Weighted Average Number of Outstanding</t>
  </si>
  <si>
    <t xml:space="preserve">Increase (decrease) in bank overdrafts and short-term </t>
  </si>
  <si>
    <t>Revenues from sales</t>
  </si>
  <si>
    <t>Revenues from project works and services</t>
  </si>
  <si>
    <t>Equity holders of non-controlling interests</t>
  </si>
  <si>
    <t xml:space="preserve">Gain on sales of current investments </t>
  </si>
  <si>
    <t>Dividend paid</t>
  </si>
  <si>
    <t>1, 8</t>
  </si>
  <si>
    <t>4, 14</t>
  </si>
  <si>
    <t>AS AT DECEMBER 31, 2017 AND 2016</t>
  </si>
  <si>
    <t>FOR THE YEARS ENDED DECEMBER 31, 2017 AND 2016</t>
  </si>
  <si>
    <t>Balance as at December 31, 2016</t>
  </si>
  <si>
    <t>Balance as at December 31, 2017</t>
  </si>
  <si>
    <t>Profit for the year</t>
  </si>
  <si>
    <t xml:space="preserve">PROFIT FOR THE YEAR </t>
  </si>
  <si>
    <t>Other comprehensive income for the year</t>
  </si>
  <si>
    <t>FOR THE YEAR</t>
  </si>
  <si>
    <t xml:space="preserve">Increase (decrease) in allowance for diminution in </t>
  </si>
  <si>
    <t>value of obsolete and slow-moving inventories</t>
  </si>
  <si>
    <t>Profit attributable to:</t>
  </si>
  <si>
    <t>Total comprehensive income attributable to:</t>
  </si>
  <si>
    <t xml:space="preserve">Item that will not be reclassified  </t>
  </si>
  <si>
    <t>subsequently to profit or loss</t>
  </si>
  <si>
    <t xml:space="preserve">- </t>
  </si>
  <si>
    <t>15, 18</t>
  </si>
  <si>
    <t>STATEMENTS OF COMPREHENSIVE INCOME (Continued)</t>
  </si>
  <si>
    <t>Gain on sales of equipment</t>
  </si>
  <si>
    <t>Loss on written-off equipment</t>
  </si>
  <si>
    <t>Proceeds from sale of equipment</t>
  </si>
  <si>
    <t>Cash and cash equivalents at beginning of the year</t>
  </si>
  <si>
    <t>Cash and cash equivalents at end of the year</t>
  </si>
  <si>
    <t>a) Cash and cash equivalent at end of the year</t>
  </si>
  <si>
    <t>Decrease (increase) in short-term loans to related party</t>
  </si>
  <si>
    <t>Porfit for the year</t>
  </si>
  <si>
    <t>Total comprehensive income for the year</t>
  </si>
  <si>
    <t>1, 16</t>
  </si>
  <si>
    <t>Investment in subsidiary</t>
  </si>
  <si>
    <t xml:space="preserve">Loss on remeasurements of defined </t>
  </si>
  <si>
    <t>Other comprehensive expense for the year</t>
  </si>
  <si>
    <t>Purchases of equipment</t>
  </si>
  <si>
    <t>benefit plans - net of tax effect</t>
  </si>
  <si>
    <t>4, 8, 24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</si>
</sst>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B1mmm\-yy"/>
    <numFmt numFmtId="191" formatCode="_(* #,##0_);_(* \(#,##0\);_(* &quot;-&quot;??_);_(@_)"/>
    <numFmt numFmtId="192" formatCode="[$-1010000]d/m/yy;@"/>
    <numFmt numFmtId="193" formatCode="_(* #,##0.00_);_(* \(#,##0.00\);_(* &quot;-&quot;_);_(@_)"/>
  </numFmts>
  <fonts count="15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u val="double"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5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sz val="11"/>
      <color indexed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88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192" fontId="8" fillId="0" borderId="0"/>
    <xf numFmtId="0" fontId="9" fillId="0" borderId="0"/>
    <xf numFmtId="0" fontId="9" fillId="0" borderId="0"/>
    <xf numFmtId="0" fontId="8" fillId="0" borderId="0"/>
    <xf numFmtId="0" fontId="8" fillId="0" borderId="0"/>
  </cellStyleXfs>
  <cellXfs count="177">
    <xf numFmtId="0" fontId="0" fillId="0" borderId="0" xfId="0"/>
    <xf numFmtId="0" fontId="2" fillId="0" borderId="0" xfId="6" applyFont="1" applyFill="1" applyAlignment="1"/>
    <xf numFmtId="187" fontId="0" fillId="0" borderId="0" xfId="0" applyNumberFormat="1" applyFont="1" applyFill="1" applyAlignment="1">
      <alignment horizontal="right"/>
    </xf>
    <xf numFmtId="49" fontId="0" fillId="0" borderId="0" xfId="7" applyNumberFormat="1" applyFont="1" applyFill="1" applyAlignment="1"/>
    <xf numFmtId="0" fontId="0" fillId="0" borderId="0" xfId="0" applyFont="1" applyFill="1" applyAlignment="1"/>
    <xf numFmtId="191" fontId="0" fillId="0" borderId="0" xfId="1" applyNumberFormat="1" applyFont="1" applyFill="1" applyAlignment="1"/>
    <xf numFmtId="0" fontId="2" fillId="0" borderId="0" xfId="0" applyFont="1" applyFill="1" applyAlignment="1"/>
    <xf numFmtId="187" fontId="0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Border="1" applyAlignment="1"/>
    <xf numFmtId="187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2" fillId="0" borderId="0" xfId="0" applyNumberFormat="1" applyFont="1" applyFill="1" applyAlignment="1"/>
    <xf numFmtId="0" fontId="4" fillId="0" borderId="0" xfId="0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187" fontId="0" fillId="0" borderId="3" xfId="0" applyNumberFormat="1" applyFont="1" applyFill="1" applyBorder="1" applyAlignment="1">
      <alignment horizontal="right"/>
    </xf>
    <xf numFmtId="191" fontId="0" fillId="0" borderId="0" xfId="1" applyNumberFormat="1" applyFont="1" applyFill="1" applyAlignment="1">
      <alignment horizontal="center"/>
    </xf>
    <xf numFmtId="187" fontId="0" fillId="0" borderId="4" xfId="0" applyNumberFormat="1" applyFont="1" applyFill="1" applyBorder="1" applyAlignment="1">
      <alignment horizontal="right"/>
    </xf>
    <xf numFmtId="0" fontId="0" fillId="0" borderId="0" xfId="0" applyFill="1" applyAlignment="1"/>
    <xf numFmtId="187" fontId="0" fillId="0" borderId="1" xfId="0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horizontal="right"/>
    </xf>
    <xf numFmtId="187" fontId="2" fillId="0" borderId="0" xfId="0" applyNumberFormat="1" applyFont="1" applyFill="1" applyBorder="1" applyAlignment="1">
      <alignment horizontal="right"/>
    </xf>
    <xf numFmtId="187" fontId="2" fillId="0" borderId="0" xfId="0" applyNumberFormat="1" applyFont="1" applyFill="1" applyAlignment="1">
      <alignment horizontal="right"/>
    </xf>
    <xf numFmtId="187" fontId="0" fillId="0" borderId="0" xfId="0" applyNumberFormat="1" applyFont="1" applyFill="1" applyBorder="1" applyAlignment="1"/>
    <xf numFmtId="187" fontId="4" fillId="0" borderId="0" xfId="0" applyNumberFormat="1" applyFont="1" applyFill="1" applyBorder="1" applyAlignment="1">
      <alignment horizontal="center"/>
    </xf>
    <xf numFmtId="191" fontId="0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/>
    <xf numFmtId="187" fontId="0" fillId="0" borderId="0" xfId="0" applyNumberFormat="1" applyFill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0" xfId="6" applyFont="1" applyFill="1" applyAlignment="1"/>
    <xf numFmtId="188" fontId="0" fillId="0" borderId="0" xfId="1" applyFont="1" applyFill="1" applyAlignment="1">
      <alignment horizontal="right"/>
    </xf>
    <xf numFmtId="191" fontId="0" fillId="0" borderId="0" xfId="1" applyNumberFormat="1" applyFont="1" applyFill="1" applyAlignment="1">
      <alignment horizontal="center" vertical="center"/>
    </xf>
    <xf numFmtId="187" fontId="0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188" fontId="0" fillId="0" borderId="0" xfId="1" applyFont="1" applyFill="1" applyBorder="1" applyAlignment="1">
      <alignment horizontal="center"/>
    </xf>
    <xf numFmtId="0" fontId="9" fillId="0" borderId="0" xfId="0" applyNumberFormat="1" applyFont="1" applyFill="1" applyAlignment="1"/>
    <xf numFmtId="188" fontId="0" fillId="0" borderId="0" xfId="1" applyFont="1" applyFill="1" applyBorder="1" applyAlignment="1">
      <alignment horizontal="right"/>
    </xf>
    <xf numFmtId="188" fontId="0" fillId="0" borderId="0" xfId="1" applyFont="1" applyFill="1" applyAlignment="1"/>
    <xf numFmtId="191" fontId="3" fillId="0" borderId="0" xfId="1" applyNumberFormat="1" applyFont="1" applyFill="1" applyAlignment="1"/>
    <xf numFmtId="191" fontId="3" fillId="0" borderId="0" xfId="1" applyNumberFormat="1" applyFont="1" applyFill="1" applyAlignment="1">
      <alignment horizontal="right"/>
    </xf>
    <xf numFmtId="191" fontId="2" fillId="0" borderId="0" xfId="1" applyNumberFormat="1" applyFont="1" applyFill="1" applyAlignment="1"/>
    <xf numFmtId="191" fontId="4" fillId="0" borderId="0" xfId="1" applyNumberFormat="1" applyFont="1" applyFill="1" applyBorder="1" applyAlignment="1">
      <alignment horizontal="center"/>
    </xf>
    <xf numFmtId="191" fontId="0" fillId="0" borderId="3" xfId="1" applyNumberFormat="1" applyFont="1" applyFill="1" applyBorder="1" applyAlignment="1">
      <alignment horizontal="right"/>
    </xf>
    <xf numFmtId="191" fontId="0" fillId="0" borderId="4" xfId="1" applyNumberFormat="1" applyFont="1" applyFill="1" applyBorder="1" applyAlignment="1">
      <alignment horizontal="right"/>
    </xf>
    <xf numFmtId="191" fontId="7" fillId="0" borderId="0" xfId="1" applyNumberFormat="1" applyFont="1" applyFill="1" applyAlignment="1">
      <alignment horizontal="right"/>
    </xf>
    <xf numFmtId="0" fontId="2" fillId="0" borderId="0" xfId="0" applyFont="1" applyFill="1" applyAlignment="1">
      <alignment wrapText="1"/>
    </xf>
    <xf numFmtId="191" fontId="3" fillId="0" borderId="0" xfId="1" applyNumberFormat="1" applyFont="1" applyFill="1" applyBorder="1" applyAlignment="1">
      <alignment horizontal="right"/>
    </xf>
    <xf numFmtId="191" fontId="3" fillId="0" borderId="4" xfId="1" applyNumberFormat="1" applyFont="1" applyFill="1" applyBorder="1" applyAlignment="1">
      <alignment horizontal="right"/>
    </xf>
    <xf numFmtId="191" fontId="3" fillId="0" borderId="5" xfId="1" applyNumberFormat="1" applyFont="1" applyFill="1" applyBorder="1" applyAlignment="1">
      <alignment horizontal="right"/>
    </xf>
    <xf numFmtId="192" fontId="11" fillId="0" borderId="0" xfId="4" applyFont="1" applyFill="1" applyAlignment="1">
      <alignment horizontal="left"/>
    </xf>
    <xf numFmtId="192" fontId="12" fillId="0" borderId="0" xfId="4" applyFont="1" applyFill="1"/>
    <xf numFmtId="192" fontId="12" fillId="0" borderId="0" xfId="4" applyFont="1" applyFill="1" applyAlignment="1">
      <alignment horizontal="left"/>
    </xf>
    <xf numFmtId="187" fontId="0" fillId="0" borderId="2" xfId="0" applyNumberFormat="1" applyFont="1" applyFill="1" applyBorder="1" applyAlignment="1"/>
    <xf numFmtId="191" fontId="10" fillId="0" borderId="0" xfId="1" applyNumberFormat="1" applyFont="1" applyFill="1" applyBorder="1" applyAlignment="1"/>
    <xf numFmtId="189" fontId="0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/>
    <xf numFmtId="0" fontId="3" fillId="0" borderId="0" xfId="3" applyFont="1" applyFill="1" applyAlignment="1">
      <alignment vertical="center"/>
    </xf>
    <xf numFmtId="191" fontId="3" fillId="0" borderId="0" xfId="1" applyNumberFormat="1" applyFont="1" applyFill="1" applyAlignment="1">
      <alignment horizontal="center"/>
    </xf>
    <xf numFmtId="191" fontId="3" fillId="0" borderId="0" xfId="1" applyNumberFormat="1" applyFont="1" applyFill="1" applyAlignment="1">
      <alignment horizontal="center" vertical="center"/>
    </xf>
    <xf numFmtId="191" fontId="3" fillId="0" borderId="0" xfId="2" applyNumberFormat="1" applyFont="1" applyFill="1" applyBorder="1" applyAlignment="1">
      <alignment vertical="center"/>
    </xf>
    <xf numFmtId="187" fontId="0" fillId="0" borderId="0" xfId="0" applyNumberFormat="1" applyFill="1" applyBorder="1" applyAlignment="1">
      <alignment horizontal="center"/>
    </xf>
    <xf numFmtId="191" fontId="0" fillId="0" borderId="0" xfId="0" applyNumberFormat="1" applyFont="1" applyFill="1" applyBorder="1" applyAlignment="1"/>
    <xf numFmtId="188" fontId="3" fillId="0" borderId="0" xfId="1" applyFont="1" applyFill="1" applyAlignment="1">
      <alignment horizontal="center"/>
    </xf>
    <xf numFmtId="191" fontId="3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/>
    <xf numFmtId="191" fontId="3" fillId="0" borderId="1" xfId="1" applyNumberFormat="1" applyFont="1" applyFill="1" applyBorder="1" applyAlignment="1">
      <alignment horizontal="right"/>
    </xf>
    <xf numFmtId="191" fontId="0" fillId="0" borderId="0" xfId="0" applyNumberFormat="1" applyFont="1" applyFill="1" applyAlignment="1"/>
    <xf numFmtId="190" fontId="0" fillId="0" borderId="0" xfId="0" applyNumberForma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91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 wrapText="1"/>
    </xf>
    <xf numFmtId="191" fontId="0" fillId="0" borderId="5" xfId="1" applyNumberFormat="1" applyFont="1" applyFill="1" applyBorder="1" applyAlignment="1">
      <alignment horizontal="right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91" fontId="3" fillId="0" borderId="2" xfId="1" applyNumberFormat="1" applyFont="1" applyFill="1" applyBorder="1" applyAlignment="1">
      <alignment horizontal="right"/>
    </xf>
    <xf numFmtId="191" fontId="3" fillId="0" borderId="5" xfId="1" applyNumberFormat="1" applyFont="1" applyFill="1" applyBorder="1" applyAlignment="1"/>
    <xf numFmtId="187" fontId="3" fillId="0" borderId="4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1" xfId="0" quotePrefix="1" applyNumberForma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190" fontId="0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191" fontId="3" fillId="0" borderId="0" xfId="0" applyNumberFormat="1" applyFont="1" applyFill="1" applyBorder="1" applyAlignment="1">
      <alignment horizontal="right"/>
    </xf>
    <xf numFmtId="0" fontId="0" fillId="0" borderId="2" xfId="0" applyFont="1" applyFill="1" applyBorder="1" applyAlignment="1">
      <alignment horizont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Fill="1" applyAlignment="1"/>
    <xf numFmtId="0" fontId="0" fillId="0" borderId="1" xfId="0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187" fontId="0" fillId="0" borderId="1" xfId="0" applyNumberFormat="1" applyFont="1" applyFill="1" applyBorder="1" applyAlignment="1"/>
    <xf numFmtId="188" fontId="3" fillId="0" borderId="1" xfId="1" applyFont="1" applyFill="1" applyBorder="1" applyAlignment="1">
      <alignment horizontal="right"/>
    </xf>
    <xf numFmtId="191" fontId="3" fillId="0" borderId="1" xfId="1" applyNumberFormat="1" applyFont="1" applyFill="1" applyBorder="1" applyAlignment="1"/>
    <xf numFmtId="189" fontId="0" fillId="0" borderId="4" xfId="0" applyNumberFormat="1" applyFont="1" applyFill="1" applyBorder="1" applyAlignment="1">
      <alignment horizontal="right"/>
    </xf>
    <xf numFmtId="191" fontId="3" fillId="0" borderId="1" xfId="1" applyNumberFormat="1" applyFont="1" applyFill="1" applyBorder="1" applyAlignment="1">
      <alignment horizontal="center"/>
    </xf>
    <xf numFmtId="191" fontId="3" fillId="0" borderId="0" xfId="1" quotePrefix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/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0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5" applyFont="1" applyFill="1" applyAlignment="1"/>
    <xf numFmtId="0" fontId="3" fillId="0" borderId="0" xfId="0" applyFont="1" applyFill="1" applyAlignment="1"/>
    <xf numFmtId="187" fontId="0" fillId="0" borderId="0" xfId="0" applyNumberFormat="1" applyFill="1" applyAlignment="1"/>
    <xf numFmtId="187" fontId="3" fillId="0" borderId="0" xfId="0" applyNumberFormat="1" applyFont="1" applyFill="1" applyAlignment="1"/>
    <xf numFmtId="0" fontId="2" fillId="0" borderId="0" xfId="0" applyFont="1" applyFill="1" applyAlignment="1"/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191" fontId="0" fillId="0" borderId="0" xfId="1" applyNumberFormat="1" applyFont="1" applyFill="1" applyBorder="1" applyAlignment="1">
      <alignment horizontal="center"/>
    </xf>
    <xf numFmtId="37" fontId="3" fillId="0" borderId="0" xfId="8" applyNumberFormat="1" applyFont="1" applyFill="1" applyAlignment="1">
      <alignment vertical="center"/>
    </xf>
    <xf numFmtId="0" fontId="2" fillId="0" borderId="0" xfId="3" applyFont="1" applyFill="1" applyAlignment="1">
      <alignment vertical="center"/>
    </xf>
    <xf numFmtId="0" fontId="0" fillId="0" borderId="0" xfId="3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Fill="1" applyAlignment="1"/>
    <xf numFmtId="0" fontId="0" fillId="0" borderId="1" xfId="0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0" fontId="2" fillId="0" borderId="0" xfId="0" quotePrefix="1" applyFont="1" applyFill="1" applyAlignment="1"/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0" fontId="0" fillId="0" borderId="0" xfId="0" quotePrefix="1" applyFill="1" applyAlignment="1"/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0" fillId="0" borderId="0" xfId="0" quotePrefix="1" applyNumberFormat="1" applyFill="1" applyAlignment="1"/>
    <xf numFmtId="0" fontId="2" fillId="0" borderId="0" xfId="0" applyFont="1" applyFill="1" applyAlignment="1"/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191" fontId="0" fillId="0" borderId="0" xfId="1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193" fontId="0" fillId="0" borderId="4" xfId="0" applyNumberFormat="1" applyFont="1" applyFill="1" applyBorder="1" applyAlignment="1">
      <alignment horizontal="right"/>
    </xf>
    <xf numFmtId="193" fontId="0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/>
    <xf numFmtId="0" fontId="0" fillId="0" borderId="1" xfId="0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188" fontId="3" fillId="0" borderId="0" xfId="1" applyFont="1" applyFill="1" applyBorder="1" applyAlignment="1">
      <alignment horizontal="right"/>
    </xf>
    <xf numFmtId="0" fontId="14" fillId="0" borderId="0" xfId="0" applyFont="1" applyFill="1" applyBorder="1" applyAlignment="1"/>
    <xf numFmtId="0" fontId="3" fillId="0" borderId="0" xfId="6" applyFont="1" applyFill="1" applyAlignment="1"/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0" fillId="0" borderId="1" xfId="1" applyNumberFormat="1" applyFont="1" applyFill="1" applyBorder="1" applyAlignment="1">
      <alignment horizontal="right"/>
    </xf>
    <xf numFmtId="188" fontId="0" fillId="0" borderId="1" xfId="1" applyFont="1" applyFill="1" applyBorder="1" applyAlignment="1">
      <alignment horizontal="right"/>
    </xf>
    <xf numFmtId="188" fontId="0" fillId="0" borderId="3" xfId="1" applyFont="1" applyFill="1" applyBorder="1" applyAlignment="1">
      <alignment horizontal="right"/>
    </xf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87" fontId="0" fillId="0" borderId="3" xfId="0" applyNumberFormat="1" applyFill="1" applyBorder="1" applyAlignment="1">
      <alignment horizontal="right"/>
    </xf>
    <xf numFmtId="187" fontId="6" fillId="0" borderId="0" xfId="0" applyNumberFormat="1" applyFont="1" applyFill="1" applyBorder="1" applyAlignment="1">
      <alignment horizontal="center"/>
    </xf>
    <xf numFmtId="187" fontId="0" fillId="0" borderId="1" xfId="0" applyNumberFormat="1" applyFont="1" applyFill="1" applyBorder="1" applyAlignment="1">
      <alignment horizontal="center"/>
    </xf>
    <xf numFmtId="187" fontId="0" fillId="0" borderId="2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0" fillId="0" borderId="2" xfId="1" applyNumberFormat="1" applyFont="1" applyFill="1" applyBorder="1" applyAlignment="1">
      <alignment horizontal="center"/>
    </xf>
  </cellXfs>
  <cellStyles count="9">
    <cellStyle name="Comma" xfId="1" builtinId="3"/>
    <cellStyle name="Comma 3 2" xfId="2"/>
    <cellStyle name="Normal" xfId="0" builtinId="0"/>
    <cellStyle name="Normal 2" xfId="3"/>
    <cellStyle name="Normal 2 3 3" xfId="8"/>
    <cellStyle name="Normal 3" xfId="4"/>
    <cellStyle name="Normal_mic007a071c-06t-1 Rev 6" xfId="5"/>
    <cellStyle name="ปกติ 2" xfId="6"/>
    <cellStyle name="ปกติ 3" xfId="7"/>
  </cellStyles>
  <dxfs count="0"/>
  <tableStyles count="0" defaultTableStyle="TableStyleMedium9" defaultPivotStyle="PivotStyleLight16"/>
  <colors>
    <mruColors>
      <color rgb="FFAB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5"/>
  <sheetViews>
    <sheetView topLeftCell="A70" zoomScale="150" zoomScaleNormal="150" zoomScaleSheetLayoutView="100" workbookViewId="0">
      <selection activeCell="B75" sqref="B75"/>
    </sheetView>
  </sheetViews>
  <sheetFormatPr defaultRowHeight="18.75" customHeight="1"/>
  <cols>
    <col min="1" max="1" width="1.85546875" style="4" customWidth="1"/>
    <col min="2" max="2" width="33.5703125" style="4" customWidth="1"/>
    <col min="3" max="3" width="5.140625" style="4" customWidth="1"/>
    <col min="4" max="4" width="1.140625" style="4" customWidth="1"/>
    <col min="5" max="5" width="14.5703125" style="7" customWidth="1"/>
    <col min="6" max="6" width="1.140625" style="7" customWidth="1"/>
    <col min="7" max="7" width="14.5703125" style="7" customWidth="1"/>
    <col min="8" max="8" width="1.140625" style="7" customWidth="1"/>
    <col min="9" max="9" width="14.5703125" style="7" customWidth="1"/>
    <col min="10" max="10" width="1.140625" style="7" customWidth="1"/>
    <col min="11" max="11" width="14.5703125" style="7" customWidth="1"/>
    <col min="12" max="12" width="0.7109375" style="4" customWidth="1"/>
    <col min="13" max="13" width="10.5703125" style="4" bestFit="1" customWidth="1"/>
    <col min="14" max="14" width="9.42578125" style="5" bestFit="1" customWidth="1"/>
    <col min="15" max="16384" width="9.140625" style="4"/>
  </cols>
  <sheetData>
    <row r="1" spans="1:14" ht="18.75" customHeight="1">
      <c r="A1" s="97" t="s">
        <v>76</v>
      </c>
      <c r="B1" s="131"/>
    </row>
    <row r="2" spans="1:14" ht="18.75" customHeight="1">
      <c r="A2" s="8" t="s">
        <v>47</v>
      </c>
      <c r="B2" s="8"/>
    </row>
    <row r="3" spans="1:14" ht="18.75" customHeight="1">
      <c r="A3" s="149" t="s">
        <v>180</v>
      </c>
      <c r="B3" s="131"/>
    </row>
    <row r="4" spans="1:14" ht="18.75" customHeight="1">
      <c r="A4" s="92"/>
      <c r="B4" s="131"/>
    </row>
    <row r="5" spans="1:14" ht="18.75" customHeight="1">
      <c r="A5" s="92" t="s">
        <v>23</v>
      </c>
      <c r="B5" s="131"/>
    </row>
    <row r="6" spans="1:14" ht="18.75" customHeight="1">
      <c r="A6" s="92"/>
      <c r="B6" s="131"/>
    </row>
    <row r="7" spans="1:14" ht="18.75" customHeight="1">
      <c r="E7" s="170" t="s">
        <v>24</v>
      </c>
      <c r="F7" s="170"/>
      <c r="G7" s="170"/>
      <c r="H7" s="170"/>
      <c r="I7" s="170"/>
      <c r="J7" s="170"/>
      <c r="K7" s="170"/>
    </row>
    <row r="8" spans="1:14" ht="18.75" customHeight="1">
      <c r="C8" s="9"/>
      <c r="D8" s="9"/>
      <c r="E8" s="171" t="s">
        <v>6</v>
      </c>
      <c r="F8" s="171"/>
      <c r="G8" s="171"/>
      <c r="H8" s="59"/>
      <c r="I8" s="171" t="s">
        <v>20</v>
      </c>
      <c r="J8" s="171"/>
      <c r="K8" s="171"/>
    </row>
    <row r="9" spans="1:14" ht="18.75" customHeight="1">
      <c r="C9" s="9"/>
      <c r="D9" s="9"/>
      <c r="E9" s="170" t="s">
        <v>19</v>
      </c>
      <c r="F9" s="170"/>
      <c r="G9" s="170"/>
      <c r="H9" s="10"/>
      <c r="I9" s="170" t="s">
        <v>19</v>
      </c>
      <c r="J9" s="170"/>
      <c r="K9" s="170"/>
    </row>
    <row r="10" spans="1:14" ht="18.75" customHeight="1">
      <c r="C10" s="93" t="s">
        <v>11</v>
      </c>
      <c r="D10" s="9"/>
      <c r="E10" s="78">
        <v>2017</v>
      </c>
      <c r="F10" s="151"/>
      <c r="G10" s="78">
        <v>2016</v>
      </c>
      <c r="H10" s="151"/>
      <c r="I10" s="88">
        <f>E10</f>
        <v>2017</v>
      </c>
      <c r="J10" s="151"/>
      <c r="K10" s="78">
        <f>G10</f>
        <v>2016</v>
      </c>
    </row>
    <row r="11" spans="1:14" ht="18.75" customHeight="1">
      <c r="A11" s="12" t="s">
        <v>25</v>
      </c>
      <c r="B11" s="12"/>
      <c r="C11" s="13"/>
      <c r="D11" s="13"/>
      <c r="E11" s="14"/>
      <c r="F11" s="14"/>
      <c r="G11" s="14"/>
      <c r="H11" s="14"/>
      <c r="I11" s="14"/>
      <c r="J11" s="14"/>
      <c r="K11" s="14"/>
      <c r="M11" s="9"/>
    </row>
    <row r="12" spans="1:14" ht="18.75" customHeight="1">
      <c r="A12" s="15" t="s">
        <v>1</v>
      </c>
      <c r="B12" s="15"/>
      <c r="D12" s="16"/>
      <c r="E12" s="79">
        <v>310797</v>
      </c>
      <c r="F12" s="2"/>
      <c r="G12" s="79">
        <v>11478</v>
      </c>
      <c r="H12" s="2"/>
      <c r="I12" s="7">
        <v>306665</v>
      </c>
      <c r="J12" s="2"/>
      <c r="K12" s="7">
        <v>7260</v>
      </c>
      <c r="M12" s="22"/>
      <c r="N12" s="2"/>
    </row>
    <row r="13" spans="1:14" ht="18.75" customHeight="1">
      <c r="A13" s="63" t="s">
        <v>106</v>
      </c>
      <c r="B13" s="63"/>
      <c r="C13" s="16"/>
      <c r="D13" s="16"/>
      <c r="E13" s="22"/>
      <c r="F13" s="2"/>
      <c r="G13" s="22"/>
      <c r="H13" s="2"/>
      <c r="J13" s="2"/>
      <c r="M13" s="22"/>
      <c r="N13" s="2"/>
    </row>
    <row r="14" spans="1:14" ht="18.75" customHeight="1">
      <c r="A14" s="144" t="s">
        <v>117</v>
      </c>
      <c r="B14" s="63" t="s">
        <v>155</v>
      </c>
      <c r="C14" s="16">
        <v>4</v>
      </c>
      <c r="D14" s="16"/>
      <c r="E14" s="22">
        <v>431</v>
      </c>
      <c r="F14" s="2"/>
      <c r="G14" s="22">
        <v>338</v>
      </c>
      <c r="H14" s="2"/>
      <c r="I14" s="7">
        <v>4560</v>
      </c>
      <c r="J14" s="2"/>
      <c r="K14" s="7">
        <v>17218</v>
      </c>
      <c r="M14" s="22"/>
      <c r="N14" s="2"/>
    </row>
    <row r="15" spans="1:14" ht="18.75" customHeight="1">
      <c r="A15" s="144" t="s">
        <v>117</v>
      </c>
      <c r="B15" s="63" t="s">
        <v>156</v>
      </c>
      <c r="C15" s="62">
        <v>5</v>
      </c>
      <c r="D15" s="16"/>
      <c r="E15" s="22">
        <v>228564</v>
      </c>
      <c r="F15" s="2"/>
      <c r="G15" s="22">
        <v>196121</v>
      </c>
      <c r="H15" s="2"/>
      <c r="I15" s="7">
        <v>208153</v>
      </c>
      <c r="J15" s="2"/>
      <c r="K15" s="7">
        <v>169394</v>
      </c>
      <c r="M15" s="22"/>
      <c r="N15" s="2"/>
    </row>
    <row r="16" spans="1:14" ht="18.75" customHeight="1">
      <c r="A16" s="63" t="s">
        <v>113</v>
      </c>
      <c r="B16" s="63"/>
      <c r="C16" s="62">
        <v>13</v>
      </c>
      <c r="D16" s="16"/>
      <c r="E16" s="22">
        <v>59149</v>
      </c>
      <c r="F16" s="2"/>
      <c r="G16" s="22">
        <v>51309</v>
      </c>
      <c r="H16" s="2"/>
      <c r="I16" s="7">
        <v>55815</v>
      </c>
      <c r="J16" s="2"/>
      <c r="K16" s="7">
        <v>25674</v>
      </c>
      <c r="M16" s="22"/>
      <c r="N16" s="2"/>
    </row>
    <row r="17" spans="1:14" ht="18.75" customHeight="1">
      <c r="A17" s="63" t="s">
        <v>95</v>
      </c>
      <c r="B17" s="63"/>
      <c r="C17" s="16"/>
      <c r="D17" s="16"/>
      <c r="E17" s="22"/>
      <c r="F17" s="2"/>
      <c r="G17" s="22"/>
      <c r="H17" s="2"/>
      <c r="J17" s="2"/>
      <c r="M17" s="22"/>
      <c r="N17" s="2"/>
    </row>
    <row r="18" spans="1:14" ht="18.75" customHeight="1">
      <c r="A18" s="87" t="s">
        <v>128</v>
      </c>
      <c r="B18" s="87" t="s">
        <v>157</v>
      </c>
      <c r="C18" s="16">
        <v>4</v>
      </c>
      <c r="D18" s="16"/>
      <c r="E18" s="71">
        <v>0</v>
      </c>
      <c r="F18" s="2"/>
      <c r="G18" s="71">
        <v>0</v>
      </c>
      <c r="I18" s="7">
        <v>19065</v>
      </c>
      <c r="K18" s="7">
        <v>24883</v>
      </c>
      <c r="M18" s="22"/>
      <c r="N18" s="2"/>
    </row>
    <row r="19" spans="1:14" ht="18.75" customHeight="1">
      <c r="A19" s="63" t="s">
        <v>77</v>
      </c>
      <c r="B19" s="63"/>
      <c r="C19" s="16">
        <v>6</v>
      </c>
      <c r="D19" s="16"/>
      <c r="E19" s="22">
        <v>251387</v>
      </c>
      <c r="F19" s="2"/>
      <c r="G19" s="22">
        <v>189713</v>
      </c>
      <c r="I19" s="7">
        <v>238780</v>
      </c>
      <c r="K19" s="7">
        <v>176932</v>
      </c>
      <c r="M19" s="22"/>
      <c r="N19" s="2"/>
    </row>
    <row r="20" spans="1:14" ht="18.75" customHeight="1">
      <c r="A20" s="15" t="s">
        <v>2</v>
      </c>
      <c r="B20" s="15"/>
      <c r="C20" s="16"/>
      <c r="D20" s="16"/>
      <c r="E20" s="22">
        <v>482</v>
      </c>
      <c r="F20" s="2"/>
      <c r="G20" s="22">
        <v>682</v>
      </c>
      <c r="H20" s="2"/>
      <c r="I20" s="7">
        <v>471</v>
      </c>
      <c r="J20" s="2"/>
      <c r="K20" s="7">
        <v>330</v>
      </c>
      <c r="M20" s="22"/>
      <c r="N20" s="2"/>
    </row>
    <row r="21" spans="1:14" ht="18.75" customHeight="1">
      <c r="A21" s="12" t="s">
        <v>58</v>
      </c>
      <c r="B21" s="12"/>
      <c r="C21" s="16"/>
      <c r="D21" s="16"/>
      <c r="E21" s="17">
        <f>SUM(E12:E20)</f>
        <v>850810</v>
      </c>
      <c r="F21" s="2"/>
      <c r="G21" s="17">
        <f>SUM(G12:G20)</f>
        <v>449641</v>
      </c>
      <c r="H21" s="2"/>
      <c r="I21" s="17">
        <f>SUM(I12:I20)</f>
        <v>833509</v>
      </c>
      <c r="J21" s="2"/>
      <c r="K21" s="17">
        <f>SUM(K12:K20)</f>
        <v>421691</v>
      </c>
      <c r="M21" s="22"/>
      <c r="N21" s="2"/>
    </row>
    <row r="22" spans="1:14" ht="18.75" customHeight="1">
      <c r="A22" s="15"/>
      <c r="B22" s="15"/>
      <c r="C22" s="16"/>
      <c r="D22" s="16"/>
      <c r="E22" s="22"/>
      <c r="F22" s="2"/>
      <c r="G22" s="2"/>
      <c r="H22" s="2"/>
      <c r="I22" s="2"/>
      <c r="J22" s="2"/>
      <c r="K22" s="2"/>
      <c r="M22" s="22"/>
      <c r="N22" s="2"/>
    </row>
    <row r="23" spans="1:14" ht="18.75" customHeight="1">
      <c r="A23" s="12" t="s">
        <v>26</v>
      </c>
      <c r="B23" s="12"/>
      <c r="C23" s="16"/>
      <c r="D23" s="16"/>
      <c r="E23" s="2"/>
      <c r="F23" s="2"/>
      <c r="G23" s="2"/>
      <c r="H23" s="2"/>
      <c r="I23" s="2"/>
      <c r="J23" s="2"/>
      <c r="K23" s="2"/>
      <c r="M23" s="30"/>
      <c r="N23" s="27"/>
    </row>
    <row r="24" spans="1:14" ht="18.75" customHeight="1">
      <c r="A24" s="63" t="s">
        <v>111</v>
      </c>
      <c r="B24" s="12"/>
      <c r="C24" s="16"/>
      <c r="D24" s="16"/>
      <c r="E24" s="2"/>
      <c r="F24" s="2"/>
      <c r="G24" s="2"/>
      <c r="H24" s="2"/>
      <c r="I24" s="2"/>
      <c r="J24" s="2"/>
      <c r="K24" s="2"/>
      <c r="M24" s="30"/>
      <c r="N24" s="27"/>
    </row>
    <row r="25" spans="1:14" ht="18.75" customHeight="1">
      <c r="B25" s="63" t="s">
        <v>112</v>
      </c>
      <c r="C25" s="16">
        <v>7</v>
      </c>
      <c r="D25" s="16"/>
      <c r="E25" s="75">
        <v>4475</v>
      </c>
      <c r="F25" s="2"/>
      <c r="G25" s="75">
        <v>4520</v>
      </c>
      <c r="H25" s="2"/>
      <c r="I25" s="7">
        <v>4347</v>
      </c>
      <c r="J25" s="2"/>
      <c r="K25" s="7">
        <v>4300</v>
      </c>
      <c r="M25" s="30"/>
      <c r="N25" s="27"/>
    </row>
    <row r="26" spans="1:14" ht="18.75" customHeight="1">
      <c r="A26" s="63" t="s">
        <v>207</v>
      </c>
      <c r="B26" s="63"/>
      <c r="C26" s="62" t="s">
        <v>178</v>
      </c>
      <c r="D26" s="16"/>
      <c r="E26" s="70">
        <v>0</v>
      </c>
      <c r="F26" s="2"/>
      <c r="G26" s="70">
        <v>0</v>
      </c>
      <c r="H26" s="2"/>
      <c r="I26" s="7">
        <v>4849</v>
      </c>
      <c r="J26" s="2"/>
      <c r="K26" s="7">
        <v>4849</v>
      </c>
      <c r="M26" s="29"/>
      <c r="N26" s="27"/>
    </row>
    <row r="27" spans="1:14" ht="18.75" customHeight="1">
      <c r="A27" s="63" t="s">
        <v>78</v>
      </c>
      <c r="B27" s="63"/>
      <c r="C27" s="62">
        <v>9</v>
      </c>
      <c r="D27" s="16"/>
      <c r="E27" s="65">
        <v>11418</v>
      </c>
      <c r="F27" s="2"/>
      <c r="G27" s="65">
        <v>12462</v>
      </c>
      <c r="H27" s="2"/>
      <c r="I27" s="7">
        <v>11329</v>
      </c>
      <c r="J27" s="2"/>
      <c r="K27" s="7">
        <v>12343</v>
      </c>
      <c r="M27" s="29"/>
      <c r="N27" s="27"/>
    </row>
    <row r="28" spans="1:14" ht="18.75" customHeight="1">
      <c r="A28" s="63" t="s">
        <v>103</v>
      </c>
      <c r="B28" s="63"/>
      <c r="C28" s="62"/>
      <c r="D28" s="16"/>
      <c r="E28" s="65">
        <v>4166</v>
      </c>
      <c r="F28" s="2"/>
      <c r="G28" s="65">
        <v>4291</v>
      </c>
      <c r="H28" s="2"/>
      <c r="I28" s="7">
        <v>4039</v>
      </c>
      <c r="J28" s="2"/>
      <c r="K28" s="7">
        <v>4149</v>
      </c>
      <c r="M28" s="29"/>
      <c r="N28" s="27"/>
    </row>
    <row r="29" spans="1:14" ht="18.75" customHeight="1">
      <c r="A29" s="63" t="s">
        <v>79</v>
      </c>
      <c r="B29" s="63"/>
      <c r="C29" s="16">
        <v>10</v>
      </c>
      <c r="D29" s="16"/>
      <c r="E29" s="65">
        <v>3907</v>
      </c>
      <c r="F29" s="2"/>
      <c r="G29" s="65">
        <v>3907</v>
      </c>
      <c r="H29" s="2"/>
      <c r="I29" s="7">
        <v>3907</v>
      </c>
      <c r="J29" s="2"/>
      <c r="K29" s="7">
        <v>3907</v>
      </c>
      <c r="M29" s="29"/>
      <c r="N29" s="27"/>
    </row>
    <row r="30" spans="1:14" ht="18.75" customHeight="1">
      <c r="A30" s="63" t="s">
        <v>104</v>
      </c>
      <c r="B30" s="63"/>
      <c r="C30" s="62">
        <v>18</v>
      </c>
      <c r="D30" s="16"/>
      <c r="E30" s="7">
        <v>4078</v>
      </c>
      <c r="F30" s="2"/>
      <c r="G30" s="7">
        <v>4101</v>
      </c>
      <c r="H30" s="2"/>
      <c r="I30" s="7">
        <v>3900</v>
      </c>
      <c r="J30" s="2"/>
      <c r="K30" s="7">
        <v>3723</v>
      </c>
      <c r="M30" s="30"/>
      <c r="N30" s="27"/>
    </row>
    <row r="31" spans="1:14" ht="18.75" customHeight="1">
      <c r="A31" s="63" t="s">
        <v>3</v>
      </c>
      <c r="B31" s="63"/>
      <c r="C31" s="16"/>
      <c r="D31" s="16"/>
      <c r="E31" s="7">
        <v>1965</v>
      </c>
      <c r="F31" s="2"/>
      <c r="G31" s="7">
        <v>1808</v>
      </c>
      <c r="H31" s="2"/>
      <c r="I31" s="7">
        <v>1966</v>
      </c>
      <c r="J31" s="2"/>
      <c r="K31" s="7">
        <v>1803</v>
      </c>
      <c r="M31" s="30"/>
      <c r="N31" s="27"/>
    </row>
    <row r="32" spans="1:14" ht="18.75" customHeight="1">
      <c r="A32" s="12" t="s">
        <v>59</v>
      </c>
      <c r="B32" s="12"/>
      <c r="C32" s="16"/>
      <c r="D32" s="16"/>
      <c r="E32" s="17">
        <f>SUM(E25:E31)</f>
        <v>30009</v>
      </c>
      <c r="F32" s="2"/>
      <c r="G32" s="17">
        <f>SUM(G25:G31)</f>
        <v>31089</v>
      </c>
      <c r="H32" s="2"/>
      <c r="I32" s="17">
        <f>SUM(I25:I31)</f>
        <v>34337</v>
      </c>
      <c r="J32" s="2"/>
      <c r="K32" s="17">
        <f>SUM(K25:K31)</f>
        <v>35074</v>
      </c>
      <c r="M32" s="39"/>
      <c r="N32" s="40"/>
    </row>
    <row r="33" spans="1:14" ht="18.75" customHeight="1">
      <c r="A33" s="15"/>
      <c r="B33" s="15"/>
      <c r="C33" s="16"/>
      <c r="D33" s="16"/>
      <c r="E33" s="22"/>
      <c r="F33" s="2"/>
      <c r="G33" s="2"/>
      <c r="H33" s="2"/>
      <c r="I33" s="2"/>
      <c r="J33" s="2"/>
      <c r="K33" s="2"/>
      <c r="M33" s="39"/>
      <c r="N33" s="40"/>
    </row>
    <row r="34" spans="1:14" ht="18.75" customHeight="1" thickBot="1">
      <c r="A34" s="12" t="s">
        <v>27</v>
      </c>
      <c r="B34" s="12"/>
      <c r="C34" s="16"/>
      <c r="D34" s="16"/>
      <c r="E34" s="19">
        <f>SUM(E21+E32)</f>
        <v>880819</v>
      </c>
      <c r="F34" s="2"/>
      <c r="G34" s="19">
        <f>SUM(G21+G32)</f>
        <v>480730</v>
      </c>
      <c r="H34" s="2"/>
      <c r="I34" s="19">
        <f>SUM(I21+I32)</f>
        <v>867846</v>
      </c>
      <c r="J34" s="2"/>
      <c r="K34" s="19">
        <f>SUM(K21+K32)</f>
        <v>456765</v>
      </c>
      <c r="M34" s="9"/>
    </row>
    <row r="35" spans="1:14" ht="18.75" customHeight="1" thickTop="1"/>
    <row r="36" spans="1:14" ht="18.75" customHeight="1">
      <c r="A36" s="101" t="str">
        <f>A1</f>
        <v>FIRETRADE ENGINEERING PUBLIC COMPANY LIMITED AND ITS SUBSIDIARY</v>
      </c>
      <c r="B36" s="131"/>
    </row>
    <row r="37" spans="1:14" ht="18.75" customHeight="1">
      <c r="A37" s="8" t="s">
        <v>47</v>
      </c>
      <c r="B37" s="8"/>
    </row>
    <row r="38" spans="1:14" ht="18.75" customHeight="1">
      <c r="A38" s="101" t="str">
        <f>A3</f>
        <v>AS AT DECEMBER 31, 2017 AND 2016</v>
      </c>
      <c r="B38" s="131"/>
    </row>
    <row r="39" spans="1:14" ht="18.75" customHeight="1">
      <c r="A39" s="92"/>
      <c r="B39" s="131"/>
    </row>
    <row r="40" spans="1:14" ht="18.75" customHeight="1">
      <c r="A40" s="92" t="s">
        <v>28</v>
      </c>
      <c r="B40" s="131"/>
    </row>
    <row r="41" spans="1:14" ht="18.75" customHeight="1">
      <c r="A41" s="92"/>
      <c r="B41" s="131"/>
    </row>
    <row r="42" spans="1:14" ht="18.75" customHeight="1">
      <c r="A42" s="92"/>
      <c r="B42" s="131"/>
      <c r="E42" s="170" t="s">
        <v>24</v>
      </c>
      <c r="F42" s="170"/>
      <c r="G42" s="170"/>
      <c r="H42" s="170"/>
      <c r="I42" s="170"/>
      <c r="J42" s="170"/>
      <c r="K42" s="170"/>
    </row>
    <row r="43" spans="1:14" ht="18.75" customHeight="1">
      <c r="E43" s="171" t="s">
        <v>6</v>
      </c>
      <c r="F43" s="171"/>
      <c r="G43" s="171"/>
      <c r="H43" s="59"/>
      <c r="I43" s="171" t="s">
        <v>20</v>
      </c>
      <c r="J43" s="171"/>
      <c r="K43" s="171"/>
    </row>
    <row r="44" spans="1:14" ht="18.75" customHeight="1">
      <c r="C44" s="9"/>
      <c r="D44" s="9"/>
      <c r="E44" s="170" t="s">
        <v>19</v>
      </c>
      <c r="F44" s="170"/>
      <c r="G44" s="170"/>
      <c r="H44" s="10"/>
      <c r="I44" s="170" t="s">
        <v>19</v>
      </c>
      <c r="J44" s="170"/>
      <c r="K44" s="170"/>
    </row>
    <row r="45" spans="1:14" ht="18.75" customHeight="1">
      <c r="C45" s="93" t="s">
        <v>11</v>
      </c>
      <c r="D45" s="9"/>
      <c r="E45" s="78">
        <v>2017</v>
      </c>
      <c r="F45" s="151"/>
      <c r="G45" s="78">
        <v>2016</v>
      </c>
      <c r="H45" s="151"/>
      <c r="I45" s="88">
        <f>E45</f>
        <v>2017</v>
      </c>
      <c r="J45" s="151"/>
      <c r="K45" s="78">
        <f>G45</f>
        <v>2016</v>
      </c>
    </row>
    <row r="46" spans="1:14" ht="18.75" customHeight="1">
      <c r="A46" s="126" t="s">
        <v>33</v>
      </c>
      <c r="B46" s="131"/>
      <c r="C46" s="16"/>
      <c r="D46" s="16"/>
      <c r="E46" s="2"/>
      <c r="F46" s="2"/>
      <c r="G46" s="2"/>
      <c r="H46" s="2"/>
      <c r="I46" s="2"/>
      <c r="J46" s="2"/>
      <c r="K46" s="2"/>
    </row>
    <row r="47" spans="1:14" ht="18.75" customHeight="1">
      <c r="A47" s="20" t="s">
        <v>153</v>
      </c>
      <c r="C47" s="16"/>
      <c r="D47" s="16"/>
      <c r="E47" s="2"/>
      <c r="F47" s="2"/>
      <c r="G47" s="2"/>
      <c r="H47" s="2"/>
      <c r="I47" s="2"/>
      <c r="J47" s="2"/>
      <c r="K47" s="2"/>
    </row>
    <row r="48" spans="1:14" ht="18.75" customHeight="1">
      <c r="A48" s="20" t="s">
        <v>128</v>
      </c>
      <c r="B48" s="4" t="s">
        <v>154</v>
      </c>
      <c r="C48" s="16">
        <v>12</v>
      </c>
      <c r="D48" s="16"/>
      <c r="E48" s="70">
        <v>0</v>
      </c>
      <c r="F48" s="2"/>
      <c r="G48" s="25">
        <v>53614</v>
      </c>
      <c r="H48" s="2"/>
      <c r="I48" s="70">
        <v>0</v>
      </c>
      <c r="J48" s="2"/>
      <c r="K48" s="7">
        <v>53614</v>
      </c>
      <c r="M48" s="30"/>
      <c r="N48" s="29"/>
    </row>
    <row r="49" spans="1:14" ht="18.75" customHeight="1">
      <c r="A49" s="20" t="s">
        <v>96</v>
      </c>
      <c r="B49" s="20"/>
      <c r="C49" s="16"/>
      <c r="D49" s="16"/>
      <c r="E49" s="25"/>
      <c r="F49" s="2"/>
      <c r="G49" s="25"/>
      <c r="H49" s="2"/>
      <c r="J49" s="2"/>
      <c r="M49" s="30"/>
      <c r="N49" s="29"/>
    </row>
    <row r="50" spans="1:14" ht="18.75" customHeight="1">
      <c r="A50" s="144" t="s">
        <v>117</v>
      </c>
      <c r="B50" s="63" t="s">
        <v>155</v>
      </c>
      <c r="C50" s="16">
        <v>4</v>
      </c>
      <c r="D50" s="16"/>
      <c r="E50" s="35">
        <v>171</v>
      </c>
      <c r="F50" s="2"/>
      <c r="G50" s="66">
        <v>81</v>
      </c>
      <c r="I50" s="7">
        <v>166</v>
      </c>
      <c r="K50" s="7">
        <v>3607</v>
      </c>
      <c r="M50" s="30"/>
      <c r="N50" s="29"/>
    </row>
    <row r="51" spans="1:14" ht="18.75" customHeight="1">
      <c r="A51" s="144" t="s">
        <v>117</v>
      </c>
      <c r="B51" s="63" t="s">
        <v>156</v>
      </c>
      <c r="C51" s="16">
        <v>13</v>
      </c>
      <c r="D51" s="16"/>
      <c r="E51" s="25">
        <v>108179</v>
      </c>
      <c r="F51" s="2"/>
      <c r="G51" s="25">
        <v>94495</v>
      </c>
      <c r="H51" s="2"/>
      <c r="I51" s="7">
        <v>100012</v>
      </c>
      <c r="J51" s="2"/>
      <c r="K51" s="7">
        <v>86457</v>
      </c>
      <c r="M51" s="30"/>
      <c r="N51" s="29"/>
    </row>
    <row r="52" spans="1:14" ht="18.75" customHeight="1">
      <c r="A52" s="37" t="s">
        <v>57</v>
      </c>
      <c r="B52" s="37"/>
      <c r="C52" s="16"/>
      <c r="D52" s="16"/>
      <c r="E52" s="25">
        <v>10252</v>
      </c>
      <c r="G52" s="25">
        <v>7155</v>
      </c>
      <c r="I52" s="5">
        <v>9267</v>
      </c>
      <c r="J52" s="5"/>
      <c r="K52" s="35">
        <v>3598</v>
      </c>
      <c r="M52" s="60"/>
      <c r="N52" s="60"/>
    </row>
    <row r="53" spans="1:14" ht="18.75" customHeight="1">
      <c r="A53" s="20" t="s">
        <v>80</v>
      </c>
      <c r="B53" s="20"/>
      <c r="C53" s="62" t="s">
        <v>179</v>
      </c>
      <c r="D53" s="16"/>
      <c r="E53" s="25">
        <v>11390</v>
      </c>
      <c r="F53" s="36"/>
      <c r="G53" s="25">
        <v>4678</v>
      </c>
      <c r="H53" s="2"/>
      <c r="I53" s="7">
        <v>9766</v>
      </c>
      <c r="J53" s="2"/>
      <c r="K53" s="7">
        <v>4375</v>
      </c>
      <c r="M53" s="30"/>
      <c r="N53" s="29"/>
    </row>
    <row r="54" spans="1:14" ht="18.75" customHeight="1">
      <c r="A54" s="92" t="s">
        <v>4</v>
      </c>
      <c r="B54" s="131"/>
      <c r="C54" s="16"/>
      <c r="D54" s="16"/>
      <c r="E54" s="17">
        <f>SUM(E48:E53)</f>
        <v>129992</v>
      </c>
      <c r="F54" s="22"/>
      <c r="G54" s="17">
        <f>SUM(G48:G53)</f>
        <v>160023</v>
      </c>
      <c r="H54" s="22"/>
      <c r="I54" s="17">
        <f>SUM(I48:I53)</f>
        <v>119211</v>
      </c>
      <c r="J54" s="22"/>
      <c r="K54" s="17">
        <f>SUM(K48:K53)</f>
        <v>151651</v>
      </c>
      <c r="M54" s="30"/>
      <c r="N54" s="29"/>
    </row>
    <row r="55" spans="1:14" ht="11.25" customHeight="1">
      <c r="A55" s="92"/>
      <c r="B55" s="131"/>
      <c r="C55" s="16"/>
      <c r="D55" s="16"/>
      <c r="E55" s="2"/>
      <c r="F55" s="2"/>
      <c r="G55" s="2"/>
      <c r="H55" s="2"/>
      <c r="I55" s="2"/>
      <c r="J55" s="2"/>
      <c r="K55" s="2"/>
      <c r="M55" s="30"/>
      <c r="N55" s="29"/>
    </row>
    <row r="56" spans="1:14" ht="18.75" customHeight="1">
      <c r="A56" s="126" t="s">
        <v>105</v>
      </c>
      <c r="B56" s="131"/>
      <c r="C56" s="16"/>
      <c r="D56" s="16"/>
      <c r="E56" s="22"/>
      <c r="F56" s="22"/>
      <c r="G56" s="22"/>
      <c r="H56" s="22"/>
      <c r="I56" s="22"/>
      <c r="J56" s="22"/>
      <c r="K56" s="22"/>
      <c r="M56" s="22"/>
      <c r="N56" s="22"/>
    </row>
    <row r="57" spans="1:14" ht="18.75" customHeight="1">
      <c r="A57" s="96" t="s">
        <v>97</v>
      </c>
      <c r="B57" s="131"/>
      <c r="C57" s="16">
        <v>15</v>
      </c>
      <c r="D57" s="16"/>
      <c r="E57" s="21">
        <v>7925</v>
      </c>
      <c r="F57" s="2"/>
      <c r="G57" s="21">
        <v>5078</v>
      </c>
      <c r="H57" s="2"/>
      <c r="I57" s="21">
        <v>7571</v>
      </c>
      <c r="J57" s="2"/>
      <c r="K57" s="21">
        <v>4877</v>
      </c>
    </row>
    <row r="58" spans="1:14" ht="12.75" customHeight="1">
      <c r="C58" s="16"/>
      <c r="D58" s="16"/>
      <c r="E58" s="22"/>
      <c r="F58" s="2"/>
      <c r="G58" s="2"/>
      <c r="H58" s="2"/>
      <c r="I58" s="2"/>
      <c r="J58" s="2"/>
      <c r="K58" s="2"/>
    </row>
    <row r="59" spans="1:14" ht="18.75" customHeight="1">
      <c r="A59" s="92" t="s">
        <v>55</v>
      </c>
      <c r="B59" s="131"/>
      <c r="C59" s="16"/>
      <c r="D59" s="16"/>
      <c r="E59" s="21">
        <f>E57+E54</f>
        <v>137917</v>
      </c>
      <c r="F59" s="2"/>
      <c r="G59" s="21">
        <f>G57+G54</f>
        <v>165101</v>
      </c>
      <c r="H59" s="2"/>
      <c r="I59" s="21">
        <f>I57+I54</f>
        <v>126782</v>
      </c>
      <c r="J59" s="2"/>
      <c r="K59" s="21">
        <f>K57+K54</f>
        <v>156528</v>
      </c>
    </row>
    <row r="60" spans="1:14" ht="12.75" customHeight="1">
      <c r="A60" s="92"/>
      <c r="B60" s="131"/>
      <c r="C60" s="16"/>
      <c r="D60" s="16"/>
      <c r="E60" s="23"/>
      <c r="F60" s="24"/>
      <c r="G60" s="23"/>
      <c r="H60" s="24"/>
      <c r="I60" s="23"/>
      <c r="J60" s="24"/>
      <c r="K60" s="23"/>
    </row>
    <row r="61" spans="1:14" ht="18.75" customHeight="1">
      <c r="A61" s="92" t="s">
        <v>34</v>
      </c>
      <c r="B61" s="131"/>
      <c r="C61" s="9"/>
      <c r="D61" s="11"/>
      <c r="E61" s="169"/>
      <c r="F61" s="169"/>
      <c r="G61" s="169"/>
      <c r="H61" s="169"/>
      <c r="I61" s="169"/>
      <c r="J61" s="169"/>
      <c r="K61" s="169"/>
    </row>
    <row r="62" spans="1:14" ht="18.75" customHeight="1">
      <c r="A62" s="4" t="s">
        <v>9</v>
      </c>
      <c r="C62" s="9"/>
      <c r="D62" s="16"/>
    </row>
    <row r="63" spans="1:14" ht="18.75" customHeight="1" thickBot="1">
      <c r="A63" s="135" t="s">
        <v>117</v>
      </c>
      <c r="B63" s="4" t="s">
        <v>114</v>
      </c>
      <c r="C63" s="11">
        <v>16</v>
      </c>
      <c r="E63" s="19">
        <v>300000</v>
      </c>
      <c r="F63" s="2"/>
      <c r="G63" s="19">
        <v>300000</v>
      </c>
      <c r="H63" s="2"/>
      <c r="I63" s="19">
        <v>300000</v>
      </c>
      <c r="J63" s="2"/>
      <c r="K63" s="19">
        <f>G63</f>
        <v>300000</v>
      </c>
    </row>
    <row r="64" spans="1:14" ht="18.75" customHeight="1" thickTop="1">
      <c r="A64" s="135" t="s">
        <v>117</v>
      </c>
      <c r="B64" s="20" t="s">
        <v>115</v>
      </c>
      <c r="C64" s="11">
        <v>16</v>
      </c>
      <c r="D64" s="16"/>
      <c r="E64" s="25">
        <f>'SH 9'!E31</f>
        <v>300000</v>
      </c>
      <c r="F64" s="2"/>
      <c r="G64" s="7">
        <f>'SH 9'!E23</f>
        <v>225000</v>
      </c>
      <c r="H64" s="2"/>
      <c r="I64" s="7">
        <f>'SH 10'!E31</f>
        <v>300000</v>
      </c>
      <c r="J64" s="2"/>
      <c r="K64" s="7">
        <f>'SH 10'!E23</f>
        <v>225000</v>
      </c>
    </row>
    <row r="65" spans="1:16" ht="18.75" customHeight="1">
      <c r="A65" s="20" t="s">
        <v>116</v>
      </c>
      <c r="C65" s="11">
        <v>16</v>
      </c>
      <c r="D65" s="16"/>
      <c r="E65" s="30">
        <f>'SH 9'!G31</f>
        <v>346480</v>
      </c>
      <c r="F65" s="34"/>
      <c r="G65" s="44">
        <f>'SH 9'!G23</f>
        <v>0</v>
      </c>
      <c r="H65" s="34"/>
      <c r="I65" s="5">
        <f>'SH 10'!G31</f>
        <v>346480</v>
      </c>
      <c r="J65" s="34"/>
      <c r="K65" s="44">
        <f>'SH 10'!G23</f>
        <v>0</v>
      </c>
    </row>
    <row r="66" spans="1:16" ht="18.75" customHeight="1">
      <c r="A66" s="4" t="s">
        <v>60</v>
      </c>
      <c r="C66" s="11"/>
      <c r="D66" s="9"/>
      <c r="E66" s="9"/>
      <c r="F66" s="9"/>
      <c r="G66" s="9"/>
      <c r="H66" s="9"/>
      <c r="I66" s="9"/>
      <c r="J66" s="9"/>
      <c r="K66" s="9"/>
      <c r="L66" s="9"/>
    </row>
    <row r="67" spans="1:16" ht="18.75" customHeight="1">
      <c r="A67" s="135" t="s">
        <v>117</v>
      </c>
      <c r="B67" s="20" t="s">
        <v>118</v>
      </c>
      <c r="C67" s="62">
        <v>17</v>
      </c>
      <c r="D67" s="16"/>
      <c r="E67" s="25">
        <f>'SH 9'!I31</f>
        <v>16700</v>
      </c>
      <c r="F67" s="2"/>
      <c r="G67" s="7">
        <f>'SH 9'!I23</f>
        <v>9372</v>
      </c>
      <c r="H67" s="2"/>
      <c r="I67" s="113">
        <f>'SH 10'!I31</f>
        <v>16700</v>
      </c>
      <c r="J67" s="2"/>
      <c r="K67" s="7">
        <f>'SH 10'!I23</f>
        <v>9372</v>
      </c>
    </row>
    <row r="68" spans="1:16" ht="18.75" customHeight="1">
      <c r="A68" s="135" t="s">
        <v>117</v>
      </c>
      <c r="B68" s="20" t="s">
        <v>0</v>
      </c>
      <c r="C68" s="16"/>
      <c r="D68" s="16"/>
      <c r="E68" s="25">
        <f>'SH 9'!K31</f>
        <v>79623</v>
      </c>
      <c r="F68" s="2"/>
      <c r="G68" s="22">
        <f>'SH 9'!K23</f>
        <v>81158</v>
      </c>
      <c r="H68" s="2"/>
      <c r="I68" s="69">
        <f>'SH 10'!K31</f>
        <v>77785</v>
      </c>
      <c r="J68" s="2"/>
      <c r="K68" s="22">
        <f>'SH 10'!K23</f>
        <v>65766</v>
      </c>
    </row>
    <row r="69" spans="1:16" ht="18.75" customHeight="1">
      <c r="A69" s="20" t="s">
        <v>65</v>
      </c>
      <c r="B69" s="20"/>
      <c r="C69" s="16"/>
      <c r="D69" s="16"/>
      <c r="E69" s="25"/>
      <c r="F69" s="2"/>
      <c r="G69" s="22"/>
      <c r="H69" s="2"/>
      <c r="I69" s="69"/>
      <c r="J69" s="22"/>
      <c r="K69" s="22"/>
    </row>
    <row r="70" spans="1:16" ht="18.75" customHeight="1">
      <c r="A70" s="135" t="s">
        <v>117</v>
      </c>
      <c r="B70" s="20" t="s">
        <v>119</v>
      </c>
      <c r="C70" s="16"/>
      <c r="D70" s="16"/>
      <c r="E70" s="25"/>
      <c r="F70" s="22"/>
      <c r="G70" s="22"/>
      <c r="H70" s="22"/>
      <c r="I70" s="69"/>
      <c r="J70" s="22"/>
      <c r="K70" s="22"/>
    </row>
    <row r="71" spans="1:16" ht="18.75" customHeight="1">
      <c r="A71" s="20" t="s">
        <v>120</v>
      </c>
      <c r="B71" s="20" t="s">
        <v>121</v>
      </c>
      <c r="C71" s="16">
        <v>1</v>
      </c>
      <c r="D71" s="16"/>
      <c r="E71" s="102">
        <f>'SH 9'!M31</f>
        <v>99</v>
      </c>
      <c r="F71" s="22"/>
      <c r="G71" s="74">
        <f>'SH 9'!M23</f>
        <v>99</v>
      </c>
      <c r="H71" s="22"/>
      <c r="I71" s="104">
        <f>'SH 10'!M31</f>
        <v>99</v>
      </c>
      <c r="J71" s="22"/>
      <c r="K71" s="74">
        <f>'SH 10'!M23</f>
        <v>99</v>
      </c>
      <c r="N71" s="45"/>
    </row>
    <row r="72" spans="1:16" ht="18.75" customHeight="1">
      <c r="A72" s="154" t="s">
        <v>56</v>
      </c>
      <c r="B72" s="131"/>
      <c r="C72" s="16"/>
      <c r="D72" s="16"/>
      <c r="E72" s="168">
        <f>SUM(E64:E71)</f>
        <v>742902</v>
      </c>
      <c r="F72" s="22"/>
      <c r="G72" s="168">
        <f>SUM(G64:G71)</f>
        <v>315629</v>
      </c>
      <c r="H72" s="22"/>
      <c r="I72" s="168">
        <f>SUM(I64:I71)</f>
        <v>741064</v>
      </c>
      <c r="J72" s="22"/>
      <c r="K72" s="168">
        <f>SUM(K64:K71)</f>
        <v>300237</v>
      </c>
    </row>
    <row r="73" spans="1:16" ht="9" customHeight="1">
      <c r="A73" s="135"/>
      <c r="B73" s="20"/>
      <c r="C73" s="16"/>
      <c r="D73" s="16"/>
      <c r="E73" s="25"/>
      <c r="F73" s="22"/>
      <c r="G73" s="22"/>
      <c r="H73" s="22"/>
      <c r="I73" s="69"/>
      <c r="J73" s="22"/>
      <c r="K73" s="22"/>
    </row>
    <row r="74" spans="1:16" ht="18.75" customHeight="1">
      <c r="A74" s="92" t="s">
        <v>35</v>
      </c>
      <c r="B74" s="131"/>
      <c r="C74" s="16"/>
      <c r="D74" s="16"/>
      <c r="E74" s="22"/>
      <c r="F74" s="2"/>
      <c r="G74" s="2"/>
      <c r="H74" s="2"/>
      <c r="I74" s="2"/>
      <c r="J74" s="2"/>
      <c r="K74" s="2"/>
    </row>
    <row r="75" spans="1:16" ht="18.75" customHeight="1" thickBot="1">
      <c r="A75" s="92" t="s">
        <v>36</v>
      </c>
      <c r="B75" s="131"/>
      <c r="C75" s="16"/>
      <c r="D75" s="16"/>
      <c r="E75" s="19">
        <f>SUM(E59+E72)</f>
        <v>880819</v>
      </c>
      <c r="F75" s="2"/>
      <c r="G75" s="19">
        <f>SUM(G59+G72)</f>
        <v>480730</v>
      </c>
      <c r="H75" s="2"/>
      <c r="I75" s="19">
        <f>SUM(I59+I72)</f>
        <v>867846</v>
      </c>
      <c r="J75" s="2"/>
      <c r="K75" s="19">
        <f>SUM(K59+K72)</f>
        <v>456765</v>
      </c>
      <c r="M75" s="23">
        <f>E75-E34</f>
        <v>0</v>
      </c>
      <c r="N75" s="23">
        <f>G75-G34</f>
        <v>0</v>
      </c>
      <c r="O75" s="7">
        <f>I75-I34</f>
        <v>0</v>
      </c>
      <c r="P75" s="7">
        <f>K75-K34</f>
        <v>0</v>
      </c>
    </row>
    <row r="76" spans="1:16" ht="18.75" customHeight="1" thickTop="1">
      <c r="A76" s="92"/>
      <c r="B76" s="131"/>
      <c r="C76" s="16"/>
      <c r="D76" s="16"/>
      <c r="E76" s="4"/>
      <c r="F76" s="4"/>
      <c r="G76" s="4"/>
      <c r="H76" s="4"/>
      <c r="I76" s="4"/>
      <c r="J76" s="4"/>
      <c r="K76" s="4"/>
      <c r="M76" s="7"/>
    </row>
    <row r="77" spans="1:16" ht="18.75" customHeight="1">
      <c r="A77" s="92"/>
      <c r="B77" s="131"/>
      <c r="C77" s="16"/>
      <c r="D77" s="16"/>
      <c r="E77" s="4"/>
      <c r="F77" s="4"/>
      <c r="G77" s="4"/>
      <c r="H77" s="4"/>
      <c r="I77" s="4"/>
      <c r="J77" s="4"/>
      <c r="K77" s="4"/>
    </row>
    <row r="78" spans="1:16" ht="18.75" customHeight="1">
      <c r="A78" s="92"/>
      <c r="B78" s="131"/>
      <c r="C78" s="16"/>
      <c r="D78" s="16"/>
      <c r="E78" s="4"/>
      <c r="F78" s="4"/>
      <c r="G78" s="4"/>
      <c r="H78" s="4"/>
      <c r="I78" s="4"/>
      <c r="J78" s="4"/>
      <c r="K78" s="4"/>
    </row>
    <row r="79" spans="1:16" ht="18.75" customHeight="1">
      <c r="A79" s="92"/>
      <c r="B79" s="131"/>
      <c r="C79" s="16"/>
      <c r="D79" s="16"/>
      <c r="E79" s="4"/>
      <c r="F79" s="4"/>
      <c r="G79" s="4"/>
      <c r="H79" s="4"/>
      <c r="I79" s="4"/>
      <c r="J79" s="4"/>
      <c r="K79" s="4"/>
    </row>
    <row r="80" spans="1:16" ht="18.75" customHeight="1">
      <c r="A80" s="92"/>
      <c r="B80" s="131"/>
      <c r="C80" s="16"/>
      <c r="D80" s="16"/>
      <c r="E80" s="4"/>
      <c r="F80" s="4"/>
      <c r="G80" s="4"/>
      <c r="H80" s="4"/>
      <c r="I80" s="4"/>
      <c r="J80" s="4"/>
      <c r="K80" s="4"/>
    </row>
    <row r="81" spans="1:14" ht="18.75" customHeight="1">
      <c r="A81" s="92"/>
      <c r="B81" s="131"/>
      <c r="C81" s="16"/>
      <c r="D81" s="16"/>
      <c r="E81" s="4"/>
      <c r="F81" s="4"/>
      <c r="G81" s="4"/>
      <c r="H81" s="4"/>
      <c r="I81" s="4"/>
      <c r="J81" s="4"/>
      <c r="K81" s="4"/>
    </row>
    <row r="82" spans="1:14" ht="18.75" customHeight="1">
      <c r="A82" s="92"/>
      <c r="B82" s="131"/>
      <c r="C82" s="16"/>
      <c r="D82" s="16"/>
      <c r="E82" s="4"/>
      <c r="F82" s="4"/>
      <c r="G82" s="4"/>
      <c r="H82" s="4"/>
      <c r="I82" s="4"/>
      <c r="J82" s="4"/>
      <c r="K82" s="4"/>
    </row>
    <row r="83" spans="1:14" ht="18.75" customHeight="1">
      <c r="A83" s="92"/>
      <c r="B83" s="131"/>
      <c r="C83" s="16"/>
      <c r="D83" s="16"/>
      <c r="E83" s="4"/>
      <c r="F83" s="4"/>
      <c r="G83" s="4"/>
      <c r="H83" s="4"/>
      <c r="I83" s="4"/>
      <c r="J83" s="4"/>
      <c r="K83" s="4"/>
    </row>
    <row r="84" spans="1:14" ht="18.75" customHeight="1">
      <c r="A84" s="92"/>
      <c r="B84" s="131"/>
      <c r="C84" s="16"/>
      <c r="D84" s="16"/>
      <c r="E84" s="4"/>
      <c r="F84" s="4"/>
      <c r="G84" s="4"/>
      <c r="H84" s="4"/>
      <c r="I84" s="4"/>
      <c r="J84" s="4"/>
      <c r="K84" s="4"/>
    </row>
    <row r="85" spans="1:14" ht="18.75" customHeight="1">
      <c r="A85" s="92"/>
      <c r="B85" s="131"/>
      <c r="C85" s="16"/>
      <c r="D85" s="16"/>
      <c r="E85" s="4"/>
      <c r="F85" s="4"/>
      <c r="G85" s="4"/>
      <c r="H85" s="4"/>
      <c r="I85" s="4"/>
      <c r="J85" s="4"/>
      <c r="K85" s="4"/>
      <c r="N85" s="4"/>
    </row>
    <row r="86" spans="1:14" ht="18.75" customHeight="1">
      <c r="A86" s="92"/>
      <c r="B86" s="131"/>
      <c r="C86" s="16"/>
      <c r="D86" s="16"/>
      <c r="E86" s="4"/>
      <c r="F86" s="4"/>
      <c r="G86" s="4"/>
      <c r="H86" s="4"/>
      <c r="I86" s="4"/>
      <c r="J86" s="4"/>
      <c r="K86" s="4"/>
      <c r="N86" s="4"/>
    </row>
    <row r="87" spans="1:14" ht="18.75" customHeight="1">
      <c r="A87" s="92"/>
      <c r="B87" s="131"/>
      <c r="C87" s="16"/>
      <c r="D87" s="16"/>
      <c r="E87" s="4"/>
      <c r="F87" s="4"/>
      <c r="G87" s="4"/>
      <c r="H87" s="4"/>
      <c r="I87" s="4"/>
      <c r="J87" s="4"/>
      <c r="K87" s="4"/>
      <c r="N87" s="4"/>
    </row>
    <row r="88" spans="1:14" ht="18.75" customHeight="1">
      <c r="A88" s="92"/>
      <c r="B88" s="131"/>
      <c r="C88" s="16"/>
      <c r="D88" s="16"/>
      <c r="E88" s="4"/>
      <c r="F88" s="4"/>
      <c r="G88" s="4"/>
      <c r="H88" s="4"/>
      <c r="I88" s="4"/>
      <c r="J88" s="4"/>
      <c r="K88" s="4"/>
      <c r="N88" s="4"/>
    </row>
    <row r="89" spans="1:14" ht="18.75" customHeight="1">
      <c r="A89" s="92"/>
      <c r="B89" s="131"/>
      <c r="C89" s="16"/>
      <c r="D89" s="16"/>
      <c r="E89" s="4"/>
      <c r="F89" s="4"/>
      <c r="G89" s="4"/>
      <c r="H89" s="4"/>
      <c r="I89" s="4"/>
      <c r="J89" s="4"/>
      <c r="K89" s="4"/>
      <c r="N89" s="4"/>
    </row>
    <row r="90" spans="1:14" ht="18.75" customHeight="1">
      <c r="A90" s="92"/>
      <c r="B90" s="131"/>
      <c r="C90" s="16"/>
      <c r="D90" s="16"/>
      <c r="E90" s="4"/>
      <c r="F90" s="4"/>
      <c r="G90" s="4"/>
      <c r="H90" s="4"/>
      <c r="I90" s="4"/>
      <c r="J90" s="4"/>
      <c r="K90" s="4"/>
      <c r="N90" s="4"/>
    </row>
    <row r="91" spans="1:14" ht="18.75" customHeight="1">
      <c r="A91" s="92"/>
      <c r="B91" s="131"/>
      <c r="C91" s="16"/>
      <c r="D91" s="16"/>
      <c r="E91" s="4"/>
      <c r="F91" s="4"/>
      <c r="G91" s="4"/>
      <c r="H91" s="4"/>
      <c r="I91" s="4"/>
      <c r="J91" s="4"/>
      <c r="K91" s="4"/>
      <c r="N91" s="4"/>
    </row>
    <row r="92" spans="1:14" ht="18.75" customHeight="1">
      <c r="A92" s="92"/>
      <c r="B92" s="131"/>
      <c r="C92" s="16"/>
      <c r="D92" s="16"/>
      <c r="E92" s="4"/>
      <c r="F92" s="4"/>
      <c r="G92" s="4"/>
      <c r="H92" s="4"/>
      <c r="I92" s="4"/>
      <c r="J92" s="4"/>
      <c r="K92" s="4"/>
      <c r="N92" s="4"/>
    </row>
    <row r="93" spans="1:14" ht="18.75" customHeight="1">
      <c r="A93" s="92"/>
      <c r="B93" s="131"/>
      <c r="C93" s="16"/>
      <c r="D93" s="16"/>
      <c r="E93" s="4"/>
      <c r="F93" s="4"/>
      <c r="G93" s="4"/>
      <c r="H93" s="4"/>
      <c r="I93" s="4"/>
      <c r="J93" s="4"/>
      <c r="K93" s="4"/>
      <c r="N93" s="4"/>
    </row>
    <row r="94" spans="1:14" ht="18.75" customHeight="1">
      <c r="A94" s="92"/>
      <c r="B94" s="131"/>
      <c r="C94" s="16"/>
      <c r="D94" s="16"/>
      <c r="E94" s="4"/>
      <c r="F94" s="4"/>
      <c r="G94" s="4"/>
      <c r="H94" s="4"/>
      <c r="I94" s="4"/>
      <c r="J94" s="4"/>
      <c r="K94" s="4"/>
      <c r="N94" s="4"/>
    </row>
    <row r="95" spans="1:14" ht="18.75" customHeight="1">
      <c r="A95" s="92"/>
      <c r="B95" s="131"/>
      <c r="C95" s="16"/>
      <c r="D95" s="16"/>
      <c r="E95" s="4"/>
      <c r="F95" s="4"/>
      <c r="G95" s="4"/>
      <c r="H95" s="4"/>
      <c r="I95" s="4"/>
      <c r="J95" s="4"/>
      <c r="K95" s="4"/>
      <c r="N95" s="4"/>
    </row>
  </sheetData>
  <mergeCells count="11">
    <mergeCell ref="E61:K61"/>
    <mergeCell ref="E9:G9"/>
    <mergeCell ref="I9:K9"/>
    <mergeCell ref="E7:K7"/>
    <mergeCell ref="E42:K42"/>
    <mergeCell ref="E44:G44"/>
    <mergeCell ref="I44:K44"/>
    <mergeCell ref="E8:G8"/>
    <mergeCell ref="I8:K8"/>
    <mergeCell ref="E43:G43"/>
    <mergeCell ref="I43:K43"/>
  </mergeCells>
  <pageMargins left="0.70866141732283472" right="0.23622047244094491" top="0.70866141732283472" bottom="0.70866141732283472" header="0.31496062992125984" footer="0.31496062992125984"/>
  <pageSetup paperSize="9" scale="90" firstPageNumber="5" fitToHeight="3" orientation="portrait" useFirstPageNumber="1" r:id="rId1"/>
  <headerFooter scaleWithDoc="0" alignWithMargins="0">
    <oddFooter>&amp;L
The accompanying notes are an integral part of these financial statements.
________________________________DIRECTOR&amp;R______________________________DIRECTOR       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82"/>
  <sheetViews>
    <sheetView tabSelected="1" topLeftCell="A7" zoomScale="140" zoomScaleNormal="140" workbookViewId="0">
      <selection activeCell="F12" sqref="F12"/>
    </sheetView>
  </sheetViews>
  <sheetFormatPr defaultRowHeight="18.75" customHeight="1"/>
  <cols>
    <col min="1" max="1" width="1.5703125" style="4" customWidth="1"/>
    <col min="2" max="2" width="1.85546875" style="4" customWidth="1"/>
    <col min="3" max="3" width="41.5703125" style="4" customWidth="1"/>
    <col min="4" max="4" width="7.85546875" style="4" customWidth="1"/>
    <col min="5" max="5" width="1.140625" style="4" customWidth="1"/>
    <col min="6" max="6" width="11.42578125" style="7" customWidth="1"/>
    <col min="7" max="7" width="1.140625" style="7" customWidth="1"/>
    <col min="8" max="8" width="11.42578125" style="7" customWidth="1"/>
    <col min="9" max="9" width="1.140625" style="7" customWidth="1"/>
    <col min="10" max="10" width="11.42578125" style="7" customWidth="1"/>
    <col min="11" max="11" width="1.140625" style="7" customWidth="1"/>
    <col min="12" max="12" width="11.42578125" style="7" customWidth="1"/>
    <col min="13" max="13" width="1.5703125" style="4" customWidth="1"/>
    <col min="14" max="16384" width="9.140625" style="4"/>
  </cols>
  <sheetData>
    <row r="1" spans="1:12" ht="18.75" customHeight="1">
      <c r="A1" s="154" t="str">
        <f>'BL _5,6'!A1</f>
        <v>FIRETRADE ENGINEERING PUBLIC COMPANY LIMITED AND ITS SUBSIDIARY</v>
      </c>
      <c r="B1" s="154"/>
      <c r="C1" s="154"/>
      <c r="D1" s="154"/>
      <c r="E1" s="154"/>
      <c r="F1" s="154"/>
      <c r="G1" s="154"/>
      <c r="H1" s="154"/>
      <c r="J1" s="4"/>
      <c r="L1" s="68"/>
    </row>
    <row r="2" spans="1:12" ht="18.75" customHeight="1">
      <c r="A2" s="8" t="s">
        <v>48</v>
      </c>
      <c r="B2" s="8"/>
      <c r="C2" s="8"/>
      <c r="D2" s="98"/>
      <c r="E2" s="109"/>
      <c r="F2" s="109"/>
      <c r="G2" s="109"/>
      <c r="H2" s="109"/>
      <c r="J2" s="4"/>
      <c r="L2" s="76"/>
    </row>
    <row r="3" spans="1:12" ht="18.75" customHeight="1">
      <c r="A3" s="149" t="s">
        <v>181</v>
      </c>
      <c r="B3" s="132"/>
      <c r="C3" s="132"/>
      <c r="D3" s="98"/>
      <c r="E3" s="109"/>
      <c r="J3" s="4"/>
      <c r="K3" s="4"/>
      <c r="L3" s="9"/>
    </row>
    <row r="4" spans="1:12" ht="18.75" customHeight="1">
      <c r="A4" s="98"/>
      <c r="B4" s="132"/>
      <c r="C4" s="132"/>
    </row>
    <row r="5" spans="1:12" ht="18.75" customHeight="1">
      <c r="A5" s="98"/>
      <c r="B5" s="132"/>
      <c r="C5" s="132"/>
      <c r="D5" s="9"/>
      <c r="E5" s="9"/>
      <c r="F5" s="170" t="s">
        <v>24</v>
      </c>
      <c r="G5" s="170"/>
      <c r="H5" s="170"/>
      <c r="I5" s="170"/>
      <c r="J5" s="170"/>
      <c r="K5" s="170"/>
      <c r="L5" s="170"/>
    </row>
    <row r="6" spans="1:12" ht="18.75" customHeight="1">
      <c r="A6" s="98"/>
      <c r="B6" s="132"/>
      <c r="C6" s="132"/>
      <c r="D6" s="9"/>
      <c r="E6" s="9"/>
      <c r="F6" s="171" t="s">
        <v>6</v>
      </c>
      <c r="G6" s="171"/>
      <c r="H6" s="171"/>
      <c r="I6" s="26"/>
      <c r="J6" s="171" t="s">
        <v>20</v>
      </c>
      <c r="K6" s="171"/>
      <c r="L6" s="171"/>
    </row>
    <row r="7" spans="1:12" ht="18.75" customHeight="1">
      <c r="D7" s="9"/>
      <c r="E7" s="9"/>
      <c r="F7" s="170" t="s">
        <v>19</v>
      </c>
      <c r="G7" s="170"/>
      <c r="H7" s="170"/>
      <c r="I7" s="10"/>
      <c r="J7" s="170" t="s">
        <v>19</v>
      </c>
      <c r="K7" s="170"/>
      <c r="L7" s="170"/>
    </row>
    <row r="8" spans="1:12" ht="18.75" customHeight="1">
      <c r="D8" s="99" t="s">
        <v>11</v>
      </c>
      <c r="E8" s="9"/>
      <c r="F8" s="88" t="s">
        <v>69</v>
      </c>
      <c r="G8" s="10"/>
      <c r="H8" s="88" t="s">
        <v>67</v>
      </c>
      <c r="I8" s="10"/>
      <c r="J8" s="77" t="str">
        <f>F8</f>
        <v>2017</v>
      </c>
      <c r="K8" s="10"/>
      <c r="L8" s="78" t="str">
        <f>H8</f>
        <v>2016</v>
      </c>
    </row>
    <row r="9" spans="1:12" ht="18.75" customHeight="1">
      <c r="A9" s="98" t="s">
        <v>37</v>
      </c>
      <c r="B9" s="132"/>
      <c r="C9" s="132"/>
      <c r="D9" s="16"/>
      <c r="E9" s="11"/>
      <c r="F9" s="22"/>
      <c r="G9" s="22"/>
      <c r="H9" s="22"/>
      <c r="I9" s="22"/>
      <c r="J9" s="22"/>
      <c r="K9" s="22"/>
      <c r="L9" s="22"/>
    </row>
    <row r="10" spans="1:12" ht="18.75" customHeight="1">
      <c r="A10" s="20" t="s">
        <v>173</v>
      </c>
      <c r="B10" s="20"/>
      <c r="C10" s="20"/>
      <c r="D10" s="16">
        <v>4</v>
      </c>
      <c r="E10" s="16"/>
      <c r="F10" s="2">
        <v>655717</v>
      </c>
      <c r="G10" s="2"/>
      <c r="H10" s="2">
        <v>628412</v>
      </c>
      <c r="I10" s="2"/>
      <c r="J10" s="2">
        <v>642894</v>
      </c>
      <c r="K10" s="2"/>
      <c r="L10" s="2">
        <v>615057</v>
      </c>
    </row>
    <row r="11" spans="1:12" ht="18.75" customHeight="1">
      <c r="A11" s="20" t="s">
        <v>174</v>
      </c>
      <c r="B11" s="20"/>
      <c r="C11" s="20"/>
      <c r="D11" s="16">
        <v>4</v>
      </c>
      <c r="E11" s="16"/>
      <c r="F11" s="2">
        <v>319619</v>
      </c>
      <c r="G11" s="2"/>
      <c r="H11" s="2">
        <v>194150</v>
      </c>
      <c r="I11" s="2"/>
      <c r="J11" s="2">
        <v>280471</v>
      </c>
      <c r="K11" s="2"/>
      <c r="L11" s="2">
        <v>145154</v>
      </c>
    </row>
    <row r="12" spans="1:12" ht="18.75" customHeight="1">
      <c r="A12" s="20" t="s">
        <v>81</v>
      </c>
      <c r="B12" s="20"/>
      <c r="C12" s="20"/>
      <c r="D12" s="62" t="s">
        <v>212</v>
      </c>
      <c r="E12" s="16"/>
      <c r="F12" s="53">
        <v>0</v>
      </c>
      <c r="G12" s="2"/>
      <c r="H12" s="53">
        <v>0</v>
      </c>
      <c r="I12" s="2"/>
      <c r="J12" s="2">
        <v>27513</v>
      </c>
      <c r="K12" s="2"/>
      <c r="L12" s="53">
        <v>0</v>
      </c>
    </row>
    <row r="13" spans="1:12" ht="18.75" customHeight="1">
      <c r="A13" s="20" t="s">
        <v>82</v>
      </c>
      <c r="B13" s="20"/>
      <c r="C13" s="20"/>
      <c r="D13" s="16"/>
      <c r="E13" s="16"/>
      <c r="F13" s="2">
        <v>4761</v>
      </c>
      <c r="G13" s="2"/>
      <c r="H13" s="2">
        <v>2252</v>
      </c>
      <c r="I13" s="2"/>
      <c r="J13" s="2">
        <v>4416</v>
      </c>
      <c r="K13" s="2"/>
      <c r="L13" s="2">
        <v>2367</v>
      </c>
    </row>
    <row r="14" spans="1:12" ht="18.75" customHeight="1">
      <c r="A14" s="4" t="s">
        <v>5</v>
      </c>
      <c r="D14" s="16">
        <v>4</v>
      </c>
      <c r="E14" s="16"/>
      <c r="F14" s="21">
        <v>6647</v>
      </c>
      <c r="G14" s="22"/>
      <c r="H14" s="21">
        <v>4717</v>
      </c>
      <c r="I14" s="22"/>
      <c r="J14" s="21">
        <v>6370</v>
      </c>
      <c r="K14" s="22"/>
      <c r="L14" s="21">
        <v>5066</v>
      </c>
    </row>
    <row r="15" spans="1:12" ht="18.75" customHeight="1">
      <c r="A15" s="98" t="s">
        <v>41</v>
      </c>
      <c r="B15" s="132"/>
      <c r="C15" s="132"/>
      <c r="D15" s="16"/>
      <c r="E15" s="16"/>
      <c r="F15" s="21">
        <f>SUM(F10:F14)</f>
        <v>986744</v>
      </c>
      <c r="G15" s="2"/>
      <c r="H15" s="21">
        <f>SUM(H10:H14)</f>
        <v>829531</v>
      </c>
      <c r="I15" s="2"/>
      <c r="J15" s="21">
        <f>SUM(J10:J14)</f>
        <v>961664</v>
      </c>
      <c r="K15" s="2"/>
      <c r="L15" s="21">
        <f>SUM(L10:L14)</f>
        <v>767644</v>
      </c>
    </row>
    <row r="16" spans="1:12" ht="8.25" customHeight="1">
      <c r="A16" s="98"/>
      <c r="B16" s="132"/>
      <c r="C16" s="132"/>
    </row>
    <row r="17" spans="1:12" ht="18.75" customHeight="1">
      <c r="A17" s="98" t="s">
        <v>38</v>
      </c>
      <c r="B17" s="132"/>
      <c r="C17" s="132"/>
      <c r="D17" s="16">
        <v>4</v>
      </c>
      <c r="E17" s="16"/>
      <c r="F17" s="2"/>
      <c r="G17" s="2"/>
      <c r="H17" s="2"/>
      <c r="I17" s="2"/>
      <c r="J17" s="2"/>
      <c r="K17" s="2"/>
      <c r="L17" s="2"/>
    </row>
    <row r="18" spans="1:12" ht="18.75" customHeight="1">
      <c r="A18" s="20" t="s">
        <v>98</v>
      </c>
      <c r="B18" s="20"/>
      <c r="C18" s="20"/>
      <c r="D18" s="16"/>
      <c r="E18" s="16"/>
      <c r="F18" s="2">
        <v>474583</v>
      </c>
      <c r="G18" s="2"/>
      <c r="H18" s="2">
        <v>468410</v>
      </c>
      <c r="I18" s="2"/>
      <c r="J18" s="22">
        <v>471498</v>
      </c>
      <c r="K18" s="2"/>
      <c r="L18" s="2">
        <v>465219</v>
      </c>
    </row>
    <row r="19" spans="1:12" ht="18.75" customHeight="1">
      <c r="A19" s="20" t="s">
        <v>129</v>
      </c>
      <c r="B19" s="20"/>
      <c r="C19" s="20"/>
      <c r="D19" s="16"/>
      <c r="E19" s="16"/>
      <c r="F19" s="2">
        <v>241242</v>
      </c>
      <c r="G19" s="2"/>
      <c r="H19" s="2">
        <v>150284</v>
      </c>
      <c r="I19" s="2"/>
      <c r="J19" s="22">
        <v>214895</v>
      </c>
      <c r="K19" s="2"/>
      <c r="L19" s="2">
        <v>121630</v>
      </c>
    </row>
    <row r="20" spans="1:12" ht="18.75" customHeight="1">
      <c r="A20" s="20" t="s">
        <v>75</v>
      </c>
      <c r="B20" s="20"/>
      <c r="C20" s="20"/>
      <c r="D20" s="16"/>
      <c r="E20" s="16"/>
      <c r="F20" s="2">
        <v>63665</v>
      </c>
      <c r="G20" s="2"/>
      <c r="H20" s="2">
        <v>58644</v>
      </c>
      <c r="I20" s="2"/>
      <c r="J20" s="22">
        <v>58526</v>
      </c>
      <c r="K20" s="2"/>
      <c r="L20" s="2">
        <v>55380</v>
      </c>
    </row>
    <row r="21" spans="1:12" ht="18.75" customHeight="1">
      <c r="A21" s="4" t="s">
        <v>39</v>
      </c>
      <c r="D21" s="16"/>
      <c r="E21" s="16"/>
      <c r="F21" s="2">
        <v>47532</v>
      </c>
      <c r="G21" s="2"/>
      <c r="H21" s="2">
        <v>42358</v>
      </c>
      <c r="I21" s="2"/>
      <c r="J21" s="22">
        <v>46915</v>
      </c>
      <c r="K21" s="2"/>
      <c r="L21" s="2">
        <v>38712</v>
      </c>
    </row>
    <row r="22" spans="1:12" ht="18.75" customHeight="1">
      <c r="A22" s="4" t="s">
        <v>52</v>
      </c>
      <c r="D22" s="16"/>
      <c r="E22" s="16"/>
      <c r="F22" s="21">
        <v>1554</v>
      </c>
      <c r="G22" s="22"/>
      <c r="H22" s="21">
        <v>1249</v>
      </c>
      <c r="I22" s="22"/>
      <c r="J22" s="21">
        <v>1554</v>
      </c>
      <c r="K22" s="22"/>
      <c r="L22" s="21">
        <v>1125</v>
      </c>
    </row>
    <row r="23" spans="1:12" ht="18.75" customHeight="1">
      <c r="A23" s="98" t="s">
        <v>42</v>
      </c>
      <c r="B23" s="132"/>
      <c r="C23" s="132"/>
      <c r="D23" s="16"/>
      <c r="E23" s="16"/>
      <c r="F23" s="17">
        <f>SUM(F18:F22)</f>
        <v>828576</v>
      </c>
      <c r="G23" s="2"/>
      <c r="H23" s="17">
        <f>SUM(H18:H22)</f>
        <v>720945</v>
      </c>
      <c r="I23" s="2"/>
      <c r="J23" s="17">
        <f>SUM(J18:J22)</f>
        <v>793388</v>
      </c>
      <c r="K23" s="2"/>
      <c r="L23" s="17">
        <f>SUM(L18:L22)</f>
        <v>682066</v>
      </c>
    </row>
    <row r="24" spans="1:12" ht="8.25" customHeight="1">
      <c r="A24" s="98"/>
      <c r="B24" s="132"/>
      <c r="C24" s="132"/>
    </row>
    <row r="25" spans="1:12" ht="18.75" customHeight="1">
      <c r="A25" s="38" t="s">
        <v>130</v>
      </c>
      <c r="B25" s="38"/>
      <c r="C25" s="38"/>
      <c r="D25" s="16"/>
      <c r="E25" s="16"/>
      <c r="F25" s="2">
        <f>F15-F23</f>
        <v>158168</v>
      </c>
      <c r="G25" s="2"/>
      <c r="H25" s="2">
        <f>H15-H23</f>
        <v>108586</v>
      </c>
      <c r="I25" s="2"/>
      <c r="J25" s="2">
        <f>J15-J23</f>
        <v>168276</v>
      </c>
      <c r="K25" s="2"/>
      <c r="L25" s="2">
        <f>L15-L23</f>
        <v>85578</v>
      </c>
    </row>
    <row r="26" spans="1:12" ht="7.5" customHeight="1">
      <c r="A26" s="38"/>
      <c r="B26" s="38"/>
      <c r="C26" s="38"/>
      <c r="D26" s="16"/>
      <c r="E26" s="16"/>
      <c r="F26" s="2"/>
      <c r="G26" s="2"/>
      <c r="H26" s="2"/>
      <c r="I26" s="2"/>
      <c r="J26" s="2"/>
      <c r="K26" s="2"/>
      <c r="L26" s="2"/>
    </row>
    <row r="27" spans="1:12" ht="18.75" customHeight="1">
      <c r="A27" s="38" t="s">
        <v>122</v>
      </c>
      <c r="B27" s="96"/>
      <c r="C27" s="96"/>
      <c r="D27" s="16">
        <v>18</v>
      </c>
      <c r="E27" s="16"/>
      <c r="F27" s="102">
        <v>27520</v>
      </c>
      <c r="G27" s="2"/>
      <c r="H27" s="102">
        <v>21385</v>
      </c>
      <c r="I27" s="2"/>
      <c r="J27" s="166">
        <v>24120</v>
      </c>
      <c r="K27" s="2"/>
      <c r="L27" s="102">
        <v>16620</v>
      </c>
    </row>
    <row r="28" spans="1:12" ht="8.25" customHeight="1">
      <c r="A28" s="37"/>
      <c r="B28" s="37"/>
      <c r="C28" s="37"/>
      <c r="D28" s="16"/>
      <c r="E28" s="16"/>
      <c r="F28" s="25"/>
      <c r="G28" s="2"/>
      <c r="H28" s="25"/>
      <c r="I28" s="2"/>
      <c r="J28" s="112"/>
      <c r="K28" s="2"/>
      <c r="L28" s="100"/>
    </row>
    <row r="29" spans="1:12" ht="18.75" customHeight="1">
      <c r="A29" s="149" t="s">
        <v>185</v>
      </c>
      <c r="B29" s="132"/>
      <c r="C29" s="132"/>
      <c r="D29" s="16"/>
      <c r="E29" s="16"/>
      <c r="F29" s="22">
        <f>F25-F27</f>
        <v>130648</v>
      </c>
      <c r="G29" s="22"/>
      <c r="H29" s="22">
        <f>H25-H27</f>
        <v>87201</v>
      </c>
      <c r="I29" s="22"/>
      <c r="J29" s="22">
        <f>J25-J27</f>
        <v>144156</v>
      </c>
      <c r="K29" s="22"/>
      <c r="L29" s="22">
        <f>L25-L27</f>
        <v>68958</v>
      </c>
    </row>
    <row r="30" spans="1:12" ht="8.25" customHeight="1">
      <c r="A30" s="98"/>
      <c r="B30" s="132"/>
      <c r="C30" s="132"/>
    </row>
    <row r="31" spans="1:12" s="9" customFormat="1" ht="18.75" customHeight="1">
      <c r="A31" s="149" t="s">
        <v>186</v>
      </c>
      <c r="B31" s="157"/>
      <c r="C31" s="157"/>
      <c r="D31" s="11"/>
      <c r="E31" s="11"/>
      <c r="F31" s="53"/>
      <c r="G31" s="94"/>
      <c r="H31" s="53"/>
      <c r="I31" s="83"/>
      <c r="J31" s="53"/>
      <c r="K31" s="83"/>
      <c r="L31" s="158"/>
    </row>
    <row r="32" spans="1:12" s="9" customFormat="1" ht="18.75" customHeight="1">
      <c r="A32" s="20" t="s">
        <v>192</v>
      </c>
      <c r="B32" s="20"/>
      <c r="C32" s="159"/>
      <c r="D32" s="11"/>
      <c r="E32" s="11"/>
      <c r="F32" s="53"/>
      <c r="G32" s="94"/>
      <c r="H32" s="53"/>
      <c r="I32" s="83"/>
      <c r="J32" s="53"/>
      <c r="K32" s="83"/>
      <c r="L32" s="158"/>
    </row>
    <row r="33" spans="1:12" s="9" customFormat="1" ht="18.75" customHeight="1">
      <c r="A33" s="20" t="s">
        <v>193</v>
      </c>
      <c r="B33" s="20"/>
      <c r="C33" s="159"/>
      <c r="D33" s="11"/>
      <c r="E33" s="11"/>
      <c r="F33" s="53"/>
      <c r="G33" s="94"/>
      <c r="H33" s="53"/>
      <c r="I33" s="83"/>
      <c r="J33" s="53"/>
      <c r="K33" s="83"/>
      <c r="L33" s="158"/>
    </row>
    <row r="34" spans="1:12" s="9" customFormat="1" ht="18.75" customHeight="1">
      <c r="A34" s="20" t="s">
        <v>194</v>
      </c>
      <c r="B34" s="20" t="s">
        <v>208</v>
      </c>
      <c r="C34" s="114"/>
      <c r="D34" s="11"/>
      <c r="E34" s="11"/>
      <c r="F34" s="53"/>
      <c r="G34" s="94"/>
      <c r="H34" s="53"/>
      <c r="I34" s="83"/>
      <c r="J34" s="53"/>
      <c r="K34" s="83"/>
      <c r="L34" s="158"/>
    </row>
    <row r="35" spans="1:12" ht="18.75" customHeight="1">
      <c r="A35" s="20"/>
      <c r="B35" s="20" t="s">
        <v>211</v>
      </c>
      <c r="C35" s="132"/>
      <c r="D35" s="62" t="s">
        <v>195</v>
      </c>
      <c r="E35" s="16"/>
      <c r="F35" s="74">
        <v>-955</v>
      </c>
      <c r="G35" s="94"/>
      <c r="H35" s="74">
        <v>0</v>
      </c>
      <c r="I35" s="83"/>
      <c r="J35" s="74">
        <v>-909</v>
      </c>
      <c r="K35" s="83"/>
      <c r="L35" s="103">
        <v>0</v>
      </c>
    </row>
    <row r="36" spans="1:12" ht="7.5" customHeight="1">
      <c r="D36" s="16"/>
      <c r="E36" s="16"/>
      <c r="F36" s="83"/>
      <c r="G36" s="82"/>
      <c r="H36" s="83"/>
      <c r="I36" s="82"/>
      <c r="J36" s="83"/>
      <c r="K36" s="82"/>
      <c r="L36" s="83"/>
    </row>
    <row r="37" spans="1:12" ht="18.75" customHeight="1">
      <c r="A37" s="98" t="s">
        <v>83</v>
      </c>
      <c r="B37" s="132"/>
      <c r="C37" s="132"/>
      <c r="D37" s="16"/>
      <c r="E37" s="16"/>
      <c r="F37" s="83"/>
      <c r="G37" s="82"/>
      <c r="H37" s="83"/>
      <c r="I37" s="82"/>
      <c r="J37" s="83"/>
      <c r="K37" s="82"/>
      <c r="L37" s="83"/>
    </row>
    <row r="38" spans="1:12" ht="18.75" customHeight="1" thickBot="1">
      <c r="A38" s="132" t="s">
        <v>128</v>
      </c>
      <c r="B38" s="149" t="s">
        <v>187</v>
      </c>
      <c r="C38" s="132"/>
      <c r="D38" s="16"/>
      <c r="E38" s="16"/>
      <c r="F38" s="86">
        <f>F29+F35</f>
        <v>129693</v>
      </c>
      <c r="G38" s="82"/>
      <c r="H38" s="86">
        <f>H29+H35</f>
        <v>87201</v>
      </c>
      <c r="I38" s="82"/>
      <c r="J38" s="86">
        <f>J29+J35</f>
        <v>143247</v>
      </c>
      <c r="K38" s="82"/>
      <c r="L38" s="86">
        <f>L29+L35</f>
        <v>68958</v>
      </c>
    </row>
    <row r="39" spans="1:12" ht="8.25" customHeight="1" thickTop="1">
      <c r="A39" s="98"/>
      <c r="B39" s="132"/>
      <c r="C39" s="132"/>
    </row>
    <row r="40" spans="1:12" ht="18.75" customHeight="1">
      <c r="A40" s="154"/>
      <c r="B40" s="154"/>
      <c r="C40" s="154"/>
      <c r="D40" s="9"/>
      <c r="E40" s="16"/>
      <c r="F40" s="43"/>
      <c r="G40" s="34"/>
      <c r="H40" s="43"/>
      <c r="I40" s="34"/>
      <c r="J40" s="43"/>
      <c r="K40" s="34"/>
      <c r="L40" s="43"/>
    </row>
    <row r="41" spans="1:12" ht="18.75" customHeight="1">
      <c r="A41" s="154"/>
      <c r="B41" s="154"/>
      <c r="C41" s="154"/>
      <c r="D41" s="9"/>
      <c r="E41" s="16"/>
      <c r="F41" s="43"/>
      <c r="G41" s="34"/>
      <c r="H41" s="43"/>
      <c r="I41" s="34"/>
      <c r="J41" s="43"/>
      <c r="K41" s="34"/>
      <c r="L41" s="43"/>
    </row>
    <row r="42" spans="1:12" ht="18.75" customHeight="1">
      <c r="A42" s="154"/>
      <c r="B42" s="154"/>
      <c r="C42" s="154"/>
      <c r="D42" s="9"/>
      <c r="E42" s="16"/>
      <c r="F42" s="43"/>
      <c r="G42" s="34"/>
      <c r="H42" s="43"/>
      <c r="I42" s="34"/>
      <c r="J42" s="43"/>
      <c r="K42" s="34"/>
      <c r="L42" s="43"/>
    </row>
    <row r="43" spans="1:12" ht="18.75" customHeight="1">
      <c r="A43" s="154"/>
      <c r="B43" s="154"/>
      <c r="C43" s="154"/>
      <c r="D43" s="9"/>
      <c r="E43" s="16"/>
      <c r="F43" s="43"/>
      <c r="G43" s="34"/>
      <c r="H43" s="43"/>
      <c r="I43" s="34"/>
      <c r="J43" s="43"/>
      <c r="K43" s="34"/>
      <c r="L43" s="43"/>
    </row>
    <row r="44" spans="1:12" ht="18.75" customHeight="1">
      <c r="A44" s="154"/>
      <c r="B44" s="154"/>
      <c r="C44" s="154"/>
      <c r="D44" s="9"/>
      <c r="E44" s="16"/>
      <c r="F44" s="43"/>
      <c r="G44" s="34"/>
      <c r="H44" s="43"/>
      <c r="I44" s="34"/>
      <c r="J44" s="43"/>
      <c r="K44" s="34"/>
      <c r="L44" s="43"/>
    </row>
    <row r="45" spans="1:12" ht="18.75" customHeight="1">
      <c r="A45" s="154"/>
      <c r="B45" s="154"/>
      <c r="C45" s="154"/>
      <c r="D45" s="9"/>
      <c r="E45" s="16"/>
      <c r="F45" s="43"/>
      <c r="G45" s="34"/>
      <c r="H45" s="43"/>
      <c r="I45" s="34"/>
      <c r="J45" s="43"/>
      <c r="K45" s="34"/>
      <c r="L45" s="43"/>
    </row>
    <row r="46" spans="1:12" ht="18.75" customHeight="1">
      <c r="A46" s="154"/>
      <c r="B46" s="154"/>
      <c r="C46" s="154"/>
      <c r="D46" s="9"/>
      <c r="E46" s="16"/>
      <c r="F46" s="43"/>
      <c r="G46" s="34"/>
      <c r="H46" s="43"/>
      <c r="I46" s="34"/>
      <c r="J46" s="43"/>
      <c r="K46" s="34"/>
      <c r="L46" s="43"/>
    </row>
    <row r="47" spans="1:12" ht="18.75" customHeight="1">
      <c r="A47" s="154"/>
      <c r="B47" s="154"/>
      <c r="C47" s="154"/>
      <c r="D47" s="9"/>
      <c r="E47" s="16"/>
      <c r="F47" s="43"/>
      <c r="G47" s="34"/>
      <c r="H47" s="43"/>
      <c r="I47" s="34"/>
      <c r="J47" s="43"/>
      <c r="K47" s="34"/>
      <c r="L47" s="43"/>
    </row>
    <row r="48" spans="1:12" ht="18.75" customHeight="1">
      <c r="A48" s="154"/>
      <c r="B48" s="154"/>
      <c r="C48" s="154"/>
      <c r="D48" s="9"/>
      <c r="E48" s="16"/>
      <c r="F48" s="43"/>
      <c r="G48" s="34"/>
      <c r="H48" s="43"/>
      <c r="I48" s="34"/>
      <c r="J48" s="43"/>
      <c r="K48" s="34"/>
      <c r="L48" s="43"/>
    </row>
    <row r="49" spans="1:12" ht="18.75" customHeight="1">
      <c r="A49" s="154"/>
      <c r="B49" s="154"/>
      <c r="C49" s="154"/>
      <c r="D49" s="9"/>
      <c r="E49" s="16"/>
      <c r="F49" s="43"/>
      <c r="G49" s="34"/>
      <c r="H49" s="43"/>
      <c r="I49" s="34"/>
      <c r="J49" s="43"/>
      <c r="K49" s="34"/>
      <c r="L49" s="43"/>
    </row>
    <row r="50" spans="1:12" ht="18.75" customHeight="1">
      <c r="A50" s="154"/>
      <c r="B50" s="154"/>
      <c r="C50" s="154"/>
      <c r="D50" s="9"/>
      <c r="E50" s="16"/>
      <c r="F50" s="43"/>
      <c r="G50" s="34"/>
      <c r="H50" s="43"/>
      <c r="I50" s="34"/>
      <c r="J50" s="43"/>
      <c r="K50" s="34"/>
      <c r="L50" s="43"/>
    </row>
    <row r="51" spans="1:12" ht="18.75" customHeight="1">
      <c r="A51" s="154"/>
      <c r="B51" s="154"/>
      <c r="C51" s="154"/>
      <c r="D51" s="9"/>
      <c r="E51" s="16"/>
      <c r="F51" s="43"/>
      <c r="G51" s="34"/>
      <c r="H51" s="43"/>
      <c r="I51" s="34"/>
      <c r="J51" s="43"/>
      <c r="K51" s="34"/>
      <c r="L51" s="43"/>
    </row>
    <row r="52" spans="1:12" ht="18.75" customHeight="1">
      <c r="A52" s="154" t="str">
        <f>A1</f>
        <v>FIRETRADE ENGINEERING PUBLIC COMPANY LIMITED AND ITS SUBSIDIARY</v>
      </c>
      <c r="B52" s="154"/>
      <c r="C52" s="154"/>
      <c r="D52" s="154"/>
      <c r="E52" s="154"/>
      <c r="F52" s="154"/>
      <c r="G52" s="154"/>
      <c r="H52" s="154"/>
      <c r="J52" s="4"/>
      <c r="L52" s="68"/>
    </row>
    <row r="53" spans="1:12" ht="18.75" customHeight="1">
      <c r="A53" s="8" t="s">
        <v>196</v>
      </c>
      <c r="B53" s="8"/>
      <c r="C53" s="8"/>
      <c r="D53" s="154"/>
      <c r="E53" s="154"/>
      <c r="F53" s="154"/>
      <c r="G53" s="154"/>
      <c r="H53" s="154"/>
      <c r="J53" s="4"/>
      <c r="L53" s="76"/>
    </row>
    <row r="54" spans="1:12" ht="18.75" customHeight="1">
      <c r="A54" s="154" t="s">
        <v>181</v>
      </c>
      <c r="B54" s="154"/>
      <c r="C54" s="154"/>
      <c r="D54" s="154"/>
      <c r="E54" s="154"/>
      <c r="J54" s="4"/>
      <c r="K54" s="4"/>
      <c r="L54" s="9"/>
    </row>
    <row r="55" spans="1:12" ht="18.75" customHeight="1">
      <c r="A55" s="154"/>
      <c r="B55" s="154"/>
      <c r="C55" s="154"/>
    </row>
    <row r="56" spans="1:12" ht="18.75" customHeight="1">
      <c r="A56" s="154"/>
      <c r="B56" s="154"/>
      <c r="C56" s="154"/>
      <c r="D56" s="9"/>
      <c r="E56" s="9"/>
      <c r="F56" s="170" t="s">
        <v>24</v>
      </c>
      <c r="G56" s="170"/>
      <c r="H56" s="170"/>
      <c r="I56" s="170"/>
      <c r="J56" s="170"/>
      <c r="K56" s="170"/>
      <c r="L56" s="170"/>
    </row>
    <row r="57" spans="1:12" ht="18.75" customHeight="1">
      <c r="A57" s="154"/>
      <c r="B57" s="154"/>
      <c r="C57" s="154"/>
      <c r="D57" s="9"/>
      <c r="E57" s="9"/>
      <c r="F57" s="171" t="s">
        <v>6</v>
      </c>
      <c r="G57" s="171"/>
      <c r="H57" s="171"/>
      <c r="I57" s="26"/>
      <c r="J57" s="171" t="s">
        <v>20</v>
      </c>
      <c r="K57" s="171"/>
      <c r="L57" s="171"/>
    </row>
    <row r="58" spans="1:12" ht="18.75" customHeight="1">
      <c r="D58" s="9"/>
      <c r="E58" s="9"/>
      <c r="F58" s="170" t="s">
        <v>19</v>
      </c>
      <c r="G58" s="170"/>
      <c r="H58" s="170"/>
      <c r="I58" s="10"/>
      <c r="J58" s="170" t="s">
        <v>19</v>
      </c>
      <c r="K58" s="170"/>
      <c r="L58" s="170"/>
    </row>
    <row r="59" spans="1:12" ht="18.75" customHeight="1">
      <c r="D59" s="155" t="s">
        <v>11</v>
      </c>
      <c r="E59" s="9"/>
      <c r="F59" s="88" t="s">
        <v>69</v>
      </c>
      <c r="G59" s="10"/>
      <c r="H59" s="88" t="s">
        <v>67</v>
      </c>
      <c r="I59" s="10"/>
      <c r="J59" s="77" t="str">
        <f>F59</f>
        <v>2017</v>
      </c>
      <c r="K59" s="10"/>
      <c r="L59" s="78" t="str">
        <f>H59</f>
        <v>2016</v>
      </c>
    </row>
    <row r="60" spans="1:12" ht="18.75" customHeight="1">
      <c r="A60" s="154" t="s">
        <v>190</v>
      </c>
      <c r="B60" s="132"/>
      <c r="C60" s="132"/>
      <c r="D60" s="9"/>
      <c r="E60" s="16"/>
      <c r="F60" s="43"/>
      <c r="G60" s="34"/>
      <c r="H60" s="43"/>
      <c r="I60" s="34"/>
      <c r="J60" s="43"/>
      <c r="K60" s="34"/>
      <c r="L60" s="43"/>
    </row>
    <row r="61" spans="1:12" ht="18.75" customHeight="1">
      <c r="A61" s="140" t="s">
        <v>117</v>
      </c>
      <c r="B61" s="20" t="s">
        <v>127</v>
      </c>
      <c r="C61" s="20"/>
      <c r="D61" s="9"/>
      <c r="E61" s="16"/>
      <c r="F61" s="46">
        <f>F65-F64-F63</f>
        <v>130648</v>
      </c>
      <c r="G61" s="46"/>
      <c r="H61" s="46">
        <f>H65-H64-H63</f>
        <v>84564</v>
      </c>
      <c r="I61" s="46"/>
      <c r="J61" s="46">
        <f>J65-J64-J63</f>
        <v>144156</v>
      </c>
      <c r="K61" s="46"/>
      <c r="L61" s="46">
        <f>L65-L64-L63</f>
        <v>68958</v>
      </c>
    </row>
    <row r="62" spans="1:12" ht="18.75" customHeight="1">
      <c r="A62" s="135" t="s">
        <v>117</v>
      </c>
      <c r="B62" s="20" t="s">
        <v>126</v>
      </c>
      <c r="C62" s="20"/>
      <c r="D62" s="9"/>
      <c r="E62" s="16"/>
      <c r="F62" s="46"/>
      <c r="G62" s="46"/>
      <c r="H62" s="46"/>
      <c r="I62" s="46"/>
      <c r="J62" s="46"/>
      <c r="K62" s="46"/>
      <c r="L62" s="46"/>
    </row>
    <row r="63" spans="1:12" ht="18.75" customHeight="1">
      <c r="A63" s="20" t="s">
        <v>120</v>
      </c>
      <c r="B63" s="20"/>
      <c r="C63" s="20" t="s">
        <v>125</v>
      </c>
      <c r="D63" s="11">
        <v>1</v>
      </c>
      <c r="E63" s="16"/>
      <c r="F63" s="46">
        <v>0</v>
      </c>
      <c r="G63" s="46"/>
      <c r="H63" s="46">
        <v>2505</v>
      </c>
      <c r="I63" s="46"/>
      <c r="J63" s="46">
        <v>0</v>
      </c>
      <c r="K63" s="46"/>
      <c r="L63" s="46">
        <v>0</v>
      </c>
    </row>
    <row r="64" spans="1:12" ht="18.75" customHeight="1">
      <c r="A64" s="140" t="s">
        <v>117</v>
      </c>
      <c r="B64" s="20" t="s">
        <v>175</v>
      </c>
      <c r="C64" s="20"/>
      <c r="D64" s="9"/>
      <c r="F64" s="104">
        <v>0</v>
      </c>
      <c r="G64" s="45"/>
      <c r="H64" s="104">
        <v>132</v>
      </c>
      <c r="I64" s="45"/>
      <c r="J64" s="104">
        <v>0</v>
      </c>
      <c r="K64" s="45"/>
      <c r="L64" s="104">
        <v>0</v>
      </c>
    </row>
    <row r="65" spans="1:15" ht="18.75" customHeight="1" thickBot="1">
      <c r="F65" s="85">
        <f>F29</f>
        <v>130648</v>
      </c>
      <c r="G65" s="45"/>
      <c r="H65" s="85">
        <f>H29</f>
        <v>87201</v>
      </c>
      <c r="I65" s="45"/>
      <c r="J65" s="85">
        <f>J29</f>
        <v>144156</v>
      </c>
      <c r="K65" s="45"/>
      <c r="L65" s="85">
        <f>L29</f>
        <v>68958</v>
      </c>
      <c r="N65" s="75">
        <f>F65-F29</f>
        <v>0</v>
      </c>
      <c r="O65" s="75">
        <f>H65-H29</f>
        <v>0</v>
      </c>
    </row>
    <row r="66" spans="1:15" ht="18.75" customHeight="1" thickTop="1">
      <c r="F66" s="44"/>
      <c r="G66" s="44"/>
      <c r="H66" s="44"/>
      <c r="I66" s="44"/>
      <c r="J66" s="44"/>
      <c r="K66" s="44"/>
      <c r="L66" s="44"/>
    </row>
    <row r="67" spans="1:15" ht="18.75" customHeight="1">
      <c r="A67" s="154" t="s">
        <v>191</v>
      </c>
      <c r="B67" s="154"/>
      <c r="C67" s="154"/>
      <c r="D67" s="9"/>
      <c r="E67" s="16"/>
      <c r="F67" s="43"/>
      <c r="G67" s="34"/>
      <c r="H67" s="43"/>
      <c r="I67" s="34"/>
      <c r="J67" s="43"/>
      <c r="K67" s="34"/>
      <c r="L67" s="43"/>
    </row>
    <row r="68" spans="1:15" ht="18.75" customHeight="1">
      <c r="A68" s="140" t="s">
        <v>117</v>
      </c>
      <c r="B68" s="20" t="s">
        <v>127</v>
      </c>
      <c r="C68" s="20"/>
      <c r="D68" s="9"/>
      <c r="E68" s="16"/>
      <c r="F68" s="46">
        <f>F72-F71-F70</f>
        <v>129693</v>
      </c>
      <c r="G68" s="46"/>
      <c r="H68" s="46">
        <f>H72-H71-H70</f>
        <v>84564</v>
      </c>
      <c r="I68" s="46"/>
      <c r="J68" s="46">
        <f>J72-J71-J70</f>
        <v>143247</v>
      </c>
      <c r="K68" s="46"/>
      <c r="L68" s="46">
        <f>L72-L71-L70</f>
        <v>68958</v>
      </c>
    </row>
    <row r="69" spans="1:15" ht="18.75" customHeight="1">
      <c r="A69" s="135" t="s">
        <v>117</v>
      </c>
      <c r="B69" s="20" t="s">
        <v>126</v>
      </c>
      <c r="C69" s="20"/>
      <c r="D69" s="9"/>
      <c r="E69" s="16"/>
      <c r="F69" s="46"/>
      <c r="G69" s="46"/>
      <c r="H69" s="46"/>
      <c r="I69" s="46"/>
      <c r="J69" s="46"/>
      <c r="K69" s="46"/>
      <c r="L69" s="46"/>
    </row>
    <row r="70" spans="1:15" ht="18.75" customHeight="1">
      <c r="A70" s="20" t="s">
        <v>120</v>
      </c>
      <c r="B70" s="20"/>
      <c r="C70" s="20" t="s">
        <v>125</v>
      </c>
      <c r="D70" s="11">
        <v>1</v>
      </c>
      <c r="E70" s="16"/>
      <c r="F70" s="46">
        <v>0</v>
      </c>
      <c r="G70" s="46"/>
      <c r="H70" s="46">
        <v>2505</v>
      </c>
      <c r="I70" s="46"/>
      <c r="J70" s="46">
        <v>0</v>
      </c>
      <c r="K70" s="46"/>
      <c r="L70" s="46">
        <v>0</v>
      </c>
    </row>
    <row r="71" spans="1:15" ht="18.75" customHeight="1">
      <c r="A71" s="140" t="s">
        <v>117</v>
      </c>
      <c r="B71" s="20" t="s">
        <v>175</v>
      </c>
      <c r="C71" s="20"/>
      <c r="D71" s="9"/>
      <c r="F71" s="104">
        <v>0</v>
      </c>
      <c r="G71" s="45"/>
      <c r="H71" s="104">
        <v>132</v>
      </c>
      <c r="I71" s="45"/>
      <c r="J71" s="104">
        <v>0</v>
      </c>
      <c r="K71" s="45"/>
      <c r="L71" s="104">
        <v>0</v>
      </c>
    </row>
    <row r="72" spans="1:15" ht="18.75" customHeight="1" thickBot="1">
      <c r="F72" s="85">
        <f>F38</f>
        <v>129693</v>
      </c>
      <c r="G72" s="45"/>
      <c r="H72" s="85">
        <f>H38</f>
        <v>87201</v>
      </c>
      <c r="I72" s="45"/>
      <c r="J72" s="85">
        <f>J38</f>
        <v>143247</v>
      </c>
      <c r="K72" s="45"/>
      <c r="L72" s="85">
        <f>L38</f>
        <v>68958</v>
      </c>
      <c r="N72" s="75">
        <f>F72-F38</f>
        <v>0</v>
      </c>
      <c r="O72" s="75">
        <f>H72-H38</f>
        <v>0</v>
      </c>
    </row>
    <row r="73" spans="1:15" ht="18.75" customHeight="1" thickTop="1">
      <c r="A73" s="145" t="s">
        <v>170</v>
      </c>
      <c r="F73" s="44"/>
      <c r="G73" s="44"/>
      <c r="H73" s="44"/>
      <c r="I73" s="44"/>
      <c r="J73" s="44"/>
      <c r="K73" s="44"/>
      <c r="L73" s="44"/>
    </row>
    <row r="74" spans="1:15" ht="18.75" customHeight="1" thickBot="1">
      <c r="A74" s="20" t="s">
        <v>117</v>
      </c>
      <c r="B74" s="20" t="s">
        <v>127</v>
      </c>
      <c r="C74" s="145"/>
      <c r="E74" s="16"/>
      <c r="F74" s="152">
        <f>F61/F77</f>
        <v>0.253315055850378</v>
      </c>
      <c r="G74" s="153"/>
      <c r="H74" s="152">
        <f>H61/H77</f>
        <v>0.41452941176470587</v>
      </c>
      <c r="I74" s="153"/>
      <c r="J74" s="152">
        <f>J61/J77</f>
        <v>0.27950588750816768</v>
      </c>
      <c r="K74" s="153"/>
      <c r="L74" s="152">
        <f>L61/L77</f>
        <v>0.33802941176470586</v>
      </c>
    </row>
    <row r="75" spans="1:15" ht="18.75" customHeight="1" thickTop="1"/>
    <row r="76" spans="1:15" ht="18.75" customHeight="1">
      <c r="A76" s="38" t="s">
        <v>171</v>
      </c>
      <c r="B76" s="38"/>
      <c r="C76" s="38"/>
    </row>
    <row r="77" spans="1:15" ht="18.75" customHeight="1" thickBot="1">
      <c r="A77" s="38" t="s">
        <v>123</v>
      </c>
      <c r="B77" s="38" t="s">
        <v>124</v>
      </c>
      <c r="C77" s="38"/>
      <c r="F77" s="105">
        <v>515753</v>
      </c>
      <c r="G77" s="22"/>
      <c r="H77" s="105">
        <v>204000</v>
      </c>
      <c r="I77" s="68"/>
      <c r="J77" s="105">
        <f>F77</f>
        <v>515753</v>
      </c>
      <c r="K77" s="22"/>
      <c r="L77" s="105">
        <v>204000</v>
      </c>
      <c r="M77" s="20"/>
    </row>
    <row r="78" spans="1:15" ht="18.75" customHeight="1" thickTop="1">
      <c r="A78" s="56"/>
      <c r="B78" s="56"/>
      <c r="C78" s="56"/>
      <c r="D78" s="57"/>
    </row>
    <row r="79" spans="1:15" ht="18.75" customHeight="1">
      <c r="A79" s="20"/>
      <c r="B79" s="20"/>
      <c r="C79" s="20"/>
      <c r="D79" s="57"/>
    </row>
    <row r="80" spans="1:15" ht="18.75" customHeight="1">
      <c r="A80" s="20"/>
      <c r="B80" s="20"/>
      <c r="C80" s="20"/>
      <c r="D80" s="57"/>
    </row>
    <row r="81" spans="1:4" ht="18.75" customHeight="1">
      <c r="A81" s="57"/>
      <c r="B81" s="57"/>
      <c r="C81" s="57"/>
      <c r="D81" s="57"/>
    </row>
    <row r="82" spans="1:4" ht="18.75" customHeight="1">
      <c r="A82" s="57"/>
      <c r="B82" s="57"/>
      <c r="C82" s="57"/>
      <c r="D82" s="58"/>
    </row>
  </sheetData>
  <mergeCells count="10">
    <mergeCell ref="F56:L56"/>
    <mergeCell ref="F57:H57"/>
    <mergeCell ref="J57:L57"/>
    <mergeCell ref="F58:H58"/>
    <mergeCell ref="J58:L58"/>
    <mergeCell ref="F5:L5"/>
    <mergeCell ref="F6:H6"/>
    <mergeCell ref="J6:L6"/>
    <mergeCell ref="F7:H7"/>
    <mergeCell ref="J7:L7"/>
  </mergeCells>
  <pageMargins left="0.70866141732283472" right="0.23622047244094491" top="0.70866141732283472" bottom="0.70866141732283472" header="0.31496062992125984" footer="0.31496062992125984"/>
  <pageSetup paperSize="9" scale="90" firstPageNumber="7" orientation="portrait" useFirstPageNumber="1" r:id="rId1"/>
  <headerFooter scaleWithDoc="0" alignWithMargins="0">
    <oddFooter>&amp;L
The accompanying notes are an integral part of these financial statements.
________________________________DIRECTOR&amp;R______________________________DIRECTOR  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V34"/>
  <sheetViews>
    <sheetView topLeftCell="A13" zoomScaleSheetLayoutView="100" workbookViewId="0">
      <selection activeCell="C25" sqref="C25"/>
    </sheetView>
  </sheetViews>
  <sheetFormatPr defaultRowHeight="18.75" customHeight="1"/>
  <cols>
    <col min="1" max="1" width="2.7109375" style="4" customWidth="1"/>
    <col min="2" max="2" width="33.85546875" style="4" customWidth="1"/>
    <col min="3" max="3" width="5.42578125" style="72" customWidth="1"/>
    <col min="4" max="4" width="1.140625" style="4" customWidth="1"/>
    <col min="5" max="5" width="11.7109375" style="4" customWidth="1"/>
    <col min="6" max="6" width="1.140625" style="4" customWidth="1"/>
    <col min="7" max="7" width="11.7109375" style="4" customWidth="1"/>
    <col min="8" max="8" width="1.140625" style="4" customWidth="1"/>
    <col min="9" max="9" width="11.7109375" style="4" customWidth="1"/>
    <col min="10" max="10" width="1" style="4" customWidth="1"/>
    <col min="11" max="11" width="11.7109375" style="4" customWidth="1"/>
    <col min="12" max="12" width="1" style="4" customWidth="1"/>
    <col min="13" max="13" width="19.28515625" style="4" customWidth="1"/>
    <col min="14" max="14" width="1" style="4" customWidth="1"/>
    <col min="15" max="15" width="11.7109375" style="4" customWidth="1"/>
    <col min="16" max="16" width="1" style="4" customWidth="1"/>
    <col min="17" max="17" width="11.7109375" style="4" customWidth="1"/>
    <col min="18" max="18" width="1" style="4" customWidth="1"/>
    <col min="19" max="19" width="11.7109375" style="4" customWidth="1"/>
    <col min="20" max="20" width="1.140625" style="4" customWidth="1"/>
    <col min="21" max="21" width="11.7109375" style="4" customWidth="1"/>
    <col min="22" max="16384" width="9.140625" style="4"/>
  </cols>
  <sheetData>
    <row r="1" spans="1:22" ht="18.75" customHeight="1">
      <c r="A1" s="109" t="str">
        <f>'BL _5,6'!A1</f>
        <v>FIRETRADE ENGINEERING PUBLIC COMPANY LIMITED AND ITS SUBSIDIARY</v>
      </c>
      <c r="B1" s="132"/>
      <c r="C1" s="109"/>
      <c r="D1" s="109"/>
      <c r="E1" s="109"/>
      <c r="F1" s="109"/>
      <c r="G1" s="132"/>
      <c r="H1" s="132"/>
      <c r="I1" s="109"/>
      <c r="S1" s="2"/>
      <c r="T1" s="2"/>
      <c r="U1" s="10"/>
    </row>
    <row r="2" spans="1:22" ht="18.75" customHeight="1">
      <c r="A2" s="109" t="s">
        <v>29</v>
      </c>
      <c r="B2" s="132"/>
      <c r="D2" s="109"/>
      <c r="E2" s="109"/>
      <c r="F2" s="109"/>
      <c r="G2" s="132"/>
      <c r="H2" s="132"/>
      <c r="S2" s="2"/>
      <c r="T2" s="2"/>
      <c r="U2" s="90"/>
    </row>
    <row r="3" spans="1:22" ht="18.75" customHeight="1">
      <c r="A3" s="109" t="str">
        <f>'PL_7,8'!A3</f>
        <v>FOR THE YEARS ENDED DECEMBER 31, 2017 AND 2016</v>
      </c>
      <c r="B3" s="132"/>
      <c r="D3" s="109"/>
    </row>
    <row r="4" spans="1:22" ht="18.75" customHeight="1">
      <c r="A4" s="73"/>
      <c r="B4" s="73"/>
      <c r="D4" s="73"/>
    </row>
    <row r="5" spans="1:22" ht="18.75" customHeight="1">
      <c r="A5" s="73"/>
      <c r="B5" s="73"/>
      <c r="D5" s="73"/>
      <c r="E5" s="173" t="s">
        <v>70</v>
      </c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</row>
    <row r="6" spans="1:22" ht="18.75" customHeight="1">
      <c r="A6" s="73"/>
      <c r="B6" s="73"/>
      <c r="D6" s="73"/>
      <c r="E6" s="91"/>
      <c r="F6" s="11"/>
      <c r="G6" s="11"/>
      <c r="H6" s="11"/>
      <c r="I6" s="95"/>
      <c r="J6" s="95"/>
      <c r="K6" s="95"/>
      <c r="L6" s="95"/>
      <c r="M6" s="95" t="s">
        <v>72</v>
      </c>
      <c r="N6" s="11"/>
      <c r="O6" s="11"/>
      <c r="P6" s="11"/>
      <c r="Q6" s="16" t="s">
        <v>88</v>
      </c>
      <c r="R6" s="11"/>
      <c r="S6" s="11"/>
      <c r="T6" s="11"/>
      <c r="U6" s="11"/>
    </row>
    <row r="7" spans="1:22" ht="18.75" customHeight="1">
      <c r="A7" s="109"/>
      <c r="B7" s="132"/>
      <c r="D7" s="109"/>
      <c r="E7" s="11"/>
      <c r="F7" s="11"/>
      <c r="G7" s="11"/>
      <c r="H7" s="11"/>
      <c r="I7" s="172" t="s">
        <v>62</v>
      </c>
      <c r="J7" s="172"/>
      <c r="K7" s="172"/>
      <c r="L7" s="32"/>
      <c r="M7" s="173" t="s">
        <v>84</v>
      </c>
      <c r="N7" s="172"/>
      <c r="O7" s="11"/>
      <c r="P7" s="32"/>
      <c r="Q7" s="91" t="s">
        <v>89</v>
      </c>
      <c r="R7" s="32"/>
      <c r="S7" s="11"/>
      <c r="T7" s="32"/>
      <c r="U7" s="11"/>
    </row>
    <row r="8" spans="1:22" ht="18.75" customHeight="1">
      <c r="A8" s="109"/>
      <c r="B8" s="132"/>
      <c r="D8" s="109"/>
      <c r="E8" s="11" t="s">
        <v>8</v>
      </c>
      <c r="F8" s="11"/>
      <c r="G8" s="11"/>
      <c r="H8" s="11"/>
      <c r="I8" s="11" t="s">
        <v>44</v>
      </c>
      <c r="J8" s="11"/>
      <c r="K8" s="11"/>
      <c r="L8" s="32"/>
      <c r="M8" s="91" t="s">
        <v>90</v>
      </c>
      <c r="N8" s="11"/>
      <c r="O8" s="11" t="s">
        <v>50</v>
      </c>
      <c r="P8" s="32"/>
      <c r="Q8" s="91" t="s">
        <v>91</v>
      </c>
      <c r="R8" s="32"/>
      <c r="S8" s="11" t="s">
        <v>53</v>
      </c>
      <c r="T8" s="32"/>
      <c r="U8" s="11" t="s">
        <v>7</v>
      </c>
    </row>
    <row r="9" spans="1:22" ht="18.75" customHeight="1">
      <c r="A9" s="109"/>
      <c r="B9" s="132"/>
      <c r="D9" s="109"/>
      <c r="E9" s="11" t="s">
        <v>12</v>
      </c>
      <c r="F9" s="11"/>
      <c r="G9" s="91" t="s">
        <v>133</v>
      </c>
      <c r="H9" s="11"/>
      <c r="I9" s="11" t="s">
        <v>45</v>
      </c>
      <c r="J9" s="11"/>
      <c r="K9" s="11"/>
      <c r="L9" s="32"/>
      <c r="M9" s="91" t="s">
        <v>92</v>
      </c>
      <c r="N9" s="32"/>
      <c r="O9" s="91" t="s">
        <v>131</v>
      </c>
      <c r="P9" s="32"/>
      <c r="Q9" s="91" t="s">
        <v>86</v>
      </c>
      <c r="R9" s="32"/>
      <c r="S9" s="11" t="s">
        <v>49</v>
      </c>
      <c r="T9" s="11"/>
      <c r="U9" s="11" t="s">
        <v>15</v>
      </c>
    </row>
    <row r="10" spans="1:22" ht="18.75" customHeight="1">
      <c r="A10" s="109"/>
      <c r="B10" s="132"/>
      <c r="C10" s="110" t="s">
        <v>11</v>
      </c>
      <c r="D10" s="109"/>
      <c r="E10" s="110" t="s">
        <v>14</v>
      </c>
      <c r="F10" s="11"/>
      <c r="G10" s="133" t="s">
        <v>134</v>
      </c>
      <c r="H10" s="11"/>
      <c r="I10" s="110" t="s">
        <v>43</v>
      </c>
      <c r="J10" s="11"/>
      <c r="K10" s="110" t="s">
        <v>0</v>
      </c>
      <c r="L10" s="11"/>
      <c r="M10" s="111" t="s">
        <v>93</v>
      </c>
      <c r="N10" s="11"/>
      <c r="O10" s="133" t="s">
        <v>132</v>
      </c>
      <c r="P10" s="11"/>
      <c r="Q10" s="111" t="s">
        <v>85</v>
      </c>
      <c r="R10" s="11"/>
      <c r="S10" s="110" t="s">
        <v>51</v>
      </c>
      <c r="T10" s="32"/>
      <c r="U10" s="110" t="s">
        <v>16</v>
      </c>
    </row>
    <row r="11" spans="1:22" ht="18.75" customHeight="1">
      <c r="A11" s="1" t="s">
        <v>68</v>
      </c>
      <c r="B11" s="1"/>
      <c r="D11" s="109"/>
      <c r="E11" s="49">
        <v>20000</v>
      </c>
      <c r="F11" s="29"/>
      <c r="G11" s="49">
        <v>0</v>
      </c>
      <c r="H11" s="29"/>
      <c r="I11" s="49">
        <v>5872</v>
      </c>
      <c r="J11" s="29"/>
      <c r="K11" s="49">
        <v>283114</v>
      </c>
      <c r="L11" s="29"/>
      <c r="M11" s="49">
        <v>0</v>
      </c>
      <c r="N11" s="29"/>
      <c r="O11" s="49">
        <f>SUM(E11:M11)</f>
        <v>308986</v>
      </c>
      <c r="P11" s="29"/>
      <c r="Q11" s="49">
        <v>22954</v>
      </c>
      <c r="R11" s="29"/>
      <c r="S11" s="49">
        <v>1208</v>
      </c>
      <c r="T11" s="29"/>
      <c r="U11" s="49">
        <f>SUM(O11:S11)</f>
        <v>333148</v>
      </c>
    </row>
    <row r="12" spans="1:22" ht="3.75" customHeight="1">
      <c r="A12" s="1"/>
      <c r="B12" s="1"/>
      <c r="D12" s="154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</row>
    <row r="13" spans="1:22" ht="18.75" customHeight="1">
      <c r="A13" s="160" t="s">
        <v>204</v>
      </c>
      <c r="B13" s="1"/>
      <c r="D13" s="154"/>
      <c r="E13" s="29">
        <v>0</v>
      </c>
      <c r="F13" s="29"/>
      <c r="G13" s="29">
        <v>0</v>
      </c>
      <c r="H13" s="29"/>
      <c r="I13" s="29">
        <v>0</v>
      </c>
      <c r="J13" s="29"/>
      <c r="K13" s="29">
        <f>'PL_7,8'!H61</f>
        <v>84564</v>
      </c>
      <c r="L13" s="29"/>
      <c r="M13" s="29">
        <v>0</v>
      </c>
      <c r="N13" s="29"/>
      <c r="O13" s="156">
        <f>SUM(E13:M13)</f>
        <v>84564</v>
      </c>
      <c r="P13" s="29"/>
      <c r="Q13" s="29">
        <f>'PL_7,8'!H63</f>
        <v>2505</v>
      </c>
      <c r="R13" s="29"/>
      <c r="S13" s="29">
        <f>'PL_7,8'!H64</f>
        <v>132</v>
      </c>
      <c r="T13" s="29"/>
      <c r="U13" s="29">
        <f>SUM(O13:S13)</f>
        <v>87201</v>
      </c>
    </row>
    <row r="14" spans="1:22" ht="18.75" customHeight="1">
      <c r="A14" s="160" t="s">
        <v>186</v>
      </c>
      <c r="B14" s="1"/>
      <c r="D14" s="154"/>
      <c r="E14" s="163">
        <v>0</v>
      </c>
      <c r="F14" s="29"/>
      <c r="G14" s="163">
        <v>0</v>
      </c>
      <c r="H14" s="29"/>
      <c r="I14" s="163">
        <v>0</v>
      </c>
      <c r="J14" s="29"/>
      <c r="K14" s="163">
        <f>'PL_7,8'!H68-'PL_7,8'!H61</f>
        <v>0</v>
      </c>
      <c r="L14" s="29"/>
      <c r="M14" s="163">
        <v>0</v>
      </c>
      <c r="N14" s="29"/>
      <c r="O14" s="161">
        <f>SUM(E14:M14)</f>
        <v>0</v>
      </c>
      <c r="P14" s="29"/>
      <c r="Q14" s="163">
        <f>'PL_7,8'!H70-'PL_7,8'!H63</f>
        <v>0</v>
      </c>
      <c r="R14" s="29"/>
      <c r="S14" s="163">
        <f>'PL_7,8'!H71-'PL_7,8'!H64</f>
        <v>0</v>
      </c>
      <c r="T14" s="29"/>
      <c r="U14" s="163">
        <f>SUM(O14:S14)</f>
        <v>0</v>
      </c>
    </row>
    <row r="15" spans="1:22" ht="18.75" customHeight="1">
      <c r="A15" s="20" t="s">
        <v>205</v>
      </c>
      <c r="B15" s="20"/>
      <c r="E15" s="112">
        <f>SUM(E13:E14)</f>
        <v>0</v>
      </c>
      <c r="F15" s="29"/>
      <c r="G15" s="162">
        <f>SUM(G13:G14)</f>
        <v>0</v>
      </c>
      <c r="H15" s="29"/>
      <c r="I15" s="162">
        <f>SUM(I13:I14)</f>
        <v>0</v>
      </c>
      <c r="J15" s="30"/>
      <c r="K15" s="162">
        <f>SUM(K13:K14)</f>
        <v>84564</v>
      </c>
      <c r="L15" s="30"/>
      <c r="M15" s="162">
        <f>SUM(M13:M14)</f>
        <v>0</v>
      </c>
      <c r="N15" s="30"/>
      <c r="O15" s="162">
        <f>SUM(O13:O14)</f>
        <v>84564</v>
      </c>
      <c r="P15" s="30"/>
      <c r="Q15" s="162">
        <f>SUM(Q13:Q14)</f>
        <v>2505</v>
      </c>
      <c r="R15" s="30"/>
      <c r="S15" s="162">
        <f>SUM(S13:S14)</f>
        <v>132</v>
      </c>
      <c r="T15" s="30"/>
      <c r="U15" s="162">
        <f>SUM(U13:U14)</f>
        <v>87201</v>
      </c>
    </row>
    <row r="16" spans="1:22" ht="18.75" customHeight="1">
      <c r="A16" s="33" t="s">
        <v>109</v>
      </c>
      <c r="B16" s="33"/>
      <c r="C16" s="141"/>
      <c r="D16" s="128"/>
      <c r="E16" s="134"/>
      <c r="F16" s="22"/>
      <c r="G16" s="22"/>
      <c r="H16" s="22"/>
      <c r="I16" s="41"/>
      <c r="J16" s="29"/>
      <c r="K16" s="134"/>
      <c r="L16" s="29"/>
      <c r="M16" s="29"/>
      <c r="N16" s="29"/>
      <c r="O16" s="29"/>
      <c r="P16" s="29"/>
      <c r="Q16" s="29"/>
      <c r="R16" s="29"/>
      <c r="S16" s="134"/>
      <c r="T16" s="29"/>
      <c r="U16" s="29"/>
      <c r="V16" s="9"/>
    </row>
    <row r="17" spans="1:22" ht="18.75" customHeight="1">
      <c r="A17" s="33"/>
      <c r="B17" s="33" t="s">
        <v>121</v>
      </c>
      <c r="C17" s="142" t="s">
        <v>206</v>
      </c>
      <c r="D17" s="128"/>
      <c r="E17" s="134">
        <f>'SH 10'!E17</f>
        <v>4750</v>
      </c>
      <c r="F17" s="22"/>
      <c r="G17" s="29">
        <v>0</v>
      </c>
      <c r="H17" s="22"/>
      <c r="I17" s="41">
        <v>0</v>
      </c>
      <c r="J17" s="29"/>
      <c r="K17" s="134">
        <v>0</v>
      </c>
      <c r="L17" s="29"/>
      <c r="M17" s="29">
        <v>0</v>
      </c>
      <c r="N17" s="29"/>
      <c r="O17" s="29">
        <f>SUM(E17:M17)</f>
        <v>4750</v>
      </c>
      <c r="P17" s="29"/>
      <c r="Q17" s="29">
        <v>-4513</v>
      </c>
      <c r="R17" s="29"/>
      <c r="S17" s="134">
        <v>-237</v>
      </c>
      <c r="T17" s="29"/>
      <c r="U17" s="29">
        <f>SUM(O17:S17)</f>
        <v>0</v>
      </c>
      <c r="V17" s="9"/>
    </row>
    <row r="18" spans="1:22" ht="18.75" customHeight="1">
      <c r="A18" s="33" t="s">
        <v>110</v>
      </c>
      <c r="B18" s="33"/>
      <c r="C18" s="141"/>
      <c r="D18" s="128"/>
      <c r="E18" s="134"/>
      <c r="F18" s="22"/>
      <c r="G18" s="29"/>
      <c r="H18" s="22"/>
      <c r="I18" s="41"/>
      <c r="J18" s="29"/>
      <c r="K18" s="134"/>
      <c r="L18" s="29"/>
      <c r="M18" s="29"/>
      <c r="N18" s="29"/>
      <c r="O18" s="29"/>
      <c r="P18" s="29"/>
      <c r="Q18" s="29"/>
      <c r="R18" s="29"/>
      <c r="S18" s="134"/>
      <c r="T18" s="29"/>
      <c r="U18" s="29"/>
      <c r="V18" s="9"/>
    </row>
    <row r="19" spans="1:22" ht="18.75" customHeight="1">
      <c r="A19" s="33"/>
      <c r="B19" s="33" t="s">
        <v>101</v>
      </c>
      <c r="C19" s="141">
        <v>1</v>
      </c>
      <c r="D19" s="128"/>
      <c r="E19" s="127">
        <v>0</v>
      </c>
      <c r="F19" s="2"/>
      <c r="G19" s="29">
        <v>0</v>
      </c>
      <c r="H19" s="2"/>
      <c r="I19" s="41">
        <v>0</v>
      </c>
      <c r="J19" s="29"/>
      <c r="K19" s="127">
        <v>0</v>
      </c>
      <c r="L19" s="29"/>
      <c r="M19" s="29">
        <f>'SH 10'!M19</f>
        <v>99</v>
      </c>
      <c r="N19" s="29"/>
      <c r="O19" s="29">
        <f>SUM(E19:M19)</f>
        <v>99</v>
      </c>
      <c r="P19" s="29"/>
      <c r="Q19" s="29">
        <v>-94</v>
      </c>
      <c r="R19" s="29"/>
      <c r="S19" s="127">
        <v>-5</v>
      </c>
      <c r="T19" s="29"/>
      <c r="U19" s="29">
        <f>SUM(O19:S19)</f>
        <v>0</v>
      </c>
    </row>
    <row r="20" spans="1:22" ht="18.75" customHeight="1">
      <c r="A20" s="33" t="s">
        <v>108</v>
      </c>
      <c r="B20" s="33"/>
      <c r="C20" s="141">
        <v>16</v>
      </c>
      <c r="D20" s="128"/>
      <c r="E20" s="127">
        <f>'SH 10'!E20</f>
        <v>200250</v>
      </c>
      <c r="F20" s="2"/>
      <c r="G20" s="29">
        <v>0</v>
      </c>
      <c r="H20" s="2"/>
      <c r="I20" s="41">
        <v>0</v>
      </c>
      <c r="J20" s="29"/>
      <c r="K20" s="127">
        <v>0</v>
      </c>
      <c r="L20" s="29"/>
      <c r="M20" s="29">
        <v>0</v>
      </c>
      <c r="N20" s="29"/>
      <c r="O20" s="29">
        <f>SUM(E20:M20)</f>
        <v>200250</v>
      </c>
      <c r="P20" s="29"/>
      <c r="Q20" s="29">
        <v>0</v>
      </c>
      <c r="R20" s="29"/>
      <c r="S20" s="127">
        <v>0</v>
      </c>
      <c r="T20" s="29"/>
      <c r="U20" s="29">
        <f>SUM(O20:S20)</f>
        <v>200250</v>
      </c>
    </row>
    <row r="21" spans="1:22" ht="18.75" customHeight="1">
      <c r="A21" s="33" t="s">
        <v>118</v>
      </c>
      <c r="B21" s="33"/>
      <c r="C21" s="141">
        <v>17</v>
      </c>
      <c r="D21" s="128"/>
      <c r="E21" s="150">
        <v>0</v>
      </c>
      <c r="F21" s="2"/>
      <c r="G21" s="29">
        <v>0</v>
      </c>
      <c r="H21" s="2"/>
      <c r="I21" s="162">
        <f>'SH 10'!I21</f>
        <v>3500</v>
      </c>
      <c r="J21" s="29"/>
      <c r="K21" s="150">
        <f>-I21</f>
        <v>-3500</v>
      </c>
      <c r="L21" s="29"/>
      <c r="M21" s="29">
        <v>0</v>
      </c>
      <c r="N21" s="29"/>
      <c r="O21" s="29">
        <v>0</v>
      </c>
      <c r="P21" s="29"/>
      <c r="Q21" s="29">
        <v>0</v>
      </c>
      <c r="R21" s="29"/>
      <c r="S21" s="150">
        <v>0</v>
      </c>
      <c r="T21" s="29"/>
      <c r="U21" s="29">
        <v>0</v>
      </c>
    </row>
    <row r="22" spans="1:22" ht="18.75" customHeight="1">
      <c r="A22" s="33" t="s">
        <v>177</v>
      </c>
      <c r="B22" s="33"/>
      <c r="C22" s="16">
        <v>24</v>
      </c>
      <c r="D22" s="109"/>
      <c r="E22" s="112">
        <v>0</v>
      </c>
      <c r="F22" s="2"/>
      <c r="G22" s="29">
        <v>0</v>
      </c>
      <c r="H22" s="2"/>
      <c r="I22" s="41">
        <v>0</v>
      </c>
      <c r="J22" s="29"/>
      <c r="K22" s="112">
        <v>-283020</v>
      </c>
      <c r="L22" s="29"/>
      <c r="M22" s="29">
        <v>0</v>
      </c>
      <c r="N22" s="29"/>
      <c r="O22" s="127">
        <f>SUM(E22:M22)</f>
        <v>-283020</v>
      </c>
      <c r="P22" s="29"/>
      <c r="Q22" s="29">
        <v>-20852</v>
      </c>
      <c r="R22" s="29"/>
      <c r="S22" s="112">
        <v>-1098</v>
      </c>
      <c r="T22" s="29"/>
      <c r="U22" s="29">
        <f>SUM(O22:S22)</f>
        <v>-304970</v>
      </c>
    </row>
    <row r="23" spans="1:22" ht="18.75" customHeight="1">
      <c r="A23" s="1" t="s">
        <v>182</v>
      </c>
      <c r="B23" s="1"/>
      <c r="E23" s="49">
        <f>SUM(E15:E22,E11)</f>
        <v>225000</v>
      </c>
      <c r="F23" s="29"/>
      <c r="G23" s="49">
        <f>SUM(G15:G22,G11)</f>
        <v>0</v>
      </c>
      <c r="H23" s="29"/>
      <c r="I23" s="49">
        <f>SUM(I15:I22,I11)</f>
        <v>9372</v>
      </c>
      <c r="J23" s="29"/>
      <c r="K23" s="49">
        <f>SUM(K15:K22,K11)</f>
        <v>81158</v>
      </c>
      <c r="L23" s="29"/>
      <c r="M23" s="49">
        <f>SUM(M15:M22,M11)</f>
        <v>99</v>
      </c>
      <c r="N23" s="29"/>
      <c r="O23" s="49">
        <f>SUM(O15:O22,O11)</f>
        <v>315629</v>
      </c>
      <c r="P23" s="29"/>
      <c r="Q23" s="49">
        <f>SUM(Q15:Q22,Q11)</f>
        <v>0</v>
      </c>
      <c r="R23" s="29"/>
      <c r="S23" s="49">
        <f>SUM(S15:S22,S11)</f>
        <v>0</v>
      </c>
      <c r="T23" s="29"/>
      <c r="U23" s="49">
        <f>SUM(U15:U22,U11)</f>
        <v>315629</v>
      </c>
    </row>
    <row r="24" spans="1:22" ht="3.75" customHeight="1">
      <c r="A24" s="1"/>
      <c r="B24" s="1"/>
      <c r="D24" s="154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2" ht="18.75" customHeight="1">
      <c r="A25" s="160" t="s">
        <v>204</v>
      </c>
      <c r="B25" s="1"/>
      <c r="D25" s="154"/>
      <c r="E25" s="29">
        <v>0</v>
      </c>
      <c r="F25" s="29"/>
      <c r="G25" s="29">
        <v>0</v>
      </c>
      <c r="H25" s="29"/>
      <c r="I25" s="29">
        <v>0</v>
      </c>
      <c r="J25" s="29"/>
      <c r="K25" s="29">
        <f>'PL_7,8'!F61</f>
        <v>130648</v>
      </c>
      <c r="L25" s="29"/>
      <c r="M25" s="29">
        <v>0</v>
      </c>
      <c r="N25" s="29"/>
      <c r="O25" s="162">
        <f>SUM(E25:M25)</f>
        <v>130648</v>
      </c>
      <c r="P25" s="29"/>
      <c r="Q25" s="29">
        <f>'PL_7,8'!F63</f>
        <v>0</v>
      </c>
      <c r="R25" s="29"/>
      <c r="S25" s="29">
        <f>'PL_7,8'!F64</f>
        <v>0</v>
      </c>
      <c r="T25" s="29"/>
      <c r="U25" s="29">
        <f>SUM(O25:S25)</f>
        <v>130648</v>
      </c>
    </row>
    <row r="26" spans="1:22" ht="18.75" customHeight="1">
      <c r="A26" s="33" t="s">
        <v>209</v>
      </c>
      <c r="B26" s="1"/>
      <c r="D26" s="154"/>
      <c r="E26" s="163">
        <v>0</v>
      </c>
      <c r="F26" s="29"/>
      <c r="G26" s="163">
        <v>0</v>
      </c>
      <c r="H26" s="29"/>
      <c r="I26" s="163">
        <v>0</v>
      </c>
      <c r="J26" s="29"/>
      <c r="K26" s="163">
        <f>'PL_7,8'!F68-'PL_7,8'!F61</f>
        <v>-955</v>
      </c>
      <c r="L26" s="29"/>
      <c r="M26" s="163">
        <v>0</v>
      </c>
      <c r="N26" s="29"/>
      <c r="O26" s="161">
        <f>SUM(E26:M26)</f>
        <v>-955</v>
      </c>
      <c r="P26" s="29"/>
      <c r="Q26" s="163">
        <f>'PL_7,8'!F70-'PL_7,8'!F63</f>
        <v>0</v>
      </c>
      <c r="R26" s="29"/>
      <c r="S26" s="163">
        <f>'PL_7,8'!F71-'PL_7,8'!F64</f>
        <v>0</v>
      </c>
      <c r="T26" s="29"/>
      <c r="U26" s="163">
        <f>SUM(O26:S26)</f>
        <v>-955</v>
      </c>
    </row>
    <row r="27" spans="1:22" ht="18.75" customHeight="1">
      <c r="A27" s="20" t="s">
        <v>205</v>
      </c>
      <c r="B27" s="20"/>
      <c r="E27" s="162">
        <f>SUM(E25:E26)</f>
        <v>0</v>
      </c>
      <c r="F27" s="29"/>
      <c r="G27" s="162">
        <f>SUM(G25:G26)</f>
        <v>0</v>
      </c>
      <c r="H27" s="29"/>
      <c r="I27" s="162">
        <f>SUM(I25:I26)</f>
        <v>0</v>
      </c>
      <c r="J27" s="30"/>
      <c r="K27" s="162">
        <f>SUM(K25:K26)</f>
        <v>129693</v>
      </c>
      <c r="L27" s="30"/>
      <c r="M27" s="162">
        <f>SUM(M25:M26)</f>
        <v>0</v>
      </c>
      <c r="N27" s="30"/>
      <c r="O27" s="162">
        <f>SUM(O25:O26)</f>
        <v>129693</v>
      </c>
      <c r="P27" s="30"/>
      <c r="Q27" s="162">
        <f>SUM(Q25:Q26)</f>
        <v>0</v>
      </c>
      <c r="R27" s="30"/>
      <c r="S27" s="162">
        <f>SUM(S25:S26)</f>
        <v>0</v>
      </c>
      <c r="T27" s="30"/>
      <c r="U27" s="162">
        <f>SUM(U25:U26)</f>
        <v>129693</v>
      </c>
    </row>
    <row r="28" spans="1:22" ht="18.75" customHeight="1">
      <c r="A28" s="33" t="s">
        <v>135</v>
      </c>
      <c r="B28" s="33"/>
      <c r="C28" s="141">
        <v>16</v>
      </c>
      <c r="D28" s="128"/>
      <c r="E28" s="162">
        <f>'SH 10'!E28</f>
        <v>75000</v>
      </c>
      <c r="F28" s="22"/>
      <c r="G28" s="29">
        <f>'SH 10'!G28</f>
        <v>346480</v>
      </c>
      <c r="H28" s="22"/>
      <c r="I28" s="41">
        <v>0</v>
      </c>
      <c r="J28" s="29"/>
      <c r="K28" s="162">
        <v>0</v>
      </c>
      <c r="L28" s="29"/>
      <c r="M28" s="29">
        <v>0</v>
      </c>
      <c r="N28" s="29"/>
      <c r="O28" s="29">
        <f>SUM(E28:M28)</f>
        <v>421480</v>
      </c>
      <c r="P28" s="29"/>
      <c r="Q28" s="29">
        <v>0</v>
      </c>
      <c r="R28" s="29"/>
      <c r="S28" s="162">
        <v>0</v>
      </c>
      <c r="T28" s="29"/>
      <c r="U28" s="29">
        <f>SUM(O28:S28)</f>
        <v>421480</v>
      </c>
    </row>
    <row r="29" spans="1:22" ht="18.75" customHeight="1">
      <c r="A29" s="33" t="s">
        <v>118</v>
      </c>
      <c r="B29" s="33"/>
      <c r="C29" s="141">
        <v>17</v>
      </c>
      <c r="D29" s="128"/>
      <c r="E29" s="162">
        <v>0</v>
      </c>
      <c r="F29" s="2"/>
      <c r="G29" s="29">
        <v>0</v>
      </c>
      <c r="H29" s="2"/>
      <c r="I29" s="162">
        <f>'SH 10'!I29</f>
        <v>7328</v>
      </c>
      <c r="J29" s="29"/>
      <c r="K29" s="162">
        <f>-I29</f>
        <v>-7328</v>
      </c>
      <c r="L29" s="29"/>
      <c r="M29" s="29">
        <v>0</v>
      </c>
      <c r="N29" s="29"/>
      <c r="O29" s="29">
        <v>0</v>
      </c>
      <c r="P29" s="29"/>
      <c r="Q29" s="29">
        <v>0</v>
      </c>
      <c r="R29" s="29"/>
      <c r="S29" s="162">
        <v>0</v>
      </c>
      <c r="T29" s="29"/>
      <c r="U29" s="29">
        <v>0</v>
      </c>
    </row>
    <row r="30" spans="1:22" ht="18.75" customHeight="1">
      <c r="A30" s="33" t="s">
        <v>177</v>
      </c>
      <c r="B30" s="33"/>
      <c r="C30" s="16">
        <v>24</v>
      </c>
      <c r="D30" s="109"/>
      <c r="E30" s="29">
        <v>0</v>
      </c>
      <c r="F30" s="29"/>
      <c r="G30" s="29">
        <v>0</v>
      </c>
      <c r="H30" s="29"/>
      <c r="I30" s="29">
        <v>0</v>
      </c>
      <c r="J30" s="29"/>
      <c r="K30" s="29">
        <v>-123900</v>
      </c>
      <c r="L30" s="29"/>
      <c r="M30" s="29">
        <v>0</v>
      </c>
      <c r="N30" s="80"/>
      <c r="O30" s="29">
        <f>SUM(E30:M30)</f>
        <v>-123900</v>
      </c>
      <c r="P30" s="29"/>
      <c r="Q30" s="29">
        <v>0</v>
      </c>
      <c r="R30" s="29"/>
      <c r="S30" s="29">
        <v>0</v>
      </c>
      <c r="T30" s="29"/>
      <c r="U30" s="29">
        <f>SUM(O30:S30)</f>
        <v>-123900</v>
      </c>
      <c r="V30" s="9"/>
    </row>
    <row r="31" spans="1:22" ht="18.75" customHeight="1" thickBot="1">
      <c r="A31" s="1" t="s">
        <v>183</v>
      </c>
      <c r="B31" s="1"/>
      <c r="D31" s="109"/>
      <c r="E31" s="81">
        <f>SUM(E27:E30,E23)</f>
        <v>300000</v>
      </c>
      <c r="F31" s="30"/>
      <c r="G31" s="81">
        <f>SUM(G27:G30,G23)</f>
        <v>346480</v>
      </c>
      <c r="H31" s="30"/>
      <c r="I31" s="81">
        <f>SUM(I27:I30,I23)</f>
        <v>16700</v>
      </c>
      <c r="J31" s="30"/>
      <c r="K31" s="81">
        <f>SUM(K27:K30,K23)</f>
        <v>79623</v>
      </c>
      <c r="L31" s="30"/>
      <c r="M31" s="81">
        <f>SUM(M27:M30,M23)</f>
        <v>99</v>
      </c>
      <c r="N31" s="29"/>
      <c r="O31" s="81">
        <f>SUM(O27:O30,O23)</f>
        <v>742902</v>
      </c>
      <c r="P31" s="30"/>
      <c r="Q31" s="81">
        <f>SUM(Q27:Q30,Q23)</f>
        <v>0</v>
      </c>
      <c r="R31" s="30"/>
      <c r="S31" s="81">
        <f>SUM(S27:S30,S23)</f>
        <v>0</v>
      </c>
      <c r="T31" s="30"/>
      <c r="U31" s="81">
        <f>SUM(U27:U30,U23)</f>
        <v>742902</v>
      </c>
      <c r="V31" s="61"/>
    </row>
    <row r="32" spans="1:22" ht="18.75" customHeight="1" thickTop="1">
      <c r="E32" s="7"/>
      <c r="I32" s="7"/>
      <c r="K32" s="7"/>
      <c r="S32" s="7"/>
    </row>
    <row r="34" spans="19:19" ht="18.75" customHeight="1">
      <c r="S34" s="7"/>
    </row>
  </sheetData>
  <mergeCells count="3">
    <mergeCell ref="I7:K7"/>
    <mergeCell ref="M7:N7"/>
    <mergeCell ref="E5:U5"/>
  </mergeCells>
  <pageMargins left="0.43307086614173229" right="0.23622047244094491" top="0.70866141732283472" bottom="0.70866141732283472" header="0.31496062992125984" footer="0.31496062992125984"/>
  <pageSetup paperSize="9" scale="85" firstPageNumber="9" orientation="landscape" useFirstPageNumber="1" r:id="rId1"/>
  <headerFooter scaleWithDoc="0" alignWithMargins="0">
    <oddFooter>&amp;L
The accompanying notes are an integral part of these financial statements.
________________________________DIRECTOR&amp;R______________________________DIRECTOR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U36"/>
  <sheetViews>
    <sheetView topLeftCell="A13" workbookViewId="0">
      <selection activeCell="B33" sqref="B33"/>
    </sheetView>
  </sheetViews>
  <sheetFormatPr defaultRowHeight="18.75" customHeight="1"/>
  <cols>
    <col min="1" max="1" width="2.5703125" style="121" customWidth="1"/>
    <col min="2" max="2" width="37.7109375" style="121" customWidth="1"/>
    <col min="3" max="3" width="7.7109375" style="72" customWidth="1"/>
    <col min="4" max="4" width="1.42578125" style="121" customWidth="1"/>
    <col min="5" max="5" width="14.85546875" style="121" customWidth="1"/>
    <col min="6" max="6" width="1.42578125" style="121" customWidth="1"/>
    <col min="7" max="7" width="14.85546875" style="121" customWidth="1"/>
    <col min="8" max="8" width="1.42578125" style="121" customWidth="1"/>
    <col min="9" max="9" width="14.85546875" style="121" customWidth="1"/>
    <col min="10" max="10" width="1.42578125" style="121" customWidth="1"/>
    <col min="11" max="11" width="14.85546875" style="121" customWidth="1"/>
    <col min="12" max="12" width="1.42578125" style="121" customWidth="1"/>
    <col min="13" max="13" width="19.85546875" style="121" customWidth="1"/>
    <col min="14" max="14" width="1.42578125" style="121" customWidth="1"/>
    <col min="15" max="15" width="14.85546875" style="121" customWidth="1"/>
    <col min="16" max="16384" width="9.140625" style="121"/>
  </cols>
  <sheetData>
    <row r="1" spans="1:21" s="114" customFormat="1" ht="18.75" customHeight="1">
      <c r="A1" s="109" t="str">
        <f>'BL _5,6'!A1</f>
        <v>FIRETRADE ENGINEERING PUBLIC COMPANY LIMITED AND ITS SUBSIDIARY</v>
      </c>
      <c r="B1" s="136"/>
      <c r="C1" s="136"/>
      <c r="D1" s="109"/>
      <c r="E1" s="109"/>
      <c r="F1" s="109"/>
      <c r="G1" s="136"/>
      <c r="H1" s="136"/>
      <c r="I1" s="109"/>
      <c r="J1" s="109"/>
      <c r="K1" s="109"/>
      <c r="L1" s="31"/>
      <c r="M1" s="31"/>
      <c r="N1" s="31"/>
      <c r="O1" s="68"/>
    </row>
    <row r="2" spans="1:21" s="114" customFormat="1" ht="18.75" customHeight="1">
      <c r="A2" s="109" t="s">
        <v>29</v>
      </c>
      <c r="B2" s="136"/>
      <c r="C2" s="72"/>
      <c r="D2" s="109"/>
      <c r="E2" s="109"/>
      <c r="F2" s="109"/>
      <c r="G2" s="136"/>
      <c r="H2" s="136"/>
      <c r="I2" s="4"/>
      <c r="K2" s="31"/>
      <c r="L2" s="31"/>
      <c r="M2" s="31"/>
      <c r="N2" s="31"/>
      <c r="O2" s="76"/>
    </row>
    <row r="3" spans="1:21" s="114" customFormat="1" ht="18.75" customHeight="1">
      <c r="A3" s="109" t="str">
        <f>'SH 9'!A3</f>
        <v>FOR THE YEARS ENDED DECEMBER 31, 2017 AND 2016</v>
      </c>
      <c r="B3" s="136"/>
      <c r="C3" s="72"/>
      <c r="D3" s="109"/>
      <c r="E3" s="4"/>
      <c r="F3" s="4"/>
      <c r="G3" s="4"/>
      <c r="H3" s="4"/>
      <c r="I3" s="4"/>
    </row>
    <row r="4" spans="1:21" s="115" customFormat="1" ht="3" customHeight="1">
      <c r="C4" s="116"/>
    </row>
    <row r="5" spans="1:21" s="115" customFormat="1" ht="18.75" customHeight="1">
      <c r="C5" s="116"/>
      <c r="E5" s="173" t="s">
        <v>71</v>
      </c>
      <c r="F5" s="173"/>
      <c r="G5" s="173"/>
      <c r="H5" s="173"/>
      <c r="I5" s="173"/>
      <c r="J5" s="173"/>
      <c r="K5" s="173"/>
      <c r="L5" s="173"/>
      <c r="M5" s="173"/>
      <c r="N5" s="173"/>
      <c r="O5" s="173"/>
    </row>
    <row r="6" spans="1:21" s="115" customFormat="1" ht="18.75" customHeight="1">
      <c r="C6" s="116"/>
      <c r="E6" s="91"/>
      <c r="F6" s="91"/>
      <c r="G6" s="91"/>
      <c r="H6" s="91"/>
      <c r="I6" s="117"/>
      <c r="J6" s="117"/>
      <c r="K6" s="117"/>
      <c r="L6" s="91"/>
      <c r="M6" s="91" t="s">
        <v>72</v>
      </c>
      <c r="N6" s="91"/>
      <c r="O6" s="91"/>
    </row>
    <row r="7" spans="1:21" s="119" customFormat="1" ht="18.75" customHeight="1">
      <c r="A7" s="118"/>
      <c r="B7" s="118"/>
      <c r="C7" s="72"/>
      <c r="D7" s="118"/>
      <c r="E7" s="115"/>
      <c r="F7" s="115"/>
      <c r="G7" s="115"/>
      <c r="H7" s="115"/>
      <c r="I7" s="173" t="s">
        <v>62</v>
      </c>
      <c r="J7" s="173"/>
      <c r="K7" s="173"/>
      <c r="L7" s="11"/>
      <c r="M7" s="111" t="s">
        <v>73</v>
      </c>
      <c r="N7" s="115"/>
      <c r="O7" s="91"/>
    </row>
    <row r="8" spans="1:21" s="119" customFormat="1" ht="18.75" customHeight="1">
      <c r="A8" s="118"/>
      <c r="B8" s="118"/>
      <c r="C8" s="72"/>
      <c r="D8" s="118"/>
      <c r="E8" s="91" t="s">
        <v>8</v>
      </c>
      <c r="F8" s="115"/>
      <c r="G8" s="115"/>
      <c r="H8" s="115"/>
      <c r="I8" s="91" t="s">
        <v>44</v>
      </c>
      <c r="J8" s="11"/>
      <c r="K8" s="11"/>
      <c r="L8" s="11"/>
      <c r="M8" s="91" t="s">
        <v>99</v>
      </c>
      <c r="N8" s="115"/>
      <c r="O8" s="91" t="s">
        <v>21</v>
      </c>
    </row>
    <row r="9" spans="1:21" s="119" customFormat="1" ht="18.75" customHeight="1">
      <c r="A9" s="16"/>
      <c r="B9" s="16"/>
      <c r="C9" s="72"/>
      <c r="D9" s="16"/>
      <c r="E9" s="11" t="s">
        <v>12</v>
      </c>
      <c r="F9" s="11"/>
      <c r="G9" s="91" t="s">
        <v>133</v>
      </c>
      <c r="H9" s="11"/>
      <c r="I9" s="91" t="s">
        <v>46</v>
      </c>
      <c r="J9" s="11"/>
      <c r="K9" s="91"/>
      <c r="L9" s="91"/>
      <c r="M9" s="91" t="s">
        <v>100</v>
      </c>
      <c r="N9" s="11"/>
      <c r="O9" s="91" t="s">
        <v>22</v>
      </c>
    </row>
    <row r="10" spans="1:21" s="119" customFormat="1" ht="18.75" customHeight="1">
      <c r="A10" s="16"/>
      <c r="B10" s="16"/>
      <c r="C10" s="137" t="s">
        <v>11</v>
      </c>
      <c r="D10" s="16"/>
      <c r="E10" s="110" t="s">
        <v>14</v>
      </c>
      <c r="F10" s="11"/>
      <c r="G10" s="138" t="s">
        <v>134</v>
      </c>
      <c r="H10" s="11"/>
      <c r="I10" s="111" t="s">
        <v>43</v>
      </c>
      <c r="J10" s="13"/>
      <c r="K10" s="111" t="s">
        <v>0</v>
      </c>
      <c r="L10" s="91"/>
      <c r="M10" s="111" t="s">
        <v>101</v>
      </c>
      <c r="N10" s="11"/>
      <c r="O10" s="111" t="s">
        <v>40</v>
      </c>
    </row>
    <row r="11" spans="1:21" ht="18.75" customHeight="1">
      <c r="A11" s="120" t="str">
        <f>'SH 9'!A11</f>
        <v>Balance as at January 1, 2016</v>
      </c>
      <c r="B11" s="120"/>
      <c r="D11" s="4"/>
      <c r="E11" s="21">
        <v>20000</v>
      </c>
      <c r="F11" s="22"/>
      <c r="G11" s="164">
        <v>0</v>
      </c>
      <c r="H11" s="22"/>
      <c r="I11" s="21">
        <v>5872</v>
      </c>
      <c r="J11" s="22"/>
      <c r="K11" s="21">
        <v>283328</v>
      </c>
      <c r="L11" s="22"/>
      <c r="M11" s="164">
        <v>0</v>
      </c>
      <c r="N11" s="39"/>
      <c r="O11" s="21">
        <f>SUM(E11:M11)</f>
        <v>309200</v>
      </c>
    </row>
    <row r="12" spans="1:21" s="4" customFormat="1" ht="3.75" customHeight="1">
      <c r="A12" s="1"/>
      <c r="B12" s="1"/>
      <c r="C12" s="72"/>
      <c r="D12" s="154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</row>
    <row r="13" spans="1:21" ht="18.75" customHeight="1">
      <c r="A13" s="160" t="s">
        <v>204</v>
      </c>
      <c r="B13" s="120"/>
      <c r="D13" s="4"/>
      <c r="E13" s="43">
        <v>0</v>
      </c>
      <c r="F13" s="43"/>
      <c r="G13" s="43">
        <v>0</v>
      </c>
      <c r="H13" s="43"/>
      <c r="I13" s="43">
        <v>0</v>
      </c>
      <c r="J13" s="43"/>
      <c r="K13" s="29">
        <f>'PL_7,8'!L61</f>
        <v>68958</v>
      </c>
      <c r="L13" s="43"/>
      <c r="M13" s="43">
        <v>0</v>
      </c>
      <c r="N13" s="43"/>
      <c r="O13" s="29">
        <f t="shared" ref="O13:O14" si="0">SUM(E13:M13)</f>
        <v>68958</v>
      </c>
    </row>
    <row r="14" spans="1:21" ht="18.75" customHeight="1">
      <c r="A14" s="160" t="s">
        <v>186</v>
      </c>
      <c r="B14" s="120"/>
      <c r="D14" s="4"/>
      <c r="E14" s="164">
        <v>0</v>
      </c>
      <c r="F14" s="43"/>
      <c r="G14" s="164">
        <v>0</v>
      </c>
      <c r="H14" s="43"/>
      <c r="I14" s="164">
        <v>0</v>
      </c>
      <c r="J14" s="43"/>
      <c r="K14" s="163">
        <f>'PL_7,8'!L68-'PL_7,8'!L61</f>
        <v>0</v>
      </c>
      <c r="L14" s="43"/>
      <c r="M14" s="164">
        <v>0</v>
      </c>
      <c r="N14" s="43"/>
      <c r="O14" s="163">
        <f t="shared" si="0"/>
        <v>0</v>
      </c>
    </row>
    <row r="15" spans="1:21" ht="18.75" customHeight="1">
      <c r="A15" s="20" t="s">
        <v>205</v>
      </c>
      <c r="B15" s="20"/>
      <c r="D15" s="4"/>
      <c r="E15" s="43">
        <f>SUM(E13:E14)</f>
        <v>0</v>
      </c>
      <c r="F15" s="22"/>
      <c r="G15" s="43">
        <f>SUM(G13:G14)</f>
        <v>0</v>
      </c>
      <c r="H15" s="22"/>
      <c r="I15" s="43">
        <f>SUM(I13:I14)</f>
        <v>0</v>
      </c>
      <c r="J15" s="22"/>
      <c r="K15" s="29">
        <f>SUM(K13:K14)</f>
        <v>68958</v>
      </c>
      <c r="L15" s="29"/>
      <c r="M15" s="43">
        <f>SUM(M13:M14)</f>
        <v>0</v>
      </c>
      <c r="N15" s="39"/>
      <c r="O15" s="29">
        <f>SUM(O13:O14)</f>
        <v>68958</v>
      </c>
    </row>
    <row r="16" spans="1:21" ht="18.75" customHeight="1">
      <c r="A16" s="33" t="s">
        <v>109</v>
      </c>
      <c r="B16" s="33"/>
      <c r="C16" s="143"/>
      <c r="D16" s="4"/>
      <c r="E16" s="139"/>
      <c r="F16" s="22"/>
      <c r="G16" s="43"/>
      <c r="H16" s="22"/>
      <c r="I16" s="41"/>
      <c r="J16" s="22"/>
      <c r="K16" s="139"/>
      <c r="L16" s="41"/>
      <c r="M16" s="41"/>
      <c r="N16" s="39"/>
      <c r="O16" s="22"/>
      <c r="P16" s="114"/>
    </row>
    <row r="17" spans="1:21" ht="18.75" customHeight="1">
      <c r="A17" s="33"/>
      <c r="B17" s="33" t="s">
        <v>121</v>
      </c>
      <c r="C17" s="62" t="s">
        <v>206</v>
      </c>
      <c r="D17" s="4"/>
      <c r="E17" s="139">
        <v>4750</v>
      </c>
      <c r="F17" s="22"/>
      <c r="G17" s="43">
        <v>0</v>
      </c>
      <c r="H17" s="22"/>
      <c r="I17" s="41">
        <v>0</v>
      </c>
      <c r="J17" s="22"/>
      <c r="K17" s="139">
        <v>0</v>
      </c>
      <c r="L17" s="41"/>
      <c r="M17" s="41">
        <v>0</v>
      </c>
      <c r="N17" s="39"/>
      <c r="O17" s="22">
        <f t="shared" ref="O17:O22" si="1">SUM(E17:M17)</f>
        <v>4750</v>
      </c>
      <c r="P17" s="114"/>
    </row>
    <row r="18" spans="1:21" ht="18.75" customHeight="1">
      <c r="A18" s="33" t="s">
        <v>110</v>
      </c>
      <c r="B18" s="33"/>
      <c r="C18" s="143"/>
      <c r="D18" s="4"/>
      <c r="E18" s="127"/>
      <c r="F18" s="22"/>
      <c r="G18" s="43"/>
      <c r="H18" s="22"/>
      <c r="I18" s="41"/>
      <c r="J18" s="22"/>
      <c r="K18" s="127"/>
      <c r="L18" s="41"/>
      <c r="M18" s="41"/>
      <c r="N18" s="39"/>
      <c r="O18" s="22"/>
    </row>
    <row r="19" spans="1:21" ht="18.75" customHeight="1">
      <c r="A19" s="33" t="s">
        <v>120</v>
      </c>
      <c r="B19" s="33" t="s">
        <v>101</v>
      </c>
      <c r="C19" s="119">
        <v>1</v>
      </c>
      <c r="D19" s="4"/>
      <c r="E19" s="127">
        <v>0</v>
      </c>
      <c r="F19" s="22"/>
      <c r="G19" s="43">
        <v>0</v>
      </c>
      <c r="H19" s="22"/>
      <c r="I19" s="41">
        <v>0</v>
      </c>
      <c r="J19" s="22"/>
      <c r="K19" s="127">
        <v>0</v>
      </c>
      <c r="L19" s="41"/>
      <c r="M19" s="139">
        <v>99</v>
      </c>
      <c r="N19" s="39"/>
      <c r="O19" s="22">
        <f t="shared" si="1"/>
        <v>99</v>
      </c>
    </row>
    <row r="20" spans="1:21" ht="18.75" customHeight="1">
      <c r="A20" s="33" t="s">
        <v>108</v>
      </c>
      <c r="B20" s="33"/>
      <c r="C20" s="119">
        <v>16</v>
      </c>
      <c r="D20" s="4"/>
      <c r="E20" s="127">
        <v>200250</v>
      </c>
      <c r="F20" s="22"/>
      <c r="G20" s="43">
        <v>0</v>
      </c>
      <c r="H20" s="22"/>
      <c r="I20" s="41">
        <v>0</v>
      </c>
      <c r="J20" s="22"/>
      <c r="K20" s="127">
        <v>0</v>
      </c>
      <c r="L20" s="41"/>
      <c r="M20" s="41">
        <v>0</v>
      </c>
      <c r="N20" s="39"/>
      <c r="O20" s="22">
        <f t="shared" si="1"/>
        <v>200250</v>
      </c>
    </row>
    <row r="21" spans="1:21" ht="18.75" customHeight="1">
      <c r="A21" s="33" t="s">
        <v>118</v>
      </c>
      <c r="B21" s="33"/>
      <c r="C21" s="119">
        <v>17</v>
      </c>
      <c r="D21" s="4"/>
      <c r="E21" s="150">
        <v>0</v>
      </c>
      <c r="F21" s="22"/>
      <c r="G21" s="43">
        <v>0</v>
      </c>
      <c r="H21" s="22"/>
      <c r="I21" s="162">
        <v>3500</v>
      </c>
      <c r="J21" s="22"/>
      <c r="K21" s="150">
        <v>-3500</v>
      </c>
      <c r="L21" s="41"/>
      <c r="M21" s="150">
        <v>0</v>
      </c>
      <c r="N21" s="39"/>
      <c r="O21" s="43">
        <v>0</v>
      </c>
    </row>
    <row r="22" spans="1:21" ht="18.75" customHeight="1">
      <c r="A22" s="33" t="s">
        <v>177</v>
      </c>
      <c r="B22" s="33"/>
      <c r="C22" s="16">
        <v>24</v>
      </c>
      <c r="D22" s="4"/>
      <c r="E22" s="41">
        <v>0</v>
      </c>
      <c r="F22" s="22"/>
      <c r="G22" s="43">
        <v>0</v>
      </c>
      <c r="H22" s="22"/>
      <c r="I22" s="41">
        <v>0</v>
      </c>
      <c r="J22" s="22"/>
      <c r="K22" s="112">
        <v>-283020</v>
      </c>
      <c r="L22" s="41"/>
      <c r="M22" s="41">
        <v>0</v>
      </c>
      <c r="N22" s="39"/>
      <c r="O22" s="22">
        <f t="shared" si="1"/>
        <v>-283020</v>
      </c>
    </row>
    <row r="23" spans="1:21" ht="18.75" customHeight="1">
      <c r="A23" s="120" t="str">
        <f>'SH 9'!A23</f>
        <v>Balance as at December 31, 2016</v>
      </c>
      <c r="B23" s="120"/>
      <c r="D23" s="4"/>
      <c r="E23" s="17">
        <f>SUM(E15:E22,E11)</f>
        <v>225000</v>
      </c>
      <c r="F23" s="22"/>
      <c r="G23" s="165">
        <f>SUM(G15:G22,G11)</f>
        <v>0</v>
      </c>
      <c r="H23" s="22"/>
      <c r="I23" s="17">
        <f>SUM(I15:I22,I11)</f>
        <v>9372</v>
      </c>
      <c r="J23" s="22"/>
      <c r="K23" s="17">
        <f>SUM(K15:K22,K11)</f>
        <v>65766</v>
      </c>
      <c r="L23" s="22"/>
      <c r="M23" s="17">
        <f>SUM(M15:M22,M11)</f>
        <v>99</v>
      </c>
      <c r="N23" s="39"/>
      <c r="O23" s="17">
        <f>SUM(O15:O22,O11)</f>
        <v>300237</v>
      </c>
    </row>
    <row r="24" spans="1:21" s="4" customFormat="1" ht="3.75" customHeight="1">
      <c r="A24" s="1"/>
      <c r="B24" s="1"/>
      <c r="C24" s="72"/>
      <c r="D24" s="154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18.75" customHeight="1">
      <c r="A25" s="160" t="s">
        <v>204</v>
      </c>
      <c r="B25" s="120"/>
      <c r="D25" s="4"/>
      <c r="E25" s="43">
        <v>0</v>
      </c>
      <c r="F25" s="43"/>
      <c r="G25" s="43">
        <v>0</v>
      </c>
      <c r="H25" s="43"/>
      <c r="I25" s="43">
        <v>0</v>
      </c>
      <c r="J25" s="43"/>
      <c r="K25" s="29">
        <f>'PL_7,8'!J61</f>
        <v>144156</v>
      </c>
      <c r="L25" s="43"/>
      <c r="M25" s="43">
        <v>0</v>
      </c>
      <c r="N25" s="43"/>
      <c r="O25" s="29">
        <f>SUM(E25:M25)</f>
        <v>144156</v>
      </c>
    </row>
    <row r="26" spans="1:21" ht="18.75" customHeight="1">
      <c r="A26" s="33" t="s">
        <v>209</v>
      </c>
      <c r="B26" s="120"/>
      <c r="D26" s="4"/>
      <c r="E26" s="164">
        <v>0</v>
      </c>
      <c r="F26" s="43"/>
      <c r="G26" s="164">
        <v>0</v>
      </c>
      <c r="H26" s="43"/>
      <c r="I26" s="164">
        <v>0</v>
      </c>
      <c r="J26" s="43"/>
      <c r="K26" s="163">
        <f>'PL_7,8'!J68-'PL_7,8'!J61</f>
        <v>-909</v>
      </c>
      <c r="L26" s="43"/>
      <c r="M26" s="164">
        <v>0</v>
      </c>
      <c r="N26" s="43"/>
      <c r="O26" s="163">
        <f>SUM(E26:M26)</f>
        <v>-909</v>
      </c>
    </row>
    <row r="27" spans="1:21" ht="18.75" customHeight="1">
      <c r="A27" s="20" t="s">
        <v>205</v>
      </c>
      <c r="B27" s="20"/>
      <c r="D27" s="4"/>
      <c r="E27" s="43">
        <f>SUM(E25:E26)</f>
        <v>0</v>
      </c>
      <c r="F27" s="22"/>
      <c r="G27" s="43">
        <f>SUM(G25:G26)</f>
        <v>0</v>
      </c>
      <c r="H27" s="22"/>
      <c r="I27" s="43">
        <f>SUM(I25:I26)</f>
        <v>0</v>
      </c>
      <c r="J27" s="22"/>
      <c r="K27" s="29">
        <f>SUM(K25:K26)</f>
        <v>143247</v>
      </c>
      <c r="L27" s="29"/>
      <c r="M27" s="43">
        <f>SUM(M25:M26)</f>
        <v>0</v>
      </c>
      <c r="N27" s="39"/>
      <c r="O27" s="29">
        <f>SUM(O25:O26)</f>
        <v>143247</v>
      </c>
    </row>
    <row r="28" spans="1:21" ht="18.75" customHeight="1">
      <c r="A28" s="33" t="s">
        <v>135</v>
      </c>
      <c r="B28" s="33"/>
      <c r="C28" s="119">
        <v>16</v>
      </c>
      <c r="D28" s="4"/>
      <c r="E28" s="162">
        <v>75000</v>
      </c>
      <c r="F28" s="22"/>
      <c r="G28" s="29">
        <v>346480</v>
      </c>
      <c r="H28" s="22"/>
      <c r="I28" s="41">
        <v>0</v>
      </c>
      <c r="J28" s="22"/>
      <c r="K28" s="162">
        <v>0</v>
      </c>
      <c r="L28" s="41"/>
      <c r="M28" s="41">
        <v>0</v>
      </c>
      <c r="N28" s="39"/>
      <c r="O28" s="22">
        <f>SUM(E28:M28)</f>
        <v>421480</v>
      </c>
    </row>
    <row r="29" spans="1:21" ht="18.75" customHeight="1">
      <c r="A29" s="33" t="s">
        <v>118</v>
      </c>
      <c r="B29" s="33"/>
      <c r="C29" s="119">
        <v>17</v>
      </c>
      <c r="D29" s="4"/>
      <c r="E29" s="162">
        <v>0</v>
      </c>
      <c r="F29" s="22"/>
      <c r="G29" s="43">
        <v>0</v>
      </c>
      <c r="H29" s="22"/>
      <c r="I29" s="167">
        <v>7328</v>
      </c>
      <c r="J29" s="22"/>
      <c r="K29" s="162">
        <f>-I29</f>
        <v>-7328</v>
      </c>
      <c r="L29" s="41"/>
      <c r="M29" s="162">
        <v>0</v>
      </c>
      <c r="N29" s="39"/>
      <c r="O29" s="43">
        <v>0</v>
      </c>
    </row>
    <row r="30" spans="1:21" ht="18.75" customHeight="1">
      <c r="A30" s="33" t="s">
        <v>177</v>
      </c>
      <c r="B30" s="33"/>
      <c r="C30" s="16">
        <v>24</v>
      </c>
      <c r="D30" s="4"/>
      <c r="E30" s="41">
        <v>0</v>
      </c>
      <c r="F30" s="22"/>
      <c r="G30" s="43">
        <v>0</v>
      </c>
      <c r="H30" s="22"/>
      <c r="I30" s="41">
        <v>0</v>
      </c>
      <c r="J30" s="22"/>
      <c r="K30" s="167">
        <v>-123900</v>
      </c>
      <c r="L30" s="41"/>
      <c r="M30" s="41">
        <v>0</v>
      </c>
      <c r="N30" s="39"/>
      <c r="O30" s="22">
        <f>SUM(E30:M30)</f>
        <v>-123900</v>
      </c>
      <c r="P30" s="114"/>
    </row>
    <row r="31" spans="1:21" ht="18.75" customHeight="1" thickBot="1">
      <c r="A31" s="1" t="str">
        <f>'SH 9'!A31</f>
        <v>Balance as at December 31, 2017</v>
      </c>
      <c r="B31" s="1"/>
      <c r="D31" s="4"/>
      <c r="E31" s="81">
        <f>SUM(E27:E30,E23)</f>
        <v>300000</v>
      </c>
      <c r="F31" s="22"/>
      <c r="G31" s="81">
        <f>SUM(G27:G30,G23)</f>
        <v>346480</v>
      </c>
      <c r="H31" s="22"/>
      <c r="I31" s="81">
        <f>SUM(I27:I30,I23)</f>
        <v>16700</v>
      </c>
      <c r="J31" s="22"/>
      <c r="K31" s="81">
        <f>SUM(K27:K30,K23)</f>
        <v>77785</v>
      </c>
      <c r="L31" s="22"/>
      <c r="M31" s="81">
        <f>SUM(M27:M30,M23)</f>
        <v>99</v>
      </c>
      <c r="N31" s="39"/>
      <c r="O31" s="81">
        <f>SUM(O27:O30,O23)</f>
        <v>741064</v>
      </c>
    </row>
    <row r="32" spans="1:21" ht="18.75" customHeight="1" thickTop="1">
      <c r="D32" s="4"/>
      <c r="E32" s="4"/>
      <c r="F32" s="22"/>
      <c r="G32" s="22"/>
      <c r="H32" s="22"/>
      <c r="I32" s="4"/>
      <c r="J32" s="22"/>
      <c r="K32" s="4"/>
      <c r="L32" s="4"/>
      <c r="M32" s="4"/>
      <c r="N32" s="39"/>
      <c r="O32" s="4"/>
    </row>
    <row r="33" spans="1:15" ht="18.75" customHeight="1">
      <c r="E33" s="122"/>
      <c r="I33" s="123"/>
      <c r="K33" s="123"/>
      <c r="L33" s="123"/>
      <c r="M33" s="123"/>
    </row>
    <row r="34" spans="1:15" ht="18.75" customHeight="1">
      <c r="E34" s="123"/>
      <c r="I34" s="123"/>
      <c r="K34" s="123"/>
      <c r="L34" s="123"/>
      <c r="M34" s="123"/>
    </row>
    <row r="36" spans="1:15" ht="18.75" customHeight="1">
      <c r="A36" s="120"/>
      <c r="B36" s="120"/>
      <c r="D36" s="4"/>
      <c r="E36" s="22"/>
      <c r="F36" s="22"/>
      <c r="G36" s="22"/>
      <c r="H36" s="22"/>
      <c r="I36" s="22"/>
      <c r="J36" s="22"/>
      <c r="K36" s="22"/>
      <c r="L36" s="22"/>
      <c r="M36" s="43"/>
      <c r="N36" s="39"/>
      <c r="O36" s="22"/>
    </row>
  </sheetData>
  <mergeCells count="2">
    <mergeCell ref="I7:K7"/>
    <mergeCell ref="E5:O5"/>
  </mergeCells>
  <phoneticPr fontId="5" type="noConversion"/>
  <pageMargins left="0.70866141732283472" right="0.23622047244094491" top="0.70866141732283472" bottom="0.70866141732283472" header="0.31496062992125984" footer="0.31496062992125984"/>
  <pageSetup paperSize="9" scale="90" firstPageNumber="10" orientation="landscape" useFirstPageNumber="1" r:id="rId1"/>
  <headerFooter scaleWithDoc="0" alignWithMargins="0">
    <oddFooter>&amp;L
The accompanying notes are an integral part of these financial statements.
________________________________DIRECTOR&amp;R______________________________DIRECTOR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91"/>
  <sheetViews>
    <sheetView topLeftCell="A82" zoomScale="136" zoomScaleNormal="136" zoomScaleSheetLayoutView="117" workbookViewId="0">
      <selection activeCell="E72" sqref="E72"/>
    </sheetView>
  </sheetViews>
  <sheetFormatPr defaultRowHeight="18.75" customHeight="1"/>
  <cols>
    <col min="1" max="1" width="2" style="4" customWidth="1"/>
    <col min="2" max="2" width="2.140625" style="4" customWidth="1"/>
    <col min="3" max="3" width="44" style="4" customWidth="1"/>
    <col min="4" max="4" width="1.140625" style="4" customWidth="1"/>
    <col min="5" max="5" width="12.85546875" style="5" customWidth="1"/>
    <col min="6" max="6" width="1.28515625" style="5" customWidth="1"/>
    <col min="7" max="7" width="12.85546875" style="5" customWidth="1"/>
    <col min="8" max="8" width="1.28515625" style="5" customWidth="1"/>
    <col min="9" max="9" width="12.85546875" style="5" customWidth="1"/>
    <col min="10" max="10" width="1.28515625" style="5" customWidth="1"/>
    <col min="11" max="11" width="12.85546875" style="5" customWidth="1"/>
    <col min="12" max="16384" width="9.140625" style="4"/>
  </cols>
  <sheetData>
    <row r="1" spans="1:11" ht="18.600000000000001" customHeight="1">
      <c r="A1" s="101" t="str">
        <f>'BL _5,6'!A1</f>
        <v>FIRETRADE ENGINEERING PUBLIC COMPANY LIMITED AND ITS SUBSIDIARY</v>
      </c>
      <c r="B1" s="136"/>
      <c r="C1" s="136"/>
      <c r="D1" s="101"/>
      <c r="E1" s="147"/>
      <c r="F1" s="124"/>
      <c r="G1" s="124"/>
      <c r="I1" s="27"/>
      <c r="J1" s="27"/>
      <c r="K1" s="68"/>
    </row>
    <row r="2" spans="1:11" ht="18.600000000000001" customHeight="1">
      <c r="A2" s="6" t="s">
        <v>30</v>
      </c>
      <c r="B2" s="136"/>
      <c r="C2" s="136"/>
      <c r="D2" s="6"/>
      <c r="E2" s="47"/>
      <c r="F2" s="47"/>
      <c r="G2" s="47"/>
      <c r="I2" s="27"/>
      <c r="J2" s="27"/>
      <c r="K2" s="76"/>
    </row>
    <row r="3" spans="1:11" ht="18.600000000000001" customHeight="1">
      <c r="A3" s="6" t="str">
        <f>'SH 10'!A3</f>
        <v>FOR THE YEARS ENDED DECEMBER 31, 2017 AND 2016</v>
      </c>
      <c r="B3" s="136"/>
      <c r="C3" s="136"/>
      <c r="D3" s="6"/>
    </row>
    <row r="4" spans="1:11" ht="18.600000000000001" customHeight="1">
      <c r="A4" s="6"/>
      <c r="B4" s="136"/>
      <c r="C4" s="136"/>
    </row>
    <row r="5" spans="1:11" ht="18.600000000000001" customHeight="1">
      <c r="A5" s="6"/>
      <c r="B5" s="136"/>
      <c r="C5" s="136"/>
      <c r="E5" s="174" t="s">
        <v>24</v>
      </c>
      <c r="F5" s="174"/>
      <c r="G5" s="174"/>
      <c r="H5" s="174"/>
      <c r="I5" s="174"/>
      <c r="J5" s="174"/>
      <c r="K5" s="174"/>
    </row>
    <row r="6" spans="1:11" ht="18.600000000000001" customHeight="1">
      <c r="A6" s="6"/>
      <c r="B6" s="136"/>
      <c r="C6" s="136"/>
      <c r="E6" s="175" t="s">
        <v>6</v>
      </c>
      <c r="F6" s="175"/>
      <c r="G6" s="175"/>
      <c r="H6" s="48"/>
      <c r="I6" s="175" t="s">
        <v>20</v>
      </c>
      <c r="J6" s="175"/>
      <c r="K6" s="175"/>
    </row>
    <row r="7" spans="1:11" ht="18.600000000000001" customHeight="1">
      <c r="E7" s="174" t="s">
        <v>19</v>
      </c>
      <c r="F7" s="174"/>
      <c r="G7" s="174"/>
      <c r="H7" s="125"/>
      <c r="I7" s="174" t="s">
        <v>19</v>
      </c>
      <c r="J7" s="174"/>
      <c r="K7" s="174"/>
    </row>
    <row r="8" spans="1:11" ht="18.75" customHeight="1">
      <c r="D8" s="9"/>
      <c r="E8" s="89">
        <v>2017</v>
      </c>
      <c r="F8" s="10"/>
      <c r="G8" s="89">
        <v>2016</v>
      </c>
      <c r="H8" s="10"/>
      <c r="I8" s="89">
        <f>E8</f>
        <v>2017</v>
      </c>
      <c r="J8" s="10"/>
      <c r="K8" s="89">
        <f>G8</f>
        <v>2016</v>
      </c>
    </row>
    <row r="9" spans="1:11" ht="18.600000000000001" customHeight="1">
      <c r="A9" s="6" t="s">
        <v>18</v>
      </c>
      <c r="B9" s="136"/>
      <c r="C9" s="136"/>
      <c r="D9" s="28"/>
      <c r="E9" s="29"/>
      <c r="F9" s="29"/>
      <c r="G9" s="29"/>
      <c r="H9" s="29"/>
      <c r="I9" s="29"/>
      <c r="J9" s="29"/>
      <c r="K9" s="30"/>
    </row>
    <row r="10" spans="1:11" ht="18.600000000000001" customHeight="1">
      <c r="A10" s="20" t="s">
        <v>184</v>
      </c>
      <c r="B10" s="20"/>
      <c r="C10" s="20"/>
      <c r="D10" s="28"/>
      <c r="E10" s="46">
        <f>'PL_7,8'!F29</f>
        <v>130648</v>
      </c>
      <c r="F10" s="46"/>
      <c r="G10" s="46">
        <f>'PL_7,8'!H29</f>
        <v>87201</v>
      </c>
      <c r="H10" s="46"/>
      <c r="I10" s="46">
        <f>'PL_7,8'!J29</f>
        <v>144156</v>
      </c>
      <c r="J10" s="46"/>
      <c r="K10" s="46">
        <f>'PL_7,8'!L29</f>
        <v>68958</v>
      </c>
    </row>
    <row r="11" spans="1:11" ht="18.600000000000001" customHeight="1">
      <c r="A11" s="20" t="s">
        <v>63</v>
      </c>
      <c r="B11" s="20"/>
      <c r="C11" s="20"/>
      <c r="D11" s="28"/>
      <c r="E11" s="46"/>
      <c r="F11" s="46"/>
      <c r="G11" s="46"/>
      <c r="H11" s="46"/>
      <c r="I11" s="46"/>
      <c r="J11" s="46"/>
      <c r="K11" s="46"/>
    </row>
    <row r="12" spans="1:11" ht="18.600000000000001" customHeight="1">
      <c r="A12" s="20"/>
      <c r="B12" s="20" t="s">
        <v>136</v>
      </c>
      <c r="C12" s="20"/>
      <c r="D12" s="28"/>
      <c r="E12" s="46"/>
      <c r="F12" s="46"/>
      <c r="G12" s="46"/>
      <c r="H12" s="46"/>
      <c r="I12" s="46"/>
      <c r="J12" s="46"/>
      <c r="K12" s="46"/>
    </row>
    <row r="13" spans="1:11" ht="18.600000000000001" customHeight="1">
      <c r="A13" s="20" t="s">
        <v>137</v>
      </c>
      <c r="B13" s="20"/>
      <c r="C13" s="20" t="s">
        <v>138</v>
      </c>
      <c r="D13" s="28"/>
      <c r="E13" s="46">
        <v>-2668</v>
      </c>
      <c r="F13" s="46"/>
      <c r="G13" s="46">
        <v>2644</v>
      </c>
      <c r="H13" s="46"/>
      <c r="I13" s="46">
        <v>-1778</v>
      </c>
      <c r="J13" s="46"/>
      <c r="K13" s="46">
        <v>1694</v>
      </c>
    </row>
    <row r="14" spans="1:11" ht="18.600000000000001" customHeight="1">
      <c r="A14" s="20" t="s">
        <v>123</v>
      </c>
      <c r="B14" s="20" t="s">
        <v>188</v>
      </c>
      <c r="C14" s="20"/>
      <c r="D14" s="28"/>
      <c r="E14" s="45"/>
      <c r="F14" s="45"/>
      <c r="G14" s="45"/>
      <c r="H14" s="45"/>
      <c r="I14" s="45"/>
      <c r="J14" s="45"/>
      <c r="K14" s="45"/>
    </row>
    <row r="15" spans="1:11" ht="18.600000000000001" customHeight="1">
      <c r="A15" s="20" t="s">
        <v>120</v>
      </c>
      <c r="B15" s="20"/>
      <c r="C15" s="20" t="s">
        <v>189</v>
      </c>
      <c r="D15" s="28"/>
      <c r="E15" s="46">
        <v>240</v>
      </c>
      <c r="F15" s="46"/>
      <c r="G15" s="46">
        <v>-858</v>
      </c>
      <c r="H15" s="46"/>
      <c r="I15" s="46">
        <v>322</v>
      </c>
      <c r="J15" s="46"/>
      <c r="K15" s="46">
        <v>-719</v>
      </c>
    </row>
    <row r="16" spans="1:11" ht="18.600000000000001" customHeight="1">
      <c r="A16" s="20" t="s">
        <v>123</v>
      </c>
      <c r="B16" s="20" t="s">
        <v>139</v>
      </c>
      <c r="C16" s="20"/>
      <c r="D16" s="28"/>
      <c r="E16" s="46">
        <v>3943</v>
      </c>
      <c r="F16" s="46"/>
      <c r="G16" s="46">
        <v>3051</v>
      </c>
      <c r="H16" s="46"/>
      <c r="I16" s="46">
        <v>3887</v>
      </c>
      <c r="J16" s="46"/>
      <c r="K16" s="46">
        <v>3013</v>
      </c>
    </row>
    <row r="17" spans="1:11" ht="18.600000000000001" customHeight="1">
      <c r="A17" s="96" t="s">
        <v>123</v>
      </c>
      <c r="B17" s="96" t="s">
        <v>176</v>
      </c>
      <c r="C17" s="96"/>
      <c r="D17" s="28"/>
      <c r="E17" s="71">
        <v>0</v>
      </c>
      <c r="F17" s="46"/>
      <c r="G17" s="71">
        <v>-226</v>
      </c>
      <c r="H17" s="45"/>
      <c r="I17" s="45">
        <v>0</v>
      </c>
      <c r="J17" s="45"/>
      <c r="K17" s="45">
        <v>-226</v>
      </c>
    </row>
    <row r="18" spans="1:11" ht="18.600000000000001" customHeight="1">
      <c r="A18" s="20" t="s">
        <v>123</v>
      </c>
      <c r="B18" s="20" t="s">
        <v>197</v>
      </c>
      <c r="C18" s="20"/>
      <c r="D18" s="28"/>
      <c r="E18" s="71">
        <v>-1</v>
      </c>
      <c r="F18" s="46"/>
      <c r="G18" s="71">
        <v>-1346</v>
      </c>
      <c r="H18" s="46"/>
      <c r="I18" s="71">
        <v>-1</v>
      </c>
      <c r="J18" s="46"/>
      <c r="K18" s="71">
        <v>-1346</v>
      </c>
    </row>
    <row r="19" spans="1:11" ht="18.600000000000001" customHeight="1">
      <c r="A19" s="20" t="s">
        <v>123</v>
      </c>
      <c r="B19" s="20" t="s">
        <v>198</v>
      </c>
      <c r="C19" s="20"/>
      <c r="D19" s="28"/>
      <c r="E19" s="71">
        <v>0</v>
      </c>
      <c r="F19" s="46"/>
      <c r="G19" s="71">
        <v>48</v>
      </c>
      <c r="H19" s="46"/>
      <c r="I19" s="71">
        <v>0</v>
      </c>
      <c r="J19" s="46"/>
      <c r="K19" s="71">
        <v>44</v>
      </c>
    </row>
    <row r="20" spans="1:11" ht="18.600000000000001" customHeight="1">
      <c r="A20" s="20" t="s">
        <v>123</v>
      </c>
      <c r="B20" s="20" t="s">
        <v>140</v>
      </c>
      <c r="C20" s="20"/>
      <c r="D20" s="28"/>
      <c r="E20" s="71">
        <v>-151</v>
      </c>
      <c r="F20" s="46"/>
      <c r="G20" s="71">
        <v>448</v>
      </c>
      <c r="H20" s="45"/>
      <c r="I20" s="45">
        <v>-153</v>
      </c>
      <c r="J20" s="45"/>
      <c r="K20" s="45">
        <v>408</v>
      </c>
    </row>
    <row r="21" spans="1:11" ht="18.600000000000001" customHeight="1">
      <c r="A21" s="96" t="s">
        <v>123</v>
      </c>
      <c r="B21" s="96" t="s">
        <v>141</v>
      </c>
      <c r="C21" s="96"/>
      <c r="D21" s="28"/>
      <c r="E21" s="71">
        <v>227</v>
      </c>
      <c r="F21" s="46"/>
      <c r="G21" s="71">
        <v>0</v>
      </c>
      <c r="H21" s="45"/>
      <c r="I21" s="45">
        <v>227</v>
      </c>
      <c r="J21" s="45"/>
      <c r="K21" s="45">
        <v>0</v>
      </c>
    </row>
    <row r="22" spans="1:11" ht="18.600000000000001" customHeight="1">
      <c r="A22" s="96" t="s">
        <v>123</v>
      </c>
      <c r="B22" s="96" t="s">
        <v>142</v>
      </c>
      <c r="C22" s="96"/>
      <c r="D22" s="28"/>
      <c r="E22" s="46">
        <v>0</v>
      </c>
      <c r="F22" s="46"/>
      <c r="G22" s="71">
        <v>180</v>
      </c>
      <c r="H22" s="45"/>
      <c r="I22" s="45">
        <v>0</v>
      </c>
      <c r="J22" s="45"/>
      <c r="K22" s="46">
        <v>0</v>
      </c>
    </row>
    <row r="23" spans="1:11" ht="18.600000000000001" customHeight="1">
      <c r="A23" s="20" t="s">
        <v>123</v>
      </c>
      <c r="B23" s="20" t="s">
        <v>143</v>
      </c>
      <c r="C23" s="20"/>
      <c r="D23" s="28"/>
      <c r="E23" s="46">
        <v>1653</v>
      </c>
      <c r="F23" s="46"/>
      <c r="G23" s="46">
        <v>1278</v>
      </c>
      <c r="H23" s="46"/>
      <c r="I23" s="46">
        <v>1558</v>
      </c>
      <c r="J23" s="46"/>
      <c r="K23" s="46">
        <v>1210</v>
      </c>
    </row>
    <row r="24" spans="1:11" ht="18.600000000000001" customHeight="1">
      <c r="A24" s="20" t="s">
        <v>123</v>
      </c>
      <c r="B24" s="20" t="s">
        <v>81</v>
      </c>
      <c r="C24" s="20"/>
      <c r="D24" s="28"/>
      <c r="E24" s="46">
        <v>0</v>
      </c>
      <c r="F24" s="46"/>
      <c r="G24" s="46">
        <v>0</v>
      </c>
      <c r="H24" s="46"/>
      <c r="I24" s="46">
        <v>-27513</v>
      </c>
      <c r="J24" s="46"/>
      <c r="K24" s="46">
        <v>0</v>
      </c>
    </row>
    <row r="25" spans="1:11" ht="18.600000000000001" customHeight="1">
      <c r="A25" s="20" t="s">
        <v>123</v>
      </c>
      <c r="B25" s="20" t="s">
        <v>144</v>
      </c>
      <c r="C25" s="20"/>
      <c r="D25" s="28"/>
      <c r="E25" s="46">
        <v>-967</v>
      </c>
      <c r="F25" s="46"/>
      <c r="G25" s="46">
        <v>-381</v>
      </c>
      <c r="H25" s="46"/>
      <c r="I25" s="46">
        <v>-1932</v>
      </c>
      <c r="J25" s="46"/>
      <c r="K25" s="46">
        <v>-491</v>
      </c>
    </row>
    <row r="26" spans="1:11" ht="18.600000000000001" customHeight="1">
      <c r="A26" s="20" t="s">
        <v>123</v>
      </c>
      <c r="B26" s="20" t="s">
        <v>145</v>
      </c>
      <c r="C26" s="20"/>
      <c r="D26" s="28"/>
      <c r="E26" s="46">
        <v>1554</v>
      </c>
      <c r="F26" s="46"/>
      <c r="G26" s="46">
        <v>1249</v>
      </c>
      <c r="H26" s="46"/>
      <c r="I26" s="46">
        <v>1554</v>
      </c>
      <c r="J26" s="46"/>
      <c r="K26" s="46">
        <v>1125</v>
      </c>
    </row>
    <row r="27" spans="1:11" ht="18.600000000000001" customHeight="1">
      <c r="A27" s="20" t="s">
        <v>123</v>
      </c>
      <c r="B27" s="20" t="s">
        <v>146</v>
      </c>
      <c r="C27" s="20"/>
      <c r="D27" s="28"/>
      <c r="E27" s="74">
        <v>27520</v>
      </c>
      <c r="F27" s="46"/>
      <c r="G27" s="74">
        <v>21385</v>
      </c>
      <c r="H27" s="46"/>
      <c r="I27" s="106">
        <v>24120</v>
      </c>
      <c r="J27" s="46"/>
      <c r="K27" s="106">
        <v>16620</v>
      </c>
    </row>
    <row r="28" spans="1:11" ht="18.600000000000001" customHeight="1">
      <c r="A28" s="6"/>
      <c r="B28" s="136"/>
      <c r="C28" s="136"/>
      <c r="D28" s="28"/>
      <c r="E28" s="53">
        <f>SUM(E10:E27)</f>
        <v>161998</v>
      </c>
      <c r="F28" s="46"/>
      <c r="G28" s="53">
        <f>SUM(G10:G27)</f>
        <v>114673</v>
      </c>
      <c r="H28" s="46"/>
      <c r="I28" s="53">
        <f>SUM(I10:I27)</f>
        <v>144447</v>
      </c>
      <c r="J28" s="46"/>
      <c r="K28" s="53">
        <f>SUM(K10:K27)</f>
        <v>90290</v>
      </c>
    </row>
    <row r="29" spans="1:11" ht="18.600000000000001" customHeight="1">
      <c r="A29" s="136" t="s">
        <v>147</v>
      </c>
      <c r="B29" s="52"/>
      <c r="C29" s="52"/>
      <c r="D29" s="28"/>
      <c r="E29" s="53"/>
      <c r="F29" s="46"/>
      <c r="G29" s="53"/>
      <c r="H29" s="46"/>
      <c r="I29" s="53"/>
      <c r="J29" s="46"/>
      <c r="K29" s="53"/>
    </row>
    <row r="30" spans="1:11" ht="18.600000000000001" customHeight="1">
      <c r="A30" s="136" t="s">
        <v>148</v>
      </c>
      <c r="C30" s="136"/>
      <c r="D30" s="28"/>
      <c r="E30" s="46"/>
      <c r="F30" s="46"/>
      <c r="G30" s="46"/>
      <c r="H30" s="46"/>
      <c r="I30" s="46"/>
      <c r="J30" s="46"/>
      <c r="K30" s="46"/>
    </row>
    <row r="31" spans="1:11" ht="18.600000000000001" customHeight="1">
      <c r="A31" s="20" t="s">
        <v>123</v>
      </c>
      <c r="B31" s="20" t="s">
        <v>106</v>
      </c>
      <c r="C31" s="20"/>
      <c r="D31" s="28"/>
      <c r="E31" s="46">
        <v>-29868</v>
      </c>
      <c r="F31" s="46"/>
      <c r="G31" s="46">
        <v>11321</v>
      </c>
      <c r="H31" s="46"/>
      <c r="I31" s="46">
        <v>-24323</v>
      </c>
      <c r="J31" s="46"/>
      <c r="K31" s="46">
        <v>4685</v>
      </c>
    </row>
    <row r="32" spans="1:11" ht="18.600000000000001" customHeight="1">
      <c r="A32" s="20" t="s">
        <v>123</v>
      </c>
      <c r="B32" s="20" t="s">
        <v>113</v>
      </c>
      <c r="C32" s="20"/>
      <c r="D32" s="28"/>
      <c r="E32" s="46">
        <v>-7840</v>
      </c>
      <c r="F32" s="46"/>
      <c r="G32" s="46">
        <v>-22943</v>
      </c>
      <c r="H32" s="46"/>
      <c r="I32" s="46">
        <v>-30141</v>
      </c>
      <c r="J32" s="46"/>
      <c r="K32" s="46">
        <v>-2720</v>
      </c>
    </row>
    <row r="33" spans="1:11" ht="18.600000000000001" customHeight="1">
      <c r="A33" s="20" t="s">
        <v>123</v>
      </c>
      <c r="B33" s="20" t="s">
        <v>149</v>
      </c>
      <c r="C33" s="20"/>
      <c r="D33" s="28"/>
      <c r="E33" s="46">
        <v>-61914</v>
      </c>
      <c r="F33" s="46"/>
      <c r="G33" s="46">
        <v>29426</v>
      </c>
      <c r="H33" s="53"/>
      <c r="I33" s="53">
        <v>-62170</v>
      </c>
      <c r="J33" s="53"/>
      <c r="K33" s="53">
        <v>31455</v>
      </c>
    </row>
    <row r="34" spans="1:11" ht="18.600000000000001" customHeight="1">
      <c r="A34" s="20" t="s">
        <v>123</v>
      </c>
      <c r="B34" s="20" t="s">
        <v>2</v>
      </c>
      <c r="C34" s="20"/>
      <c r="D34" s="28"/>
      <c r="E34" s="46">
        <v>177</v>
      </c>
      <c r="F34" s="46"/>
      <c r="G34" s="46">
        <v>61</v>
      </c>
      <c r="H34" s="53"/>
      <c r="I34" s="107">
        <v>-164</v>
      </c>
      <c r="J34" s="53"/>
      <c r="K34" s="107">
        <v>31</v>
      </c>
    </row>
    <row r="35" spans="1:11" ht="18.600000000000001" customHeight="1">
      <c r="A35" s="20" t="s">
        <v>123</v>
      </c>
      <c r="B35" s="20" t="s">
        <v>150</v>
      </c>
      <c r="C35" s="20"/>
      <c r="D35" s="28"/>
      <c r="E35" s="71">
        <v>45</v>
      </c>
      <c r="F35" s="46"/>
      <c r="G35" s="71">
        <v>-137</v>
      </c>
      <c r="H35" s="53"/>
      <c r="I35" s="71">
        <v>-47</v>
      </c>
      <c r="J35" s="53"/>
      <c r="K35" s="71">
        <v>-596</v>
      </c>
    </row>
    <row r="36" spans="1:11" ht="18.600000000000001" customHeight="1">
      <c r="A36" s="20" t="s">
        <v>123</v>
      </c>
      <c r="B36" s="20" t="s">
        <v>3</v>
      </c>
      <c r="C36" s="20"/>
      <c r="D36" s="28"/>
      <c r="E36" s="71">
        <v>-157</v>
      </c>
      <c r="F36" s="46"/>
      <c r="G36" s="71">
        <v>35</v>
      </c>
      <c r="H36" s="53"/>
      <c r="I36" s="71">
        <v>-163</v>
      </c>
      <c r="J36" s="53"/>
      <c r="K36" s="71">
        <v>40</v>
      </c>
    </row>
    <row r="37" spans="1:11" ht="18.600000000000001" customHeight="1">
      <c r="A37" s="136" t="s">
        <v>151</v>
      </c>
      <c r="C37" s="136"/>
      <c r="D37" s="28"/>
      <c r="E37" s="46"/>
      <c r="F37" s="46"/>
      <c r="G37" s="46"/>
      <c r="H37" s="53"/>
      <c r="I37" s="71"/>
      <c r="J37" s="53"/>
      <c r="K37" s="71"/>
    </row>
    <row r="38" spans="1:11" ht="18.600000000000001" customHeight="1">
      <c r="A38" s="20" t="s">
        <v>123</v>
      </c>
      <c r="B38" s="20" t="s">
        <v>96</v>
      </c>
      <c r="C38" s="20"/>
      <c r="D38" s="28"/>
      <c r="E38" s="46">
        <v>13698</v>
      </c>
      <c r="F38" s="46"/>
      <c r="G38" s="46">
        <v>-22949</v>
      </c>
      <c r="H38" s="53"/>
      <c r="I38" s="53">
        <v>10040</v>
      </c>
      <c r="J38" s="53"/>
      <c r="K38" s="53">
        <v>-28650</v>
      </c>
    </row>
    <row r="39" spans="1:11" ht="18.600000000000001" customHeight="1">
      <c r="A39" s="20" t="s">
        <v>123</v>
      </c>
      <c r="B39" s="20" t="s">
        <v>80</v>
      </c>
      <c r="C39" s="20"/>
      <c r="D39" s="28"/>
      <c r="E39" s="53">
        <v>6722</v>
      </c>
      <c r="F39" s="53"/>
      <c r="G39" s="53">
        <v>-224</v>
      </c>
      <c r="H39" s="53"/>
      <c r="I39" s="53">
        <v>5401</v>
      </c>
      <c r="J39" s="53"/>
      <c r="K39" s="53">
        <v>142</v>
      </c>
    </row>
    <row r="40" spans="1:11" ht="18.600000000000001" customHeight="1">
      <c r="A40" s="4" t="s">
        <v>54</v>
      </c>
      <c r="D40" s="28"/>
      <c r="E40" s="84">
        <f>SUM(E28:E39)</f>
        <v>82861</v>
      </c>
      <c r="F40" s="53"/>
      <c r="G40" s="84">
        <f>SUM(G28:G39)</f>
        <v>109263</v>
      </c>
      <c r="H40" s="53"/>
      <c r="I40" s="84">
        <f>SUM(I28:I39)</f>
        <v>42880</v>
      </c>
      <c r="J40" s="46"/>
      <c r="K40" s="84">
        <f>SUM(K28:K39)</f>
        <v>94677</v>
      </c>
    </row>
    <row r="41" spans="1:11" ht="18.600000000000001" customHeight="1">
      <c r="A41" s="20" t="s">
        <v>152</v>
      </c>
      <c r="B41" s="20"/>
      <c r="C41" s="20"/>
      <c r="D41" s="28"/>
      <c r="E41" s="106">
        <v>-24161</v>
      </c>
      <c r="F41" s="46"/>
      <c r="G41" s="106">
        <v>-18627</v>
      </c>
      <c r="H41" s="46"/>
      <c r="I41" s="106">
        <v>-18401</v>
      </c>
      <c r="J41" s="46"/>
      <c r="K41" s="106">
        <v>-16182</v>
      </c>
    </row>
    <row r="42" spans="1:11" ht="18.600000000000001" customHeight="1">
      <c r="A42" s="6" t="s">
        <v>64</v>
      </c>
      <c r="B42" s="136"/>
      <c r="C42" s="136"/>
      <c r="D42" s="28"/>
      <c r="E42" s="74">
        <f>SUM(E40:E41)</f>
        <v>58700</v>
      </c>
      <c r="F42" s="46"/>
      <c r="G42" s="74">
        <f>SUM(G40:G41)</f>
        <v>90636</v>
      </c>
      <c r="H42" s="46"/>
      <c r="I42" s="74">
        <f>SUM(I40:I41)</f>
        <v>24479</v>
      </c>
      <c r="J42" s="46"/>
      <c r="K42" s="74">
        <f>SUM(K40:K41)</f>
        <v>78495</v>
      </c>
    </row>
    <row r="43" spans="1:11" ht="18.600000000000001" customHeight="1">
      <c r="A43" s="6"/>
      <c r="B43" s="136"/>
      <c r="C43" s="136"/>
      <c r="D43" s="28"/>
      <c r="E43" s="29"/>
      <c r="F43" s="27"/>
      <c r="G43" s="29"/>
      <c r="H43" s="27"/>
      <c r="I43" s="29"/>
      <c r="J43" s="27"/>
      <c r="K43" s="29"/>
    </row>
    <row r="44" spans="1:11" ht="18.75" customHeight="1">
      <c r="A44" s="101" t="str">
        <f>'BL _5,6'!A1</f>
        <v>FIRETRADE ENGINEERING PUBLIC COMPANY LIMITED AND ITS SUBSIDIARY</v>
      </c>
      <c r="B44" s="136"/>
      <c r="C44" s="136"/>
      <c r="D44" s="101"/>
      <c r="E44" s="147"/>
      <c r="F44" s="124"/>
      <c r="G44" s="124"/>
      <c r="I44" s="27"/>
      <c r="J44" s="27"/>
      <c r="K44" s="68"/>
    </row>
    <row r="45" spans="1:11" ht="18.75" customHeight="1">
      <c r="A45" s="6" t="s">
        <v>31</v>
      </c>
      <c r="B45" s="136"/>
      <c r="C45" s="136"/>
      <c r="D45" s="6"/>
      <c r="E45" s="47"/>
      <c r="F45" s="47"/>
      <c r="G45" s="47"/>
      <c r="I45" s="27"/>
      <c r="J45" s="27"/>
      <c r="K45" s="76"/>
    </row>
    <row r="46" spans="1:11" ht="18.75" customHeight="1">
      <c r="A46" s="6" t="str">
        <f>A3</f>
        <v>FOR THE YEARS ENDED DECEMBER 31, 2017 AND 2016</v>
      </c>
      <c r="B46" s="136"/>
      <c r="C46" s="136"/>
      <c r="D46" s="6"/>
    </row>
    <row r="47" spans="1:11" ht="18" customHeight="1">
      <c r="A47" s="6"/>
      <c r="B47" s="136"/>
      <c r="C47" s="136"/>
    </row>
    <row r="48" spans="1:11" ht="18.75" customHeight="1">
      <c r="A48" s="6"/>
      <c r="B48" s="136"/>
      <c r="C48" s="136"/>
      <c r="E48" s="174" t="s">
        <v>24</v>
      </c>
      <c r="F48" s="174"/>
      <c r="G48" s="174"/>
      <c r="H48" s="174"/>
      <c r="I48" s="174"/>
      <c r="J48" s="174"/>
      <c r="K48" s="174"/>
    </row>
    <row r="49" spans="1:11" ht="18.75" customHeight="1">
      <c r="A49" s="6"/>
      <c r="B49" s="136"/>
      <c r="C49" s="136"/>
      <c r="E49" s="175" t="s">
        <v>6</v>
      </c>
      <c r="F49" s="175"/>
      <c r="G49" s="175"/>
      <c r="H49" s="48"/>
      <c r="I49" s="176" t="s">
        <v>20</v>
      </c>
      <c r="J49" s="176"/>
      <c r="K49" s="176"/>
    </row>
    <row r="50" spans="1:11" ht="18.75" customHeight="1">
      <c r="E50" s="174" t="s">
        <v>19</v>
      </c>
      <c r="F50" s="174"/>
      <c r="G50" s="174"/>
      <c r="H50" s="125"/>
      <c r="I50" s="174" t="s">
        <v>19</v>
      </c>
      <c r="J50" s="174"/>
      <c r="K50" s="174"/>
    </row>
    <row r="51" spans="1:11" ht="18.75" customHeight="1">
      <c r="D51" s="9"/>
      <c r="E51" s="77">
        <v>2017</v>
      </c>
      <c r="F51" s="10"/>
      <c r="G51" s="78">
        <v>2016</v>
      </c>
      <c r="H51" s="10"/>
      <c r="I51" s="77">
        <f>E51</f>
        <v>2017</v>
      </c>
      <c r="J51" s="10"/>
      <c r="K51" s="77">
        <f>G51</f>
        <v>2016</v>
      </c>
    </row>
    <row r="52" spans="1:11" ht="18.75" customHeight="1">
      <c r="A52" s="6" t="s">
        <v>17</v>
      </c>
      <c r="B52" s="136"/>
      <c r="C52" s="136"/>
      <c r="D52" s="28"/>
      <c r="E52" s="29"/>
      <c r="F52" s="29"/>
      <c r="G52" s="29"/>
      <c r="H52" s="29"/>
      <c r="I52" s="29"/>
      <c r="J52" s="29"/>
      <c r="K52" s="29"/>
    </row>
    <row r="53" spans="1:11" ht="18.75" customHeight="1">
      <c r="A53" s="20" t="s">
        <v>32</v>
      </c>
      <c r="B53" s="20"/>
      <c r="C53" s="20"/>
      <c r="D53" s="28"/>
      <c r="E53" s="71">
        <v>990</v>
      </c>
      <c r="F53" s="46"/>
      <c r="G53" s="71">
        <v>359</v>
      </c>
      <c r="H53" s="46"/>
      <c r="I53" s="46">
        <v>1973</v>
      </c>
      <c r="J53" s="46"/>
      <c r="K53" s="46">
        <v>386</v>
      </c>
    </row>
    <row r="54" spans="1:11" ht="18.75" customHeight="1">
      <c r="A54" s="20" t="s">
        <v>107</v>
      </c>
      <c r="B54" s="20"/>
      <c r="C54" s="20"/>
      <c r="D54" s="28"/>
      <c r="E54" s="71">
        <v>0</v>
      </c>
      <c r="F54" s="46"/>
      <c r="G54" s="71">
        <v>0</v>
      </c>
      <c r="H54" s="46"/>
      <c r="I54" s="46">
        <v>27513</v>
      </c>
      <c r="J54" s="46"/>
      <c r="K54" s="46">
        <v>0</v>
      </c>
    </row>
    <row r="55" spans="1:11" ht="18.75" customHeight="1">
      <c r="A55" s="20" t="s">
        <v>203</v>
      </c>
      <c r="B55" s="20"/>
      <c r="C55" s="20"/>
      <c r="D55" s="28"/>
      <c r="E55" s="71">
        <v>0</v>
      </c>
      <c r="F55" s="46"/>
      <c r="G55" s="71">
        <v>0</v>
      </c>
      <c r="H55" s="46"/>
      <c r="I55" s="108">
        <v>5800</v>
      </c>
      <c r="J55" s="46"/>
      <c r="K55" s="108">
        <v>-24800</v>
      </c>
    </row>
    <row r="56" spans="1:11" ht="18.75" customHeight="1">
      <c r="A56" s="20" t="s">
        <v>74</v>
      </c>
      <c r="B56" s="20"/>
      <c r="C56" s="20"/>
      <c r="D56" s="28"/>
      <c r="E56" s="71">
        <v>0</v>
      </c>
      <c r="F56" s="46"/>
      <c r="G56" s="71">
        <v>-30000</v>
      </c>
      <c r="H56" s="46"/>
      <c r="I56" s="108">
        <v>0</v>
      </c>
      <c r="J56" s="46"/>
      <c r="K56" s="108">
        <v>-30000</v>
      </c>
    </row>
    <row r="57" spans="1:11" ht="18.75" customHeight="1">
      <c r="A57" s="20" t="s">
        <v>102</v>
      </c>
      <c r="B57" s="20"/>
      <c r="C57" s="20"/>
      <c r="D57" s="28"/>
      <c r="E57" s="167">
        <v>0</v>
      </c>
      <c r="F57" s="46"/>
      <c r="G57" s="71">
        <v>30226</v>
      </c>
      <c r="H57" s="46"/>
      <c r="I57" s="108">
        <v>0</v>
      </c>
      <c r="J57" s="46"/>
      <c r="K57" s="108">
        <v>30226</v>
      </c>
    </row>
    <row r="58" spans="1:11" ht="18.75" customHeight="1">
      <c r="A58" s="20" t="s">
        <v>210</v>
      </c>
      <c r="B58" s="20"/>
      <c r="C58" s="20"/>
      <c r="D58" s="28"/>
      <c r="E58" s="71">
        <v>-2310</v>
      </c>
      <c r="F58" s="46"/>
      <c r="G58" s="71">
        <v>-6614</v>
      </c>
      <c r="H58" s="46"/>
      <c r="I58" s="46">
        <v>-2299</v>
      </c>
      <c r="J58" s="46"/>
      <c r="K58" s="46">
        <v>-6583</v>
      </c>
    </row>
    <row r="59" spans="1:11" ht="18.75" customHeight="1">
      <c r="A59" s="20" t="s">
        <v>199</v>
      </c>
      <c r="B59" s="20"/>
      <c r="C59" s="20"/>
      <c r="D59" s="28"/>
      <c r="E59" s="71">
        <v>2</v>
      </c>
      <c r="F59" s="46"/>
      <c r="G59" s="71">
        <v>1544</v>
      </c>
      <c r="H59" s="45"/>
      <c r="I59" s="45">
        <v>2</v>
      </c>
      <c r="J59" s="45"/>
      <c r="K59" s="45">
        <v>1544</v>
      </c>
    </row>
    <row r="60" spans="1:11" ht="18.75" customHeight="1">
      <c r="A60" s="20" t="s">
        <v>87</v>
      </c>
      <c r="B60" s="20"/>
      <c r="C60" s="20"/>
      <c r="D60" s="28"/>
      <c r="E60" s="45">
        <v>-465</v>
      </c>
      <c r="F60" s="46"/>
      <c r="G60" s="45">
        <v>-2805</v>
      </c>
      <c r="H60" s="46"/>
      <c r="I60" s="45">
        <v>-465</v>
      </c>
      <c r="J60" s="46"/>
      <c r="K60" s="45">
        <v>-2662</v>
      </c>
    </row>
    <row r="61" spans="1:11" ht="18.75" customHeight="1">
      <c r="A61" s="101" t="s">
        <v>94</v>
      </c>
      <c r="B61" s="136"/>
      <c r="C61" s="136"/>
      <c r="D61" s="28"/>
      <c r="E61" s="49">
        <f>SUM(E53:E60)</f>
        <v>-1783</v>
      </c>
      <c r="F61" s="27"/>
      <c r="G61" s="49">
        <f>SUM(G53:G60)</f>
        <v>-7290</v>
      </c>
      <c r="H61" s="27"/>
      <c r="I61" s="49">
        <f>SUM(I53:I60)</f>
        <v>32524</v>
      </c>
      <c r="J61" s="27"/>
      <c r="K61" s="49">
        <f>SUM(K53:K60)</f>
        <v>-31889</v>
      </c>
    </row>
    <row r="62" spans="1:11" ht="18" customHeight="1">
      <c r="A62" s="6"/>
      <c r="B62" s="136"/>
      <c r="C62" s="136"/>
      <c r="D62" s="28"/>
      <c r="E62" s="29"/>
      <c r="F62" s="27"/>
      <c r="G62" s="29"/>
      <c r="H62" s="27"/>
      <c r="I62" s="29"/>
      <c r="J62" s="27"/>
      <c r="K62" s="29"/>
    </row>
    <row r="63" spans="1:11" ht="18.75" customHeight="1">
      <c r="A63" s="6" t="s">
        <v>10</v>
      </c>
      <c r="B63" s="136"/>
      <c r="C63" s="136"/>
      <c r="D63" s="28"/>
      <c r="E63" s="27"/>
      <c r="F63" s="27"/>
      <c r="G63" s="27"/>
      <c r="H63" s="27"/>
      <c r="I63" s="27"/>
      <c r="J63" s="27"/>
      <c r="K63" s="27"/>
    </row>
    <row r="64" spans="1:11" ht="18.75" customHeight="1">
      <c r="A64" s="4" t="s">
        <v>13</v>
      </c>
      <c r="D64" s="28"/>
      <c r="E64" s="46">
        <v>-1564</v>
      </c>
      <c r="F64" s="46"/>
      <c r="G64" s="46">
        <v>-1999</v>
      </c>
      <c r="H64" s="45"/>
      <c r="I64" s="45">
        <v>-1564</v>
      </c>
      <c r="J64" s="46"/>
      <c r="K64" s="45">
        <v>-1701</v>
      </c>
    </row>
    <row r="65" spans="1:13" ht="18.75" customHeight="1">
      <c r="A65" s="20" t="s">
        <v>172</v>
      </c>
      <c r="B65" s="20"/>
      <c r="C65" s="20"/>
      <c r="D65" s="28"/>
      <c r="E65" s="46"/>
      <c r="F65" s="46"/>
      <c r="G65" s="46"/>
      <c r="H65" s="45"/>
      <c r="I65" s="45"/>
      <c r="J65" s="46"/>
      <c r="K65" s="45"/>
    </row>
    <row r="66" spans="1:13" ht="18.75" customHeight="1">
      <c r="A66" s="3" t="s">
        <v>123</v>
      </c>
      <c r="B66" s="3" t="s">
        <v>154</v>
      </c>
      <c r="C66" s="3"/>
      <c r="D66" s="28"/>
      <c r="E66" s="46">
        <v>-53614</v>
      </c>
      <c r="F66" s="46"/>
      <c r="G66" s="46">
        <v>53614</v>
      </c>
      <c r="H66" s="45"/>
      <c r="I66" s="45">
        <v>-53614</v>
      </c>
      <c r="J66" s="46"/>
      <c r="K66" s="45">
        <v>53614</v>
      </c>
    </row>
    <row r="67" spans="1:13" ht="18.75" customHeight="1">
      <c r="A67" s="3" t="s">
        <v>158</v>
      </c>
      <c r="B67" s="3"/>
      <c r="C67" s="3"/>
      <c r="D67" s="28"/>
      <c r="E67" s="46"/>
      <c r="F67" s="46"/>
      <c r="G67" s="46"/>
      <c r="H67" s="45"/>
      <c r="I67" s="45"/>
      <c r="J67" s="46"/>
      <c r="K67" s="45"/>
    </row>
    <row r="68" spans="1:13" ht="18.75" customHeight="1">
      <c r="A68" s="3"/>
      <c r="B68" s="3" t="s">
        <v>159</v>
      </c>
      <c r="C68" s="3"/>
      <c r="D68" s="28"/>
      <c r="E68" s="46">
        <v>0</v>
      </c>
      <c r="F68" s="46"/>
      <c r="G68" s="46">
        <v>-82821</v>
      </c>
      <c r="H68" s="45"/>
      <c r="I68" s="46">
        <v>0</v>
      </c>
      <c r="J68" s="46"/>
      <c r="K68" s="46">
        <v>-70261</v>
      </c>
    </row>
    <row r="69" spans="1:13" ht="18.75" customHeight="1">
      <c r="A69" s="20" t="s">
        <v>160</v>
      </c>
      <c r="B69" s="3"/>
      <c r="C69" s="3"/>
      <c r="D69" s="28"/>
      <c r="E69" s="46"/>
      <c r="F69" s="46"/>
      <c r="G69" s="46"/>
      <c r="H69" s="45"/>
      <c r="I69" s="46"/>
      <c r="J69" s="46"/>
      <c r="K69" s="46"/>
    </row>
    <row r="70" spans="1:13" ht="18.75" customHeight="1">
      <c r="A70" s="20"/>
      <c r="B70" s="20" t="s">
        <v>161</v>
      </c>
      <c r="C70" s="20"/>
      <c r="D70" s="28"/>
      <c r="E70" s="71">
        <v>421480</v>
      </c>
      <c r="F70" s="46"/>
      <c r="G70" s="71">
        <v>200250</v>
      </c>
      <c r="H70" s="45"/>
      <c r="I70" s="71">
        <v>421480</v>
      </c>
      <c r="J70" s="46"/>
      <c r="K70" s="71">
        <v>200250</v>
      </c>
    </row>
    <row r="71" spans="1:13" ht="18.75" customHeight="1">
      <c r="A71" s="20" t="s">
        <v>177</v>
      </c>
      <c r="B71" s="20"/>
      <c r="C71" s="20"/>
      <c r="D71" s="28"/>
      <c r="E71" s="71">
        <v>-123900</v>
      </c>
      <c r="F71" s="46"/>
      <c r="G71" s="71">
        <v>-304970</v>
      </c>
      <c r="H71" s="45"/>
      <c r="I71" s="71">
        <v>-123900</v>
      </c>
      <c r="J71" s="46"/>
      <c r="K71" s="71">
        <v>-283020</v>
      </c>
    </row>
    <row r="72" spans="1:13" ht="18.75" customHeight="1">
      <c r="A72" s="136" t="s">
        <v>162</v>
      </c>
      <c r="B72" s="136"/>
      <c r="C72" s="136"/>
      <c r="D72" s="28"/>
      <c r="E72" s="49">
        <f>SUM(E64:E71)</f>
        <v>242402</v>
      </c>
      <c r="F72" s="27"/>
      <c r="G72" s="49">
        <f>SUM(G64:G71)</f>
        <v>-135926</v>
      </c>
      <c r="H72" s="45"/>
      <c r="I72" s="49">
        <f>SUM(I64:I71)</f>
        <v>242402</v>
      </c>
      <c r="J72" s="46"/>
      <c r="K72" s="49">
        <f>SUM(K64:K71)</f>
        <v>-101118</v>
      </c>
    </row>
    <row r="73" spans="1:13" ht="18" customHeight="1">
      <c r="D73" s="28"/>
      <c r="E73" s="29"/>
      <c r="F73" s="27"/>
      <c r="G73" s="29"/>
      <c r="H73" s="45"/>
      <c r="I73" s="29"/>
      <c r="J73" s="46"/>
      <c r="K73" s="29"/>
    </row>
    <row r="74" spans="1:13" ht="18.75" customHeight="1">
      <c r="A74" s="6" t="s">
        <v>66</v>
      </c>
      <c r="B74" s="136"/>
      <c r="C74" s="136"/>
      <c r="D74" s="28"/>
      <c r="E74" s="2">
        <f>E72+E61+E42</f>
        <v>299319</v>
      </c>
      <c r="F74" s="27"/>
      <c r="G74" s="2">
        <f>G72+G61+G42</f>
        <v>-52580</v>
      </c>
      <c r="H74" s="45"/>
      <c r="I74" s="2">
        <f>I72+I61+I42</f>
        <v>299405</v>
      </c>
      <c r="J74" s="46"/>
      <c r="K74" s="2">
        <f>K72+K61+K42</f>
        <v>-54512</v>
      </c>
    </row>
    <row r="75" spans="1:13" ht="18.75" customHeight="1">
      <c r="A75" s="20" t="s">
        <v>200</v>
      </c>
      <c r="B75" s="20"/>
      <c r="C75" s="20"/>
      <c r="D75" s="28"/>
      <c r="E75" s="74">
        <f>'BL _5,6'!G12</f>
        <v>11478</v>
      </c>
      <c r="F75" s="46"/>
      <c r="G75" s="74">
        <v>64058</v>
      </c>
      <c r="H75" s="45"/>
      <c r="I75" s="74">
        <f>'BL _5,6'!K12</f>
        <v>7260</v>
      </c>
      <c r="J75" s="45"/>
      <c r="K75" s="74">
        <v>61772</v>
      </c>
    </row>
    <row r="76" spans="1:13" ht="18.75" customHeight="1" thickBot="1">
      <c r="A76" s="154" t="s">
        <v>201</v>
      </c>
      <c r="B76" s="136"/>
      <c r="C76" s="136"/>
      <c r="D76" s="28"/>
      <c r="E76" s="54">
        <f>SUM(E74:E75)</f>
        <v>310797</v>
      </c>
      <c r="F76" s="51"/>
      <c r="G76" s="50">
        <f>SUM(G74:G75)</f>
        <v>11478</v>
      </c>
      <c r="H76" s="27"/>
      <c r="I76" s="54">
        <f>SUM(I74:I75)</f>
        <v>306665</v>
      </c>
      <c r="J76" s="27"/>
      <c r="K76" s="50">
        <f>SUM(K74:K75)</f>
        <v>7260</v>
      </c>
      <c r="M76" s="75"/>
    </row>
    <row r="77" spans="1:13" ht="18.75" customHeight="1" thickTop="1">
      <c r="A77" s="6"/>
      <c r="B77" s="136"/>
      <c r="C77" s="136"/>
      <c r="D77" s="28"/>
      <c r="E77" s="29"/>
      <c r="F77" s="27"/>
      <c r="G77" s="29"/>
      <c r="H77" s="27"/>
      <c r="I77" s="29"/>
      <c r="J77" s="27"/>
      <c r="K77" s="29"/>
    </row>
    <row r="78" spans="1:13" ht="18.75" customHeight="1">
      <c r="A78" s="12" t="s">
        <v>61</v>
      </c>
      <c r="B78" s="12"/>
      <c r="C78" s="12"/>
    </row>
    <row r="79" spans="1:13" ht="18.75" customHeight="1">
      <c r="A79" s="129" t="s">
        <v>202</v>
      </c>
      <c r="B79" s="129"/>
      <c r="C79" s="129"/>
      <c r="D79" s="42"/>
      <c r="E79" s="148"/>
      <c r="F79" s="18"/>
      <c r="G79" s="125"/>
      <c r="H79" s="18"/>
      <c r="I79" s="146"/>
      <c r="J79" s="18"/>
      <c r="K79" s="125"/>
    </row>
    <row r="80" spans="1:13" ht="18.75" customHeight="1">
      <c r="A80" s="20" t="s">
        <v>163</v>
      </c>
      <c r="B80" s="20" t="s">
        <v>164</v>
      </c>
      <c r="C80" s="20"/>
      <c r="D80" s="28"/>
      <c r="E80" s="53">
        <v>55</v>
      </c>
      <c r="F80" s="53"/>
      <c r="G80" s="53">
        <v>55</v>
      </c>
      <c r="H80" s="53"/>
      <c r="I80" s="53">
        <v>50</v>
      </c>
      <c r="J80" s="53"/>
      <c r="K80" s="53">
        <v>50</v>
      </c>
      <c r="L80" s="45"/>
    </row>
    <row r="81" spans="1:15" ht="18.75" customHeight="1">
      <c r="A81" s="20" t="s">
        <v>163</v>
      </c>
      <c r="B81" s="20" t="s">
        <v>165</v>
      </c>
      <c r="C81" s="20"/>
      <c r="D81" s="28"/>
      <c r="E81" s="53">
        <v>6895</v>
      </c>
      <c r="F81" s="53"/>
      <c r="G81" s="53">
        <v>6318</v>
      </c>
      <c r="H81" s="53"/>
      <c r="I81" s="53">
        <v>2900</v>
      </c>
      <c r="J81" s="53"/>
      <c r="K81" s="53">
        <v>2396</v>
      </c>
      <c r="L81" s="45"/>
    </row>
    <row r="82" spans="1:15" ht="18.75" customHeight="1">
      <c r="A82" s="20" t="s">
        <v>163</v>
      </c>
      <c r="B82" s="20" t="s">
        <v>166</v>
      </c>
      <c r="C82" s="20"/>
      <c r="D82" s="28"/>
      <c r="E82" s="53">
        <v>303847</v>
      </c>
      <c r="F82" s="53"/>
      <c r="G82" s="53">
        <v>5105</v>
      </c>
      <c r="H82" s="53"/>
      <c r="I82" s="53">
        <v>303715</v>
      </c>
      <c r="J82" s="53"/>
      <c r="K82" s="53">
        <v>4814</v>
      </c>
      <c r="L82" s="45"/>
    </row>
    <row r="83" spans="1:15" ht="18.75" customHeight="1" thickBot="1">
      <c r="A83" s="20"/>
      <c r="B83" s="20"/>
      <c r="C83" s="20"/>
      <c r="D83" s="28"/>
      <c r="E83" s="55">
        <f>SUM(E80:E82)</f>
        <v>310797</v>
      </c>
      <c r="F83" s="53"/>
      <c r="G83" s="55">
        <f>SUM(G80:G82)</f>
        <v>11478</v>
      </c>
      <c r="H83" s="53"/>
      <c r="I83" s="55">
        <f>SUM(I80:I82)</f>
        <v>306665</v>
      </c>
      <c r="J83" s="53"/>
      <c r="K83" s="55">
        <f>SUM(K80:K82)</f>
        <v>7260</v>
      </c>
      <c r="L83" s="75">
        <f>E83-E76</f>
        <v>0</v>
      </c>
      <c r="M83" s="75">
        <f>G83-G76</f>
        <v>0</v>
      </c>
      <c r="N83" s="75">
        <f>I83-I76</f>
        <v>0</v>
      </c>
      <c r="O83" s="75">
        <f>K83-K76</f>
        <v>0</v>
      </c>
    </row>
    <row r="84" spans="1:15" ht="9.75" customHeight="1" thickTop="1">
      <c r="A84" s="6"/>
      <c r="B84" s="136"/>
      <c r="C84" s="136"/>
      <c r="D84" s="28"/>
      <c r="E84" s="29"/>
      <c r="F84" s="27"/>
      <c r="G84" s="29"/>
      <c r="H84" s="27"/>
      <c r="I84" s="29"/>
      <c r="J84" s="27"/>
      <c r="K84" s="29"/>
    </row>
    <row r="85" spans="1:15" s="64" customFormat="1" ht="18.75" customHeight="1">
      <c r="A85" s="129" t="s">
        <v>169</v>
      </c>
      <c r="B85" s="129"/>
      <c r="C85" s="129"/>
      <c r="E85" s="67"/>
      <c r="F85" s="67"/>
      <c r="G85" s="67"/>
      <c r="H85" s="67"/>
      <c r="I85" s="67"/>
      <c r="J85" s="67"/>
      <c r="K85" s="67"/>
    </row>
    <row r="86" spans="1:15" s="64" customFormat="1" ht="18.75" customHeight="1" thickBot="1">
      <c r="A86" s="130" t="s">
        <v>167</v>
      </c>
      <c r="C86" s="129" t="s">
        <v>168</v>
      </c>
      <c r="E86" s="54">
        <v>0</v>
      </c>
      <c r="F86" s="53"/>
      <c r="G86" s="54">
        <v>0</v>
      </c>
      <c r="H86" s="53"/>
      <c r="I86" s="54">
        <v>0</v>
      </c>
      <c r="J86" s="53"/>
      <c r="K86" s="54">
        <v>4750</v>
      </c>
    </row>
    <row r="87" spans="1:15" s="64" customFormat="1" ht="18.75" customHeight="1" thickTop="1">
      <c r="E87" s="67"/>
      <c r="F87" s="67"/>
      <c r="G87" s="67"/>
      <c r="H87" s="67"/>
      <c r="J87" s="67"/>
      <c r="K87" s="67"/>
    </row>
    <row r="88" spans="1:15" ht="19.5" customHeight="1">
      <c r="A88" s="6"/>
      <c r="B88" s="136"/>
      <c r="C88" s="136"/>
      <c r="D88" s="28"/>
      <c r="E88" s="29"/>
      <c r="F88" s="27"/>
      <c r="G88" s="29"/>
      <c r="H88" s="29"/>
      <c r="I88" s="29"/>
      <c r="J88" s="29"/>
      <c r="K88" s="29"/>
    </row>
    <row r="89" spans="1:15" ht="19.5" customHeight="1">
      <c r="A89" s="6"/>
      <c r="B89" s="136"/>
      <c r="C89" s="136"/>
      <c r="D89" s="28"/>
      <c r="E89" s="29"/>
      <c r="F89" s="27"/>
      <c r="G89" s="29"/>
      <c r="H89" s="27"/>
      <c r="I89" s="29"/>
      <c r="J89" s="27"/>
      <c r="K89" s="29"/>
    </row>
    <row r="90" spans="1:15" ht="19.5" customHeight="1">
      <c r="A90" s="6"/>
      <c r="B90" s="136"/>
      <c r="C90" s="136"/>
      <c r="D90" s="28"/>
      <c r="E90" s="29"/>
      <c r="F90" s="27"/>
      <c r="G90" s="29"/>
      <c r="H90" s="27"/>
      <c r="I90" s="29"/>
      <c r="J90" s="27"/>
      <c r="K90" s="29"/>
    </row>
    <row r="91" spans="1:15" ht="19.5" customHeight="1">
      <c r="A91" s="6"/>
      <c r="B91" s="136"/>
      <c r="C91" s="136"/>
      <c r="D91" s="28"/>
      <c r="E91" s="29"/>
      <c r="F91" s="27"/>
      <c r="G91" s="29"/>
      <c r="H91" s="27"/>
      <c r="I91" s="29"/>
      <c r="J91" s="27"/>
      <c r="K91" s="29"/>
    </row>
  </sheetData>
  <mergeCells count="10">
    <mergeCell ref="E5:K5"/>
    <mergeCell ref="E6:G6"/>
    <mergeCell ref="I6:K6"/>
    <mergeCell ref="E50:G50"/>
    <mergeCell ref="I50:K50"/>
    <mergeCell ref="E7:G7"/>
    <mergeCell ref="I7:K7"/>
    <mergeCell ref="E48:K48"/>
    <mergeCell ref="E49:G49"/>
    <mergeCell ref="I49:K49"/>
  </mergeCells>
  <pageMargins left="0.70866141732283472" right="0.23622047244094491" top="0.70866141732283472" bottom="0.70866141732283472" header="0.31496062992125984" footer="0.31496062992125984"/>
  <pageSetup paperSize="9" scale="90" firstPageNumber="11" orientation="portrait" useFirstPageNumber="1" r:id="rId1"/>
  <headerFooter scaleWithDoc="0" alignWithMargins="0">
    <oddFooter>&amp;L
The accompanying notes are an integral part of these financial statements.
________________________________DIRECTOR&amp;R______________________________DIRECTOR       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 _5,6</vt:lpstr>
      <vt:lpstr>PL_7,8</vt:lpstr>
      <vt:lpstr>SH 9</vt:lpstr>
      <vt:lpstr>SH 10</vt:lpstr>
      <vt:lpstr>CF_11,12</vt:lpstr>
      <vt:lpstr>'BL _5,6'!Print_Area</vt:lpstr>
      <vt:lpstr>'CF_11,12'!Print_Area</vt:lpstr>
      <vt:lpstr>'PL_7,8'!Print_Area</vt:lpstr>
      <vt:lpstr>'SH 10'!Print_Area</vt:lpstr>
      <vt:lpstr>'SH 9'!Print_Area</vt:lpstr>
    </vt:vector>
  </TitlesOfParts>
  <Company>MR&amp;A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CCP</dc:title>
  <dc:creator>MR&amp;A</dc:creator>
  <cp:lastModifiedBy>TOSHIBA</cp:lastModifiedBy>
  <cp:lastPrinted>2018-02-19T13:10:13Z</cp:lastPrinted>
  <dcterms:created xsi:type="dcterms:W3CDTF">2005-02-12T02:47:13Z</dcterms:created>
  <dcterms:modified xsi:type="dcterms:W3CDTF">2018-02-19T13:10:14Z</dcterms:modified>
</cp:coreProperties>
</file>