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hendakorn\My Job\Nava Nakorn Public Company Limited\2017\YE17\Draft FS\SET\"/>
    </mc:Choice>
  </mc:AlternateContent>
  <bookViews>
    <workbookView xWindow="-15" yWindow="-15" windowWidth="10260" windowHeight="8085"/>
  </bookViews>
  <sheets>
    <sheet name="SFP-6-8" sheetId="1" r:id="rId1"/>
    <sheet name="PL-9" sheetId="8" r:id="rId2"/>
    <sheet name="SH10" sheetId="4" r:id="rId3"/>
    <sheet name="SH11" sheetId="9" r:id="rId4"/>
    <sheet name="SH12" sheetId="6" r:id="rId5"/>
    <sheet name="SH13" sheetId="10" r:id="rId6"/>
    <sheet name="CF-14-15" sheetId="3" r:id="rId7"/>
  </sheets>
  <definedNames>
    <definedName name="_xlnm.Print_Area" localSheetId="6">'CF-14-15'!$A$1:$J$81</definedName>
    <definedName name="_xlnm.Print_Area" localSheetId="1">'PL-9'!$A$1:$J$42</definedName>
    <definedName name="_xlnm.Print_Area" localSheetId="0">'SFP-6-8'!$A$1:$J$89</definedName>
    <definedName name="_xlnm.Print_Area" localSheetId="2">'SH10'!$A$1:$N$24</definedName>
    <definedName name="_xlnm.Print_Area" localSheetId="3">'SH11'!$A$1:$N$26</definedName>
    <definedName name="_xlnm.Print_Area" localSheetId="4">'SH12'!$A$1:$N$24</definedName>
  </definedNames>
  <calcPr calcId="152511"/>
</workbook>
</file>

<file path=xl/calcChain.xml><?xml version="1.0" encoding="utf-8"?>
<calcChain xmlns="http://schemas.openxmlformats.org/spreadsheetml/2006/main">
  <c r="J22" i="9" l="1"/>
  <c r="J22" i="10"/>
  <c r="H23" i="4" l="1"/>
  <c r="J23" i="9"/>
  <c r="H81" i="3" l="1"/>
  <c r="H79" i="3"/>
  <c r="H77" i="3"/>
  <c r="H75" i="3"/>
  <c r="H74" i="3"/>
  <c r="H58" i="3" l="1"/>
  <c r="D58" i="3"/>
  <c r="N9" i="10" l="1"/>
  <c r="N9" i="9"/>
  <c r="M23" i="10" l="1"/>
  <c r="K23" i="10"/>
  <c r="I23" i="10"/>
  <c r="G23" i="10"/>
  <c r="E23" i="10"/>
  <c r="N22" i="10"/>
  <c r="J20" i="10"/>
  <c r="H20" i="10"/>
  <c r="F20" i="10"/>
  <c r="N19" i="10"/>
  <c r="L15" i="10"/>
  <c r="J15" i="10"/>
  <c r="H15" i="10"/>
  <c r="F15" i="10"/>
  <c r="N14" i="10"/>
  <c r="N13" i="10"/>
  <c r="M23" i="9"/>
  <c r="K23" i="9"/>
  <c r="I23" i="9"/>
  <c r="G23" i="9"/>
  <c r="E23" i="9"/>
  <c r="N22" i="9"/>
  <c r="J20" i="9"/>
  <c r="H20" i="9"/>
  <c r="F20" i="9"/>
  <c r="N19" i="9"/>
  <c r="L15" i="9"/>
  <c r="J15" i="9"/>
  <c r="H15" i="9"/>
  <c r="F15" i="9"/>
  <c r="N14" i="9"/>
  <c r="N13" i="9"/>
  <c r="H23" i="10"/>
  <c r="J23" i="10"/>
  <c r="F37" i="8"/>
  <c r="F15" i="8"/>
  <c r="F86" i="1"/>
  <c r="F66" i="1"/>
  <c r="F26" i="1"/>
  <c r="N22" i="6"/>
  <c r="N22" i="4"/>
  <c r="D37" i="8"/>
  <c r="D66" i="1"/>
  <c r="J37" i="8"/>
  <c r="N9" i="6"/>
  <c r="D24" i="8"/>
  <c r="D16" i="1"/>
  <c r="H66" i="1"/>
  <c r="H24" i="8"/>
  <c r="D15" i="4"/>
  <c r="H26" i="1"/>
  <c r="D26" i="1"/>
  <c r="H16" i="1"/>
  <c r="N9" i="4"/>
  <c r="H54" i="1"/>
  <c r="N19" i="6"/>
  <c r="D20" i="6"/>
  <c r="D23" i="6" s="1"/>
  <c r="N14" i="6"/>
  <c r="N13" i="6"/>
  <c r="N19" i="4"/>
  <c r="N14" i="4"/>
  <c r="N15" i="4" s="1"/>
  <c r="N13" i="4"/>
  <c r="J20" i="4"/>
  <c r="H20" i="4"/>
  <c r="F20" i="4"/>
  <c r="D20" i="4"/>
  <c r="D23" i="4"/>
  <c r="J20" i="6"/>
  <c r="H20" i="6"/>
  <c r="F20" i="6"/>
  <c r="N15" i="6"/>
  <c r="E23" i="6"/>
  <c r="G23" i="6"/>
  <c r="I23" i="6"/>
  <c r="K23" i="6"/>
  <c r="M23" i="6"/>
  <c r="E23" i="4"/>
  <c r="G23" i="4"/>
  <c r="I23" i="4"/>
  <c r="K23" i="4"/>
  <c r="M23" i="4"/>
  <c r="M71" i="3"/>
  <c r="L15" i="6"/>
  <c r="H15" i="8"/>
  <c r="D15" i="8"/>
  <c r="D54" i="1"/>
  <c r="F15" i="6"/>
  <c r="F23" i="6" s="1"/>
  <c r="J15" i="6"/>
  <c r="H15" i="6"/>
  <c r="D15" i="6"/>
  <c r="J15" i="4"/>
  <c r="J23" i="4" s="1"/>
  <c r="H15" i="4"/>
  <c r="L15" i="4"/>
  <c r="F15" i="4"/>
  <c r="F23" i="4"/>
  <c r="N18" i="6"/>
  <c r="J86" i="1"/>
  <c r="L20" i="6"/>
  <c r="N18" i="4"/>
  <c r="L20" i="4"/>
  <c r="H27" i="8" l="1"/>
  <c r="H29" i="8" s="1"/>
  <c r="L18" i="10" s="1"/>
  <c r="L20" i="10" s="1"/>
  <c r="L23" i="10" s="1"/>
  <c r="H86" i="1" s="1"/>
  <c r="F16" i="1"/>
  <c r="F28" i="1" s="1"/>
  <c r="F54" i="1"/>
  <c r="F68" i="1" s="1"/>
  <c r="F88" i="1" s="1"/>
  <c r="D67" i="3"/>
  <c r="F23" i="10"/>
  <c r="J23" i="6"/>
  <c r="F24" i="8"/>
  <c r="F27" i="8" s="1"/>
  <c r="F29" i="8" s="1"/>
  <c r="N15" i="10"/>
  <c r="L23" i="4"/>
  <c r="L23" i="6"/>
  <c r="N20" i="4"/>
  <c r="N23" i="4" s="1"/>
  <c r="N20" i="6"/>
  <c r="H23" i="6"/>
  <c r="D27" i="8"/>
  <c r="D29" i="8" s="1"/>
  <c r="D39" i="8" s="1"/>
  <c r="N23" i="6"/>
  <c r="H37" i="8"/>
  <c r="J15" i="8"/>
  <c r="J24" i="8"/>
  <c r="F58" i="3"/>
  <c r="N15" i="9"/>
  <c r="H23" i="9"/>
  <c r="F23" i="9"/>
  <c r="D68" i="1"/>
  <c r="D28" i="1"/>
  <c r="J16" i="1"/>
  <c r="H68" i="1"/>
  <c r="H28" i="1"/>
  <c r="J26" i="1"/>
  <c r="J66" i="1"/>
  <c r="J54" i="1"/>
  <c r="H39" i="8" l="1"/>
  <c r="H25" i="3" s="1"/>
  <c r="H40" i="3" s="1"/>
  <c r="H42" i="3" s="1"/>
  <c r="N18" i="10"/>
  <c r="N20" i="10" s="1"/>
  <c r="N23" i="10" s="1"/>
  <c r="J67" i="3"/>
  <c r="F67" i="3"/>
  <c r="J28" i="1"/>
  <c r="H88" i="1"/>
  <c r="N88" i="1" s="1"/>
  <c r="J58" i="3"/>
  <c r="F25" i="3"/>
  <c r="F40" i="3" s="1"/>
  <c r="F42" i="3" s="1"/>
  <c r="F69" i="3" s="1"/>
  <c r="F71" i="3" s="1"/>
  <c r="F39" i="8"/>
  <c r="D25" i="3"/>
  <c r="D40" i="3" s="1"/>
  <c r="L18" i="9"/>
  <c r="M88" i="1"/>
  <c r="J27" i="8"/>
  <c r="J29" i="8" s="1"/>
  <c r="J68" i="1"/>
  <c r="J88" i="1" s="1"/>
  <c r="F90" i="1"/>
  <c r="J90" i="1" l="1"/>
  <c r="H89" i="1"/>
  <c r="H67" i="3"/>
  <c r="H69" i="3" s="1"/>
  <c r="H71" i="3" s="1"/>
  <c r="N71" i="3" s="1"/>
  <c r="H90" i="1"/>
  <c r="L20" i="9"/>
  <c r="L23" i="9" s="1"/>
  <c r="D86" i="1" s="1"/>
  <c r="D88" i="1" s="1"/>
  <c r="N18" i="9"/>
  <c r="N20" i="9" s="1"/>
  <c r="N23" i="9" s="1"/>
  <c r="O88" i="1"/>
  <c r="J25" i="3"/>
  <c r="J40" i="3" s="1"/>
  <c r="J42" i="3" s="1"/>
  <c r="J69" i="3" s="1"/>
  <c r="J71" i="3" s="1"/>
  <c r="O71" i="3" s="1"/>
  <c r="J39" i="8"/>
  <c r="D42" i="3"/>
  <c r="D69" i="3" s="1"/>
  <c r="D71" i="3" s="1"/>
  <c r="L71" i="3" s="1"/>
  <c r="L88" i="1" l="1"/>
  <c r="D90" i="1"/>
</calcChain>
</file>

<file path=xl/sharedStrings.xml><?xml version="1.0" encoding="utf-8"?>
<sst xmlns="http://schemas.openxmlformats.org/spreadsheetml/2006/main" count="341" uniqueCount="184">
  <si>
    <t>บริษัท นวนคร จำกัด (มหาชน)</t>
  </si>
  <si>
    <t>สินทรัพย์</t>
  </si>
  <si>
    <t>หมายเหตุ</t>
  </si>
  <si>
    <t>สินทรัพย์หมุนเวียน</t>
  </si>
  <si>
    <t>ค่าบริการที่ยังไม่ได้เรียกเก็บ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</si>
  <si>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</si>
  <si>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</si>
  <si>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</si>
  <si>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</si>
  <si>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</si>
  <si>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</si>
  <si>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</si>
  <si>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</si>
  <si>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</si>
  <si>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</si>
  <si>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</si>
  <si>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</si>
  <si>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</si>
  <si>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</si>
  <si>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</si>
  <si>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</si>
  <si>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</si>
  <si>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</si>
  <si>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</si>
  <si>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</si>
  <si>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</si>
  <si>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</si>
  <si>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</si>
  <si>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</si>
  <si>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</si>
  <si>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</si>
  <si>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</si>
  <si>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</si>
  <si>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</si>
  <si>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</si>
  <si>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</si>
  <si>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</si>
  <si>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</si>
  <si>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</si>
  <si>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</si>
  <si>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</si>
  <si>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</si>
  <si>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</si>
  <si>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>รายได้จากการขายโครงการพัฒนาอสังหาริมทรัพย์</t>
  </si>
  <si>
    <t>ต้นทุนขายโครงการพัฒนาอสังหาริมทรัพย์</t>
  </si>
  <si>
    <t xml:space="preserve">ลูกหนี้การค้า </t>
  </si>
  <si>
    <t>ดอกเบี้ยรับ</t>
  </si>
  <si>
    <t>งบแสดงการเปลี่ยนแปลงส่วนของผู้ถือหุ้น</t>
  </si>
  <si>
    <t xml:space="preserve">ที่ดิน อาคารและอุปกรณ์ </t>
  </si>
  <si>
    <t xml:space="preserve">สินทรัพย์ไม่หมุนเวียนอื่น </t>
  </si>
  <si>
    <t>รายได้ค่าเช่า</t>
  </si>
  <si>
    <t>ลูกหนี้การค้า</t>
  </si>
  <si>
    <t xml:space="preserve">   ยังไม่ได้จัดสรร</t>
  </si>
  <si>
    <t>หนี้สินตามสัญญาเช่าการเงิน</t>
  </si>
  <si>
    <t>ค่าใช้จ่ายในการขาย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</si>
  <si>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</si>
  <si>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</si>
  <si>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</si>
  <si>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</si>
  <si>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>เงินรับจากการ</t>
  </si>
  <si>
    <t>ใช้สิทธิ</t>
  </si>
  <si>
    <t>ซื้อหุ้นสามัญ</t>
  </si>
  <si>
    <t>เงินลงทุนระยะยาวอื่น</t>
  </si>
  <si>
    <t>อสังหาริมทรัพย์เพื่อการลงทุน</t>
  </si>
  <si>
    <t>งบกำไรขาดทุนเบ็ดเสร็จ</t>
  </si>
  <si>
    <t>งบแสดงฐานะการเงิน</t>
  </si>
  <si>
    <t>เงินปันผลรับ</t>
  </si>
  <si>
    <t>รายการกับผู้ถือหุ้นที่บันทึกโดยตรงเข้าส่วนของผู้ถือหุ้น</t>
  </si>
  <si>
    <t>หนี้สินและส่วนของผู้ถือหุ้น</t>
  </si>
  <si>
    <t>a</t>
  </si>
  <si>
    <t>(บาท)</t>
  </si>
  <si>
    <t xml:space="preserve">     สำรองตามกฎหมาย</t>
  </si>
  <si>
    <t>กำไรขาดทุนเบ็ดเสร็จสำหรับปี</t>
  </si>
  <si>
    <t>รวมกำไรขาดทุนเบ็ดเสร็จสำหรับปี</t>
  </si>
  <si>
    <t>งบการเงินเฉพาะกิจการ</t>
  </si>
  <si>
    <t>31 ธันวาคม</t>
  </si>
  <si>
    <t>สำหรับปีสิ้นสุดวันที่ 31 ธันวาคม</t>
  </si>
  <si>
    <t>รายได้เงินอุดหนุนจากรัฐบาล</t>
  </si>
  <si>
    <t>โครงการอสังหาริมทรัพย์ระหว่างการพัฒนา</t>
  </si>
  <si>
    <t xml:space="preserve">   ชำระภายในหนึ่งปี</t>
  </si>
  <si>
    <t xml:space="preserve">   จัดสรรแล้ว</t>
  </si>
  <si>
    <t>รายการที่ไม่ใช่เงินสด</t>
  </si>
  <si>
    <t>เงินประกันค่าสาธารณูปโภครับจากลูกค้า</t>
  </si>
  <si>
    <t xml:space="preserve">     หุ้นทุนออกให้ตามสิทธิซื้อหุ้นสามัญ</t>
  </si>
  <si>
    <t>สินทรัพย์ภาษีเงินได้รอการตัดบัญชี</t>
  </si>
  <si>
    <t xml:space="preserve">เงินกู้ยืมระยะสั้นจากสถาบันการเงิน </t>
  </si>
  <si>
    <t>เงินกู้ยืมระยะยาวจากสถาบันการเงินที่ถึงกำหนด</t>
  </si>
  <si>
    <t>หนี้สินตามสัญญาเช่าการเงินที่ถึงกำหนด</t>
  </si>
  <si>
    <t>เงินกู้ยืมระยะยาวจากสถาบันการเงิน</t>
  </si>
  <si>
    <t>เงินสดและรายการเทียบเท่าเงินสด</t>
  </si>
  <si>
    <t>เงินลงทุนในการร่วมค้า</t>
  </si>
  <si>
    <t>กำไรขาดทุนเบ็ดเสร็จอื่น</t>
  </si>
  <si>
    <t xml:space="preserve">     กำไรขาดทุนเบ็ดเสร็จอื่น</t>
  </si>
  <si>
    <t>งบการเงินที่แสดงเงินลงทุนตามวิธีส่วนได้เสีย</t>
  </si>
  <si>
    <t xml:space="preserve">     เงินทุนที่ได้รับจากผู้ถือหุ้น</t>
  </si>
  <si>
    <t xml:space="preserve">    รวมเงินทุนที่ได้รับจากผู้ถือหุ้น</t>
  </si>
  <si>
    <t>ขาดทุนจากการด้อยค่า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</si>
  <si>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</si>
  <si>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</si>
  <si>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</si>
  <si>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</si>
  <si>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</si>
  <si>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</si>
  <si>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</si>
  <si>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</si>
  <si>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</si>
  <si>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</si>
  <si>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</si>
  <si>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หนี้สินไม่หมุนเวียนอื่น</t>
  </si>
  <si>
    <t>รับรู้รายได้เงินอุดหนุนจากรัฐบาลรอตัดบัญชีเป็นรายได้</t>
  </si>
  <si>
    <t>เงินสดรับจากเงินกู้ยืมจากสถาบันการเงิน</t>
  </si>
  <si>
    <t>ซื้ออุปกรณ์โดยยังมิได้ชำระเงิน</t>
  </si>
  <si>
    <t>โอนโครงการอสังหาริมทรัพย์ระหว่างการพัฒนา</t>
  </si>
  <si>
    <t xml:space="preserve">   เป็นอสังหาริมทรัพย์เพื่อการลงทุน</t>
  </si>
  <si>
    <t xml:space="preserve">   เป็นที่ดิน อาคารและอุปกรณ์</t>
  </si>
  <si>
    <t>โอนที่ดิน อาคารและอุปกรณ์</t>
  </si>
  <si>
    <t>ส่วนเกินมูลค่าหุ้นสามัญ</t>
  </si>
  <si>
    <t xml:space="preserve">      ทุนสำรองตามกฎหมาย</t>
  </si>
  <si>
    <t>ต้นทุนการให้บริการ</t>
  </si>
  <si>
    <t>มูลค่าหุ้นสามัญ</t>
  </si>
  <si>
    <t xml:space="preserve">     กำไร </t>
  </si>
  <si>
    <t xml:space="preserve">     กำไร</t>
  </si>
  <si>
    <t>จ่ายผลประโยชน์พนักงาน</t>
  </si>
  <si>
    <t>เงินรับจากเงินอุดหนุนจากรัฐบาล</t>
  </si>
  <si>
    <t>เงินฝากที่ติดภาระค้ำประกัน</t>
  </si>
  <si>
    <t>เงินเบิกเกินบัญชีธนาคารเพิ่มขึ้น (ลดลง)</t>
  </si>
  <si>
    <t>เงินสดและรายการเทียบเท่าเงินสดเพิ่มขึ้น (ลดลง) สุทธิ</t>
  </si>
  <si>
    <t>รับรู้รายได้รอตัดบัญชีเป็นรายได้</t>
  </si>
  <si>
    <t>โอนไปสำรองตามกฎหมาย</t>
  </si>
  <si>
    <t>ซื้ออุปกรณ์ตามสัญญาเช่าการเงิน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</si>
  <si>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</si>
  <si>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</si>
  <si>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</si>
  <si>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ประมาณการหนี้สินสำหรับผลประโยชน์พนักงาน</t>
  </si>
  <si>
    <t>ส่วนแบ่งกำไรจากเงินลงทุนในการร่วมค้า</t>
  </si>
  <si>
    <t>กำไรก่อนภาษีเงินได้</t>
  </si>
  <si>
    <t>กำไรสำหรับปี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</si>
  <si>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</si>
  <si>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</si>
  <si>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ตามกฎหมาย</t>
  </si>
  <si>
    <t>ทุนสำรอง</t>
  </si>
  <si>
    <t xml:space="preserve">     เงินปันผลให้ผู้ถือหุ้นของบริษัท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</si>
  <si>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</si>
  <si>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</si>
  <si>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>ตามวิธีส่วนได้เสีย</t>
  </si>
  <si>
    <t>งบการเงินที่แสดงเงินลงทุน</t>
  </si>
  <si>
    <t xml:space="preserve">   - กิจการที่เกี่ยวข้องกัน</t>
  </si>
  <si>
    <t>รายได้รอตัดบัญชี - กิจการที่เกี่ยวข้องกัน</t>
  </si>
  <si>
    <t>(ค่าใช้จ่าย) รายได้ภาษีเงินได้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</si>
  <si>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</si>
  <si>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</si>
  <si>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ภาษีเงินได้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</si>
  <si>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</si>
  <si>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</si>
  <si>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เงินสดจ่ายเพื่อซื้อส่วนได้เสียในการร่วมค้า</t>
  </si>
  <si>
    <t>เงินสดรับจากการขายอุปกรณ์</t>
  </si>
  <si>
    <t>กำไรจากการจำหน่ายอุปกรณ์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</si>
  <si>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</si>
  <si>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</si>
  <si>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ดอกเบี้ยจ่าย</t>
  </si>
  <si>
    <t>เงินสดจ่ายเพื่อชำระคืนเงินกู้ยืมจากสถาบันการเงิน</t>
  </si>
  <si>
    <t>ภาษีเงินได้จ่ายออก</t>
  </si>
  <si>
    <t>กระแสเงินสดสุทธิใช้ไปในกิจกรรมจัดหาเงิน</t>
  </si>
  <si>
    <t>4, 6</t>
  </si>
  <si>
    <t>4, 14</t>
  </si>
  <si>
    <t>4, 15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</si>
  <si>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</si>
  <si>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</si>
  <si>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</si>
  <si>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</si>
  <si>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</si>
  <si>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(กลับรายการ) หนี้สูญและหนี้สงสัยจะสูญ </t>
  </si>
  <si>
    <t>กลับรายการขาดทุนจากการลดมูลค่าโครงการอสังหาริมทรัพย์ระหว่างการพัฒนา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</si>
  <si>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</si>
  <si>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(ใช้ไปใน) กิจกรรมลงทุน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</si>
  <si>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</si>
  <si>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</si>
  <si>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</si>
  <si>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เงินฝากที่ติดภาระค้ำประกันลดลง</t>
  </si>
  <si>
    <t>4, 32</t>
  </si>
  <si>
    <t>รายได้จากการให้ใช้พื้นที่และโครงสร้างพื้นฐาน</t>
  </si>
  <si>
    <t>เงินรับจากค่าตอบแทนการให้ใช้พื้นที่และโครงสร้างพื้นฐาน</t>
  </si>
  <si>
    <t>(กลับรายการ) ขาดทุนจากการด้อยค่าที่ดิน อาคารและอุปกรณ์</t>
  </si>
  <si>
    <t>(กลับรายการ) ขาดทุนจากการด้อยค่าอสังหาริมทรัพย์เพื่อการลงทุน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</si>
</sst>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_);\(&quot;$&quot;#,##0\)"/>
    <numFmt numFmtId="169" formatCode="#,##0;\(#,##0\)"/>
    <numFmt numFmtId="170" formatCode="_(* #,##0.00000000_);_(* \(#,##0.0000000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indexed="14"/>
      <name val="Angsana New"/>
      <family val="1"/>
    </font>
    <font>
      <sz val="15"/>
      <color rgb="FFFFFF00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</cellStyleXfs>
  <cellXfs count="242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0" fontId="7" fillId="0" borderId="0" xfId="0" applyFont="1" applyAlignment="1"/>
    <xf numFmtId="0" fontId="0" fillId="0" borderId="0" xfId="0" applyFont="1" applyBorder="1" applyAlignment="1">
      <alignment horizontal="center"/>
    </xf>
    <xf numFmtId="165" fontId="6" fillId="0" borderId="0" xfId="0" applyNumberFormat="1" applyFont="1" applyAlignment="1"/>
    <xf numFmtId="0" fontId="4" fillId="0" borderId="0" xfId="0" applyNumberFormat="1" applyFont="1" applyAlignment="1"/>
    <xf numFmtId="0" fontId="0" fillId="0" borderId="0" xfId="0" applyNumberFormat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 applyAlignment="1"/>
    <xf numFmtId="165" fontId="7" fillId="0" borderId="0" xfId="0" applyNumberFormat="1" applyFont="1" applyAlignment="1"/>
    <xf numFmtId="0" fontId="2" fillId="0" borderId="0" xfId="0" applyFont="1" applyAlignment="1"/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Border="1" applyAlignment="1"/>
    <xf numFmtId="0" fontId="2" fillId="0" borderId="0" xfId="0" applyFont="1" applyAlignment="1">
      <alignment horizontal="right"/>
    </xf>
    <xf numFmtId="165" fontId="7" fillId="0" borderId="0" xfId="0" applyNumberFormat="1" applyFont="1" applyAlignment="1">
      <alignment horizontal="center"/>
    </xf>
    <xf numFmtId="0" fontId="13" fillId="0" borderId="0" xfId="0" applyFont="1" applyAlignment="1"/>
    <xf numFmtId="0" fontId="0" fillId="0" borderId="0" xfId="0" applyBorder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Alignment="1"/>
    <xf numFmtId="41" fontId="0" fillId="0" borderId="0" xfId="1" applyNumberFormat="1" applyFont="1" applyFill="1" applyBorder="1" applyAlignment="1">
      <alignment horizontal="center" vertical="top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ill="1" applyBorder="1" applyAlignment="1"/>
    <xf numFmtId="41" fontId="7" fillId="0" borderId="0" xfId="0" applyNumberFormat="1" applyFont="1" applyBorder="1" applyAlignment="1"/>
    <xf numFmtId="43" fontId="2" fillId="0" borderId="0" xfId="1" applyFont="1" applyBorder="1" applyAlignment="1">
      <alignment horizontal="center"/>
    </xf>
    <xf numFmtId="165" fontId="0" fillId="0" borderId="0" xfId="0" applyNumberFormat="1" applyFont="1" applyFill="1" applyAlignment="1"/>
    <xf numFmtId="165" fontId="2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7" fillId="0" borderId="0" xfId="0" applyNumberFormat="1" applyFont="1" applyFill="1" applyAlignment="1"/>
    <xf numFmtId="41" fontId="7" fillId="0" borderId="0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/>
    <xf numFmtId="165" fontId="3" fillId="0" borderId="0" xfId="0" applyNumberFormat="1" applyFont="1" applyFill="1" applyAlignment="1"/>
    <xf numFmtId="0" fontId="4" fillId="0" borderId="0" xfId="0" applyFont="1" applyFill="1" applyAlignment="1"/>
    <xf numFmtId="165" fontId="0" fillId="0" borderId="2" xfId="0" applyNumberFormat="1" applyFont="1" applyFill="1" applyBorder="1" applyAlignment="1"/>
    <xf numFmtId="0" fontId="7" fillId="0" borderId="0" xfId="0" applyFont="1" applyFill="1" applyAlignment="1"/>
    <xf numFmtId="165" fontId="6" fillId="0" borderId="0" xfId="0" applyNumberFormat="1" applyFont="1" applyFill="1" applyAlignment="1"/>
    <xf numFmtId="167" fontId="0" fillId="0" borderId="2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Border="1" applyAlignment="1">
      <alignment horizontal="center"/>
    </xf>
    <xf numFmtId="37" fontId="7" fillId="0" borderId="0" xfId="0" applyNumberFormat="1" applyFont="1" applyAlignment="1"/>
    <xf numFmtId="37" fontId="0" fillId="0" borderId="0" xfId="0" applyNumberForma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/>
    <xf numFmtId="0" fontId="14" fillId="0" borderId="0" xfId="0" applyFont="1" applyBorder="1" applyAlignment="1"/>
    <xf numFmtId="0" fontId="14" fillId="0" borderId="0" xfId="0" applyFont="1" applyAlignment="1"/>
    <xf numFmtId="37" fontId="7" fillId="0" borderId="1" xfId="1" applyNumberFormat="1" applyFont="1" applyBorder="1" applyAlignment="1">
      <alignment horizontal="right"/>
    </xf>
    <xf numFmtId="43" fontId="7" fillId="0" borderId="1" xfId="1" applyFont="1" applyBorder="1" applyAlignment="1">
      <alignment horizontal="right"/>
    </xf>
    <xf numFmtId="37" fontId="0" fillId="0" borderId="0" xfId="1" applyNumberFormat="1" applyFont="1" applyFill="1" applyBorder="1" applyAlignment="1">
      <alignment horizontal="right" vertical="top"/>
    </xf>
    <xf numFmtId="37" fontId="7" fillId="0" borderId="3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37" fontId="7" fillId="0" borderId="0" xfId="0" applyNumberFormat="1" applyFont="1" applyBorder="1" applyAlignment="1"/>
    <xf numFmtId="43" fontId="0" fillId="0" borderId="0" xfId="1" applyFont="1" applyFill="1" applyBorder="1" applyAlignment="1">
      <alignment horizontal="right" vertical="top"/>
    </xf>
    <xf numFmtId="43" fontId="7" fillId="0" borderId="0" xfId="1" applyFont="1" applyAlignment="1"/>
    <xf numFmtId="165" fontId="0" fillId="0" borderId="2" xfId="0" applyNumberFormat="1" applyFill="1" applyBorder="1" applyAlignment="1"/>
    <xf numFmtId="165" fontId="7" fillId="0" borderId="2" xfId="0" applyNumberFormat="1" applyFont="1" applyFill="1" applyBorder="1" applyAlignment="1"/>
    <xf numFmtId="165" fontId="0" fillId="0" borderId="4" xfId="0" quotePrefix="1" applyNumberFormat="1" applyFill="1" applyBorder="1" applyAlignment="1">
      <alignment horizontal="right"/>
    </xf>
    <xf numFmtId="167" fontId="7" fillId="0" borderId="1" xfId="1" applyNumberFormat="1" applyFont="1" applyBorder="1" applyAlignment="1">
      <alignment horizontal="right"/>
    </xf>
    <xf numFmtId="0" fontId="7" fillId="0" borderId="0" xfId="0" applyFont="1"/>
    <xf numFmtId="37" fontId="7" fillId="0" borderId="0" xfId="0" applyNumberFormat="1" applyFont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/>
    <xf numFmtId="166" fontId="7" fillId="0" borderId="0" xfId="0" applyNumberFormat="1" applyFont="1" applyFill="1" applyAlignment="1"/>
    <xf numFmtId="167" fontId="7" fillId="0" borderId="0" xfId="1" applyNumberFormat="1" applyFont="1" applyBorder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165" fontId="7" fillId="0" borderId="4" xfId="0" applyNumberFormat="1" applyFont="1" applyFill="1" applyBorder="1" applyAlignment="1"/>
    <xf numFmtId="165" fontId="0" fillId="0" borderId="0" xfId="0" applyNumberFormat="1" applyAlignment="1"/>
    <xf numFmtId="0" fontId="6" fillId="0" borderId="0" xfId="0" applyFont="1" applyFill="1" applyAlignment="1"/>
    <xf numFmtId="0" fontId="16" fillId="0" borderId="0" xfId="0" applyNumberFormat="1" applyFont="1" applyBorder="1" applyAlignment="1"/>
    <xf numFmtId="0" fontId="16" fillId="0" borderId="0" xfId="0" applyFont="1" applyAlignment="1"/>
    <xf numFmtId="0" fontId="17" fillId="0" borderId="0" xfId="0" applyFont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5" fontId="6" fillId="0" borderId="5" xfId="0" applyNumberFormat="1" applyFont="1" applyFill="1" applyBorder="1" applyAlignment="1"/>
    <xf numFmtId="37" fontId="7" fillId="0" borderId="3" xfId="0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center"/>
    </xf>
    <xf numFmtId="43" fontId="20" fillId="0" borderId="0" xfId="1" applyFont="1" applyAlignment="1"/>
    <xf numFmtId="0" fontId="0" fillId="0" borderId="0" xfId="0" applyNumberFormat="1" applyFill="1" applyBorder="1" applyAlignment="1"/>
    <xf numFmtId="37" fontId="0" fillId="0" borderId="2" xfId="0" applyNumberFormat="1" applyFill="1" applyBorder="1" applyAlignment="1">
      <alignment horizontal="right"/>
    </xf>
    <xf numFmtId="43" fontId="0" fillId="0" borderId="2" xfId="0" applyNumberFormat="1" applyFont="1" applyFill="1" applyBorder="1" applyAlignment="1"/>
    <xf numFmtId="43" fontId="7" fillId="0" borderId="1" xfId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/>
    <xf numFmtId="167" fontId="2" fillId="0" borderId="0" xfId="1" applyNumberFormat="1" applyFont="1" applyFill="1" applyAlignment="1"/>
    <xf numFmtId="37" fontId="0" fillId="0" borderId="0" xfId="0" applyNumberFormat="1" applyAlignment="1"/>
    <xf numFmtId="167" fontId="13" fillId="0" borderId="0" xfId="1" applyNumberFormat="1" applyFont="1" applyAlignment="1"/>
    <xf numFmtId="167" fontId="0" fillId="0" borderId="0" xfId="0" applyNumberFormat="1" applyAlignment="1"/>
    <xf numFmtId="165" fontId="2" fillId="0" borderId="2" xfId="0" applyNumberFormat="1" applyFont="1" applyFill="1" applyBorder="1" applyAlignment="1"/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165" fontId="22" fillId="0" borderId="0" xfId="0" applyNumberFormat="1" applyFont="1" applyFill="1" applyAlignment="1"/>
    <xf numFmtId="167" fontId="2" fillId="0" borderId="2" xfId="1" applyNumberFormat="1" applyFont="1" applyFill="1" applyBorder="1" applyAlignment="1"/>
    <xf numFmtId="167" fontId="0" fillId="0" borderId="0" xfId="1" applyNumberFormat="1" applyFont="1" applyFill="1" applyAlignment="1"/>
    <xf numFmtId="167" fontId="0" fillId="0" borderId="2" xfId="1" applyNumberFormat="1" applyFont="1" applyFill="1" applyBorder="1" applyAlignment="1"/>
    <xf numFmtId="43" fontId="7" fillId="0" borderId="3" xfId="1" applyFont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right"/>
    </xf>
    <xf numFmtId="43" fontId="7" fillId="0" borderId="0" xfId="1" applyFont="1" applyFill="1" applyBorder="1" applyAlignment="1"/>
    <xf numFmtId="165" fontId="0" fillId="0" borderId="0" xfId="0" applyNumberFormat="1" applyFill="1" applyAlignment="1"/>
    <xf numFmtId="43" fontId="0" fillId="0" borderId="0" xfId="1" applyFont="1" applyFill="1" applyAlignment="1"/>
    <xf numFmtId="167" fontId="14" fillId="0" borderId="0" xfId="1" applyNumberFormat="1" applyFont="1" applyFill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167" fontId="7" fillId="0" borderId="1" xfId="1" applyNumberFormat="1" applyFont="1" applyFill="1" applyBorder="1" applyAlignment="1"/>
    <xf numFmtId="167" fontId="7" fillId="0" borderId="1" xfId="1" applyNumberFormat="1" applyFont="1" applyFill="1" applyBorder="1" applyAlignment="1">
      <alignment horizontal="right"/>
    </xf>
    <xf numFmtId="43" fontId="7" fillId="0" borderId="0" xfId="1" applyFont="1" applyFill="1" applyAlignment="1"/>
    <xf numFmtId="41" fontId="7" fillId="0" borderId="0" xfId="0" applyNumberFormat="1" applyFont="1" applyFill="1" applyAlignment="1"/>
    <xf numFmtId="0" fontId="0" fillId="0" borderId="0" xfId="0" applyFill="1" applyBorder="1" applyAlignment="1"/>
    <xf numFmtId="0" fontId="7" fillId="0" borderId="0" xfId="0" applyFont="1" applyAlignment="1">
      <alignment horizontal="left" vertical="top" wrapText="1"/>
    </xf>
    <xf numFmtId="167" fontId="0" fillId="0" borderId="0" xfId="0" applyNumberFormat="1" applyFill="1" applyBorder="1" applyAlignment="1">
      <alignment horizontal="center"/>
    </xf>
    <xf numFmtId="0" fontId="0" fillId="0" borderId="0" xfId="0" applyFont="1" applyFill="1" applyBorder="1" applyAlignment="1"/>
    <xf numFmtId="165" fontId="7" fillId="0" borderId="0" xfId="0" applyNumberFormat="1" applyFont="1" applyBorder="1" applyAlignment="1"/>
    <xf numFmtId="167" fontId="2" fillId="0" borderId="0" xfId="1" applyNumberFormat="1" applyFont="1" applyFill="1" applyBorder="1" applyAlignment="1"/>
    <xf numFmtId="167" fontId="2" fillId="0" borderId="0" xfId="1" applyNumberFormat="1" applyFont="1" applyFill="1" applyBorder="1" applyAlignment="1">
      <alignment horizontal="right"/>
    </xf>
    <xf numFmtId="37" fontId="13" fillId="0" borderId="0" xfId="0" applyNumberFormat="1" applyFont="1" applyFill="1" applyAlignment="1"/>
    <xf numFmtId="0" fontId="13" fillId="0" borderId="0" xfId="0" applyNumberFormat="1" applyFont="1" applyAlignment="1"/>
    <xf numFmtId="37" fontId="4" fillId="0" borderId="0" xfId="0" applyNumberFormat="1" applyFont="1" applyFill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169" fontId="7" fillId="0" borderId="0" xfId="0" applyNumberFormat="1" applyFont="1" applyFill="1" applyBorder="1" applyAlignment="1">
      <alignment horizontal="right"/>
    </xf>
    <xf numFmtId="169" fontId="7" fillId="0" borderId="0" xfId="0" applyNumberFormat="1" applyFont="1" applyBorder="1" applyAlignment="1">
      <alignment horizontal="right"/>
    </xf>
    <xf numFmtId="169" fontId="7" fillId="0" borderId="0" xfId="0" applyNumberFormat="1" applyFont="1" applyFill="1" applyBorder="1" applyAlignment="1"/>
    <xf numFmtId="169" fontId="7" fillId="0" borderId="0" xfId="0" applyNumberFormat="1" applyFont="1" applyAlignment="1"/>
    <xf numFmtId="169" fontId="0" fillId="0" borderId="0" xfId="0" applyNumberFormat="1" applyFill="1" applyBorder="1" applyAlignment="1"/>
    <xf numFmtId="169" fontId="14" fillId="0" borderId="0" xfId="0" applyNumberFormat="1" applyFont="1" applyFill="1" applyBorder="1" applyAlignment="1"/>
    <xf numFmtId="169" fontId="7" fillId="0" borderId="1" xfId="1" applyNumberFormat="1" applyFont="1" applyFill="1" applyBorder="1" applyAlignment="1"/>
    <xf numFmtId="169" fontId="0" fillId="0" borderId="0" xfId="1" applyNumberFormat="1" applyFont="1" applyFill="1" applyBorder="1" applyAlignment="1"/>
    <xf numFmtId="169" fontId="2" fillId="0" borderId="0" xfId="1" applyNumberFormat="1" applyFont="1" applyFill="1" applyBorder="1" applyAlignment="1"/>
    <xf numFmtId="169" fontId="0" fillId="0" borderId="0" xfId="0" applyNumberFormat="1" applyAlignment="1"/>
    <xf numFmtId="169" fontId="0" fillId="0" borderId="0" xfId="0" applyNumberFormat="1" applyBorder="1" applyAlignment="1"/>
    <xf numFmtId="169" fontId="0" fillId="0" borderId="0" xfId="1" applyNumberFormat="1" applyFont="1" applyFill="1" applyAlignment="1"/>
    <xf numFmtId="169" fontId="0" fillId="0" borderId="0" xfId="0" applyNumberFormat="1" applyFill="1" applyAlignment="1"/>
    <xf numFmtId="169" fontId="14" fillId="0" borderId="0" xfId="1" applyNumberFormat="1" applyFont="1" applyFill="1" applyBorder="1" applyAlignment="1">
      <alignment vertical="top"/>
    </xf>
    <xf numFmtId="169" fontId="2" fillId="0" borderId="0" xfId="1" applyNumberFormat="1" applyFont="1" applyBorder="1" applyAlignment="1"/>
    <xf numFmtId="43" fontId="0" fillId="0" borderId="0" xfId="1" applyFont="1" applyFill="1" applyBorder="1" applyAlignment="1">
      <alignment vertical="top"/>
    </xf>
    <xf numFmtId="43" fontId="2" fillId="0" borderId="0" xfId="1" applyFont="1" applyFill="1" applyBorder="1" applyAlignment="1"/>
    <xf numFmtId="43" fontId="7" fillId="0" borderId="1" xfId="1" applyFont="1" applyBorder="1" applyAlignment="1"/>
    <xf numFmtId="43" fontId="2" fillId="0" borderId="0" xfId="1" applyFont="1" applyBorder="1" applyAlignment="1"/>
    <xf numFmtId="169" fontId="7" fillId="0" borderId="0" xfId="0" applyNumberFormat="1" applyFont="1" applyFill="1" applyAlignment="1"/>
    <xf numFmtId="169" fontId="0" fillId="0" borderId="2" xfId="1" applyNumberFormat="1" applyFont="1" applyFill="1" applyBorder="1" applyAlignment="1"/>
    <xf numFmtId="169" fontId="14" fillId="0" borderId="0" xfId="1" applyNumberFormat="1" applyFont="1" applyFill="1" applyBorder="1" applyAlignment="1"/>
    <xf numFmtId="167" fontId="23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top"/>
    </xf>
    <xf numFmtId="43" fontId="7" fillId="0" borderId="0" xfId="1" applyFont="1" applyAlignment="1">
      <alignment horizontal="right"/>
    </xf>
    <xf numFmtId="43" fontId="24" fillId="0" borderId="0" xfId="1" applyFont="1" applyFill="1" applyAlignment="1"/>
    <xf numFmtId="43" fontId="24" fillId="0" borderId="0" xfId="1" applyFont="1" applyAlignment="1"/>
    <xf numFmtId="37" fontId="0" fillId="0" borderId="0" xfId="0" applyNumberFormat="1" applyFill="1" applyAlignment="1"/>
    <xf numFmtId="166" fontId="7" fillId="0" borderId="0" xfId="0" applyNumberFormat="1" applyFont="1" applyFill="1" applyBorder="1" applyAlignment="1"/>
    <xf numFmtId="0" fontId="17" fillId="0" borderId="0" xfId="0" applyNumberFormat="1" applyFont="1" applyBorder="1" applyAlignment="1">
      <alignment horizontal="center"/>
    </xf>
    <xf numFmtId="0" fontId="16" fillId="0" borderId="0" xfId="0" applyNumberFormat="1" applyFont="1" applyBorder="1" applyAlignment="1">
      <alignment horizontal="center"/>
    </xf>
    <xf numFmtId="167" fontId="2" fillId="0" borderId="0" xfId="1" applyNumberFormat="1" applyFont="1" applyBorder="1" applyAlignment="1">
      <alignment horizontal="center"/>
    </xf>
    <xf numFmtId="167" fontId="7" fillId="0" borderId="0" xfId="1" applyNumberFormat="1" applyFont="1" applyAlignment="1"/>
    <xf numFmtId="0" fontId="16" fillId="0" borderId="0" xfId="0" applyNumberFormat="1" applyFont="1" applyAlignment="1"/>
    <xf numFmtId="0" fontId="16" fillId="0" borderId="0" xfId="0" applyFont="1" applyBorder="1" applyAlignment="1">
      <alignment horizontal="center"/>
    </xf>
    <xf numFmtId="0" fontId="25" fillId="0" borderId="0" xfId="0" applyNumberFormat="1" applyFont="1" applyAlignment="1"/>
    <xf numFmtId="0" fontId="25" fillId="0" borderId="0" xfId="0" applyNumberFormat="1" applyFont="1" applyAlignment="1">
      <alignment horizontal="center"/>
    </xf>
    <xf numFmtId="165" fontId="16" fillId="0" borderId="0" xfId="0" applyNumberFormat="1" applyFont="1" applyFill="1" applyAlignment="1"/>
    <xf numFmtId="0" fontId="17" fillId="0" borderId="0" xfId="0" applyNumberFormat="1" applyFont="1" applyAlignment="1">
      <alignment horizontal="center"/>
    </xf>
    <xf numFmtId="37" fontId="16" fillId="0" borderId="0" xfId="0" applyNumberFormat="1" applyFont="1" applyFill="1" applyAlignment="1"/>
    <xf numFmtId="37" fontId="16" fillId="0" borderId="0" xfId="0" applyNumberFormat="1" applyFont="1" applyAlignment="1"/>
    <xf numFmtId="0" fontId="17" fillId="0" borderId="0" xfId="0" applyNumberFormat="1" applyFont="1" applyAlignment="1"/>
    <xf numFmtId="37" fontId="16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 applyBorder="1" applyAlignment="1"/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/>
    <xf numFmtId="43" fontId="16" fillId="0" borderId="0" xfId="1" applyFont="1" applyAlignment="1"/>
    <xf numFmtId="37" fontId="16" fillId="0" borderId="0" xfId="0" applyNumberFormat="1" applyFont="1" applyFill="1"/>
    <xf numFmtId="43" fontId="16" fillId="0" borderId="0" xfId="0" applyNumberFormat="1" applyFont="1" applyAlignment="1"/>
    <xf numFmtId="43" fontId="16" fillId="0" borderId="0" xfId="1" applyFont="1" applyFill="1" applyBorder="1" applyAlignment="1"/>
    <xf numFmtId="43" fontId="16" fillId="0" borderId="0" xfId="1" applyFont="1" applyFill="1"/>
    <xf numFmtId="37" fontId="16" fillId="0" borderId="0" xfId="0" applyNumberFormat="1" applyFont="1" applyFill="1" applyAlignment="1">
      <alignment horizontal="right"/>
    </xf>
    <xf numFmtId="43" fontId="16" fillId="0" borderId="0" xfId="1" applyFont="1" applyFill="1" applyAlignment="1">
      <alignment horizontal="right"/>
    </xf>
    <xf numFmtId="37" fontId="16" fillId="0" borderId="2" xfId="0" applyNumberFormat="1" applyFont="1" applyFill="1" applyBorder="1" applyAlignment="1"/>
    <xf numFmtId="0" fontId="15" fillId="0" borderId="0" xfId="0" applyNumberFormat="1" applyFont="1" applyAlignment="1"/>
    <xf numFmtId="167" fontId="16" fillId="0" borderId="0" xfId="1" applyNumberFormat="1" applyFont="1" applyAlignment="1"/>
    <xf numFmtId="167" fontId="16" fillId="0" borderId="0" xfId="1" applyNumberFormat="1" applyFont="1"/>
    <xf numFmtId="0" fontId="16" fillId="0" borderId="0" xfId="0" applyFont="1"/>
    <xf numFmtId="167" fontId="16" fillId="0" borderId="0" xfId="0" applyNumberFormat="1" applyFont="1"/>
    <xf numFmtId="43" fontId="16" fillId="0" borderId="0" xfId="1" applyFont="1" applyFill="1" applyAlignment="1"/>
    <xf numFmtId="0" fontId="17" fillId="0" borderId="0" xfId="0" applyNumberFormat="1" applyFont="1" applyFill="1" applyAlignment="1">
      <alignment horizontal="center"/>
    </xf>
    <xf numFmtId="167" fontId="16" fillId="0" borderId="0" xfId="1" applyNumberFormat="1" applyFont="1" applyFill="1" applyAlignment="1"/>
    <xf numFmtId="37" fontId="15" fillId="0" borderId="1" xfId="0" applyNumberFormat="1" applyFont="1" applyFill="1" applyBorder="1" applyAlignment="1"/>
    <xf numFmtId="37" fontId="15" fillId="0" borderId="0" xfId="0" applyNumberFormat="1" applyFont="1" applyFill="1" applyAlignment="1"/>
    <xf numFmtId="0" fontId="16" fillId="0" borderId="0" xfId="0" applyFont="1" applyFill="1" applyAlignment="1"/>
    <xf numFmtId="0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67" fontId="16" fillId="0" borderId="0" xfId="1" applyNumberFormat="1" applyFont="1" applyFill="1" applyAlignment="1">
      <alignment horizontal="right"/>
    </xf>
    <xf numFmtId="0" fontId="16" fillId="0" borderId="0" xfId="0" applyNumberFormat="1" applyFont="1" applyAlignment="1">
      <alignment horizontal="center"/>
    </xf>
    <xf numFmtId="37" fontId="15" fillId="0" borderId="0" xfId="0" applyNumberFormat="1" applyFont="1" applyFill="1" applyBorder="1" applyAlignment="1"/>
    <xf numFmtId="37" fontId="16" fillId="0" borderId="0" xfId="1" applyNumberFormat="1" applyFont="1" applyFill="1" applyAlignment="1"/>
    <xf numFmtId="37" fontId="15" fillId="0" borderId="4" xfId="0" applyNumberFormat="1" applyFont="1" applyFill="1" applyBorder="1" applyAlignment="1"/>
    <xf numFmtId="43" fontId="26" fillId="0" borderId="0" xfId="1" applyFont="1" applyFill="1" applyBorder="1" applyAlignment="1"/>
    <xf numFmtId="0" fontId="25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/>
    <xf numFmtId="167" fontId="16" fillId="0" borderId="0" xfId="1" applyNumberFormat="1" applyFont="1" applyFill="1" applyBorder="1" applyAlignment="1"/>
    <xf numFmtId="43" fontId="16" fillId="0" borderId="0" xfId="0" applyNumberFormat="1" applyFont="1" applyBorder="1" applyAlignment="1"/>
    <xf numFmtId="167" fontId="2" fillId="0" borderId="0" xfId="1" applyNumberFormat="1" applyFont="1" applyFill="1" applyBorder="1" applyAlignment="1">
      <alignment horizontal="left"/>
    </xf>
    <xf numFmtId="170" fontId="26" fillId="0" borderId="0" xfId="1" applyNumberFormat="1" applyFont="1" applyFill="1" applyBorder="1" applyAlignment="1"/>
    <xf numFmtId="43" fontId="22" fillId="0" borderId="0" xfId="1" applyFont="1" applyFill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0" xfId="0" applyNumberFormat="1" applyFont="1" applyBorder="1" applyAlignment="1">
      <alignment horizontal="center"/>
    </xf>
    <xf numFmtId="0" fontId="15" fillId="0" borderId="0" xfId="0" applyNumberFormat="1" applyFont="1" applyBorder="1" applyAlignment="1">
      <alignment horizontal="center"/>
    </xf>
    <xf numFmtId="0" fontId="16" fillId="0" borderId="0" xfId="0" applyNumberFormat="1" applyFont="1" applyBorder="1" applyAlignment="1">
      <alignment horizontal="center"/>
    </xf>
  </cellXfs>
  <cellStyles count="17">
    <cellStyle name="Comma" xfId="1" builtinId="3"/>
    <cellStyle name="Comma 2" xfId="2"/>
    <cellStyle name="Comma 3" xfId="3"/>
    <cellStyle name="Comma 4" xfId="4"/>
    <cellStyle name="Comma 5" xfId="5"/>
    <cellStyle name="Normal" xfId="0" builtinId="0"/>
    <cellStyle name="Normal 10" xfId="6"/>
    <cellStyle name="Normal 11" xfId="7"/>
    <cellStyle name="Normal 2" xfId="8"/>
    <cellStyle name="Normal 3" xfId="9"/>
    <cellStyle name="Normal 4" xfId="10"/>
    <cellStyle name="Normal 5" xfId="11"/>
    <cellStyle name="Normal 6" xfId="12"/>
    <cellStyle name="Normal 7" xfId="13"/>
    <cellStyle name="Normal 8" xfId="14"/>
    <cellStyle name="Normal 9" xfId="15"/>
    <cellStyle name="Percent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showGridLines="0" tabSelected="1" view="pageBreakPreview" zoomScaleNormal="83" zoomScaleSheetLayoutView="100" workbookViewId="0">
      <selection activeCell="A2" sqref="A2"/>
    </sheetView>
  </sheetViews>
  <sheetFormatPr defaultColWidth="9.140625" defaultRowHeight="24" customHeight="1" x14ac:dyDescent="0.45"/>
  <cols>
    <col min="1" max="1" width="44.85546875" style="2" customWidth="1"/>
    <col min="2" max="2" width="9.140625" style="12"/>
    <col min="3" max="3" width="1.42578125" style="2" customWidth="1"/>
    <col min="4" max="4" width="14.5703125" style="2" customWidth="1"/>
    <col min="5" max="5" width="1.42578125" style="2" customWidth="1"/>
    <col min="6" max="6" width="14.5703125" style="2" customWidth="1"/>
    <col min="7" max="7" width="1.42578125" style="2" customWidth="1"/>
    <col min="8" max="8" width="14.5703125" style="2" customWidth="1"/>
    <col min="9" max="9" width="1.42578125" style="2" customWidth="1"/>
    <col min="10" max="10" width="14.5703125" style="2" customWidth="1"/>
    <col min="11" max="11" width="11.28515625" style="2" bestFit="1" customWidth="1"/>
    <col min="12" max="12" width="16.28515625" style="2" customWidth="1"/>
    <col min="13" max="13" width="11" style="2" bestFit="1" customWidth="1"/>
    <col min="14" max="14" width="16" style="2" customWidth="1"/>
    <col min="15" max="16384" width="9.140625" style="2"/>
  </cols>
  <sheetData>
    <row r="1" spans="1:14" ht="24" customHeight="1" x14ac:dyDescent="0.5">
      <c r="A1" s="43" t="s">
        <v>0</v>
      </c>
      <c r="B1" s="52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4" customHeight="1" x14ac:dyDescent="0.5">
      <c r="A2" s="43" t="s">
        <v>65</v>
      </c>
      <c r="B2" s="52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4" customHeight="1" x14ac:dyDescent="0.5">
      <c r="A3" s="43"/>
      <c r="B3" s="52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24" customHeight="1" x14ac:dyDescent="0.5">
      <c r="A4" s="43"/>
      <c r="B4" s="52"/>
      <c r="C4" s="54"/>
      <c r="D4" s="228" t="s">
        <v>145</v>
      </c>
      <c r="E4" s="228"/>
      <c r="F4" s="228"/>
      <c r="G4" s="228"/>
      <c r="H4" s="54"/>
      <c r="I4" s="54"/>
      <c r="J4" s="54"/>
      <c r="K4" s="54"/>
      <c r="L4" s="54"/>
      <c r="M4" s="54"/>
      <c r="N4" s="54"/>
    </row>
    <row r="5" spans="1:14" ht="24" customHeight="1" x14ac:dyDescent="0.5">
      <c r="A5" s="43"/>
      <c r="B5" s="52"/>
      <c r="C5" s="54"/>
      <c r="D5" s="228" t="s">
        <v>144</v>
      </c>
      <c r="E5" s="228"/>
      <c r="F5" s="228"/>
      <c r="G5" s="228"/>
      <c r="H5" s="228" t="s">
        <v>74</v>
      </c>
      <c r="I5" s="228"/>
      <c r="J5" s="228"/>
      <c r="K5" s="54"/>
      <c r="L5" s="54"/>
      <c r="M5" s="54"/>
      <c r="N5" s="54"/>
    </row>
    <row r="6" spans="1:14" ht="24" customHeight="1" x14ac:dyDescent="0.5">
      <c r="A6" s="43"/>
      <c r="B6" s="52"/>
      <c r="C6" s="54"/>
      <c r="D6" s="229" t="s">
        <v>75</v>
      </c>
      <c r="E6" s="229"/>
      <c r="F6" s="229"/>
      <c r="G6" s="107"/>
      <c r="H6" s="229" t="s">
        <v>75</v>
      </c>
      <c r="I6" s="229"/>
      <c r="J6" s="229"/>
      <c r="K6" s="54"/>
      <c r="L6" s="54"/>
      <c r="M6" s="54"/>
      <c r="N6" s="54"/>
    </row>
    <row r="7" spans="1:14" ht="24" customHeight="1" x14ac:dyDescent="0.5">
      <c r="A7" s="43" t="s">
        <v>1</v>
      </c>
      <c r="B7" s="108" t="s">
        <v>2</v>
      </c>
      <c r="C7" s="54"/>
      <c r="D7" s="99">
        <v>2560</v>
      </c>
      <c r="E7" s="100"/>
      <c r="F7" s="99">
        <v>2559</v>
      </c>
      <c r="G7" s="54"/>
      <c r="H7" s="99">
        <v>2560</v>
      </c>
      <c r="I7" s="100"/>
      <c r="J7" s="99">
        <v>2559</v>
      </c>
      <c r="K7" s="54"/>
      <c r="L7" s="54"/>
      <c r="M7" s="54"/>
      <c r="N7" s="54"/>
    </row>
    <row r="8" spans="1:14" ht="24" customHeight="1" x14ac:dyDescent="0.5">
      <c r="A8" s="43"/>
      <c r="B8" s="108"/>
      <c r="C8" s="54"/>
      <c r="D8" s="227" t="s">
        <v>70</v>
      </c>
      <c r="E8" s="227"/>
      <c r="F8" s="227"/>
      <c r="G8" s="227"/>
      <c r="H8" s="227"/>
      <c r="I8" s="227"/>
      <c r="J8" s="227"/>
      <c r="K8" s="54"/>
      <c r="L8" s="54"/>
      <c r="M8" s="54"/>
      <c r="N8" s="54"/>
    </row>
    <row r="9" spans="1:14" ht="24" customHeight="1" x14ac:dyDescent="0.45">
      <c r="A9" s="109" t="s">
        <v>3</v>
      </c>
      <c r="B9" s="52"/>
      <c r="C9" s="53"/>
      <c r="D9" s="36"/>
      <c r="E9" s="36"/>
      <c r="F9" s="36"/>
      <c r="G9" s="53"/>
      <c r="H9" s="36"/>
      <c r="I9" s="36"/>
      <c r="J9" s="36"/>
      <c r="K9" s="54"/>
      <c r="L9" s="54"/>
      <c r="M9" s="54"/>
      <c r="N9" s="54"/>
    </row>
    <row r="10" spans="1:14" ht="24" customHeight="1" x14ac:dyDescent="0.45">
      <c r="A10" s="54" t="s">
        <v>89</v>
      </c>
      <c r="B10" s="52">
        <v>5</v>
      </c>
      <c r="C10" s="53"/>
      <c r="D10" s="36">
        <v>200366908</v>
      </c>
      <c r="E10" s="36"/>
      <c r="F10" s="36">
        <v>4804151</v>
      </c>
      <c r="G10" s="53"/>
      <c r="H10" s="36">
        <v>200366908</v>
      </c>
      <c r="I10" s="36"/>
      <c r="J10" s="36">
        <v>4804151</v>
      </c>
      <c r="K10" s="54"/>
      <c r="L10" s="54"/>
      <c r="M10" s="54"/>
      <c r="N10" s="54"/>
    </row>
    <row r="11" spans="1:14" ht="24" customHeight="1" x14ac:dyDescent="0.45">
      <c r="A11" s="53" t="s">
        <v>124</v>
      </c>
      <c r="B11" s="52">
        <v>4</v>
      </c>
      <c r="C11" s="53"/>
      <c r="D11" s="124">
        <v>0</v>
      </c>
      <c r="E11" s="36"/>
      <c r="F11" s="36">
        <v>21661715</v>
      </c>
      <c r="G11" s="53"/>
      <c r="H11" s="124">
        <v>0</v>
      </c>
      <c r="I11" s="36"/>
      <c r="J11" s="116">
        <v>21661715</v>
      </c>
      <c r="K11" s="54"/>
      <c r="L11" s="54"/>
      <c r="M11" s="54"/>
      <c r="N11" s="54"/>
    </row>
    <row r="12" spans="1:14" ht="24" customHeight="1" x14ac:dyDescent="0.45">
      <c r="A12" s="54" t="s">
        <v>51</v>
      </c>
      <c r="B12" s="52" t="s">
        <v>163</v>
      </c>
      <c r="C12" s="53"/>
      <c r="D12" s="36">
        <v>48156459</v>
      </c>
      <c r="E12" s="36"/>
      <c r="F12" s="36">
        <v>45952273</v>
      </c>
      <c r="G12" s="53"/>
      <c r="H12" s="36">
        <v>48156459</v>
      </c>
      <c r="I12" s="36"/>
      <c r="J12" s="36">
        <v>45952273</v>
      </c>
      <c r="K12" s="54"/>
      <c r="L12" s="54"/>
      <c r="M12" s="54"/>
      <c r="N12" s="54"/>
    </row>
    <row r="13" spans="1:14" ht="24" customHeight="1" x14ac:dyDescent="0.45">
      <c r="A13" s="54" t="s">
        <v>4</v>
      </c>
      <c r="B13" s="52">
        <v>4</v>
      </c>
      <c r="C13" s="53"/>
      <c r="D13" s="36">
        <v>16720443</v>
      </c>
      <c r="E13" s="36"/>
      <c r="F13" s="36">
        <v>17049742</v>
      </c>
      <c r="G13" s="53"/>
      <c r="H13" s="36">
        <v>16720443</v>
      </c>
      <c r="I13" s="36"/>
      <c r="J13" s="36">
        <v>17049742</v>
      </c>
      <c r="K13" s="54"/>
      <c r="L13" s="54"/>
      <c r="M13" s="54"/>
      <c r="N13" s="54"/>
    </row>
    <row r="14" spans="1:14" ht="24" customHeight="1" x14ac:dyDescent="0.45">
      <c r="A14" s="54" t="s">
        <v>78</v>
      </c>
      <c r="B14" s="52">
        <v>7</v>
      </c>
      <c r="C14" s="53"/>
      <c r="D14" s="36">
        <v>1148587586</v>
      </c>
      <c r="E14" s="36"/>
      <c r="F14" s="36">
        <v>1148795730</v>
      </c>
      <c r="G14" s="53"/>
      <c r="H14" s="36">
        <v>1148587586</v>
      </c>
      <c r="I14" s="36"/>
      <c r="J14" s="36">
        <v>1148795730</v>
      </c>
      <c r="K14" s="54"/>
      <c r="L14" s="54"/>
      <c r="M14" s="54"/>
      <c r="N14" s="54"/>
    </row>
    <row r="15" spans="1:14" ht="24" customHeight="1" x14ac:dyDescent="0.45">
      <c r="A15" s="54" t="s">
        <v>5</v>
      </c>
      <c r="B15" s="52">
        <v>4</v>
      </c>
      <c r="C15" s="53"/>
      <c r="D15" s="38">
        <v>5462292</v>
      </c>
      <c r="E15" s="36"/>
      <c r="F15" s="38">
        <v>5536218</v>
      </c>
      <c r="G15" s="53"/>
      <c r="H15" s="38">
        <v>5462292</v>
      </c>
      <c r="I15" s="36"/>
      <c r="J15" s="36">
        <v>5536218</v>
      </c>
      <c r="K15" s="54"/>
      <c r="L15" s="54"/>
      <c r="M15" s="54"/>
      <c r="N15" s="54"/>
    </row>
    <row r="16" spans="1:14" ht="24" customHeight="1" x14ac:dyDescent="0.45">
      <c r="A16" s="45" t="s">
        <v>6</v>
      </c>
      <c r="B16" s="52"/>
      <c r="C16" s="53"/>
      <c r="D16" s="41">
        <f>SUM(D10:D15)</f>
        <v>1419293688</v>
      </c>
      <c r="E16" s="39"/>
      <c r="F16" s="41">
        <f>SUM(F10:F15)</f>
        <v>1243799829</v>
      </c>
      <c r="G16" s="53"/>
      <c r="H16" s="41">
        <f>SUM(H10:H15)</f>
        <v>1419293688</v>
      </c>
      <c r="I16" s="39"/>
      <c r="J16" s="41">
        <f>SUM(J10:J15)</f>
        <v>1243799829</v>
      </c>
      <c r="K16" s="54"/>
      <c r="L16" s="54"/>
      <c r="M16" s="54"/>
      <c r="N16" s="54"/>
    </row>
    <row r="17" spans="1:14" ht="15" customHeight="1" x14ac:dyDescent="0.45">
      <c r="A17" s="83"/>
      <c r="B17" s="110"/>
      <c r="C17" s="83"/>
      <c r="D17" s="42"/>
      <c r="E17" s="42"/>
      <c r="F17" s="42"/>
      <c r="G17" s="83"/>
      <c r="H17" s="42"/>
      <c r="I17" s="42"/>
      <c r="J17" s="42"/>
      <c r="K17" s="54"/>
      <c r="L17" s="54"/>
      <c r="M17" s="54"/>
      <c r="N17" s="54"/>
    </row>
    <row r="18" spans="1:14" ht="24" customHeight="1" x14ac:dyDescent="0.45">
      <c r="A18" s="109" t="s">
        <v>7</v>
      </c>
      <c r="B18" s="52"/>
      <c r="C18" s="53"/>
      <c r="D18" s="36"/>
      <c r="E18" s="36"/>
      <c r="F18" s="36"/>
      <c r="G18" s="53"/>
      <c r="H18" s="36"/>
      <c r="I18" s="36"/>
      <c r="J18" s="36"/>
      <c r="K18" s="54"/>
      <c r="L18" s="54"/>
      <c r="M18" s="54"/>
      <c r="N18" s="54"/>
    </row>
    <row r="19" spans="1:14" s="19" customFormat="1" ht="24" customHeight="1" x14ac:dyDescent="0.45">
      <c r="A19" s="54" t="s">
        <v>90</v>
      </c>
      <c r="B19" s="52">
        <v>8</v>
      </c>
      <c r="C19" s="82"/>
      <c r="D19" s="37">
        <v>587033851</v>
      </c>
      <c r="E19" s="37"/>
      <c r="F19" s="37">
        <v>465153358</v>
      </c>
      <c r="G19" s="82"/>
      <c r="H19" s="37">
        <v>457438150</v>
      </c>
      <c r="I19" s="37"/>
      <c r="J19" s="37">
        <v>457438150</v>
      </c>
      <c r="K19" s="37"/>
      <c r="L19" s="37"/>
      <c r="M19" s="82"/>
      <c r="N19" s="82"/>
    </row>
    <row r="20" spans="1:14" ht="24" customHeight="1" x14ac:dyDescent="0.45">
      <c r="A20" s="54" t="s">
        <v>62</v>
      </c>
      <c r="B20" s="52">
        <v>9</v>
      </c>
      <c r="C20" s="53"/>
      <c r="D20" s="36">
        <v>3404319</v>
      </c>
      <c r="E20" s="36"/>
      <c r="F20" s="36">
        <v>3404319</v>
      </c>
      <c r="G20" s="53"/>
      <c r="H20" s="36">
        <v>3404319</v>
      </c>
      <c r="I20" s="36"/>
      <c r="J20" s="36">
        <v>3404319</v>
      </c>
      <c r="K20" s="54"/>
      <c r="L20" s="123"/>
      <c r="M20" s="54"/>
      <c r="N20" s="54"/>
    </row>
    <row r="21" spans="1:14" ht="24" customHeight="1" x14ac:dyDescent="0.45">
      <c r="A21" s="54" t="s">
        <v>63</v>
      </c>
      <c r="B21" s="52">
        <v>10</v>
      </c>
      <c r="C21" s="53"/>
      <c r="D21" s="36">
        <v>117852111</v>
      </c>
      <c r="E21" s="36"/>
      <c r="F21" s="36">
        <v>192108578</v>
      </c>
      <c r="G21" s="53"/>
      <c r="H21" s="36">
        <v>117852111</v>
      </c>
      <c r="I21" s="36"/>
      <c r="J21" s="36">
        <v>192108578</v>
      </c>
      <c r="K21" s="54"/>
      <c r="L21" s="123"/>
      <c r="M21" s="54"/>
      <c r="N21" s="54"/>
    </row>
    <row r="22" spans="1:14" ht="24" customHeight="1" x14ac:dyDescent="0.45">
      <c r="A22" s="54" t="s">
        <v>48</v>
      </c>
      <c r="B22" s="52">
        <v>11</v>
      </c>
      <c r="C22" s="53"/>
      <c r="D22" s="36">
        <v>1842414995</v>
      </c>
      <c r="E22" s="36"/>
      <c r="F22" s="36">
        <v>1948197040</v>
      </c>
      <c r="G22" s="53"/>
      <c r="H22" s="36">
        <v>1842414995</v>
      </c>
      <c r="I22" s="36"/>
      <c r="J22" s="36">
        <v>1948197040</v>
      </c>
      <c r="K22" s="54"/>
      <c r="L22" s="123"/>
      <c r="M22" s="54"/>
      <c r="N22" s="54"/>
    </row>
    <row r="23" spans="1:14" ht="24" customHeight="1" x14ac:dyDescent="0.45">
      <c r="A23" s="54" t="s">
        <v>84</v>
      </c>
      <c r="B23" s="52">
        <v>12</v>
      </c>
      <c r="C23" s="53"/>
      <c r="D23" s="36">
        <v>10150272</v>
      </c>
      <c r="E23" s="36"/>
      <c r="F23" s="36">
        <v>6886755</v>
      </c>
      <c r="G23" s="53"/>
      <c r="H23" s="36">
        <v>10150272</v>
      </c>
      <c r="I23" s="36"/>
      <c r="J23" s="36">
        <v>6886755</v>
      </c>
      <c r="K23" s="54"/>
      <c r="L23" s="54"/>
      <c r="M23" s="54"/>
      <c r="N23" s="54"/>
    </row>
    <row r="24" spans="1:14" ht="24" customHeight="1" x14ac:dyDescent="0.45">
      <c r="A24" s="54" t="s">
        <v>100</v>
      </c>
      <c r="B24" s="52"/>
      <c r="C24" s="53"/>
      <c r="D24" s="36">
        <v>26691005</v>
      </c>
      <c r="E24" s="36"/>
      <c r="F24" s="36">
        <v>40039455</v>
      </c>
      <c r="G24" s="53"/>
      <c r="H24" s="36">
        <v>26691005</v>
      </c>
      <c r="I24" s="36"/>
      <c r="J24" s="36">
        <v>40039455</v>
      </c>
      <c r="K24" s="54"/>
      <c r="L24" s="54"/>
      <c r="M24" s="54"/>
      <c r="N24" s="54"/>
    </row>
    <row r="25" spans="1:14" ht="24" customHeight="1" x14ac:dyDescent="0.45">
      <c r="A25" s="54" t="s">
        <v>49</v>
      </c>
      <c r="B25" s="52"/>
      <c r="C25" s="53"/>
      <c r="D25" s="44">
        <v>3792926</v>
      </c>
      <c r="E25" s="36"/>
      <c r="F25" s="44">
        <v>3960039</v>
      </c>
      <c r="G25" s="53"/>
      <c r="H25" s="44">
        <v>3792926</v>
      </c>
      <c r="I25" s="36"/>
      <c r="J25" s="44">
        <v>3960039</v>
      </c>
      <c r="K25" s="54"/>
      <c r="L25" s="54"/>
      <c r="M25" s="54"/>
      <c r="N25" s="54"/>
    </row>
    <row r="26" spans="1:14" ht="24" customHeight="1" x14ac:dyDescent="0.45">
      <c r="A26" s="45" t="s">
        <v>8</v>
      </c>
      <c r="B26" s="52"/>
      <c r="C26" s="53"/>
      <c r="D26" s="73">
        <f>SUM(D19:D25)</f>
        <v>2591339479</v>
      </c>
      <c r="E26" s="39"/>
      <c r="F26" s="73">
        <f>SUM(F19:F25)</f>
        <v>2659749544</v>
      </c>
      <c r="G26" s="53"/>
      <c r="H26" s="73">
        <f>SUM(H19:H25)</f>
        <v>2461743778</v>
      </c>
      <c r="I26" s="39"/>
      <c r="J26" s="73">
        <f>SUM(J19:J25)</f>
        <v>2652034336</v>
      </c>
      <c r="K26" s="54"/>
      <c r="L26" s="54"/>
      <c r="M26" s="54"/>
      <c r="N26" s="54"/>
    </row>
    <row r="27" spans="1:14" ht="15" customHeight="1" x14ac:dyDescent="0.45">
      <c r="A27" s="45"/>
      <c r="B27" s="52"/>
      <c r="C27" s="53"/>
      <c r="D27" s="36"/>
      <c r="E27" s="36"/>
      <c r="F27" s="36"/>
      <c r="G27" s="53"/>
      <c r="H27" s="36"/>
      <c r="I27" s="36"/>
      <c r="J27" s="36"/>
      <c r="K27" s="54"/>
      <c r="L27" s="54"/>
      <c r="M27" s="54"/>
      <c r="N27" s="54"/>
    </row>
    <row r="28" spans="1:14" ht="24" customHeight="1" thickBot="1" x14ac:dyDescent="0.5">
      <c r="A28" s="45" t="s">
        <v>9</v>
      </c>
      <c r="B28" s="52"/>
      <c r="C28" s="53"/>
      <c r="D28" s="84">
        <f>D16+D26</f>
        <v>4010633167</v>
      </c>
      <c r="E28" s="39"/>
      <c r="F28" s="84">
        <f>F16+F26</f>
        <v>3903549373</v>
      </c>
      <c r="G28" s="53"/>
      <c r="H28" s="84">
        <f>SUM(H16+H26)</f>
        <v>3881037466</v>
      </c>
      <c r="I28" s="39"/>
      <c r="J28" s="84">
        <f>SUM(J16+J26)</f>
        <v>3895834165</v>
      </c>
      <c r="K28" s="54"/>
      <c r="L28" s="54"/>
      <c r="M28" s="54"/>
      <c r="N28" s="54"/>
    </row>
    <row r="29" spans="1:14" ht="24" customHeight="1" thickTop="1" x14ac:dyDescent="0.45">
      <c r="A29" s="45"/>
      <c r="B29" s="52"/>
      <c r="C29" s="53"/>
      <c r="D29" s="48"/>
      <c r="E29" s="39"/>
      <c r="F29" s="48"/>
      <c r="G29" s="53"/>
      <c r="H29" s="48"/>
      <c r="I29" s="39"/>
      <c r="J29" s="48"/>
      <c r="K29" s="54"/>
      <c r="L29" s="54"/>
      <c r="M29" s="54"/>
      <c r="N29" s="54"/>
    </row>
    <row r="30" spans="1:14" ht="24" customHeight="1" x14ac:dyDescent="0.45">
      <c r="A30" s="45"/>
      <c r="B30" s="52"/>
      <c r="C30" s="53"/>
      <c r="D30" s="48"/>
      <c r="E30" s="39"/>
      <c r="F30" s="48"/>
      <c r="G30" s="53"/>
      <c r="H30" s="48"/>
      <c r="I30" s="39"/>
      <c r="J30" s="48"/>
      <c r="K30" s="54"/>
      <c r="L30" s="54"/>
      <c r="M30" s="54"/>
      <c r="N30" s="54"/>
    </row>
    <row r="31" spans="1:14" ht="24" customHeight="1" x14ac:dyDescent="0.45">
      <c r="A31" s="54"/>
      <c r="B31" s="52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</row>
    <row r="32" spans="1:14" ht="24" customHeight="1" x14ac:dyDescent="0.5">
      <c r="A32" s="43" t="s">
        <v>0</v>
      </c>
      <c r="B32" s="52"/>
      <c r="C32" s="54"/>
      <c r="D32" s="54"/>
      <c r="E32" s="54"/>
      <c r="F32" s="54"/>
      <c r="G32" s="54"/>
      <c r="H32" s="123"/>
      <c r="I32" s="54"/>
      <c r="J32" s="54"/>
      <c r="K32" s="54"/>
      <c r="L32" s="54"/>
      <c r="M32" s="54"/>
      <c r="N32" s="54"/>
    </row>
    <row r="33" spans="1:14" ht="24" customHeight="1" x14ac:dyDescent="0.5">
      <c r="A33" s="43" t="s">
        <v>65</v>
      </c>
      <c r="B33" s="52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</row>
    <row r="34" spans="1:14" ht="21.95" customHeight="1" x14ac:dyDescent="0.5">
      <c r="A34" s="43"/>
      <c r="B34" s="52"/>
      <c r="C34" s="54"/>
      <c r="D34" s="228" t="s">
        <v>145</v>
      </c>
      <c r="E34" s="228"/>
      <c r="F34" s="228"/>
      <c r="G34" s="228"/>
      <c r="H34" s="54"/>
      <c r="I34" s="54"/>
      <c r="J34" s="54"/>
      <c r="K34" s="54"/>
      <c r="L34" s="54"/>
      <c r="M34" s="54"/>
      <c r="N34" s="54"/>
    </row>
    <row r="35" spans="1:14" ht="21.95" customHeight="1" x14ac:dyDescent="0.5">
      <c r="A35" s="43"/>
      <c r="B35" s="52"/>
      <c r="C35" s="54"/>
      <c r="D35" s="228" t="s">
        <v>144</v>
      </c>
      <c r="E35" s="228"/>
      <c r="F35" s="228"/>
      <c r="G35" s="228"/>
      <c r="H35" s="228" t="s">
        <v>74</v>
      </c>
      <c r="I35" s="228"/>
      <c r="J35" s="228"/>
      <c r="K35" s="54"/>
      <c r="L35" s="54"/>
      <c r="M35" s="54"/>
      <c r="N35" s="54"/>
    </row>
    <row r="36" spans="1:14" ht="21.95" customHeight="1" x14ac:dyDescent="0.5">
      <c r="A36" s="43"/>
      <c r="B36" s="52"/>
      <c r="C36" s="54"/>
      <c r="D36" s="229" t="s">
        <v>75</v>
      </c>
      <c r="E36" s="229"/>
      <c r="F36" s="229"/>
      <c r="G36" s="107"/>
      <c r="H36" s="229" t="s">
        <v>75</v>
      </c>
      <c r="I36" s="229"/>
      <c r="J36" s="229"/>
      <c r="K36" s="54"/>
      <c r="L36" s="54"/>
      <c r="M36" s="54"/>
      <c r="N36" s="54"/>
    </row>
    <row r="37" spans="1:14" ht="24" customHeight="1" x14ac:dyDescent="0.5">
      <c r="A37" s="43" t="s">
        <v>68</v>
      </c>
      <c r="B37" s="108" t="s">
        <v>2</v>
      </c>
      <c r="C37" s="54"/>
      <c r="D37" s="99">
        <v>2560</v>
      </c>
      <c r="E37" s="100"/>
      <c r="F37" s="99">
        <v>2559</v>
      </c>
      <c r="G37" s="54"/>
      <c r="H37" s="99">
        <v>2560</v>
      </c>
      <c r="I37" s="100"/>
      <c r="J37" s="99">
        <v>2559</v>
      </c>
      <c r="K37" s="54"/>
      <c r="L37" s="54"/>
      <c r="M37" s="54"/>
      <c r="N37" s="54"/>
    </row>
    <row r="38" spans="1:14" ht="20.100000000000001" customHeight="1" x14ac:dyDescent="0.5">
      <c r="A38" s="43"/>
      <c r="B38" s="52"/>
      <c r="C38" s="54"/>
      <c r="D38" s="227" t="s">
        <v>70</v>
      </c>
      <c r="E38" s="227"/>
      <c r="F38" s="227"/>
      <c r="G38" s="227"/>
      <c r="H38" s="227"/>
      <c r="I38" s="227"/>
      <c r="J38" s="227"/>
      <c r="K38" s="54"/>
      <c r="L38" s="54"/>
      <c r="M38" s="54"/>
      <c r="N38" s="54"/>
    </row>
    <row r="39" spans="1:14" ht="24" customHeight="1" x14ac:dyDescent="0.45">
      <c r="A39" s="109" t="s">
        <v>10</v>
      </c>
      <c r="B39" s="52"/>
      <c r="C39" s="53"/>
      <c r="D39" s="36"/>
      <c r="E39" s="36"/>
      <c r="F39" s="36"/>
      <c r="G39" s="53"/>
      <c r="H39" s="36"/>
      <c r="I39" s="36"/>
      <c r="J39" s="36"/>
      <c r="K39" s="54"/>
      <c r="L39" s="54"/>
      <c r="M39" s="54"/>
      <c r="N39" s="54"/>
    </row>
    <row r="40" spans="1:14" ht="24" customHeight="1" x14ac:dyDescent="0.45">
      <c r="A40" s="82" t="s">
        <v>58</v>
      </c>
      <c r="B40" s="52">
        <v>13</v>
      </c>
      <c r="C40" s="53"/>
      <c r="D40" s="36">
        <v>640805</v>
      </c>
      <c r="E40" s="36"/>
      <c r="F40" s="36">
        <v>9882196</v>
      </c>
      <c r="G40" s="53"/>
      <c r="H40" s="36">
        <v>640805</v>
      </c>
      <c r="I40" s="36"/>
      <c r="J40" s="36">
        <v>9882196</v>
      </c>
      <c r="K40" s="54"/>
      <c r="L40" s="54"/>
      <c r="M40" s="54"/>
      <c r="N40" s="54"/>
    </row>
    <row r="41" spans="1:14" ht="24" customHeight="1" x14ac:dyDescent="0.45">
      <c r="A41" s="54" t="s">
        <v>85</v>
      </c>
      <c r="B41" s="52">
        <v>13</v>
      </c>
      <c r="C41" s="53"/>
      <c r="D41" s="124">
        <v>0</v>
      </c>
      <c r="E41" s="36"/>
      <c r="F41" s="36">
        <v>59361441</v>
      </c>
      <c r="G41" s="53"/>
      <c r="H41" s="124">
        <v>0</v>
      </c>
      <c r="I41" s="36"/>
      <c r="J41" s="116">
        <v>59361441</v>
      </c>
      <c r="K41" s="54"/>
      <c r="L41" s="54"/>
      <c r="M41" s="54"/>
      <c r="N41" s="54"/>
    </row>
    <row r="42" spans="1:14" ht="24" customHeight="1" x14ac:dyDescent="0.45">
      <c r="A42" s="54" t="s">
        <v>11</v>
      </c>
      <c r="B42" s="52" t="s">
        <v>164</v>
      </c>
      <c r="C42" s="53"/>
      <c r="D42" s="36">
        <v>18812060</v>
      </c>
      <c r="E42" s="36"/>
      <c r="F42" s="36">
        <v>30936632</v>
      </c>
      <c r="G42" s="53"/>
      <c r="H42" s="36">
        <v>18812060</v>
      </c>
      <c r="I42" s="36"/>
      <c r="J42" s="36">
        <v>30936632</v>
      </c>
      <c r="K42" s="54"/>
      <c r="L42" s="54"/>
      <c r="M42" s="54"/>
      <c r="N42" s="54"/>
    </row>
    <row r="43" spans="1:14" ht="24" customHeight="1" x14ac:dyDescent="0.45">
      <c r="A43" s="54" t="s">
        <v>101</v>
      </c>
      <c r="B43" s="52"/>
      <c r="C43" s="53"/>
      <c r="D43" s="116">
        <v>125821</v>
      </c>
      <c r="E43" s="36"/>
      <c r="F43" s="116">
        <v>281550</v>
      </c>
      <c r="G43" s="53"/>
      <c r="H43" s="116">
        <v>125821</v>
      </c>
      <c r="I43" s="36"/>
      <c r="J43" s="116">
        <v>281550</v>
      </c>
      <c r="K43" s="54"/>
      <c r="L43" s="54"/>
      <c r="M43" s="54"/>
      <c r="N43" s="54"/>
    </row>
    <row r="44" spans="1:14" ht="24" customHeight="1" x14ac:dyDescent="0.45">
      <c r="A44" s="54" t="s">
        <v>102</v>
      </c>
      <c r="B44" s="52"/>
      <c r="C44" s="53"/>
      <c r="D44" s="36"/>
      <c r="E44" s="36"/>
      <c r="F44" s="36"/>
      <c r="G44" s="53"/>
      <c r="H44" s="36"/>
      <c r="I44" s="36"/>
      <c r="J44" s="36"/>
      <c r="K44" s="54"/>
      <c r="L44" s="54"/>
      <c r="M44" s="54"/>
      <c r="N44" s="54"/>
    </row>
    <row r="45" spans="1:14" ht="24" customHeight="1" x14ac:dyDescent="0.45">
      <c r="A45" s="54" t="s">
        <v>103</v>
      </c>
      <c r="B45" s="52">
        <v>11</v>
      </c>
      <c r="C45" s="53"/>
      <c r="D45" s="36">
        <v>40087985</v>
      </c>
      <c r="E45" s="36"/>
      <c r="F45" s="36">
        <v>40087985</v>
      </c>
      <c r="G45" s="53"/>
      <c r="H45" s="36">
        <v>40087985</v>
      </c>
      <c r="I45" s="36"/>
      <c r="J45" s="116">
        <v>40087985</v>
      </c>
      <c r="K45" s="54"/>
      <c r="L45" s="54"/>
      <c r="M45" s="54"/>
      <c r="N45" s="54"/>
    </row>
    <row r="46" spans="1:14" ht="24" customHeight="1" x14ac:dyDescent="0.45">
      <c r="A46" s="54" t="s">
        <v>104</v>
      </c>
      <c r="B46" s="52"/>
      <c r="C46" s="53"/>
      <c r="D46" s="36"/>
      <c r="E46" s="36"/>
      <c r="F46" s="36"/>
      <c r="G46" s="53"/>
      <c r="H46" s="36"/>
      <c r="I46" s="36"/>
      <c r="J46" s="116"/>
      <c r="K46" s="54"/>
      <c r="L46" s="54"/>
      <c r="M46" s="54"/>
      <c r="N46" s="54"/>
    </row>
    <row r="47" spans="1:14" ht="24" customHeight="1" x14ac:dyDescent="0.45">
      <c r="A47" s="54" t="s">
        <v>146</v>
      </c>
      <c r="B47" s="52">
        <v>4</v>
      </c>
      <c r="C47" s="53"/>
      <c r="D47" s="36">
        <v>9200000</v>
      </c>
      <c r="E47" s="36"/>
      <c r="F47" s="36">
        <v>9200000</v>
      </c>
      <c r="G47" s="53"/>
      <c r="H47" s="36">
        <v>9200000</v>
      </c>
      <c r="I47" s="36"/>
      <c r="J47" s="116">
        <v>9200000</v>
      </c>
      <c r="K47" s="54"/>
      <c r="L47" s="54"/>
      <c r="M47" s="54"/>
      <c r="N47" s="54"/>
    </row>
    <row r="48" spans="1:14" ht="24" customHeight="1" x14ac:dyDescent="0.45">
      <c r="A48" s="54" t="s">
        <v>104</v>
      </c>
      <c r="B48" s="52">
        <v>32</v>
      </c>
      <c r="D48" s="123">
        <v>937500</v>
      </c>
      <c r="E48" s="54"/>
      <c r="F48" s="124">
        <v>0</v>
      </c>
      <c r="G48" s="53"/>
      <c r="H48" s="123">
        <v>937500</v>
      </c>
      <c r="I48" s="36"/>
      <c r="J48" s="116">
        <v>0</v>
      </c>
      <c r="K48" s="54"/>
      <c r="L48" s="54"/>
      <c r="M48" s="54"/>
      <c r="N48" s="54"/>
    </row>
    <row r="49" spans="1:14" ht="24" customHeight="1" x14ac:dyDescent="0.45">
      <c r="A49" s="54" t="s">
        <v>86</v>
      </c>
      <c r="B49" s="52"/>
      <c r="C49" s="53"/>
      <c r="D49" s="36"/>
      <c r="E49" s="36"/>
      <c r="F49" s="36"/>
      <c r="G49" s="53"/>
      <c r="H49" s="36"/>
      <c r="I49" s="36"/>
      <c r="J49" s="116"/>
      <c r="K49" s="54"/>
      <c r="L49" s="54"/>
      <c r="M49" s="54"/>
      <c r="N49" s="54"/>
    </row>
    <row r="50" spans="1:14" ht="24" customHeight="1" x14ac:dyDescent="0.45">
      <c r="A50" s="54" t="s">
        <v>79</v>
      </c>
      <c r="B50" s="52">
        <v>13</v>
      </c>
      <c r="C50" s="53"/>
      <c r="D50" s="116">
        <v>12000000</v>
      </c>
      <c r="E50" s="36"/>
      <c r="F50" s="124">
        <v>0</v>
      </c>
      <c r="G50" s="53"/>
      <c r="H50" s="116">
        <v>12000000</v>
      </c>
      <c r="I50" s="36"/>
      <c r="J50" s="116">
        <v>0</v>
      </c>
      <c r="K50" s="54"/>
      <c r="L50" s="54"/>
      <c r="M50" s="54"/>
      <c r="N50" s="54"/>
    </row>
    <row r="51" spans="1:14" ht="24" customHeight="1" x14ac:dyDescent="0.45">
      <c r="A51" s="54" t="s">
        <v>87</v>
      </c>
      <c r="B51" s="2"/>
      <c r="K51" s="54"/>
      <c r="L51" s="54"/>
      <c r="M51" s="54"/>
      <c r="N51" s="54"/>
    </row>
    <row r="52" spans="1:14" ht="24" customHeight="1" x14ac:dyDescent="0.45">
      <c r="A52" s="54" t="s">
        <v>79</v>
      </c>
      <c r="B52" s="52">
        <v>13</v>
      </c>
      <c r="C52" s="53"/>
      <c r="D52" s="36">
        <v>4121835</v>
      </c>
      <c r="E52" s="36"/>
      <c r="F52" s="36">
        <v>3101017</v>
      </c>
      <c r="G52" s="53"/>
      <c r="H52" s="36">
        <v>4121835</v>
      </c>
      <c r="I52" s="36"/>
      <c r="J52" s="116">
        <v>3101017</v>
      </c>
      <c r="K52" s="54"/>
      <c r="L52" s="54"/>
      <c r="M52" s="54"/>
      <c r="N52" s="54"/>
    </row>
    <row r="53" spans="1:14" ht="24" customHeight="1" x14ac:dyDescent="0.45">
      <c r="A53" s="54" t="s">
        <v>12</v>
      </c>
      <c r="B53" s="52" t="s">
        <v>165</v>
      </c>
      <c r="C53" s="53"/>
      <c r="D53" s="72">
        <v>82799106</v>
      </c>
      <c r="E53" s="36"/>
      <c r="F53" s="72">
        <v>40504972</v>
      </c>
      <c r="G53" s="53"/>
      <c r="H53" s="72">
        <v>82799106</v>
      </c>
      <c r="I53" s="36"/>
      <c r="J53" s="117">
        <v>40504972</v>
      </c>
      <c r="K53" s="54"/>
      <c r="L53" s="54"/>
      <c r="M53" s="54"/>
      <c r="N53" s="54"/>
    </row>
    <row r="54" spans="1:14" ht="24" customHeight="1" x14ac:dyDescent="0.45">
      <c r="A54" s="45" t="s">
        <v>13</v>
      </c>
      <c r="B54" s="52"/>
      <c r="C54" s="53"/>
      <c r="D54" s="73">
        <f>SUM(D40:D53)</f>
        <v>168725112</v>
      </c>
      <c r="E54" s="39"/>
      <c r="F54" s="73">
        <f>SUM(F40:F53)</f>
        <v>193355793</v>
      </c>
      <c r="G54" s="53"/>
      <c r="H54" s="73">
        <f>SUM(H40:H53)</f>
        <v>168725112</v>
      </c>
      <c r="I54" s="39"/>
      <c r="J54" s="73">
        <f>SUM(J40:J53)</f>
        <v>193355793</v>
      </c>
      <c r="K54" s="54"/>
      <c r="L54" s="54"/>
      <c r="M54" s="54"/>
      <c r="N54" s="54"/>
    </row>
    <row r="55" spans="1:14" ht="9.9499999999999993" customHeight="1" x14ac:dyDescent="0.45">
      <c r="A55" s="45"/>
      <c r="B55" s="52"/>
      <c r="C55" s="53"/>
      <c r="D55" s="36"/>
      <c r="E55" s="36"/>
      <c r="F55" s="36"/>
      <c r="G55" s="53"/>
      <c r="H55" s="36"/>
      <c r="I55" s="36"/>
      <c r="J55" s="36"/>
      <c r="K55" s="54"/>
      <c r="L55" s="54"/>
      <c r="M55" s="54"/>
      <c r="N55" s="54"/>
    </row>
    <row r="56" spans="1:14" ht="24" customHeight="1" x14ac:dyDescent="0.45">
      <c r="A56" s="109" t="s">
        <v>14</v>
      </c>
      <c r="B56" s="52"/>
      <c r="C56" s="53"/>
      <c r="D56" s="36"/>
      <c r="E56" s="36"/>
      <c r="F56" s="36"/>
      <c r="G56" s="53"/>
      <c r="H56" s="36"/>
      <c r="I56" s="36"/>
      <c r="J56" s="36"/>
      <c r="K56" s="54"/>
      <c r="L56" s="54"/>
      <c r="M56" s="54"/>
      <c r="N56" s="54"/>
    </row>
    <row r="57" spans="1:14" s="19" customFormat="1" ht="24" customHeight="1" x14ac:dyDescent="0.45">
      <c r="A57" s="53" t="s">
        <v>105</v>
      </c>
      <c r="B57" s="52">
        <v>4</v>
      </c>
      <c r="C57" s="82"/>
      <c r="D57" s="37">
        <v>4898255</v>
      </c>
      <c r="E57" s="37"/>
      <c r="F57" s="37">
        <v>4842531</v>
      </c>
      <c r="G57" s="82"/>
      <c r="H57" s="37">
        <v>4898255</v>
      </c>
      <c r="I57" s="37"/>
      <c r="J57" s="102">
        <v>4842531</v>
      </c>
      <c r="K57" s="82"/>
      <c r="L57" s="82"/>
      <c r="M57" s="82"/>
      <c r="N57" s="82"/>
    </row>
    <row r="58" spans="1:14" s="19" customFormat="1" ht="24" customHeight="1" x14ac:dyDescent="0.45">
      <c r="A58" s="54" t="s">
        <v>106</v>
      </c>
      <c r="B58" s="52">
        <v>11</v>
      </c>
      <c r="C58" s="82"/>
      <c r="D58" s="37">
        <v>338314515</v>
      </c>
      <c r="E58" s="37"/>
      <c r="F58" s="37">
        <v>378300441</v>
      </c>
      <c r="G58" s="82"/>
      <c r="H58" s="37">
        <v>338314515</v>
      </c>
      <c r="I58" s="37"/>
      <c r="J58" s="102">
        <v>378300441</v>
      </c>
      <c r="K58" s="82"/>
      <c r="L58" s="82"/>
      <c r="M58" s="82"/>
      <c r="N58" s="82"/>
    </row>
    <row r="59" spans="1:14" s="19" customFormat="1" ht="24" customHeight="1" x14ac:dyDescent="0.45">
      <c r="A59" s="54" t="s">
        <v>147</v>
      </c>
      <c r="B59" s="52">
        <v>4</v>
      </c>
      <c r="C59" s="82"/>
      <c r="D59" s="37">
        <v>206233334</v>
      </c>
      <c r="E59" s="37"/>
      <c r="F59" s="37">
        <v>215433334</v>
      </c>
      <c r="G59" s="82"/>
      <c r="H59" s="37">
        <v>206233334</v>
      </c>
      <c r="I59" s="37"/>
      <c r="J59" s="102">
        <v>215433334</v>
      </c>
      <c r="K59" s="82"/>
      <c r="L59" s="82"/>
      <c r="M59" s="82"/>
      <c r="N59" s="82"/>
    </row>
    <row r="60" spans="1:14" s="19" customFormat="1" ht="24" customHeight="1" x14ac:dyDescent="0.45">
      <c r="A60" s="54" t="s">
        <v>107</v>
      </c>
      <c r="B60" s="52">
        <v>32</v>
      </c>
      <c r="C60" s="82"/>
      <c r="D60" s="37">
        <v>13750000</v>
      </c>
      <c r="E60" s="37"/>
      <c r="F60" s="124">
        <v>0</v>
      </c>
      <c r="G60" s="53"/>
      <c r="H60" s="37">
        <v>13750000</v>
      </c>
      <c r="I60" s="36"/>
      <c r="J60" s="116">
        <v>0</v>
      </c>
      <c r="K60" s="82"/>
      <c r="L60" s="82"/>
      <c r="M60" s="82"/>
      <c r="N60" s="82"/>
    </row>
    <row r="61" spans="1:14" ht="24" customHeight="1" x14ac:dyDescent="0.45">
      <c r="A61" s="54" t="s">
        <v>88</v>
      </c>
      <c r="B61" s="52">
        <v>13</v>
      </c>
      <c r="C61" s="53"/>
      <c r="D61" s="38">
        <v>337955000</v>
      </c>
      <c r="E61" s="38"/>
      <c r="F61" s="38">
        <v>349955000</v>
      </c>
      <c r="G61" s="53"/>
      <c r="H61" s="38">
        <v>337955000</v>
      </c>
      <c r="I61" s="38"/>
      <c r="J61" s="102">
        <v>349955000</v>
      </c>
      <c r="K61" s="54"/>
      <c r="L61" s="54"/>
      <c r="M61" s="54"/>
      <c r="N61" s="54"/>
    </row>
    <row r="62" spans="1:14" ht="24" customHeight="1" x14ac:dyDescent="0.45">
      <c r="A62" s="54" t="s">
        <v>53</v>
      </c>
      <c r="B62" s="52">
        <v>13</v>
      </c>
      <c r="C62" s="53"/>
      <c r="D62" s="38">
        <v>10111784</v>
      </c>
      <c r="E62" s="38"/>
      <c r="F62" s="38">
        <v>3353399</v>
      </c>
      <c r="G62" s="53"/>
      <c r="H62" s="38">
        <v>10111784</v>
      </c>
      <c r="I62" s="38"/>
      <c r="J62" s="102">
        <v>3353399</v>
      </c>
      <c r="K62" s="54"/>
      <c r="L62" s="54"/>
      <c r="M62" s="54"/>
      <c r="N62" s="54"/>
    </row>
    <row r="63" spans="1:14" ht="24" customHeight="1" x14ac:dyDescent="0.45">
      <c r="A63" s="54" t="s">
        <v>133</v>
      </c>
      <c r="B63" s="52">
        <v>16</v>
      </c>
      <c r="C63" s="53"/>
      <c r="D63" s="38">
        <v>21420785</v>
      </c>
      <c r="E63" s="38"/>
      <c r="F63" s="38">
        <v>18837886</v>
      </c>
      <c r="G63" s="53"/>
      <c r="H63" s="38">
        <v>21420785</v>
      </c>
      <c r="I63" s="38"/>
      <c r="J63" s="102">
        <v>18837886</v>
      </c>
      <c r="K63" s="54"/>
      <c r="L63" s="54"/>
      <c r="M63" s="54"/>
      <c r="N63" s="54"/>
    </row>
    <row r="64" spans="1:14" ht="24" customHeight="1" x14ac:dyDescent="0.45">
      <c r="A64" s="54" t="s">
        <v>82</v>
      </c>
      <c r="B64" s="52"/>
      <c r="C64" s="53"/>
      <c r="D64" s="38">
        <v>38366517</v>
      </c>
      <c r="E64" s="38"/>
      <c r="F64" s="38">
        <v>35519641</v>
      </c>
      <c r="G64" s="53"/>
      <c r="H64" s="38">
        <v>38366517</v>
      </c>
      <c r="I64" s="38"/>
      <c r="J64" s="102">
        <v>35519641</v>
      </c>
      <c r="K64" s="54"/>
      <c r="L64" s="54"/>
      <c r="M64" s="54"/>
      <c r="N64" s="54"/>
    </row>
    <row r="65" spans="1:14" ht="24" customHeight="1" x14ac:dyDescent="0.45">
      <c r="A65" s="54" t="s">
        <v>108</v>
      </c>
      <c r="B65" s="52"/>
      <c r="C65" s="53"/>
      <c r="D65" s="44">
        <v>1851304</v>
      </c>
      <c r="E65" s="38"/>
      <c r="F65" s="44">
        <v>2776956</v>
      </c>
      <c r="G65" s="53"/>
      <c r="H65" s="44">
        <v>1851304</v>
      </c>
      <c r="I65" s="38"/>
      <c r="J65" s="115">
        <v>2776956</v>
      </c>
      <c r="K65" s="54"/>
      <c r="L65" s="54"/>
      <c r="M65" s="54"/>
      <c r="N65" s="54"/>
    </row>
    <row r="66" spans="1:14" ht="24" customHeight="1" x14ac:dyDescent="0.45">
      <c r="A66" s="45" t="s">
        <v>15</v>
      </c>
      <c r="B66" s="52"/>
      <c r="C66" s="53"/>
      <c r="D66" s="73">
        <f>SUM(D57:D65)</f>
        <v>972901494</v>
      </c>
      <c r="E66" s="39"/>
      <c r="F66" s="73">
        <f>SUM(F57:F65)</f>
        <v>1009019188</v>
      </c>
      <c r="G66" s="53"/>
      <c r="H66" s="73">
        <f>SUM(H57:H65)</f>
        <v>972901494</v>
      </c>
      <c r="I66" s="39"/>
      <c r="J66" s="73">
        <f>SUM(J57:J65)</f>
        <v>1009019188</v>
      </c>
      <c r="K66" s="54"/>
      <c r="L66" s="54"/>
      <c r="M66" s="54"/>
      <c r="N66" s="54"/>
    </row>
    <row r="67" spans="1:14" s="5" customFormat="1" ht="9.9499999999999993" customHeight="1" x14ac:dyDescent="0.45">
      <c r="A67" s="4"/>
      <c r="B67" s="15"/>
      <c r="C67" s="4"/>
      <c r="D67" s="46"/>
      <c r="E67" s="46"/>
      <c r="F67" s="46"/>
      <c r="G67" s="86"/>
      <c r="H67" s="46"/>
      <c r="I67" s="9"/>
      <c r="J67" s="46"/>
    </row>
    <row r="68" spans="1:14" ht="24" customHeight="1" x14ac:dyDescent="0.45">
      <c r="A68" s="45" t="s">
        <v>16</v>
      </c>
      <c r="B68" s="52"/>
      <c r="C68" s="53"/>
      <c r="D68" s="73">
        <f>SUM(D54+D66)</f>
        <v>1141626606</v>
      </c>
      <c r="E68" s="39"/>
      <c r="F68" s="73">
        <f>SUM(F54+F66)</f>
        <v>1202374981</v>
      </c>
      <c r="G68" s="53"/>
      <c r="H68" s="73">
        <f>SUM(H54+H66)</f>
        <v>1141626606</v>
      </c>
      <c r="I68" s="39"/>
      <c r="J68" s="73">
        <f>SUM(J54+J66)</f>
        <v>1202374981</v>
      </c>
      <c r="K68" s="54"/>
      <c r="L68" s="54"/>
      <c r="M68" s="54"/>
      <c r="N68" s="54"/>
    </row>
    <row r="69" spans="1:14" ht="24" customHeight="1" x14ac:dyDescent="0.5">
      <c r="A69" s="43" t="s">
        <v>0</v>
      </c>
      <c r="B69" s="52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</row>
    <row r="70" spans="1:14" ht="24" customHeight="1" x14ac:dyDescent="0.5">
      <c r="A70" s="43" t="s">
        <v>65</v>
      </c>
      <c r="B70" s="52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</row>
    <row r="71" spans="1:14" ht="15" customHeight="1" x14ac:dyDescent="0.5">
      <c r="A71" s="43"/>
      <c r="B71" s="52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1:14" ht="24" customHeight="1" x14ac:dyDescent="0.5">
      <c r="A72" s="43"/>
      <c r="B72" s="52"/>
      <c r="C72" s="54"/>
      <c r="D72" s="228" t="s">
        <v>145</v>
      </c>
      <c r="E72" s="228"/>
      <c r="F72" s="228"/>
      <c r="G72" s="228"/>
      <c r="H72" s="54"/>
      <c r="I72" s="54"/>
      <c r="J72" s="54"/>
      <c r="K72" s="54"/>
      <c r="L72" s="54"/>
      <c r="M72" s="54"/>
      <c r="N72" s="54"/>
    </row>
    <row r="73" spans="1:14" ht="24" customHeight="1" x14ac:dyDescent="0.5">
      <c r="A73" s="43"/>
      <c r="B73" s="52"/>
      <c r="C73" s="54"/>
      <c r="D73" s="228" t="s">
        <v>144</v>
      </c>
      <c r="E73" s="228"/>
      <c r="F73" s="228"/>
      <c r="G73" s="228"/>
      <c r="H73" s="228" t="s">
        <v>74</v>
      </c>
      <c r="I73" s="228"/>
      <c r="J73" s="228"/>
      <c r="K73" s="54"/>
      <c r="L73" s="54"/>
      <c r="M73" s="54"/>
      <c r="N73" s="54"/>
    </row>
    <row r="74" spans="1:14" ht="24" customHeight="1" x14ac:dyDescent="0.5">
      <c r="A74" s="43"/>
      <c r="B74" s="52"/>
      <c r="C74" s="54"/>
      <c r="D74" s="229" t="s">
        <v>75</v>
      </c>
      <c r="E74" s="229"/>
      <c r="F74" s="229"/>
      <c r="G74" s="107"/>
      <c r="H74" s="229" t="s">
        <v>75</v>
      </c>
      <c r="I74" s="229"/>
      <c r="J74" s="229"/>
      <c r="K74" s="54"/>
      <c r="L74" s="54"/>
      <c r="M74" s="54"/>
      <c r="N74" s="54"/>
    </row>
    <row r="75" spans="1:14" ht="24" customHeight="1" x14ac:dyDescent="0.5">
      <c r="A75" s="43" t="s">
        <v>68</v>
      </c>
      <c r="B75" s="108" t="s">
        <v>2</v>
      </c>
      <c r="C75" s="54"/>
      <c r="D75" s="99">
        <v>2560</v>
      </c>
      <c r="E75" s="100"/>
      <c r="F75" s="99">
        <v>2559</v>
      </c>
      <c r="G75" s="54"/>
      <c r="H75" s="99">
        <v>2560</v>
      </c>
      <c r="I75" s="100"/>
      <c r="J75" s="99">
        <v>2559</v>
      </c>
      <c r="K75" s="54"/>
      <c r="L75" s="54"/>
      <c r="M75" s="54"/>
      <c r="N75" s="54"/>
    </row>
    <row r="76" spans="1:14" ht="24" customHeight="1" x14ac:dyDescent="0.5">
      <c r="A76" s="43"/>
      <c r="B76" s="52"/>
      <c r="C76" s="54"/>
      <c r="D76" s="227" t="s">
        <v>70</v>
      </c>
      <c r="E76" s="227"/>
      <c r="F76" s="227"/>
      <c r="G76" s="227"/>
      <c r="H76" s="227"/>
      <c r="I76" s="227"/>
      <c r="J76" s="227"/>
      <c r="K76" s="54"/>
      <c r="L76" s="54"/>
      <c r="M76" s="54"/>
      <c r="N76" s="54"/>
    </row>
    <row r="77" spans="1:14" ht="24" customHeight="1" x14ac:dyDescent="0.45">
      <c r="A77" s="109" t="s">
        <v>17</v>
      </c>
      <c r="B77" s="52"/>
      <c r="C77" s="53"/>
      <c r="D77" s="36"/>
      <c r="E77" s="36"/>
      <c r="F77" s="36"/>
      <c r="G77" s="53"/>
      <c r="H77" s="36"/>
      <c r="I77" s="36"/>
      <c r="J77" s="36"/>
      <c r="K77" s="54"/>
      <c r="L77" s="54"/>
      <c r="M77" s="54"/>
      <c r="N77" s="54"/>
    </row>
    <row r="78" spans="1:14" ht="24" customHeight="1" x14ac:dyDescent="0.45">
      <c r="A78" s="82" t="s">
        <v>34</v>
      </c>
      <c r="B78" s="52">
        <v>17</v>
      </c>
      <c r="C78" s="53"/>
      <c r="D78" s="36"/>
      <c r="E78" s="36"/>
      <c r="F78" s="36"/>
      <c r="G78" s="53"/>
      <c r="H78" s="36"/>
      <c r="I78" s="36"/>
      <c r="J78" s="36"/>
      <c r="K78" s="54"/>
      <c r="L78" s="54"/>
      <c r="M78" s="54"/>
      <c r="N78" s="54"/>
    </row>
    <row r="79" spans="1:14" ht="24" customHeight="1" thickBot="1" x14ac:dyDescent="0.5">
      <c r="A79" s="82" t="s">
        <v>35</v>
      </c>
      <c r="B79" s="52"/>
      <c r="C79" s="53"/>
      <c r="D79" s="74">
        <v>2048254862</v>
      </c>
      <c r="E79" s="111"/>
      <c r="F79" s="74">
        <v>2048254862</v>
      </c>
      <c r="G79" s="53"/>
      <c r="H79" s="74">
        <v>2048254862</v>
      </c>
      <c r="I79" s="111"/>
      <c r="J79" s="74">
        <v>2048254862</v>
      </c>
      <c r="K79" s="54"/>
      <c r="L79" s="54"/>
      <c r="M79" s="54"/>
      <c r="N79" s="54"/>
    </row>
    <row r="80" spans="1:14" ht="24" customHeight="1" thickTop="1" x14ac:dyDescent="0.45">
      <c r="A80" s="82" t="s">
        <v>36</v>
      </c>
      <c r="B80" s="52"/>
      <c r="C80" s="53"/>
      <c r="D80" s="36">
        <v>2048254862</v>
      </c>
      <c r="E80" s="36"/>
      <c r="F80" s="36">
        <v>2048254862</v>
      </c>
      <c r="G80" s="53"/>
      <c r="H80" s="36">
        <v>2048254862</v>
      </c>
      <c r="I80" s="36"/>
      <c r="J80" s="36">
        <v>2048254862</v>
      </c>
      <c r="K80" s="54"/>
      <c r="L80" s="54"/>
      <c r="M80" s="54"/>
      <c r="N80" s="54"/>
    </row>
    <row r="81" spans="1:19" ht="24" customHeight="1" x14ac:dyDescent="0.45">
      <c r="A81" s="54" t="s">
        <v>116</v>
      </c>
      <c r="B81" s="52">
        <v>18</v>
      </c>
      <c r="C81" s="53"/>
      <c r="D81" s="36">
        <v>283563867</v>
      </c>
      <c r="E81" s="36"/>
      <c r="F81" s="36">
        <v>283563867</v>
      </c>
      <c r="G81" s="53"/>
      <c r="H81" s="36">
        <v>283563867</v>
      </c>
      <c r="I81" s="36"/>
      <c r="J81" s="36">
        <v>283563867</v>
      </c>
      <c r="K81" s="54"/>
      <c r="L81" s="54"/>
      <c r="M81" s="54"/>
      <c r="N81" s="54"/>
    </row>
    <row r="82" spans="1:19" ht="24" customHeight="1" x14ac:dyDescent="0.45">
      <c r="A82" s="82" t="s">
        <v>18</v>
      </c>
      <c r="B82" s="52"/>
      <c r="C82" s="53"/>
      <c r="D82" s="36"/>
      <c r="E82" s="36"/>
      <c r="F82" s="36"/>
      <c r="G82" s="53"/>
      <c r="H82" s="36"/>
      <c r="I82" s="36"/>
      <c r="J82" s="36"/>
      <c r="K82" s="54"/>
      <c r="L82" s="54"/>
      <c r="M82" s="54"/>
      <c r="N82" s="54"/>
    </row>
    <row r="83" spans="1:19" ht="24" customHeight="1" x14ac:dyDescent="0.45">
      <c r="A83" s="54" t="s">
        <v>80</v>
      </c>
      <c r="B83" s="52"/>
      <c r="C83" s="53"/>
      <c r="D83" s="36"/>
      <c r="E83" s="36"/>
      <c r="F83" s="36"/>
      <c r="G83" s="53"/>
      <c r="H83" s="36"/>
      <c r="I83" s="36"/>
      <c r="J83" s="36"/>
      <c r="K83" s="54"/>
      <c r="L83" s="54"/>
      <c r="M83" s="54"/>
      <c r="N83" s="54"/>
    </row>
    <row r="84" spans="1:19" ht="24" customHeight="1" x14ac:dyDescent="0.45">
      <c r="A84" s="54" t="s">
        <v>117</v>
      </c>
      <c r="B84" s="52">
        <v>18</v>
      </c>
      <c r="C84" s="53"/>
      <c r="D84" s="36">
        <v>133711443</v>
      </c>
      <c r="E84" s="38"/>
      <c r="F84" s="36">
        <v>119906366</v>
      </c>
      <c r="G84" s="53"/>
      <c r="H84" s="36">
        <v>133711443</v>
      </c>
      <c r="I84" s="38"/>
      <c r="J84" s="36">
        <v>119906366</v>
      </c>
      <c r="K84" s="54"/>
      <c r="L84" s="123"/>
      <c r="M84" s="54"/>
      <c r="N84" s="54"/>
    </row>
    <row r="85" spans="1:19" ht="24" customHeight="1" x14ac:dyDescent="0.45">
      <c r="A85" s="82" t="s">
        <v>52</v>
      </c>
      <c r="B85" s="52"/>
      <c r="C85" s="53"/>
      <c r="D85" s="72">
        <v>403476389</v>
      </c>
      <c r="E85" s="36"/>
      <c r="F85" s="72">
        <v>249449297</v>
      </c>
      <c r="G85" s="53"/>
      <c r="H85" s="72">
        <v>273880688</v>
      </c>
      <c r="I85" s="36"/>
      <c r="J85" s="106">
        <v>241734089</v>
      </c>
      <c r="K85" s="54"/>
      <c r="L85" s="123"/>
      <c r="M85" s="123"/>
      <c r="N85" s="54"/>
    </row>
    <row r="86" spans="1:19" ht="24" customHeight="1" x14ac:dyDescent="0.45">
      <c r="A86" s="45" t="s">
        <v>19</v>
      </c>
      <c r="B86" s="52"/>
      <c r="C86" s="53"/>
      <c r="D86" s="73">
        <f>SUM(D80:D85)</f>
        <v>2869006561</v>
      </c>
      <c r="E86" s="39"/>
      <c r="F86" s="73">
        <f>SUM(F80:F85)</f>
        <v>2701174392</v>
      </c>
      <c r="G86" s="53"/>
      <c r="H86" s="73">
        <f>SUM(H80:H85)</f>
        <v>2739410860</v>
      </c>
      <c r="I86" s="39"/>
      <c r="J86" s="73">
        <f>SUM(J80:J85)</f>
        <v>2693459184</v>
      </c>
      <c r="K86" s="54"/>
      <c r="L86" s="54"/>
      <c r="M86" s="54"/>
      <c r="N86" s="54"/>
    </row>
    <row r="87" spans="1:19" ht="15" customHeight="1" x14ac:dyDescent="0.45">
      <c r="A87" s="45"/>
      <c r="B87" s="52"/>
      <c r="C87" s="53"/>
      <c r="D87" s="48"/>
      <c r="E87" s="39"/>
      <c r="F87" s="48"/>
      <c r="G87" s="53"/>
      <c r="H87" s="48"/>
      <c r="I87" s="39"/>
      <c r="J87" s="48"/>
      <c r="K87" s="54"/>
      <c r="L87" s="54"/>
      <c r="M87" s="54"/>
      <c r="N87" s="54"/>
    </row>
    <row r="88" spans="1:19" ht="24" customHeight="1" thickBot="1" x14ac:dyDescent="0.5">
      <c r="A88" s="45" t="s">
        <v>20</v>
      </c>
      <c r="B88" s="52"/>
      <c r="C88" s="53"/>
      <c r="D88" s="84">
        <f>SUM(D68+D86)</f>
        <v>4010633167</v>
      </c>
      <c r="E88" s="39"/>
      <c r="F88" s="84">
        <f>SUM(F68+F86)</f>
        <v>3903549373</v>
      </c>
      <c r="G88" s="53"/>
      <c r="H88" s="84">
        <f>H68+H86</f>
        <v>3881037466</v>
      </c>
      <c r="I88" s="39"/>
      <c r="J88" s="84">
        <f>J68+J86</f>
        <v>3895834165</v>
      </c>
      <c r="K88" s="54"/>
      <c r="L88" s="172">
        <f>D28-D88</f>
        <v>0</v>
      </c>
      <c r="M88" s="172">
        <f>F28-F88</f>
        <v>0</v>
      </c>
      <c r="N88" s="172">
        <f>H28-H88</f>
        <v>0</v>
      </c>
      <c r="O88" s="173">
        <f>J28-J88</f>
        <v>0</v>
      </c>
      <c r="S88" s="94"/>
    </row>
    <row r="89" spans="1:19" ht="24" customHeight="1" thickTop="1" x14ac:dyDescent="0.5">
      <c r="A89" s="43"/>
      <c r="B89" s="112"/>
      <c r="C89" s="113"/>
      <c r="D89" s="114"/>
      <c r="E89" s="54"/>
      <c r="F89" s="114"/>
      <c r="G89" s="54"/>
      <c r="H89" s="114">
        <f>+H28-H88</f>
        <v>0</v>
      </c>
      <c r="I89" s="54"/>
      <c r="J89" s="54"/>
      <c r="K89" s="54"/>
      <c r="L89" s="54"/>
      <c r="M89" s="54"/>
      <c r="N89" s="54"/>
    </row>
    <row r="90" spans="1:19" ht="24" customHeight="1" x14ac:dyDescent="0.45">
      <c r="A90" s="54"/>
      <c r="B90" s="52"/>
      <c r="C90" s="54"/>
      <c r="D90" s="226">
        <f>+D28-D88</f>
        <v>0</v>
      </c>
      <c r="E90" s="226"/>
      <c r="F90" s="226">
        <f>+F28-F88</f>
        <v>0</v>
      </c>
      <c r="G90" s="226"/>
      <c r="H90" s="226">
        <f>+H28-H88</f>
        <v>0</v>
      </c>
      <c r="I90" s="226"/>
      <c r="J90" s="226">
        <f>+J28-J88</f>
        <v>0</v>
      </c>
      <c r="K90" s="54"/>
      <c r="L90" s="54"/>
      <c r="M90" s="54"/>
      <c r="N90" s="54"/>
    </row>
  </sheetData>
  <mergeCells count="18">
    <mergeCell ref="D76:J76"/>
    <mergeCell ref="D34:G34"/>
    <mergeCell ref="D72:G72"/>
    <mergeCell ref="D73:G73"/>
    <mergeCell ref="H73:J73"/>
    <mergeCell ref="D36:F36"/>
    <mergeCell ref="H36:J36"/>
    <mergeCell ref="D74:F74"/>
    <mergeCell ref="H74:J74"/>
    <mergeCell ref="D8:J8"/>
    <mergeCell ref="D38:J38"/>
    <mergeCell ref="D4:G4"/>
    <mergeCell ref="D5:G5"/>
    <mergeCell ref="H5:J5"/>
    <mergeCell ref="D35:G35"/>
    <mergeCell ref="H35:J35"/>
    <mergeCell ref="D6:F6"/>
    <mergeCell ref="H6:J6"/>
  </mergeCells>
  <phoneticPr fontId="3" type="noConversion"/>
  <pageMargins left="0.7" right="0.7" top="0.48" bottom="0.5" header="0.5" footer="0.5"/>
  <pageSetup paperSize="9" scale="85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1" max="16383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view="pageBreakPreview" zoomScaleNormal="96" zoomScaleSheetLayoutView="100" workbookViewId="0">
      <selection activeCell="J41" sqref="J41"/>
    </sheetView>
  </sheetViews>
  <sheetFormatPr defaultColWidth="9.140625" defaultRowHeight="24" customHeight="1" x14ac:dyDescent="0.45"/>
  <cols>
    <col min="1" max="1" width="44.85546875" style="2" customWidth="1"/>
    <col min="2" max="2" width="9.140625" style="12"/>
    <col min="3" max="3" width="1.42578125" style="2" customWidth="1"/>
    <col min="4" max="4" width="14.5703125" style="2" customWidth="1"/>
    <col min="5" max="5" width="1.42578125" style="2" customWidth="1"/>
    <col min="6" max="6" width="14.5703125" style="2" customWidth="1"/>
    <col min="7" max="7" width="1.42578125" style="2" customWidth="1"/>
    <col min="8" max="8" width="14.5703125" style="2" customWidth="1"/>
    <col min="9" max="9" width="1.42578125" style="2" customWidth="1"/>
    <col min="10" max="10" width="14.5703125" style="2" customWidth="1"/>
    <col min="11" max="12" width="11.28515625" style="2" bestFit="1" customWidth="1"/>
    <col min="13" max="13" width="11" style="2" bestFit="1" customWidth="1"/>
    <col min="14" max="14" width="16" style="2" customWidth="1"/>
    <col min="15" max="16384" width="9.140625" style="2"/>
  </cols>
  <sheetData>
    <row r="1" spans="1:10" ht="23.1" customHeight="1" x14ac:dyDescent="0.5">
      <c r="A1" s="1" t="s">
        <v>0</v>
      </c>
      <c r="J1" s="25"/>
    </row>
    <row r="2" spans="1:10" ht="23.1" customHeight="1" x14ac:dyDescent="0.5">
      <c r="A2" s="43" t="s">
        <v>64</v>
      </c>
      <c r="B2" s="14" t="s">
        <v>21</v>
      </c>
      <c r="J2" s="25"/>
    </row>
    <row r="3" spans="1:10" ht="21.6" customHeight="1" x14ac:dyDescent="0.5">
      <c r="A3" s="1"/>
      <c r="D3" s="230" t="s">
        <v>145</v>
      </c>
      <c r="E3" s="230"/>
      <c r="F3" s="230"/>
    </row>
    <row r="4" spans="1:10" ht="21.6" customHeight="1" x14ac:dyDescent="0.5">
      <c r="A4" s="1"/>
      <c r="D4" s="228" t="s">
        <v>144</v>
      </c>
      <c r="E4" s="228"/>
      <c r="F4" s="228"/>
      <c r="G4" s="54"/>
      <c r="H4" s="228" t="s">
        <v>74</v>
      </c>
      <c r="I4" s="228"/>
      <c r="J4" s="228"/>
    </row>
    <row r="5" spans="1:10" ht="21.6" customHeight="1" x14ac:dyDescent="0.5">
      <c r="A5" s="1"/>
      <c r="D5" s="231" t="s">
        <v>76</v>
      </c>
      <c r="E5" s="229"/>
      <c r="F5" s="229"/>
      <c r="G5" s="54"/>
      <c r="H5" s="231" t="s">
        <v>76</v>
      </c>
      <c r="I5" s="229"/>
      <c r="J5" s="229"/>
    </row>
    <row r="6" spans="1:10" ht="21.6" customHeight="1" x14ac:dyDescent="0.45">
      <c r="A6" s="7"/>
      <c r="B6" s="13" t="s">
        <v>2</v>
      </c>
      <c r="C6" s="6"/>
      <c r="D6" s="99">
        <v>2560</v>
      </c>
      <c r="E6" s="100"/>
      <c r="F6" s="99">
        <v>2559</v>
      </c>
      <c r="G6" s="54"/>
      <c r="H6" s="99">
        <v>2560</v>
      </c>
      <c r="I6" s="100"/>
      <c r="J6" s="99">
        <v>2559</v>
      </c>
    </row>
    <row r="7" spans="1:10" ht="21.6" customHeight="1" x14ac:dyDescent="0.45">
      <c r="A7" s="45"/>
      <c r="B7" s="13"/>
      <c r="C7" s="6"/>
      <c r="D7" s="227" t="s">
        <v>70</v>
      </c>
      <c r="E7" s="227"/>
      <c r="F7" s="227"/>
      <c r="G7" s="227"/>
      <c r="H7" s="227"/>
      <c r="I7" s="227"/>
      <c r="J7" s="227"/>
    </row>
    <row r="8" spans="1:10" ht="21.6" customHeight="1" x14ac:dyDescent="0.45">
      <c r="A8" s="17" t="s">
        <v>22</v>
      </c>
      <c r="C8" s="5"/>
      <c r="D8" s="36"/>
      <c r="E8" s="36"/>
      <c r="F8" s="36"/>
      <c r="G8" s="53"/>
      <c r="H8" s="36"/>
      <c r="I8" s="36"/>
      <c r="J8" s="54"/>
    </row>
    <row r="9" spans="1:10" ht="21.6" customHeight="1" x14ac:dyDescent="0.45">
      <c r="A9" s="2" t="s">
        <v>43</v>
      </c>
      <c r="B9" s="12">
        <v>27</v>
      </c>
      <c r="C9" s="5"/>
      <c r="D9" s="49">
        <v>35000000</v>
      </c>
      <c r="E9" s="49"/>
      <c r="F9" s="49">
        <v>155106600</v>
      </c>
      <c r="G9" s="53"/>
      <c r="H9" s="49">
        <v>35000000</v>
      </c>
      <c r="I9" s="49"/>
      <c r="J9" s="49">
        <v>155106600</v>
      </c>
    </row>
    <row r="10" spans="1:10" ht="21.6" customHeight="1" x14ac:dyDescent="0.45">
      <c r="A10" s="2" t="s">
        <v>42</v>
      </c>
      <c r="B10" s="12">
        <v>27</v>
      </c>
      <c r="C10" s="5"/>
      <c r="D10" s="49">
        <v>547285141</v>
      </c>
      <c r="E10" s="49"/>
      <c r="F10" s="49">
        <v>493323313</v>
      </c>
      <c r="G10" s="53"/>
      <c r="H10" s="49">
        <v>547285141</v>
      </c>
      <c r="I10" s="49"/>
      <c r="J10" s="49">
        <v>493323313</v>
      </c>
    </row>
    <row r="11" spans="1:10" ht="21.6" customHeight="1" x14ac:dyDescent="0.45">
      <c r="A11" s="2" t="s">
        <v>50</v>
      </c>
      <c r="C11" s="5"/>
      <c r="D11" s="49">
        <v>21338881</v>
      </c>
      <c r="E11" s="49"/>
      <c r="F11" s="49">
        <v>17639259</v>
      </c>
      <c r="G11" s="53"/>
      <c r="H11" s="49">
        <v>21338881</v>
      </c>
      <c r="I11" s="49"/>
      <c r="J11" s="49">
        <v>17639259</v>
      </c>
    </row>
    <row r="12" spans="1:10" ht="21.6" customHeight="1" x14ac:dyDescent="0.45">
      <c r="A12" s="2" t="s">
        <v>77</v>
      </c>
      <c r="B12" s="12">
        <v>11</v>
      </c>
      <c r="C12" s="5"/>
      <c r="D12" s="49">
        <v>39985926</v>
      </c>
      <c r="E12" s="49"/>
      <c r="F12" s="49">
        <v>40008052</v>
      </c>
      <c r="G12" s="53"/>
      <c r="H12" s="49">
        <v>39985926</v>
      </c>
      <c r="I12" s="49"/>
      <c r="J12" s="49">
        <v>40008052</v>
      </c>
    </row>
    <row r="13" spans="1:10" ht="21.6" customHeight="1" x14ac:dyDescent="0.45">
      <c r="A13" s="2" t="s">
        <v>180</v>
      </c>
      <c r="B13" s="12" t="s">
        <v>179</v>
      </c>
      <c r="C13" s="5"/>
      <c r="D13" s="174">
        <v>32512540</v>
      </c>
      <c r="E13" s="49"/>
      <c r="F13" s="49">
        <v>14950017</v>
      </c>
      <c r="G13" s="53"/>
      <c r="H13" s="174">
        <v>32512540</v>
      </c>
      <c r="I13" s="49"/>
      <c r="J13" s="49">
        <v>14950017</v>
      </c>
    </row>
    <row r="14" spans="1:10" ht="21.6" customHeight="1" x14ac:dyDescent="0.45">
      <c r="A14" s="54" t="s">
        <v>23</v>
      </c>
      <c r="B14" s="52"/>
      <c r="C14" s="53"/>
      <c r="D14" s="49">
        <v>18012276</v>
      </c>
      <c r="E14" s="49"/>
      <c r="F14" s="49">
        <v>31149533</v>
      </c>
      <c r="G14" s="53"/>
      <c r="H14" s="49">
        <v>18012276</v>
      </c>
      <c r="I14" s="49"/>
      <c r="J14" s="49">
        <v>31149533</v>
      </c>
    </row>
    <row r="15" spans="1:10" ht="21.6" customHeight="1" x14ac:dyDescent="0.45">
      <c r="A15" s="7" t="s">
        <v>24</v>
      </c>
      <c r="C15" s="5"/>
      <c r="D15" s="50">
        <f>SUM(D9:D14)</f>
        <v>694134764</v>
      </c>
      <c r="E15" s="101"/>
      <c r="F15" s="50">
        <f>SUM(F9:F14)</f>
        <v>752176774</v>
      </c>
      <c r="G15" s="53"/>
      <c r="H15" s="50">
        <f>SUM(H9:H14)</f>
        <v>694134764</v>
      </c>
      <c r="I15" s="101"/>
      <c r="J15" s="50">
        <f>SUM(J9:J14)</f>
        <v>752176774</v>
      </c>
    </row>
    <row r="16" spans="1:10" ht="15" customHeight="1" x14ac:dyDescent="0.45">
      <c r="A16" s="3"/>
      <c r="B16" s="15"/>
      <c r="C16" s="4"/>
      <c r="D16" s="46"/>
      <c r="E16" s="46"/>
      <c r="F16" s="46"/>
      <c r="G16" s="86"/>
      <c r="H16" s="46"/>
      <c r="I16" s="46"/>
      <c r="J16" s="46"/>
    </row>
    <row r="17" spans="1:12" ht="21.6" customHeight="1" x14ac:dyDescent="0.45">
      <c r="A17" s="17" t="s">
        <v>25</v>
      </c>
      <c r="C17" s="5"/>
      <c r="D17" s="36"/>
      <c r="E17" s="36"/>
      <c r="F17" s="36"/>
      <c r="G17" s="53"/>
      <c r="H17" s="36"/>
      <c r="I17" s="36"/>
      <c r="J17" s="36"/>
    </row>
    <row r="18" spans="1:12" ht="21.6" customHeight="1" x14ac:dyDescent="0.45">
      <c r="A18" s="19" t="s">
        <v>44</v>
      </c>
      <c r="B18" s="12">
        <v>7</v>
      </c>
      <c r="C18" s="5"/>
      <c r="D18" s="49">
        <v>862759</v>
      </c>
      <c r="E18" s="49"/>
      <c r="F18" s="49">
        <v>17614576</v>
      </c>
      <c r="G18" s="53"/>
      <c r="H18" s="49">
        <v>862759</v>
      </c>
      <c r="I18" s="49"/>
      <c r="J18" s="49">
        <v>17614576</v>
      </c>
    </row>
    <row r="19" spans="1:12" ht="21.6" customHeight="1" x14ac:dyDescent="0.45">
      <c r="A19" s="2" t="s">
        <v>118</v>
      </c>
      <c r="B19" s="12">
        <v>20</v>
      </c>
      <c r="C19" s="5"/>
      <c r="D19" s="49">
        <v>331826868</v>
      </c>
      <c r="E19" s="49"/>
      <c r="F19" s="49">
        <v>344466089</v>
      </c>
      <c r="G19" s="53"/>
      <c r="H19" s="49">
        <v>331826868</v>
      </c>
      <c r="I19" s="49"/>
      <c r="J19" s="49">
        <v>344466089</v>
      </c>
    </row>
    <row r="20" spans="1:12" ht="21.6" customHeight="1" x14ac:dyDescent="0.45">
      <c r="A20" s="2" t="s">
        <v>54</v>
      </c>
      <c r="B20" s="12">
        <v>21</v>
      </c>
      <c r="C20" s="5"/>
      <c r="D20" s="49">
        <v>12520002</v>
      </c>
      <c r="E20" s="49"/>
      <c r="F20" s="49">
        <v>18526348</v>
      </c>
      <c r="G20" s="53"/>
      <c r="H20" s="49">
        <v>12520002</v>
      </c>
      <c r="I20" s="49"/>
      <c r="J20" s="49">
        <v>18526348</v>
      </c>
    </row>
    <row r="21" spans="1:12" ht="21.6" customHeight="1" x14ac:dyDescent="0.45">
      <c r="A21" s="2" t="s">
        <v>55</v>
      </c>
      <c r="B21" s="12">
        <v>22</v>
      </c>
      <c r="C21" s="5"/>
      <c r="D21" s="49">
        <v>214315006</v>
      </c>
      <c r="E21" s="49"/>
      <c r="F21" s="49">
        <v>223854106</v>
      </c>
      <c r="G21" s="53"/>
      <c r="H21" s="49">
        <v>214315006</v>
      </c>
      <c r="I21" s="49"/>
      <c r="J21" s="49">
        <v>223854106</v>
      </c>
    </row>
    <row r="22" spans="1:12" ht="21.6" customHeight="1" x14ac:dyDescent="0.45">
      <c r="A22" s="2" t="s">
        <v>96</v>
      </c>
      <c r="C22" s="5"/>
      <c r="D22" s="121">
        <v>0</v>
      </c>
      <c r="E22" s="49"/>
      <c r="F22" s="57">
        <v>7407468</v>
      </c>
      <c r="G22" s="53"/>
      <c r="H22" s="121">
        <v>0</v>
      </c>
      <c r="I22" s="49"/>
      <c r="J22" s="49">
        <v>7407468</v>
      </c>
    </row>
    <row r="23" spans="1:12" ht="21.6" customHeight="1" x14ac:dyDescent="0.45">
      <c r="A23" s="2" t="s">
        <v>56</v>
      </c>
      <c r="B23" s="12">
        <v>25</v>
      </c>
      <c r="C23" s="5"/>
      <c r="D23" s="57">
        <v>2624711</v>
      </c>
      <c r="E23" s="49"/>
      <c r="F23" s="57">
        <v>13017500</v>
      </c>
      <c r="G23" s="53"/>
      <c r="H23" s="57">
        <v>2624711</v>
      </c>
      <c r="I23" s="49"/>
      <c r="J23" s="49">
        <v>13017500</v>
      </c>
    </row>
    <row r="24" spans="1:12" ht="21.6" customHeight="1" x14ac:dyDescent="0.45">
      <c r="A24" s="7" t="s">
        <v>26</v>
      </c>
      <c r="C24" s="5"/>
      <c r="D24" s="41">
        <f>SUM(D18:D23)</f>
        <v>562149346</v>
      </c>
      <c r="E24" s="39"/>
      <c r="F24" s="41">
        <f>SUM(F18:F23)</f>
        <v>624886087</v>
      </c>
      <c r="G24" s="53"/>
      <c r="H24" s="41">
        <f>SUM(H18:H23)</f>
        <v>562149346</v>
      </c>
      <c r="I24" s="39"/>
      <c r="J24" s="41">
        <f>SUM(J18:J23)</f>
        <v>624886087</v>
      </c>
    </row>
    <row r="25" spans="1:12" ht="15" customHeight="1" x14ac:dyDescent="0.45">
      <c r="A25" s="3"/>
      <c r="B25" s="15"/>
      <c r="C25" s="4"/>
      <c r="D25" s="46"/>
      <c r="E25" s="46"/>
      <c r="F25" s="46"/>
      <c r="G25" s="86"/>
      <c r="H25" s="46"/>
      <c r="I25" s="46"/>
      <c r="J25" s="46"/>
    </row>
    <row r="26" spans="1:12" s="53" customFormat="1" ht="21.6" customHeight="1" x14ac:dyDescent="0.45">
      <c r="A26" s="54" t="s">
        <v>134</v>
      </c>
      <c r="B26" s="52">
        <v>8</v>
      </c>
      <c r="D26" s="96">
        <v>121880493</v>
      </c>
      <c r="E26" s="36"/>
      <c r="F26" s="96">
        <v>32483939</v>
      </c>
      <c r="H26" s="97">
        <v>0</v>
      </c>
      <c r="I26" s="36"/>
      <c r="J26" s="97">
        <v>0</v>
      </c>
    </row>
    <row r="27" spans="1:12" ht="21.6" customHeight="1" x14ac:dyDescent="0.45">
      <c r="A27" s="7" t="s">
        <v>135</v>
      </c>
      <c r="C27" s="5"/>
      <c r="D27" s="39">
        <f>D15-D24+D26</f>
        <v>253865911</v>
      </c>
      <c r="E27" s="36"/>
      <c r="F27" s="39">
        <f>F15-F24+F26</f>
        <v>159774626</v>
      </c>
      <c r="G27" s="53"/>
      <c r="H27" s="39">
        <f>H15-H24+H26</f>
        <v>131985418</v>
      </c>
      <c r="I27" s="36"/>
      <c r="J27" s="39">
        <f>J15-J24+J26</f>
        <v>127290687</v>
      </c>
      <c r="L27" s="85"/>
    </row>
    <row r="28" spans="1:12" ht="21.6" customHeight="1" x14ac:dyDescent="0.45">
      <c r="A28" s="2" t="s">
        <v>148</v>
      </c>
      <c r="B28" s="12">
        <v>26</v>
      </c>
      <c r="C28" s="5"/>
      <c r="D28" s="47">
        <v>-10248312</v>
      </c>
      <c r="E28" s="36"/>
      <c r="F28" s="47">
        <v>17860</v>
      </c>
      <c r="G28" s="53"/>
      <c r="H28" s="47">
        <v>-10248312</v>
      </c>
      <c r="I28" s="36"/>
      <c r="J28" s="47">
        <v>17860</v>
      </c>
    </row>
    <row r="29" spans="1:12" ht="21.6" customHeight="1" x14ac:dyDescent="0.45">
      <c r="A29" s="7" t="s">
        <v>136</v>
      </c>
      <c r="C29" s="5"/>
      <c r="D29" s="73">
        <f>D27+D28</f>
        <v>243617599</v>
      </c>
      <c r="E29" s="48"/>
      <c r="F29" s="73">
        <f>F27+F28</f>
        <v>159792486</v>
      </c>
      <c r="G29" s="53"/>
      <c r="H29" s="73">
        <f>H27+H28</f>
        <v>121737106</v>
      </c>
      <c r="I29" s="48"/>
      <c r="J29" s="73">
        <f>J27+J28</f>
        <v>127308547</v>
      </c>
      <c r="L29" s="85"/>
    </row>
    <row r="30" spans="1:12" ht="15" customHeight="1" x14ac:dyDescent="0.45">
      <c r="A30" s="3"/>
      <c r="B30" s="15"/>
      <c r="C30" s="4"/>
      <c r="D30" s="46"/>
      <c r="E30" s="46"/>
      <c r="F30" s="46"/>
      <c r="G30" s="86"/>
      <c r="H30" s="46"/>
      <c r="I30" s="9"/>
      <c r="J30" s="46"/>
    </row>
    <row r="31" spans="1:12" ht="21.6" customHeight="1" x14ac:dyDescent="0.45">
      <c r="A31" s="7" t="s">
        <v>91</v>
      </c>
      <c r="C31" s="5"/>
      <c r="D31" s="55"/>
      <c r="E31" s="39"/>
      <c r="F31" s="55"/>
      <c r="G31" s="53"/>
      <c r="H31" s="55"/>
      <c r="I31" s="18"/>
      <c r="J31" s="55"/>
    </row>
    <row r="32" spans="1:12" ht="21.6" customHeight="1" x14ac:dyDescent="0.45">
      <c r="A32" s="17" t="s">
        <v>166</v>
      </c>
      <c r="C32" s="5"/>
      <c r="D32" s="55"/>
      <c r="E32" s="18"/>
      <c r="F32" s="55"/>
      <c r="G32" s="5"/>
      <c r="H32" s="55"/>
      <c r="I32" s="18"/>
      <c r="J32" s="55"/>
    </row>
    <row r="33" spans="1:14" ht="21.6" customHeight="1" x14ac:dyDescent="0.45">
      <c r="A33" s="54" t="s">
        <v>167</v>
      </c>
      <c r="C33" s="5"/>
      <c r="D33" s="55"/>
      <c r="E33" s="39"/>
      <c r="F33" s="55"/>
      <c r="G33" s="53"/>
      <c r="H33" s="55"/>
      <c r="I33" s="18"/>
      <c r="J33" s="55"/>
    </row>
    <row r="34" spans="1:14" ht="21.6" customHeight="1" x14ac:dyDescent="0.45">
      <c r="A34" s="54" t="s">
        <v>168</v>
      </c>
      <c r="B34" s="12">
        <v>16</v>
      </c>
      <c r="C34" s="5"/>
      <c r="D34" s="135">
        <v>0</v>
      </c>
      <c r="E34" s="48"/>
      <c r="F34" s="135">
        <v>-3054412</v>
      </c>
      <c r="G34" s="136"/>
      <c r="H34" s="135">
        <v>0</v>
      </c>
      <c r="I34" s="137"/>
      <c r="J34" s="135">
        <v>-3054412</v>
      </c>
    </row>
    <row r="35" spans="1:14" ht="21.6" customHeight="1" x14ac:dyDescent="0.45">
      <c r="A35" s="54" t="s">
        <v>169</v>
      </c>
      <c r="C35" s="5"/>
      <c r="D35" s="135"/>
      <c r="E35" s="48"/>
      <c r="F35" s="135"/>
      <c r="G35" s="136"/>
      <c r="H35" s="135"/>
      <c r="I35" s="137"/>
      <c r="J35" s="135"/>
    </row>
    <row r="36" spans="1:14" ht="21.6" customHeight="1" x14ac:dyDescent="0.45">
      <c r="A36" s="54" t="s">
        <v>170</v>
      </c>
      <c r="B36" s="12">
        <v>26</v>
      </c>
      <c r="C36" s="5"/>
      <c r="D36" s="47">
        <v>0</v>
      </c>
      <c r="E36" s="39"/>
      <c r="F36" s="47">
        <v>610883</v>
      </c>
      <c r="G36" s="53"/>
      <c r="H36" s="47">
        <v>0</v>
      </c>
      <c r="I36" s="18"/>
      <c r="J36" s="47">
        <v>610883</v>
      </c>
    </row>
    <row r="37" spans="1:14" ht="21.6" customHeight="1" x14ac:dyDescent="0.45">
      <c r="A37" s="7" t="s">
        <v>137</v>
      </c>
      <c r="C37" s="5"/>
      <c r="D37" s="122">
        <f>SUM(D34:D36)</f>
        <v>0</v>
      </c>
      <c r="E37" s="39"/>
      <c r="F37" s="48">
        <f>SUM(F34:F36)</f>
        <v>-2443529</v>
      </c>
      <c r="G37" s="45"/>
      <c r="H37" s="122">
        <f>SUM(H34:H36)</f>
        <v>0</v>
      </c>
      <c r="I37" s="18"/>
      <c r="J37" s="48">
        <f>SUM(J34:J36)</f>
        <v>-2443529</v>
      </c>
    </row>
    <row r="38" spans="1:14" ht="15" customHeight="1" x14ac:dyDescent="0.45">
      <c r="A38" s="3"/>
      <c r="B38" s="15"/>
      <c r="C38" s="4"/>
      <c r="D38" s="91"/>
      <c r="E38" s="46"/>
      <c r="F38" s="91"/>
      <c r="G38" s="86"/>
      <c r="H38" s="91"/>
      <c r="I38" s="9"/>
      <c r="J38" s="91"/>
    </row>
    <row r="39" spans="1:14" ht="21.6" customHeight="1" thickBot="1" x14ac:dyDescent="0.5">
      <c r="A39" s="7" t="s">
        <v>138</v>
      </c>
      <c r="C39" s="5"/>
      <c r="D39" s="84">
        <f>D29+D37</f>
        <v>243617599</v>
      </c>
      <c r="E39" s="39"/>
      <c r="F39" s="84">
        <f>F29+F37</f>
        <v>157348957</v>
      </c>
      <c r="G39" s="53"/>
      <c r="H39" s="84">
        <f>H29+H37</f>
        <v>121737106</v>
      </c>
      <c r="I39" s="18"/>
      <c r="J39" s="84">
        <f>J29+J37</f>
        <v>124865018</v>
      </c>
      <c r="K39" s="85"/>
      <c r="L39" s="85"/>
    </row>
    <row r="40" spans="1:14" s="5" customFormat="1" ht="15" customHeight="1" thickTop="1" x14ac:dyDescent="0.45">
      <c r="A40" s="4"/>
      <c r="B40" s="15"/>
      <c r="C40" s="4"/>
      <c r="D40" s="46"/>
      <c r="E40" s="46"/>
      <c r="F40" s="46"/>
      <c r="G40" s="86"/>
      <c r="H40" s="46"/>
      <c r="I40" s="9"/>
      <c r="J40" s="46"/>
    </row>
    <row r="41" spans="1:14" ht="24.95" customHeight="1" thickBot="1" x14ac:dyDescent="0.5">
      <c r="A41" s="7" t="s">
        <v>149</v>
      </c>
      <c r="B41" s="12">
        <v>28</v>
      </c>
      <c r="C41" s="5"/>
      <c r="D41" s="79">
        <v>0.12</v>
      </c>
      <c r="E41" s="80"/>
      <c r="F41" s="79">
        <v>0.08</v>
      </c>
      <c r="G41" s="53"/>
      <c r="H41" s="79">
        <v>0.06</v>
      </c>
      <c r="I41" s="80"/>
      <c r="J41" s="79">
        <v>0.06</v>
      </c>
    </row>
    <row r="42" spans="1:14" ht="21.6" customHeight="1" thickTop="1" x14ac:dyDescent="0.45">
      <c r="D42" s="175"/>
      <c r="E42" s="45"/>
      <c r="F42" s="175"/>
      <c r="G42" s="54"/>
      <c r="H42" s="175"/>
      <c r="I42" s="45"/>
      <c r="J42" s="175"/>
    </row>
    <row r="43" spans="1:14" ht="24" customHeight="1" x14ac:dyDescent="0.5">
      <c r="A43" s="43"/>
      <c r="B43" s="52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</row>
    <row r="44" spans="1:14" ht="24" customHeight="1" x14ac:dyDescent="0.45">
      <c r="H44" s="85"/>
    </row>
  </sheetData>
  <mergeCells count="6">
    <mergeCell ref="D7:J7"/>
    <mergeCell ref="D3:F3"/>
    <mergeCell ref="H4:J4"/>
    <mergeCell ref="D5:F5"/>
    <mergeCell ref="H5:J5"/>
    <mergeCell ref="D4:F4"/>
  </mergeCells>
  <pageMargins left="0.7" right="0.7" top="0.48" bottom="0.5" header="0.5" footer="0.5"/>
  <pageSetup paperSize="9" scale="85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view="pageBreakPreview" topLeftCell="A10" zoomScaleNormal="100" zoomScaleSheetLayoutView="100" workbookViewId="0">
      <selection activeCell="L22" sqref="L22"/>
    </sheetView>
  </sheetViews>
  <sheetFormatPr defaultColWidth="9.140625" defaultRowHeight="24" customHeight="1" x14ac:dyDescent="0.45"/>
  <cols>
    <col min="1" max="1" width="49" style="2" customWidth="1"/>
    <col min="2" max="2" width="8.7109375" style="2" customWidth="1"/>
    <col min="3" max="3" width="1.28515625" style="2" customWidth="1"/>
    <col min="4" max="4" width="13.85546875" style="2" customWidth="1"/>
    <col min="5" max="5" width="1.28515625" style="2" customWidth="1"/>
    <col min="6" max="6" width="13" style="2" customWidth="1"/>
    <col min="7" max="7" width="1.42578125" style="2" customWidth="1"/>
    <col min="8" max="8" width="13" style="2" customWidth="1"/>
    <col min="9" max="9" width="1.42578125" style="2" customWidth="1"/>
    <col min="10" max="10" width="15.140625" style="2" customWidth="1"/>
    <col min="11" max="11" width="1.140625" style="2" customWidth="1"/>
    <col min="12" max="12" width="13" style="2" customWidth="1"/>
    <col min="13" max="13" width="1.140625" style="2" customWidth="1"/>
    <col min="14" max="14" width="13.7109375" style="2" customWidth="1"/>
    <col min="15" max="16384" width="9.140625" style="2"/>
  </cols>
  <sheetData>
    <row r="1" spans="1:18" ht="22.5" customHeight="1" x14ac:dyDescent="0.5">
      <c r="A1" s="1" t="s">
        <v>0</v>
      </c>
      <c r="B1" s="27"/>
      <c r="C1" s="27"/>
      <c r="D1" s="27"/>
      <c r="N1" s="25"/>
    </row>
    <row r="2" spans="1:18" ht="22.5" customHeight="1" x14ac:dyDescent="0.5">
      <c r="A2" s="10" t="s">
        <v>47</v>
      </c>
      <c r="B2" s="27"/>
      <c r="C2" s="27"/>
      <c r="D2" s="27"/>
      <c r="M2" s="23"/>
      <c r="N2" s="25"/>
    </row>
    <row r="3" spans="1:18" s="5" customFormat="1" ht="22.5" customHeight="1" x14ac:dyDescent="0.45">
      <c r="A3" s="76"/>
      <c r="D3" s="230" t="s">
        <v>93</v>
      </c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8" ht="22.5" customHeight="1" x14ac:dyDescent="0.45">
      <c r="A4" s="5"/>
      <c r="B4" s="16"/>
      <c r="C4" s="16"/>
      <c r="D4" s="16" t="s">
        <v>34</v>
      </c>
      <c r="E4" s="8"/>
      <c r="F4" s="16" t="s">
        <v>59</v>
      </c>
      <c r="G4" s="8"/>
      <c r="H4" s="16"/>
      <c r="I4" s="8"/>
      <c r="J4" s="232" t="s">
        <v>18</v>
      </c>
      <c r="K4" s="232"/>
      <c r="L4" s="232"/>
      <c r="M4" s="8"/>
      <c r="N4" s="16"/>
    </row>
    <row r="5" spans="1:18" ht="22.5" customHeight="1" x14ac:dyDescent="0.45">
      <c r="A5" s="5"/>
      <c r="B5" s="16"/>
      <c r="C5" s="16"/>
      <c r="D5" s="16" t="s">
        <v>39</v>
      </c>
      <c r="E5" s="8"/>
      <c r="F5" s="16" t="s">
        <v>60</v>
      </c>
      <c r="G5" s="8"/>
      <c r="H5" s="16" t="s">
        <v>27</v>
      </c>
      <c r="I5" s="8"/>
      <c r="J5" s="16" t="s">
        <v>140</v>
      </c>
      <c r="K5" s="8"/>
      <c r="L5" s="16"/>
      <c r="M5" s="8"/>
      <c r="N5" s="16" t="s">
        <v>37</v>
      </c>
    </row>
    <row r="6" spans="1:18" ht="22.5" customHeight="1" x14ac:dyDescent="0.45">
      <c r="A6" s="5"/>
      <c r="B6" s="13" t="s">
        <v>2</v>
      </c>
      <c r="C6" s="16"/>
      <c r="D6" s="16" t="s">
        <v>40</v>
      </c>
      <c r="E6" s="8"/>
      <c r="F6" s="16" t="s">
        <v>61</v>
      </c>
      <c r="G6" s="8"/>
      <c r="H6" s="16" t="s">
        <v>119</v>
      </c>
      <c r="I6" s="8"/>
      <c r="J6" s="16" t="s">
        <v>139</v>
      </c>
      <c r="K6" s="8"/>
      <c r="L6" s="16" t="s">
        <v>57</v>
      </c>
      <c r="M6" s="8"/>
      <c r="N6" s="16" t="s">
        <v>38</v>
      </c>
    </row>
    <row r="7" spans="1:18" ht="22.5" customHeight="1" x14ac:dyDescent="0.45">
      <c r="A7" s="5"/>
      <c r="B7" s="13"/>
      <c r="C7" s="13"/>
      <c r="D7" s="233" t="s">
        <v>70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</row>
    <row r="8" spans="1:18" ht="22.5" customHeight="1" x14ac:dyDescent="0.45">
      <c r="A8" s="7" t="s">
        <v>97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8" ht="22.5" customHeight="1" x14ac:dyDescent="0.45">
      <c r="A9" s="45" t="s">
        <v>98</v>
      </c>
      <c r="B9" s="28"/>
      <c r="C9" s="29"/>
      <c r="D9" s="78">
        <v>1591592335</v>
      </c>
      <c r="E9" s="77"/>
      <c r="F9" s="68">
        <v>456662527</v>
      </c>
      <c r="G9" s="77"/>
      <c r="H9" s="78">
        <v>283563867</v>
      </c>
      <c r="I9" s="77"/>
      <c r="J9" s="78">
        <v>113540939</v>
      </c>
      <c r="K9" s="77"/>
      <c r="L9" s="78">
        <v>98465767</v>
      </c>
      <c r="M9" s="77"/>
      <c r="N9" s="78">
        <f>SUM(D9:M9)</f>
        <v>2543825435</v>
      </c>
    </row>
    <row r="10" spans="1:18" ht="10.5" customHeight="1" x14ac:dyDescent="0.45">
      <c r="A10" s="7"/>
      <c r="C10" s="29"/>
      <c r="D10" s="51"/>
      <c r="E10" s="56"/>
      <c r="F10" s="68"/>
      <c r="G10" s="56"/>
      <c r="H10" s="51"/>
      <c r="I10" s="56"/>
      <c r="J10" s="51"/>
      <c r="K10" s="56"/>
      <c r="L10" s="51"/>
      <c r="M10" s="56"/>
      <c r="N10" s="51"/>
    </row>
    <row r="11" spans="1:18" ht="22.5" customHeight="1" x14ac:dyDescent="0.45">
      <c r="A11" s="7" t="s">
        <v>67</v>
      </c>
      <c r="C11" s="29"/>
      <c r="D11" s="29"/>
      <c r="E11" s="30"/>
      <c r="F11" s="40"/>
      <c r="G11" s="30"/>
      <c r="H11" s="29"/>
      <c r="I11" s="30"/>
      <c r="J11" s="29"/>
      <c r="K11" s="30"/>
      <c r="L11" s="29"/>
      <c r="M11" s="30"/>
      <c r="N11" s="29"/>
    </row>
    <row r="12" spans="1:18" ht="22.5" customHeight="1" x14ac:dyDescent="0.45">
      <c r="A12" s="17" t="s">
        <v>94</v>
      </c>
      <c r="C12" s="29"/>
      <c r="D12" s="29"/>
      <c r="E12" s="30"/>
      <c r="F12" s="40"/>
      <c r="G12" s="30"/>
      <c r="H12" s="29"/>
      <c r="I12" s="30"/>
      <c r="J12" s="29"/>
      <c r="K12" s="30"/>
      <c r="L12" s="29"/>
      <c r="M12" s="30"/>
      <c r="N12" s="29"/>
    </row>
    <row r="13" spans="1:18" s="62" customFormat="1" ht="22.5" hidden="1" customHeight="1" x14ac:dyDescent="0.45">
      <c r="A13" s="19" t="s">
        <v>71</v>
      </c>
      <c r="B13" s="12">
        <v>20</v>
      </c>
      <c r="C13" s="58"/>
      <c r="D13" s="93">
        <v>0</v>
      </c>
      <c r="E13" s="59"/>
      <c r="F13" s="93">
        <v>0</v>
      </c>
      <c r="G13" s="59"/>
      <c r="H13" s="93">
        <v>0</v>
      </c>
      <c r="I13" s="59"/>
      <c r="J13" s="93">
        <v>0</v>
      </c>
      <c r="K13" s="33"/>
      <c r="L13" s="93">
        <v>0</v>
      </c>
      <c r="M13" s="60"/>
      <c r="N13" s="35">
        <f>SUM(D13:M13)</f>
        <v>0</v>
      </c>
      <c r="O13" s="61"/>
      <c r="P13" s="61"/>
      <c r="Q13" s="61"/>
      <c r="R13" s="61"/>
    </row>
    <row r="14" spans="1:18" s="62" customFormat="1" ht="22.5" customHeight="1" x14ac:dyDescent="0.45">
      <c r="A14" s="2" t="s">
        <v>83</v>
      </c>
      <c r="B14" s="12">
        <v>17</v>
      </c>
      <c r="C14" s="58"/>
      <c r="D14" s="90">
        <v>456662527</v>
      </c>
      <c r="E14" s="31"/>
      <c r="F14" s="90">
        <v>-456662527</v>
      </c>
      <c r="G14" s="31"/>
      <c r="H14" s="93">
        <v>0</v>
      </c>
      <c r="I14" s="31"/>
      <c r="J14" s="93">
        <v>0</v>
      </c>
      <c r="K14" s="33"/>
      <c r="L14" s="93">
        <v>0</v>
      </c>
      <c r="M14" s="33"/>
      <c r="N14" s="35">
        <f>SUM(D14:M14)</f>
        <v>0</v>
      </c>
      <c r="O14" s="61"/>
      <c r="P14" s="61"/>
      <c r="Q14" s="61"/>
      <c r="R14" s="61"/>
    </row>
    <row r="15" spans="1:18" ht="22.5" customHeight="1" x14ac:dyDescent="0.45">
      <c r="A15" s="17" t="s">
        <v>95</v>
      </c>
      <c r="C15" s="29"/>
      <c r="D15" s="63">
        <f>SUM(D13:D14)</f>
        <v>456662527</v>
      </c>
      <c r="E15" s="30"/>
      <c r="F15" s="63">
        <f>SUM(F13:F14)</f>
        <v>-456662527</v>
      </c>
      <c r="G15" s="67"/>
      <c r="H15" s="64">
        <f>SUM(H13:H14)</f>
        <v>0</v>
      </c>
      <c r="I15" s="71"/>
      <c r="J15" s="75">
        <f>SUM(J13:J14)</f>
        <v>0</v>
      </c>
      <c r="K15" s="56"/>
      <c r="L15" s="98">
        <f>SUM(L13:L14)</f>
        <v>0</v>
      </c>
      <c r="M15" s="56"/>
      <c r="N15" s="119">
        <f>SUM(N13:N14)</f>
        <v>0</v>
      </c>
    </row>
    <row r="16" spans="1:18" ht="10.5" customHeight="1" x14ac:dyDescent="0.45">
      <c r="A16" s="7"/>
      <c r="C16" s="29"/>
      <c r="D16" s="51"/>
      <c r="E16" s="56"/>
      <c r="F16" s="68"/>
      <c r="G16" s="56"/>
      <c r="H16" s="51"/>
      <c r="I16" s="56"/>
      <c r="J16" s="51"/>
      <c r="K16" s="56"/>
      <c r="L16" s="51"/>
      <c r="M16" s="56"/>
      <c r="N16" s="51"/>
    </row>
    <row r="17" spans="1:15" ht="22.5" customHeight="1" x14ac:dyDescent="0.45">
      <c r="A17" s="7" t="s">
        <v>72</v>
      </c>
      <c r="C17" s="29"/>
      <c r="D17" s="29"/>
      <c r="E17" s="30"/>
      <c r="F17" s="40"/>
      <c r="G17" s="30"/>
      <c r="H17" s="29"/>
      <c r="I17" s="30"/>
      <c r="J17" s="29"/>
      <c r="K17" s="30"/>
      <c r="L17" s="29"/>
      <c r="M17" s="30"/>
      <c r="N17" s="29"/>
    </row>
    <row r="18" spans="1:15" s="7" customFormat="1" ht="22.5" customHeight="1" x14ac:dyDescent="0.45">
      <c r="A18" s="2" t="s">
        <v>120</v>
      </c>
      <c r="C18" s="29"/>
      <c r="D18" s="35">
        <v>0</v>
      </c>
      <c r="E18" s="35"/>
      <c r="F18" s="35">
        <v>0</v>
      </c>
      <c r="G18" s="35"/>
      <c r="H18" s="35">
        <v>0</v>
      </c>
      <c r="I18" s="35"/>
      <c r="J18" s="93">
        <v>0</v>
      </c>
      <c r="K18" s="120"/>
      <c r="L18" s="125">
        <v>159792486</v>
      </c>
      <c r="M18" s="126"/>
      <c r="N18" s="127">
        <f>SUM(D18:M18)</f>
        <v>159792486</v>
      </c>
      <c r="O18" s="26"/>
    </row>
    <row r="19" spans="1:15" s="7" customFormat="1" ht="22.5" customHeight="1" x14ac:dyDescent="0.45">
      <c r="A19" s="2" t="s">
        <v>92</v>
      </c>
      <c r="B19" s="12"/>
      <c r="C19" s="29"/>
      <c r="D19" s="35">
        <v>0</v>
      </c>
      <c r="E19" s="35"/>
      <c r="F19" s="35">
        <v>0</v>
      </c>
      <c r="G19" s="35"/>
      <c r="H19" s="35">
        <v>0</v>
      </c>
      <c r="I19" s="35"/>
      <c r="J19" s="93">
        <v>0</v>
      </c>
      <c r="K19" s="120"/>
      <c r="L19" s="139">
        <v>-2443529</v>
      </c>
      <c r="M19" s="126"/>
      <c r="N19" s="127">
        <f>SUM(D19:M19)</f>
        <v>-2443529</v>
      </c>
      <c r="O19" s="26"/>
    </row>
    <row r="20" spans="1:15" s="7" customFormat="1" ht="22.5" customHeight="1" x14ac:dyDescent="0.45">
      <c r="A20" s="7" t="s">
        <v>73</v>
      </c>
      <c r="C20" s="29"/>
      <c r="D20" s="64">
        <f>SUM(D18:D19)</f>
        <v>0</v>
      </c>
      <c r="E20" s="70"/>
      <c r="F20" s="64">
        <f>SUM(F18:F19)</f>
        <v>0</v>
      </c>
      <c r="G20" s="70"/>
      <c r="H20" s="64">
        <f>SUM(H18:H19)</f>
        <v>0</v>
      </c>
      <c r="I20" s="70"/>
      <c r="J20" s="119">
        <f>SUM(J18:J19)</f>
        <v>0</v>
      </c>
      <c r="K20" s="121"/>
      <c r="L20" s="129">
        <f>SUM(L18:L19)</f>
        <v>157348957</v>
      </c>
      <c r="M20" s="127"/>
      <c r="N20" s="130">
        <f>SUM(N18:N19)</f>
        <v>157348957</v>
      </c>
      <c r="O20" s="26"/>
    </row>
    <row r="21" spans="1:15" ht="10.5" customHeight="1" x14ac:dyDescent="0.45">
      <c r="A21" s="7"/>
      <c r="C21" s="29"/>
      <c r="D21" s="51"/>
      <c r="E21" s="56"/>
      <c r="F21" s="68"/>
      <c r="G21" s="56"/>
      <c r="H21" s="51"/>
      <c r="I21" s="56"/>
      <c r="J21" s="51"/>
      <c r="K21" s="56"/>
      <c r="L21" s="51"/>
      <c r="M21" s="56"/>
      <c r="N21" s="51"/>
    </row>
    <row r="22" spans="1:15" s="7" customFormat="1" ht="22.5" customHeight="1" x14ac:dyDescent="0.45">
      <c r="A22" s="5" t="s">
        <v>128</v>
      </c>
      <c r="C22" s="29"/>
      <c r="D22" s="35">
        <v>0</v>
      </c>
      <c r="E22" s="35"/>
      <c r="F22" s="35">
        <v>0</v>
      </c>
      <c r="G22" s="35"/>
      <c r="H22" s="35">
        <v>0</v>
      </c>
      <c r="I22" s="35"/>
      <c r="J22" s="128">
        <v>6365427</v>
      </c>
      <c r="K22" s="121"/>
      <c r="L22" s="138">
        <v>-6365427</v>
      </c>
      <c r="M22" s="127"/>
      <c r="N22" s="139">
        <f>SUM(D22:L22)</f>
        <v>0</v>
      </c>
      <c r="O22" s="26"/>
    </row>
    <row r="23" spans="1:15" s="28" customFormat="1" ht="22.5" customHeight="1" thickBot="1" x14ac:dyDescent="0.5">
      <c r="A23" s="134" t="s">
        <v>99</v>
      </c>
      <c r="C23" s="34"/>
      <c r="D23" s="66">
        <f t="shared" ref="D23:M23" si="0">D9+D15+D20</f>
        <v>2048254862</v>
      </c>
      <c r="E23" s="77">
        <f t="shared" si="0"/>
        <v>0</v>
      </c>
      <c r="F23" s="118">
        <f t="shared" si="0"/>
        <v>0</v>
      </c>
      <c r="G23" s="77">
        <f t="shared" si="0"/>
        <v>0</v>
      </c>
      <c r="H23" s="66">
        <f>H9+H15+H20</f>
        <v>283563867</v>
      </c>
      <c r="I23" s="77">
        <f t="shared" si="0"/>
        <v>0</v>
      </c>
      <c r="J23" s="92">
        <f>J9+J15+J20+J22</f>
        <v>119906366</v>
      </c>
      <c r="K23" s="77">
        <f t="shared" si="0"/>
        <v>0</v>
      </c>
      <c r="L23" s="92">
        <f>L9+L15+L20+L22</f>
        <v>249449297</v>
      </c>
      <c r="M23" s="78">
        <f t="shared" si="0"/>
        <v>0</v>
      </c>
      <c r="N23" s="92">
        <f>N9+N15+N20</f>
        <v>2701174392</v>
      </c>
    </row>
    <row r="24" spans="1:15" ht="24" customHeight="1" thickTop="1" x14ac:dyDescent="0.45">
      <c r="E24" s="28"/>
      <c r="G24" s="28"/>
      <c r="I24" s="28"/>
      <c r="K24" s="28"/>
      <c r="L24" s="124"/>
      <c r="M24" s="54"/>
      <c r="N24" s="54"/>
    </row>
    <row r="25" spans="1:15" ht="24" customHeight="1" x14ac:dyDescent="0.45">
      <c r="E25" s="28"/>
      <c r="G25" s="28"/>
      <c r="I25" s="28"/>
      <c r="K25" s="28"/>
      <c r="L25" s="103"/>
    </row>
    <row r="52" spans="7:7" ht="24" customHeight="1" x14ac:dyDescent="0.45">
      <c r="G52" s="2" t="s">
        <v>69</v>
      </c>
    </row>
    <row r="69" spans="2:2" ht="24" customHeight="1" x14ac:dyDescent="0.45">
      <c r="B69" s="2">
        <v>0.1</v>
      </c>
    </row>
    <row r="70" spans="2:2" ht="24" customHeight="1" x14ac:dyDescent="0.45">
      <c r="B70" s="2">
        <v>0.09</v>
      </c>
    </row>
  </sheetData>
  <mergeCells count="3">
    <mergeCell ref="J4:L4"/>
    <mergeCell ref="D3:N3"/>
    <mergeCell ref="D7:N7"/>
  </mergeCells>
  <pageMargins left="0.8" right="0.8" top="0.48" bottom="0.5" header="0.5" footer="0.5"/>
  <pageSetup paperSize="9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topLeftCell="A10" zoomScale="89" zoomScaleNormal="80" zoomScaleSheetLayoutView="89" workbookViewId="0">
      <selection activeCell="L22" sqref="L22"/>
    </sheetView>
  </sheetViews>
  <sheetFormatPr defaultColWidth="9.140625" defaultRowHeight="21.75" x14ac:dyDescent="0.45"/>
  <cols>
    <col min="1" max="1" width="49" style="2" customWidth="1"/>
    <col min="2" max="2" width="8.7109375" style="2" customWidth="1"/>
    <col min="3" max="3" width="1.28515625" style="2" customWidth="1"/>
    <col min="4" max="4" width="13.85546875" style="2" customWidth="1"/>
    <col min="5" max="5" width="1.28515625" style="2" customWidth="1"/>
    <col min="6" max="6" width="13" style="2" customWidth="1"/>
    <col min="7" max="7" width="1.42578125" style="2" customWidth="1"/>
    <col min="8" max="8" width="13" style="2" customWidth="1"/>
    <col min="9" max="9" width="1.42578125" style="2" customWidth="1"/>
    <col min="10" max="10" width="15.140625" style="2" customWidth="1"/>
    <col min="11" max="11" width="1.140625" style="2" customWidth="1"/>
    <col min="12" max="12" width="13.5703125" style="2" customWidth="1"/>
    <col min="13" max="13" width="1.140625" style="2" customWidth="1"/>
    <col min="14" max="14" width="13.7109375" style="2" customWidth="1"/>
    <col min="15" max="16384" width="9.140625" style="2"/>
  </cols>
  <sheetData>
    <row r="1" spans="1:14" ht="22.5" customHeight="1" x14ac:dyDescent="0.5">
      <c r="A1" s="1" t="s">
        <v>0</v>
      </c>
      <c r="B1" s="27"/>
      <c r="C1" s="27"/>
      <c r="D1" s="27"/>
      <c r="N1" s="25"/>
    </row>
    <row r="2" spans="1:14" ht="22.5" customHeight="1" x14ac:dyDescent="0.5">
      <c r="A2" s="10" t="s">
        <v>47</v>
      </c>
      <c r="B2" s="27"/>
      <c r="C2" s="27"/>
      <c r="D2" s="27"/>
      <c r="M2" s="23"/>
      <c r="N2" s="25"/>
    </row>
    <row r="3" spans="1:14" s="5" customFormat="1" ht="22.5" customHeight="1" x14ac:dyDescent="0.45">
      <c r="A3" s="76"/>
      <c r="E3" s="7"/>
      <c r="F3" s="230" t="s">
        <v>93</v>
      </c>
      <c r="G3" s="230"/>
      <c r="H3" s="230"/>
      <c r="I3" s="230"/>
      <c r="J3" s="230"/>
      <c r="K3" s="230"/>
      <c r="L3" s="230"/>
      <c r="M3" s="230"/>
      <c r="N3" s="230"/>
    </row>
    <row r="4" spans="1:14" ht="22.5" customHeight="1" x14ac:dyDescent="0.45">
      <c r="A4" s="5"/>
      <c r="B4" s="16"/>
      <c r="C4" s="16"/>
      <c r="E4" s="8"/>
      <c r="F4" s="16" t="s">
        <v>34</v>
      </c>
      <c r="G4" s="8"/>
      <c r="H4" s="16"/>
      <c r="I4" s="8"/>
      <c r="J4" s="232" t="s">
        <v>18</v>
      </c>
      <c r="K4" s="232"/>
      <c r="L4" s="232"/>
      <c r="M4" s="8"/>
      <c r="N4" s="16"/>
    </row>
    <row r="5" spans="1:14" ht="22.5" customHeight="1" x14ac:dyDescent="0.45">
      <c r="A5" s="5"/>
      <c r="B5" s="16"/>
      <c r="C5" s="16"/>
      <c r="E5" s="8"/>
      <c r="F5" s="16" t="s">
        <v>39</v>
      </c>
      <c r="G5" s="8"/>
      <c r="H5" s="16" t="s">
        <v>27</v>
      </c>
      <c r="I5" s="8"/>
      <c r="J5" s="16" t="s">
        <v>140</v>
      </c>
      <c r="K5" s="8"/>
      <c r="L5" s="16"/>
      <c r="M5" s="8"/>
      <c r="N5" s="16" t="s">
        <v>37</v>
      </c>
    </row>
    <row r="6" spans="1:14" ht="22.5" customHeight="1" x14ac:dyDescent="0.45">
      <c r="A6" s="5"/>
      <c r="C6" s="16"/>
      <c r="D6" s="13" t="s">
        <v>2</v>
      </c>
      <c r="E6" s="8"/>
      <c r="F6" s="16" t="s">
        <v>40</v>
      </c>
      <c r="G6" s="8"/>
      <c r="H6" s="16" t="s">
        <v>119</v>
      </c>
      <c r="I6" s="8"/>
      <c r="J6" s="16" t="s">
        <v>139</v>
      </c>
      <c r="K6" s="8"/>
      <c r="L6" s="16" t="s">
        <v>57</v>
      </c>
      <c r="M6" s="8"/>
      <c r="N6" s="16" t="s">
        <v>38</v>
      </c>
    </row>
    <row r="7" spans="1:14" ht="22.5" customHeight="1" x14ac:dyDescent="0.45">
      <c r="A7" s="5"/>
      <c r="C7" s="13"/>
      <c r="D7" s="13"/>
      <c r="E7" s="146"/>
      <c r="F7" s="233" t="s">
        <v>70</v>
      </c>
      <c r="G7" s="233"/>
      <c r="H7" s="233"/>
      <c r="I7" s="233"/>
      <c r="J7" s="233"/>
      <c r="K7" s="233"/>
      <c r="L7" s="233"/>
      <c r="M7" s="233"/>
      <c r="N7" s="233"/>
    </row>
    <row r="8" spans="1:14" ht="22.5" customHeight="1" x14ac:dyDescent="0.45">
      <c r="A8" s="7" t="s">
        <v>130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7" customFormat="1" ht="22.5" customHeight="1" x14ac:dyDescent="0.45">
      <c r="A9" s="45" t="s">
        <v>131</v>
      </c>
      <c r="C9" s="29"/>
      <c r="D9" s="143"/>
      <c r="E9" s="77"/>
      <c r="F9" s="147">
        <v>2048254862</v>
      </c>
      <c r="G9" s="148"/>
      <c r="H9" s="147">
        <v>283563867</v>
      </c>
      <c r="I9" s="148"/>
      <c r="J9" s="147">
        <v>119906366</v>
      </c>
      <c r="K9" s="148"/>
      <c r="L9" s="147">
        <v>249449297</v>
      </c>
      <c r="M9" s="148"/>
      <c r="N9" s="147">
        <f>SUM(E9:M9)</f>
        <v>2701174392</v>
      </c>
    </row>
    <row r="10" spans="1:14" ht="10.5" customHeight="1" x14ac:dyDescent="0.45">
      <c r="A10" s="7"/>
      <c r="C10" s="29"/>
      <c r="E10" s="56"/>
      <c r="F10" s="149"/>
      <c r="G10" s="150"/>
      <c r="H10" s="149"/>
      <c r="I10" s="150"/>
      <c r="J10" s="149"/>
      <c r="K10" s="150"/>
      <c r="L10" s="149"/>
      <c r="M10" s="150"/>
      <c r="N10" s="149"/>
    </row>
    <row r="11" spans="1:14" ht="22.5" customHeight="1" x14ac:dyDescent="0.45">
      <c r="A11" s="7" t="s">
        <v>67</v>
      </c>
      <c r="C11" s="29"/>
      <c r="E11" s="30"/>
      <c r="F11" s="149"/>
      <c r="G11" s="150"/>
      <c r="H11" s="149"/>
      <c r="I11" s="150"/>
      <c r="J11" s="149"/>
      <c r="K11" s="150"/>
      <c r="L11" s="149"/>
      <c r="M11" s="150"/>
      <c r="N11" s="149"/>
    </row>
    <row r="12" spans="1:14" ht="22.5" customHeight="1" x14ac:dyDescent="0.45">
      <c r="A12" s="17" t="s">
        <v>142</v>
      </c>
      <c r="C12" s="29"/>
      <c r="E12" s="30"/>
      <c r="F12" s="149"/>
      <c r="G12" s="150"/>
      <c r="H12" s="149"/>
      <c r="I12" s="150"/>
      <c r="J12" s="149"/>
      <c r="K12" s="166"/>
      <c r="L12" s="149"/>
      <c r="M12" s="150"/>
      <c r="N12" s="149"/>
    </row>
    <row r="13" spans="1:14" s="62" customFormat="1" ht="22.5" hidden="1" customHeight="1" x14ac:dyDescent="0.45">
      <c r="A13" s="19" t="s">
        <v>71</v>
      </c>
      <c r="C13" s="58"/>
      <c r="D13" s="12">
        <v>20</v>
      </c>
      <c r="E13" s="59"/>
      <c r="F13" s="155">
        <v>0</v>
      </c>
      <c r="G13" s="160"/>
      <c r="H13" s="155">
        <v>0</v>
      </c>
      <c r="I13" s="160"/>
      <c r="J13" s="155">
        <v>0</v>
      </c>
      <c r="K13" s="151"/>
      <c r="L13" s="155">
        <v>0</v>
      </c>
      <c r="M13" s="152"/>
      <c r="N13" s="161">
        <f>SUM(E13:M13)</f>
        <v>0</v>
      </c>
    </row>
    <row r="14" spans="1:14" s="62" customFormat="1" ht="22.5" customHeight="1" x14ac:dyDescent="0.45">
      <c r="A14" s="2" t="s">
        <v>141</v>
      </c>
      <c r="C14" s="58"/>
      <c r="D14" s="12">
        <v>29</v>
      </c>
      <c r="E14" s="31"/>
      <c r="F14" s="120">
        <v>0</v>
      </c>
      <c r="G14" s="162"/>
      <c r="H14" s="163">
        <v>0</v>
      </c>
      <c r="I14" s="162"/>
      <c r="J14" s="163">
        <v>0</v>
      </c>
      <c r="K14" s="151"/>
      <c r="L14" s="167">
        <v>-75785430</v>
      </c>
      <c r="M14" s="151"/>
      <c r="N14" s="161">
        <f>SUM(E14:M14)</f>
        <v>-75785430</v>
      </c>
    </row>
    <row r="15" spans="1:14" ht="22.5" customHeight="1" x14ac:dyDescent="0.45">
      <c r="A15" s="17" t="s">
        <v>143</v>
      </c>
      <c r="C15" s="29"/>
      <c r="E15" s="30"/>
      <c r="F15" s="164">
        <f>SUM(F13:F14)</f>
        <v>0</v>
      </c>
      <c r="G15" s="71"/>
      <c r="H15" s="164">
        <f>SUM(H13:H14)</f>
        <v>0</v>
      </c>
      <c r="I15" s="71"/>
      <c r="J15" s="98">
        <f>SUM(J13:J14)</f>
        <v>0</v>
      </c>
      <c r="K15" s="166"/>
      <c r="L15" s="153">
        <f>SUM(L13:L14)</f>
        <v>-75785430</v>
      </c>
      <c r="M15" s="150"/>
      <c r="N15" s="153">
        <f>SUM(N13:N14)</f>
        <v>-75785430</v>
      </c>
    </row>
    <row r="16" spans="1:14" ht="10.5" customHeight="1" x14ac:dyDescent="0.45">
      <c r="A16" s="7"/>
      <c r="C16" s="29"/>
      <c r="E16" s="56"/>
      <c r="F16" s="149"/>
      <c r="G16" s="150"/>
      <c r="H16" s="149"/>
      <c r="I16" s="150"/>
      <c r="J16" s="149"/>
      <c r="K16" s="166"/>
      <c r="L16" s="149"/>
      <c r="M16" s="150"/>
      <c r="N16" s="149"/>
    </row>
    <row r="17" spans="1:14" ht="22.5" customHeight="1" x14ac:dyDescent="0.45">
      <c r="A17" s="7" t="s">
        <v>72</v>
      </c>
      <c r="C17" s="29"/>
      <c r="E17" s="30"/>
      <c r="F17" s="149"/>
      <c r="G17" s="150"/>
      <c r="H17" s="149"/>
      <c r="I17" s="150"/>
      <c r="J17" s="149"/>
      <c r="K17" s="166"/>
      <c r="L17" s="149"/>
      <c r="M17" s="150"/>
      <c r="N17" s="149"/>
    </row>
    <row r="18" spans="1:14" s="7" customFormat="1" ht="22.5" customHeight="1" x14ac:dyDescent="0.45">
      <c r="A18" s="2" t="s">
        <v>120</v>
      </c>
      <c r="C18" s="29"/>
      <c r="E18" s="35"/>
      <c r="F18" s="165">
        <v>0</v>
      </c>
      <c r="G18" s="165"/>
      <c r="H18" s="165">
        <v>0</v>
      </c>
      <c r="I18" s="165"/>
      <c r="J18" s="163">
        <v>0</v>
      </c>
      <c r="K18" s="154"/>
      <c r="L18" s="168">
        <f>'PL-9'!D29</f>
        <v>243617599</v>
      </c>
      <c r="M18" s="154"/>
      <c r="N18" s="154">
        <f>SUM(E18:M18)</f>
        <v>243617599</v>
      </c>
    </row>
    <row r="19" spans="1:14" s="7" customFormat="1" ht="22.5" customHeight="1" x14ac:dyDescent="0.45">
      <c r="A19" s="2" t="s">
        <v>92</v>
      </c>
      <c r="B19" s="12"/>
      <c r="C19" s="29"/>
      <c r="E19" s="35"/>
      <c r="F19" s="165">
        <v>0</v>
      </c>
      <c r="G19" s="165"/>
      <c r="H19" s="165">
        <v>0</v>
      </c>
      <c r="I19" s="165"/>
      <c r="J19" s="163">
        <v>0</v>
      </c>
      <c r="K19" s="154"/>
      <c r="L19" s="163">
        <v>0</v>
      </c>
      <c r="M19" s="120"/>
      <c r="N19" s="120">
        <f>SUM(E19:M19)</f>
        <v>0</v>
      </c>
    </row>
    <row r="20" spans="1:14" s="7" customFormat="1" ht="22.5" customHeight="1" x14ac:dyDescent="0.45">
      <c r="A20" s="7" t="s">
        <v>73</v>
      </c>
      <c r="C20" s="29"/>
      <c r="E20" s="70"/>
      <c r="F20" s="164">
        <f>SUM(F18:F19)</f>
        <v>0</v>
      </c>
      <c r="G20" s="162"/>
      <c r="H20" s="164">
        <f>SUM(H18:H19)</f>
        <v>0</v>
      </c>
      <c r="I20" s="162"/>
      <c r="J20" s="98">
        <f>SUM(J18:J19)</f>
        <v>0</v>
      </c>
      <c r="K20" s="154"/>
      <c r="L20" s="153">
        <f>SUM(L18:L19)</f>
        <v>243617599</v>
      </c>
      <c r="M20" s="154"/>
      <c r="N20" s="153">
        <f>SUM(N18:N19)</f>
        <v>243617599</v>
      </c>
    </row>
    <row r="21" spans="1:14" ht="10.5" customHeight="1" x14ac:dyDescent="0.45">
      <c r="A21" s="7"/>
      <c r="C21" s="29"/>
      <c r="E21" s="56"/>
      <c r="F21" s="149"/>
      <c r="G21" s="150"/>
      <c r="H21" s="149"/>
      <c r="I21" s="150"/>
      <c r="J21" s="149"/>
      <c r="K21" s="166"/>
      <c r="L21" s="149"/>
      <c r="M21" s="150"/>
      <c r="N21" s="149"/>
    </row>
    <row r="22" spans="1:14" s="7" customFormat="1" ht="22.5" customHeight="1" x14ac:dyDescent="0.45">
      <c r="A22" s="5" t="s">
        <v>128</v>
      </c>
      <c r="C22" s="29"/>
      <c r="E22" s="35"/>
      <c r="F22" s="165">
        <v>0</v>
      </c>
      <c r="G22" s="165"/>
      <c r="H22" s="165">
        <v>0</v>
      </c>
      <c r="I22" s="165"/>
      <c r="J22" s="224">
        <f>1624197+12180880</f>
        <v>13805077</v>
      </c>
      <c r="K22" s="169"/>
      <c r="L22" s="224">
        <v>-13805077</v>
      </c>
      <c r="M22" s="120"/>
      <c r="N22" s="163">
        <f>SUM(E22:L22)</f>
        <v>0</v>
      </c>
    </row>
    <row r="23" spans="1:14" s="28" customFormat="1" ht="22.5" customHeight="1" thickBot="1" x14ac:dyDescent="0.5">
      <c r="A23" s="134" t="s">
        <v>132</v>
      </c>
      <c r="C23" s="34"/>
      <c r="E23" s="77">
        <f t="shared" ref="E23:M23" si="0">E9+E15+E20</f>
        <v>0</v>
      </c>
      <c r="F23" s="66">
        <f>F9+F15+F20</f>
        <v>2048254862</v>
      </c>
      <c r="G23" s="77">
        <f t="shared" si="0"/>
        <v>0</v>
      </c>
      <c r="H23" s="66">
        <f t="shared" si="0"/>
        <v>283563867</v>
      </c>
      <c r="I23" s="77">
        <f t="shared" si="0"/>
        <v>0</v>
      </c>
      <c r="J23" s="92">
        <f>J9+J15+J20+J22</f>
        <v>133711443</v>
      </c>
      <c r="K23" s="78">
        <f t="shared" si="0"/>
        <v>0</v>
      </c>
      <c r="L23" s="92">
        <f>L9+L15+L20+L22</f>
        <v>403476389</v>
      </c>
      <c r="M23" s="78">
        <f t="shared" si="0"/>
        <v>0</v>
      </c>
      <c r="N23" s="92">
        <f>N9+N15+N20</f>
        <v>2869006561</v>
      </c>
    </row>
    <row r="24" spans="1:14" ht="24" customHeight="1" thickTop="1" x14ac:dyDescent="0.45">
      <c r="E24" s="28"/>
      <c r="F24" s="156"/>
      <c r="G24" s="157"/>
      <c r="H24" s="156"/>
      <c r="I24" s="157"/>
      <c r="J24" s="159"/>
      <c r="K24" s="151"/>
      <c r="L24" s="158"/>
      <c r="M24" s="159"/>
      <c r="N24" s="159"/>
    </row>
    <row r="25" spans="1:14" x14ac:dyDescent="0.45">
      <c r="F25" s="156"/>
      <c r="G25" s="156"/>
      <c r="H25" s="156"/>
      <c r="I25" s="156"/>
      <c r="J25" s="156"/>
      <c r="K25" s="156"/>
      <c r="L25" s="156"/>
      <c r="M25" s="156"/>
      <c r="N25" s="156"/>
    </row>
    <row r="26" spans="1:14" x14ac:dyDescent="0.45">
      <c r="F26" s="156"/>
      <c r="G26" s="156"/>
      <c r="H26" s="156"/>
      <c r="I26" s="156"/>
      <c r="J26" s="156"/>
      <c r="K26" s="156"/>
      <c r="L26" s="156"/>
      <c r="M26" s="156"/>
      <c r="N26" s="156"/>
    </row>
  </sheetData>
  <mergeCells count="3">
    <mergeCell ref="J4:L4"/>
    <mergeCell ref="F7:N7"/>
    <mergeCell ref="F3:N3"/>
  </mergeCells>
  <pageMargins left="0.8" right="0.16" top="0.48" bottom="0.5" header="0.5" footer="0.5"/>
  <pageSetup paperSize="9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view="pageBreakPreview" topLeftCell="A10" zoomScaleNormal="100" zoomScaleSheetLayoutView="100" workbookViewId="0">
      <selection activeCell="L22" sqref="L22"/>
    </sheetView>
  </sheetViews>
  <sheetFormatPr defaultColWidth="9.140625" defaultRowHeight="24" customHeight="1" x14ac:dyDescent="0.45"/>
  <cols>
    <col min="1" max="1" width="47.7109375" style="2" customWidth="1"/>
    <col min="2" max="2" width="8.7109375" style="2" customWidth="1"/>
    <col min="3" max="3" width="1.28515625" style="2" customWidth="1"/>
    <col min="4" max="4" width="13.7109375" style="2" customWidth="1"/>
    <col min="5" max="5" width="1.28515625" style="2" customWidth="1"/>
    <col min="6" max="6" width="13.7109375" style="2" customWidth="1"/>
    <col min="7" max="7" width="1.42578125" style="2" customWidth="1"/>
    <col min="8" max="8" width="13.7109375" style="2" customWidth="1"/>
    <col min="9" max="9" width="1.42578125" style="2" customWidth="1"/>
    <col min="10" max="10" width="13.7109375" style="2" customWidth="1"/>
    <col min="11" max="11" width="1.140625" style="2" customWidth="1"/>
    <col min="12" max="12" width="13.7109375" style="2" customWidth="1"/>
    <col min="13" max="13" width="1.140625" style="2" customWidth="1"/>
    <col min="14" max="14" width="13.7109375" style="2" customWidth="1"/>
    <col min="15" max="16384" width="9.140625" style="2"/>
  </cols>
  <sheetData>
    <row r="1" spans="1:18" ht="24" customHeight="1" x14ac:dyDescent="0.5">
      <c r="A1" s="1" t="s">
        <v>0</v>
      </c>
      <c r="B1" s="27"/>
      <c r="C1" s="27"/>
      <c r="D1" s="27"/>
      <c r="N1" s="25"/>
    </row>
    <row r="2" spans="1:18" ht="24" customHeight="1" x14ac:dyDescent="0.5">
      <c r="A2" s="10" t="s">
        <v>47</v>
      </c>
      <c r="B2" s="27"/>
      <c r="C2" s="27"/>
      <c r="D2" s="27"/>
      <c r="M2" s="23"/>
      <c r="N2" s="25"/>
    </row>
    <row r="3" spans="1:18" s="5" customFormat="1" ht="21.95" customHeight="1" x14ac:dyDescent="0.45">
      <c r="A3" s="76"/>
      <c r="D3" s="230" t="s">
        <v>74</v>
      </c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8" ht="20.100000000000001" customHeight="1" x14ac:dyDescent="0.45">
      <c r="A4" s="5"/>
      <c r="B4" s="16"/>
      <c r="C4" s="16"/>
      <c r="D4" s="16" t="s">
        <v>34</v>
      </c>
      <c r="E4" s="8"/>
      <c r="F4" s="16" t="s">
        <v>59</v>
      </c>
      <c r="G4" s="8"/>
      <c r="H4" s="16"/>
      <c r="I4" s="8"/>
      <c r="J4" s="232" t="s">
        <v>18</v>
      </c>
      <c r="K4" s="232"/>
      <c r="L4" s="232"/>
      <c r="M4" s="8"/>
      <c r="N4" s="16"/>
    </row>
    <row r="5" spans="1:18" ht="20.100000000000001" customHeight="1" x14ac:dyDescent="0.45">
      <c r="A5" s="5"/>
      <c r="B5" s="16"/>
      <c r="C5" s="16"/>
      <c r="D5" s="16" t="s">
        <v>39</v>
      </c>
      <c r="E5" s="8"/>
      <c r="F5" s="16" t="s">
        <v>60</v>
      </c>
      <c r="G5" s="8"/>
      <c r="H5" s="16" t="s">
        <v>27</v>
      </c>
      <c r="I5" s="8"/>
      <c r="J5" s="16" t="s">
        <v>140</v>
      </c>
      <c r="K5" s="8"/>
      <c r="L5" s="16"/>
      <c r="M5" s="8"/>
      <c r="N5" s="16" t="s">
        <v>37</v>
      </c>
    </row>
    <row r="6" spans="1:18" ht="20.100000000000001" customHeight="1" x14ac:dyDescent="0.45">
      <c r="A6" s="5"/>
      <c r="B6" s="13" t="s">
        <v>2</v>
      </c>
      <c r="C6" s="16"/>
      <c r="D6" s="16" t="s">
        <v>40</v>
      </c>
      <c r="E6" s="8"/>
      <c r="F6" s="16" t="s">
        <v>61</v>
      </c>
      <c r="G6" s="8"/>
      <c r="H6" s="16" t="s">
        <v>119</v>
      </c>
      <c r="I6" s="8"/>
      <c r="J6" s="16" t="s">
        <v>139</v>
      </c>
      <c r="K6" s="8"/>
      <c r="L6" s="16" t="s">
        <v>57</v>
      </c>
      <c r="M6" s="8"/>
      <c r="N6" s="16" t="s">
        <v>38</v>
      </c>
    </row>
    <row r="7" spans="1:18" ht="20.100000000000001" customHeight="1" x14ac:dyDescent="0.45">
      <c r="A7" s="5"/>
      <c r="B7" s="13"/>
      <c r="C7" s="13"/>
      <c r="D7" s="233" t="s">
        <v>70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</row>
    <row r="8" spans="1:18" ht="22.5" customHeight="1" x14ac:dyDescent="0.45">
      <c r="A8" s="7" t="s">
        <v>97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8" ht="22.5" customHeight="1" x14ac:dyDescent="0.45">
      <c r="A9" s="45" t="s">
        <v>98</v>
      </c>
      <c r="C9" s="29"/>
      <c r="D9" s="51">
        <v>1591592335</v>
      </c>
      <c r="E9" s="69"/>
      <c r="F9" s="81">
        <v>456662527</v>
      </c>
      <c r="G9" s="69"/>
      <c r="H9" s="51">
        <v>283563867</v>
      </c>
      <c r="I9" s="69"/>
      <c r="J9" s="51">
        <v>113540939</v>
      </c>
      <c r="K9" s="69"/>
      <c r="L9" s="51">
        <v>123234498</v>
      </c>
      <c r="M9" s="51"/>
      <c r="N9" s="51">
        <f>SUM(D9:L9)</f>
        <v>2568594166</v>
      </c>
    </row>
    <row r="10" spans="1:18" ht="10.5" customHeight="1" x14ac:dyDescent="0.45">
      <c r="A10" s="7"/>
      <c r="C10" s="29"/>
      <c r="D10" s="51"/>
      <c r="E10" s="56"/>
      <c r="F10" s="68"/>
      <c r="G10" s="56"/>
      <c r="H10" s="51"/>
      <c r="I10" s="56"/>
      <c r="J10" s="51"/>
      <c r="K10" s="56"/>
      <c r="L10" s="51"/>
      <c r="M10" s="56"/>
      <c r="N10" s="51"/>
    </row>
    <row r="11" spans="1:18" ht="22.5" customHeight="1" x14ac:dyDescent="0.45">
      <c r="A11" s="7" t="s">
        <v>67</v>
      </c>
      <c r="C11" s="29"/>
      <c r="D11" s="29"/>
      <c r="E11" s="30"/>
      <c r="F11" s="40"/>
      <c r="G11" s="30"/>
      <c r="H11" s="29"/>
      <c r="I11" s="30"/>
      <c r="J11" s="29"/>
      <c r="K11" s="30"/>
      <c r="L11" s="29"/>
      <c r="M11" s="30"/>
      <c r="N11" s="29"/>
    </row>
    <row r="12" spans="1:18" ht="22.5" customHeight="1" x14ac:dyDescent="0.45">
      <c r="A12" s="17" t="s">
        <v>94</v>
      </c>
      <c r="C12" s="29"/>
      <c r="D12" s="29"/>
      <c r="E12" s="30"/>
      <c r="F12" s="40"/>
      <c r="G12" s="30"/>
      <c r="H12" s="29"/>
      <c r="I12" s="30"/>
      <c r="J12" s="29"/>
      <c r="K12" s="30"/>
      <c r="L12" s="29"/>
      <c r="M12" s="30"/>
      <c r="N12" s="29"/>
    </row>
    <row r="13" spans="1:18" s="62" customFormat="1" ht="22.5" hidden="1" customHeight="1" x14ac:dyDescent="0.45">
      <c r="A13" s="19" t="s">
        <v>71</v>
      </c>
      <c r="B13" s="12">
        <v>20</v>
      </c>
      <c r="C13" s="58"/>
      <c r="D13" s="93">
        <v>0</v>
      </c>
      <c r="E13" s="59"/>
      <c r="F13" s="93">
        <v>0</v>
      </c>
      <c r="G13" s="59"/>
      <c r="H13" s="93">
        <v>0</v>
      </c>
      <c r="I13" s="59"/>
      <c r="J13" s="93">
        <v>0</v>
      </c>
      <c r="K13" s="33"/>
      <c r="L13" s="93">
        <v>0</v>
      </c>
      <c r="M13" s="60"/>
      <c r="N13" s="35">
        <f>SUM(D13:M13)</f>
        <v>0</v>
      </c>
      <c r="O13" s="61"/>
      <c r="P13" s="61"/>
      <c r="Q13" s="61"/>
      <c r="R13" s="61"/>
    </row>
    <row r="14" spans="1:18" s="62" customFormat="1" ht="22.5" customHeight="1" x14ac:dyDescent="0.45">
      <c r="A14" s="2" t="s">
        <v>83</v>
      </c>
      <c r="B14" s="12">
        <v>17</v>
      </c>
      <c r="C14" s="32"/>
      <c r="D14" s="31">
        <v>456662527</v>
      </c>
      <c r="F14" s="90">
        <v>-456662527</v>
      </c>
      <c r="G14" s="31"/>
      <c r="H14" s="93">
        <v>0</v>
      </c>
      <c r="I14" s="31"/>
      <c r="J14" s="93">
        <v>0</v>
      </c>
      <c r="K14" s="33"/>
      <c r="L14" s="93">
        <v>0</v>
      </c>
      <c r="M14" s="120"/>
      <c r="N14" s="35">
        <f>SUM(D14:M14)</f>
        <v>0</v>
      </c>
      <c r="O14" s="61"/>
      <c r="P14" s="61"/>
      <c r="Q14" s="61"/>
      <c r="R14" s="61"/>
    </row>
    <row r="15" spans="1:18" ht="22.5" customHeight="1" x14ac:dyDescent="0.45">
      <c r="A15" s="17" t="s">
        <v>95</v>
      </c>
      <c r="C15" s="29"/>
      <c r="D15" s="63">
        <f>SUM(D13:D14)</f>
        <v>456662527</v>
      </c>
      <c r="E15" s="30"/>
      <c r="F15" s="63">
        <f>SUM(F13:F14)</f>
        <v>-456662527</v>
      </c>
      <c r="G15" s="67"/>
      <c r="H15" s="64">
        <f>SUM(H13:H14)</f>
        <v>0</v>
      </c>
      <c r="I15" s="71"/>
      <c r="J15" s="75">
        <f>SUM(J13:J14)</f>
        <v>0</v>
      </c>
      <c r="K15" s="56"/>
      <c r="L15" s="98">
        <f>SUM(L13:L14)</f>
        <v>0</v>
      </c>
      <c r="M15" s="71"/>
      <c r="N15" s="119">
        <f>SUM(N13:N14)</f>
        <v>0</v>
      </c>
    </row>
    <row r="16" spans="1:18" ht="10.5" customHeight="1" x14ac:dyDescent="0.45">
      <c r="A16" s="7"/>
      <c r="C16" s="29"/>
      <c r="D16" s="51"/>
      <c r="E16" s="56"/>
      <c r="F16" s="68"/>
      <c r="G16" s="56"/>
      <c r="H16" s="51"/>
      <c r="I16" s="56"/>
      <c r="J16" s="51"/>
      <c r="K16" s="56"/>
      <c r="L16" s="122"/>
      <c r="M16" s="71"/>
      <c r="N16" s="122"/>
    </row>
    <row r="17" spans="1:15" ht="22.5" customHeight="1" x14ac:dyDescent="0.45">
      <c r="A17" s="7" t="s">
        <v>72</v>
      </c>
      <c r="C17" s="29"/>
      <c r="D17" s="29"/>
      <c r="E17" s="30"/>
      <c r="F17" s="40"/>
      <c r="G17" s="30"/>
      <c r="H17" s="29"/>
      <c r="I17" s="30"/>
      <c r="J17" s="29"/>
      <c r="K17" s="132"/>
      <c r="L17" s="122"/>
      <c r="M17" s="131"/>
      <c r="N17" s="122"/>
    </row>
    <row r="18" spans="1:15" s="7" customFormat="1" ht="22.5" customHeight="1" x14ac:dyDescent="0.45">
      <c r="A18" s="2" t="s">
        <v>121</v>
      </c>
      <c r="C18" s="29"/>
      <c r="D18" s="35">
        <v>0</v>
      </c>
      <c r="E18" s="35"/>
      <c r="F18" s="35">
        <v>0</v>
      </c>
      <c r="G18" s="35"/>
      <c r="H18" s="35">
        <v>0</v>
      </c>
      <c r="I18" s="35"/>
      <c r="J18" s="93">
        <v>0</v>
      </c>
      <c r="K18" s="33"/>
      <c r="L18" s="126">
        <v>127308547</v>
      </c>
      <c r="M18" s="126"/>
      <c r="N18" s="127">
        <f>SUM(D18:M18)</f>
        <v>127308547</v>
      </c>
      <c r="O18" s="26"/>
    </row>
    <row r="19" spans="1:15" s="7" customFormat="1" ht="22.5" customHeight="1" x14ac:dyDescent="0.45">
      <c r="A19" s="2" t="s">
        <v>92</v>
      </c>
      <c r="B19" s="12"/>
      <c r="C19" s="29"/>
      <c r="D19" s="35">
        <v>0</v>
      </c>
      <c r="E19" s="35"/>
      <c r="F19" s="35">
        <v>0</v>
      </c>
      <c r="G19" s="35"/>
      <c r="H19" s="35">
        <v>0</v>
      </c>
      <c r="I19" s="35"/>
      <c r="J19" s="93">
        <v>0</v>
      </c>
      <c r="K19" s="33"/>
      <c r="L19" s="128">
        <v>-2443529</v>
      </c>
      <c r="M19" s="126"/>
      <c r="N19" s="127">
        <f>SUM(D19:M19)</f>
        <v>-2443529</v>
      </c>
      <c r="O19" s="26"/>
    </row>
    <row r="20" spans="1:15" s="7" customFormat="1" ht="22.5" customHeight="1" x14ac:dyDescent="0.45">
      <c r="A20" s="7" t="s">
        <v>73</v>
      </c>
      <c r="C20" s="29"/>
      <c r="D20" s="64">
        <f>SUM(D18:D19)</f>
        <v>0</v>
      </c>
      <c r="E20" s="65"/>
      <c r="F20" s="64">
        <f>SUM(F18:F19)</f>
        <v>0</v>
      </c>
      <c r="G20" s="70"/>
      <c r="H20" s="64">
        <f>SUM(H18:H19)</f>
        <v>0</v>
      </c>
      <c r="I20" s="70"/>
      <c r="J20" s="119">
        <f>SUM(J18:J19)</f>
        <v>0</v>
      </c>
      <c r="K20" s="57"/>
      <c r="L20" s="130">
        <f>SUM(L18:L19)</f>
        <v>124865018</v>
      </c>
      <c r="M20" s="57"/>
      <c r="N20" s="130">
        <f>SUM(N18:N19)</f>
        <v>124865018</v>
      </c>
      <c r="O20" s="26"/>
    </row>
    <row r="21" spans="1:15" ht="10.5" customHeight="1" x14ac:dyDescent="0.45">
      <c r="A21" s="7"/>
      <c r="C21" s="29"/>
      <c r="D21" s="51"/>
      <c r="E21" s="56"/>
      <c r="F21" s="68"/>
      <c r="G21" s="56"/>
      <c r="H21" s="51"/>
      <c r="I21" s="56"/>
      <c r="J21" s="51"/>
      <c r="K21" s="56"/>
      <c r="L21" s="51"/>
      <c r="M21" s="56"/>
      <c r="N21" s="51"/>
    </row>
    <row r="22" spans="1:15" s="7" customFormat="1" ht="22.5" customHeight="1" x14ac:dyDescent="0.45">
      <c r="A22" s="5" t="s">
        <v>128</v>
      </c>
      <c r="C22" s="29"/>
      <c r="D22" s="35">
        <v>0</v>
      </c>
      <c r="E22" s="35"/>
      <c r="F22" s="35">
        <v>0</v>
      </c>
      <c r="G22" s="35"/>
      <c r="H22" s="35">
        <v>0</v>
      </c>
      <c r="I22" s="35"/>
      <c r="J22" s="128">
        <v>6365427</v>
      </c>
      <c r="K22" s="121"/>
      <c r="L22" s="138">
        <v>-6365427</v>
      </c>
      <c r="M22" s="127"/>
      <c r="N22" s="139">
        <f>SUM(D22:L22)</f>
        <v>0</v>
      </c>
      <c r="O22" s="26"/>
    </row>
    <row r="23" spans="1:15" s="28" customFormat="1" ht="22.5" customHeight="1" thickBot="1" x14ac:dyDescent="0.5">
      <c r="A23" s="134" t="s">
        <v>99</v>
      </c>
      <c r="C23" s="34"/>
      <c r="D23" s="66">
        <f t="shared" ref="D23:M23" si="0">D9+D15+D20</f>
        <v>2048254862</v>
      </c>
      <c r="E23" s="77">
        <f t="shared" si="0"/>
        <v>0</v>
      </c>
      <c r="F23" s="118">
        <f t="shared" si="0"/>
        <v>0</v>
      </c>
      <c r="G23" s="77">
        <f t="shared" si="0"/>
        <v>0</v>
      </c>
      <c r="H23" s="66">
        <f t="shared" si="0"/>
        <v>283563867</v>
      </c>
      <c r="I23" s="77">
        <f t="shared" si="0"/>
        <v>0</v>
      </c>
      <c r="J23" s="92">
        <f>J9+J15+J20+J22</f>
        <v>119906366</v>
      </c>
      <c r="K23" s="78">
        <f t="shared" si="0"/>
        <v>0</v>
      </c>
      <c r="L23" s="92">
        <f>L9+L15+L20+L22</f>
        <v>241734089</v>
      </c>
      <c r="M23" s="78">
        <f t="shared" si="0"/>
        <v>0</v>
      </c>
      <c r="N23" s="92">
        <f>N9+N15+N20</f>
        <v>2693459184</v>
      </c>
    </row>
    <row r="24" spans="1:15" ht="24" customHeight="1" thickTop="1" x14ac:dyDescent="0.5">
      <c r="E24" s="28"/>
      <c r="G24" s="28"/>
      <c r="I24" s="28"/>
      <c r="J24" s="54"/>
      <c r="K24" s="133"/>
      <c r="L24" s="54"/>
      <c r="M24" s="28"/>
      <c r="N24" s="104"/>
    </row>
    <row r="25" spans="1:15" ht="24" customHeight="1" x14ac:dyDescent="0.45">
      <c r="I25" s="28"/>
      <c r="L25" s="103"/>
      <c r="M25" s="28"/>
      <c r="N25" s="105"/>
    </row>
    <row r="26" spans="1:15" ht="24" customHeight="1" x14ac:dyDescent="0.45">
      <c r="L26" s="103"/>
    </row>
    <row r="52" spans="7:7" ht="24" customHeight="1" x14ac:dyDescent="0.45">
      <c r="G52" s="2" t="s">
        <v>69</v>
      </c>
    </row>
    <row r="69" spans="2:2" ht="24" customHeight="1" x14ac:dyDescent="0.45">
      <c r="B69" s="2">
        <v>0.1</v>
      </c>
    </row>
    <row r="70" spans="2:2" ht="24" customHeight="1" x14ac:dyDescent="0.45">
      <c r="B70" s="2">
        <v>0.09</v>
      </c>
    </row>
  </sheetData>
  <mergeCells count="3">
    <mergeCell ref="D3:N3"/>
    <mergeCell ref="J4:L4"/>
    <mergeCell ref="D7:N7"/>
  </mergeCells>
  <pageMargins left="0.8" right="0.8" top="0.48" bottom="0.5" header="0.5" footer="0.5"/>
  <pageSetup paperSize="9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topLeftCell="A10" zoomScaleNormal="100" zoomScaleSheetLayoutView="100" workbookViewId="0">
      <selection activeCell="L22" sqref="L22"/>
    </sheetView>
  </sheetViews>
  <sheetFormatPr defaultColWidth="9.140625" defaultRowHeight="21.75" x14ac:dyDescent="0.45"/>
  <cols>
    <col min="1" max="1" width="47.7109375" style="2" customWidth="1"/>
    <col min="2" max="2" width="8.7109375" style="2" customWidth="1"/>
    <col min="3" max="3" width="1.28515625" style="2" customWidth="1"/>
    <col min="4" max="4" width="13.7109375" style="2" customWidth="1"/>
    <col min="5" max="5" width="1.28515625" style="2" customWidth="1"/>
    <col min="6" max="6" width="13.7109375" style="2" customWidth="1"/>
    <col min="7" max="7" width="1.42578125" style="2" customWidth="1"/>
    <col min="8" max="8" width="13.7109375" style="2" customWidth="1"/>
    <col min="9" max="9" width="1.42578125" style="2" customWidth="1"/>
    <col min="10" max="10" width="13.7109375" style="2" customWidth="1"/>
    <col min="11" max="11" width="1.140625" style="2" customWidth="1"/>
    <col min="12" max="12" width="14.42578125" style="2" customWidth="1"/>
    <col min="13" max="13" width="1.140625" style="2" customWidth="1"/>
    <col min="14" max="14" width="14.28515625" style="2" customWidth="1"/>
    <col min="15" max="16384" width="9.140625" style="2"/>
  </cols>
  <sheetData>
    <row r="1" spans="1:14" ht="24" customHeight="1" x14ac:dyDescent="0.5">
      <c r="A1" s="1" t="s">
        <v>0</v>
      </c>
      <c r="B1" s="27"/>
      <c r="C1" s="27"/>
      <c r="D1" s="27"/>
      <c r="N1" s="25"/>
    </row>
    <row r="2" spans="1:14" ht="24" customHeight="1" x14ac:dyDescent="0.5">
      <c r="A2" s="10" t="s">
        <v>47</v>
      </c>
      <c r="B2" s="27"/>
      <c r="C2" s="27"/>
      <c r="D2" s="27"/>
      <c r="M2" s="23"/>
      <c r="N2" s="25"/>
    </row>
    <row r="3" spans="1:14" s="5" customFormat="1" ht="21.95" customHeight="1" x14ac:dyDescent="0.45">
      <c r="A3" s="76"/>
      <c r="E3" s="7"/>
      <c r="F3" s="230" t="s">
        <v>74</v>
      </c>
      <c r="G3" s="230"/>
      <c r="H3" s="230"/>
      <c r="I3" s="230"/>
      <c r="J3" s="230"/>
      <c r="K3" s="230"/>
      <c r="L3" s="230"/>
      <c r="M3" s="230"/>
      <c r="N3" s="230"/>
    </row>
    <row r="4" spans="1:14" ht="20.100000000000001" customHeight="1" x14ac:dyDescent="0.45">
      <c r="A4" s="5"/>
      <c r="B4" s="16"/>
      <c r="C4" s="16"/>
      <c r="E4" s="8"/>
      <c r="F4" s="16" t="s">
        <v>34</v>
      </c>
      <c r="G4" s="8"/>
      <c r="H4" s="16"/>
      <c r="I4" s="8"/>
      <c r="J4" s="232" t="s">
        <v>18</v>
      </c>
      <c r="K4" s="232"/>
      <c r="L4" s="232"/>
      <c r="M4" s="8"/>
      <c r="N4" s="16"/>
    </row>
    <row r="5" spans="1:14" ht="20.100000000000001" customHeight="1" x14ac:dyDescent="0.45">
      <c r="A5" s="5"/>
      <c r="B5" s="16"/>
      <c r="C5" s="16"/>
      <c r="E5" s="8"/>
      <c r="F5" s="16" t="s">
        <v>39</v>
      </c>
      <c r="G5" s="8"/>
      <c r="H5" s="16" t="s">
        <v>27</v>
      </c>
      <c r="I5" s="8"/>
      <c r="J5" s="16" t="s">
        <v>140</v>
      </c>
      <c r="K5" s="8"/>
      <c r="L5" s="16"/>
      <c r="M5" s="8"/>
      <c r="N5" s="16" t="s">
        <v>37</v>
      </c>
    </row>
    <row r="6" spans="1:14" ht="20.100000000000001" customHeight="1" x14ac:dyDescent="0.45">
      <c r="A6" s="5"/>
      <c r="C6" s="16"/>
      <c r="D6" s="13" t="s">
        <v>2</v>
      </c>
      <c r="E6" s="8"/>
      <c r="F6" s="16" t="s">
        <v>40</v>
      </c>
      <c r="G6" s="8"/>
      <c r="H6" s="16" t="s">
        <v>119</v>
      </c>
      <c r="I6" s="8"/>
      <c r="J6" s="16" t="s">
        <v>139</v>
      </c>
      <c r="K6" s="8"/>
      <c r="L6" s="16" t="s">
        <v>57</v>
      </c>
      <c r="M6" s="8"/>
      <c r="N6" s="16" t="s">
        <v>38</v>
      </c>
    </row>
    <row r="7" spans="1:14" ht="20.100000000000001" customHeight="1" x14ac:dyDescent="0.45">
      <c r="A7" s="5"/>
      <c r="C7" s="13"/>
      <c r="D7" s="13"/>
      <c r="E7" s="146"/>
      <c r="F7" s="233" t="s">
        <v>70</v>
      </c>
      <c r="G7" s="233"/>
      <c r="H7" s="233"/>
      <c r="I7" s="233"/>
      <c r="J7" s="233"/>
      <c r="K7" s="233"/>
      <c r="L7" s="233"/>
      <c r="M7" s="233"/>
      <c r="N7" s="233"/>
    </row>
    <row r="8" spans="1:14" s="7" customFormat="1" ht="22.5" customHeight="1" x14ac:dyDescent="0.45">
      <c r="A8" s="7" t="s">
        <v>130</v>
      </c>
      <c r="C8" s="144"/>
      <c r="D8" s="144"/>
      <c r="E8" s="144"/>
      <c r="F8" s="145"/>
      <c r="G8" s="144"/>
      <c r="H8" s="144"/>
      <c r="I8" s="144"/>
      <c r="J8" s="144"/>
      <c r="K8" s="144"/>
      <c r="L8" s="144"/>
      <c r="M8" s="144"/>
      <c r="N8" s="144"/>
    </row>
    <row r="9" spans="1:14" ht="22.5" customHeight="1" x14ac:dyDescent="0.45">
      <c r="A9" s="45" t="s">
        <v>131</v>
      </c>
      <c r="C9" s="29"/>
      <c r="E9" s="69"/>
      <c r="F9" s="145">
        <v>2048254862</v>
      </c>
      <c r="G9" s="69"/>
      <c r="H9" s="51">
        <v>283563867</v>
      </c>
      <c r="I9" s="69"/>
      <c r="J9" s="51">
        <v>119906366</v>
      </c>
      <c r="K9" s="69"/>
      <c r="L9" s="51">
        <v>241734089</v>
      </c>
      <c r="M9" s="51"/>
      <c r="N9" s="51">
        <f>SUM(E9:L9)</f>
        <v>2693459184</v>
      </c>
    </row>
    <row r="10" spans="1:14" ht="10.5" customHeight="1" x14ac:dyDescent="0.45">
      <c r="A10" s="7"/>
      <c r="C10" s="29"/>
      <c r="E10" s="56"/>
      <c r="F10" s="51"/>
      <c r="G10" s="56"/>
      <c r="H10" s="51"/>
      <c r="I10" s="56"/>
      <c r="J10" s="51"/>
      <c r="K10" s="56"/>
      <c r="L10" s="51"/>
      <c r="M10" s="56"/>
      <c r="N10" s="51"/>
    </row>
    <row r="11" spans="1:14" ht="22.5" customHeight="1" x14ac:dyDescent="0.45">
      <c r="A11" s="7" t="s">
        <v>67</v>
      </c>
      <c r="C11" s="29"/>
      <c r="E11" s="30"/>
      <c r="F11" s="29"/>
      <c r="G11" s="30"/>
      <c r="H11" s="29"/>
      <c r="I11" s="30"/>
      <c r="J11" s="29"/>
      <c r="K11" s="30"/>
      <c r="L11" s="29"/>
      <c r="M11" s="30"/>
      <c r="N11" s="29"/>
    </row>
    <row r="12" spans="1:14" ht="22.5" customHeight="1" x14ac:dyDescent="0.45">
      <c r="A12" s="17" t="s">
        <v>142</v>
      </c>
      <c r="C12" s="29"/>
      <c r="E12" s="30"/>
      <c r="F12" s="29"/>
      <c r="G12" s="30"/>
      <c r="H12" s="29"/>
      <c r="I12" s="30"/>
      <c r="J12" s="29"/>
      <c r="K12" s="30"/>
      <c r="L12" s="29"/>
      <c r="M12" s="30"/>
      <c r="N12" s="29"/>
    </row>
    <row r="13" spans="1:14" s="62" customFormat="1" ht="22.5" hidden="1" customHeight="1" x14ac:dyDescent="0.45">
      <c r="A13" s="19" t="s">
        <v>71</v>
      </c>
      <c r="C13" s="58"/>
      <c r="D13" s="12">
        <v>20</v>
      </c>
      <c r="E13" s="59"/>
      <c r="F13" s="93">
        <v>0</v>
      </c>
      <c r="G13" s="59"/>
      <c r="H13" s="93">
        <v>0</v>
      </c>
      <c r="I13" s="59"/>
      <c r="J13" s="93">
        <v>0</v>
      </c>
      <c r="K13" s="33"/>
      <c r="L13" s="93">
        <v>0</v>
      </c>
      <c r="M13" s="60"/>
      <c r="N13" s="35">
        <f>SUM(E13:M13)</f>
        <v>0</v>
      </c>
    </row>
    <row r="14" spans="1:14" s="62" customFormat="1" ht="22.5" customHeight="1" x14ac:dyDescent="0.45">
      <c r="A14" s="2" t="s">
        <v>141</v>
      </c>
      <c r="C14" s="32"/>
      <c r="D14" s="12">
        <v>29</v>
      </c>
      <c r="F14" s="170">
        <v>0</v>
      </c>
      <c r="G14" s="170"/>
      <c r="H14" s="93">
        <v>0</v>
      </c>
      <c r="I14" s="170"/>
      <c r="J14" s="93">
        <v>0</v>
      </c>
      <c r="K14" s="33"/>
      <c r="L14" s="128">
        <v>-75785430</v>
      </c>
      <c r="M14" s="120"/>
      <c r="N14" s="178">
        <f>SUM(E14:M14)</f>
        <v>-75785430</v>
      </c>
    </row>
    <row r="15" spans="1:14" ht="22.5" customHeight="1" x14ac:dyDescent="0.45">
      <c r="A15" s="17" t="s">
        <v>143</v>
      </c>
      <c r="C15" s="29"/>
      <c r="E15" s="30"/>
      <c r="F15" s="64">
        <f>SUM(F13:F14)</f>
        <v>0</v>
      </c>
      <c r="G15" s="171"/>
      <c r="H15" s="64">
        <f>SUM(H13:H14)</f>
        <v>0</v>
      </c>
      <c r="I15" s="71"/>
      <c r="J15" s="64">
        <f>SUM(J13:J14)</f>
        <v>0</v>
      </c>
      <c r="K15" s="56"/>
      <c r="L15" s="129">
        <f>SUM(L13:L14)</f>
        <v>-75785430</v>
      </c>
      <c r="M15" s="179"/>
      <c r="N15" s="130">
        <f>SUM(N13:N14)</f>
        <v>-75785430</v>
      </c>
    </row>
    <row r="16" spans="1:14" ht="10.5" customHeight="1" x14ac:dyDescent="0.45">
      <c r="A16" s="7"/>
      <c r="C16" s="29"/>
      <c r="E16" s="56"/>
      <c r="F16" s="51"/>
      <c r="G16" s="56"/>
      <c r="H16" s="51"/>
      <c r="I16" s="56"/>
      <c r="J16" s="51"/>
      <c r="K16" s="56"/>
      <c r="L16" s="122"/>
      <c r="M16" s="71"/>
      <c r="N16" s="122"/>
    </row>
    <row r="17" spans="1:14" ht="22.5" customHeight="1" x14ac:dyDescent="0.45">
      <c r="A17" s="7" t="s">
        <v>72</v>
      </c>
      <c r="C17" s="29"/>
      <c r="E17" s="30"/>
      <c r="F17" s="29"/>
      <c r="G17" s="30"/>
      <c r="H17" s="29"/>
      <c r="I17" s="30"/>
      <c r="J17" s="29"/>
      <c r="K17" s="132"/>
      <c r="L17" s="122"/>
      <c r="M17" s="131"/>
      <c r="N17" s="122"/>
    </row>
    <row r="18" spans="1:14" s="7" customFormat="1" ht="22.5" customHeight="1" x14ac:dyDescent="0.45">
      <c r="A18" s="2" t="s">
        <v>121</v>
      </c>
      <c r="C18" s="29"/>
      <c r="E18" s="35"/>
      <c r="F18" s="35">
        <v>0</v>
      </c>
      <c r="G18" s="35"/>
      <c r="H18" s="35">
        <v>0</v>
      </c>
      <c r="I18" s="35"/>
      <c r="J18" s="93">
        <v>0</v>
      </c>
      <c r="K18" s="33"/>
      <c r="L18" s="126">
        <f>'PL-9'!H29</f>
        <v>121737106</v>
      </c>
      <c r="M18" s="126"/>
      <c r="N18" s="127">
        <f>SUM(E18:M18)</f>
        <v>121737106</v>
      </c>
    </row>
    <row r="19" spans="1:14" s="7" customFormat="1" ht="22.5" customHeight="1" x14ac:dyDescent="0.45">
      <c r="A19" s="2" t="s">
        <v>92</v>
      </c>
      <c r="B19" s="12"/>
      <c r="C19" s="29"/>
      <c r="E19" s="35"/>
      <c r="F19" s="35">
        <v>0</v>
      </c>
      <c r="G19" s="35"/>
      <c r="H19" s="35">
        <v>0</v>
      </c>
      <c r="I19" s="35"/>
      <c r="J19" s="93">
        <v>0</v>
      </c>
      <c r="K19" s="33"/>
      <c r="L19" s="128">
        <v>0</v>
      </c>
      <c r="M19" s="126"/>
      <c r="N19" s="127">
        <f>SUM(E19:M19)</f>
        <v>0</v>
      </c>
    </row>
    <row r="20" spans="1:14" s="7" customFormat="1" ht="22.5" customHeight="1" x14ac:dyDescent="0.45">
      <c r="A20" s="7" t="s">
        <v>73</v>
      </c>
      <c r="C20" s="29"/>
      <c r="E20" s="65"/>
      <c r="F20" s="64">
        <f>SUM(F18:F19)</f>
        <v>0</v>
      </c>
      <c r="G20" s="70"/>
      <c r="H20" s="64">
        <f>SUM(H18:H19)</f>
        <v>0</v>
      </c>
      <c r="I20" s="70"/>
      <c r="J20" s="119">
        <f>SUM(J18:J19)</f>
        <v>0</v>
      </c>
      <c r="K20" s="57"/>
      <c r="L20" s="130">
        <f>SUM(L18:L19)</f>
        <v>121737106</v>
      </c>
      <c r="M20" s="57"/>
      <c r="N20" s="130">
        <f>SUM(N18:N19)</f>
        <v>121737106</v>
      </c>
    </row>
    <row r="21" spans="1:14" ht="10.5" customHeight="1" x14ac:dyDescent="0.45">
      <c r="A21" s="7"/>
      <c r="C21" s="29"/>
      <c r="E21" s="56"/>
      <c r="F21" s="51"/>
      <c r="G21" s="56"/>
      <c r="H21" s="51"/>
      <c r="I21" s="56"/>
      <c r="J21" s="51"/>
      <c r="K21" s="56"/>
      <c r="L21" s="51"/>
      <c r="M21" s="56"/>
      <c r="N21" s="51"/>
    </row>
    <row r="22" spans="1:14" s="7" customFormat="1" ht="22.5" customHeight="1" x14ac:dyDescent="0.45">
      <c r="A22" s="5" t="s">
        <v>128</v>
      </c>
      <c r="C22" s="29"/>
      <c r="E22" s="35"/>
      <c r="F22" s="35">
        <v>0</v>
      </c>
      <c r="G22" s="35"/>
      <c r="H22" s="35">
        <v>0</v>
      </c>
      <c r="I22" s="35"/>
      <c r="J22" s="128">
        <f>1624197+12180880</f>
        <v>13805077</v>
      </c>
      <c r="K22" s="169"/>
      <c r="L22" s="138">
        <v>-13805077</v>
      </c>
      <c r="M22" s="127"/>
      <c r="N22" s="139">
        <f>SUM(E22:L22)</f>
        <v>0</v>
      </c>
    </row>
    <row r="23" spans="1:14" s="28" customFormat="1" ht="22.5" customHeight="1" thickBot="1" x14ac:dyDescent="0.5">
      <c r="A23" s="134" t="s">
        <v>132</v>
      </c>
      <c r="C23" s="34"/>
      <c r="E23" s="77">
        <f t="shared" ref="E23:M23" si="0">E9+E15+E20</f>
        <v>0</v>
      </c>
      <c r="F23" s="66">
        <f>F9+F15+F20</f>
        <v>2048254862</v>
      </c>
      <c r="G23" s="77">
        <f t="shared" si="0"/>
        <v>0</v>
      </c>
      <c r="H23" s="66">
        <f t="shared" si="0"/>
        <v>283563867</v>
      </c>
      <c r="I23" s="77">
        <f t="shared" si="0"/>
        <v>0</v>
      </c>
      <c r="J23" s="92">
        <f>J9+J15+J20+J22</f>
        <v>133711443</v>
      </c>
      <c r="K23" s="78">
        <f t="shared" si="0"/>
        <v>0</v>
      </c>
      <c r="L23" s="92">
        <f>L9+L15+L20+L22</f>
        <v>273880688</v>
      </c>
      <c r="M23" s="78">
        <f t="shared" si="0"/>
        <v>0</v>
      </c>
      <c r="N23" s="92">
        <f>N9+N15+N20</f>
        <v>2739410860</v>
      </c>
    </row>
    <row r="24" spans="1:14" ht="24" customHeight="1" thickTop="1" x14ac:dyDescent="0.5">
      <c r="E24" s="28"/>
      <c r="G24" s="28"/>
      <c r="I24" s="28"/>
      <c r="J24" s="54"/>
      <c r="K24" s="133"/>
      <c r="L24" s="54"/>
      <c r="M24" s="28"/>
      <c r="N24" s="104"/>
    </row>
  </sheetData>
  <mergeCells count="3">
    <mergeCell ref="J4:L4"/>
    <mergeCell ref="F3:N3"/>
    <mergeCell ref="F7:N7"/>
  </mergeCells>
  <pageMargins left="0.8" right="0.43" top="0.48" bottom="0.5" header="0.5" footer="0.5"/>
  <pageSetup paperSize="9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9"/>
  <sheetViews>
    <sheetView showGridLines="0" view="pageBreakPreview" topLeftCell="A68" zoomScale="85" zoomScaleSheetLayoutView="85" workbookViewId="0">
      <selection activeCell="D86" sqref="D86"/>
    </sheetView>
  </sheetViews>
  <sheetFormatPr defaultColWidth="9.140625" defaultRowHeight="21.75" customHeight="1" x14ac:dyDescent="0.45"/>
  <cols>
    <col min="1" max="1" width="51.140625" style="11" customWidth="1"/>
    <col min="2" max="2" width="7.85546875" style="21" customWidth="1"/>
    <col min="3" max="3" width="1.42578125" style="21" customWidth="1"/>
    <col min="4" max="4" width="13.28515625" style="11" customWidth="1"/>
    <col min="5" max="5" width="1.42578125" style="11" customWidth="1"/>
    <col min="6" max="6" width="13.28515625" style="11" customWidth="1"/>
    <col min="7" max="7" width="1.42578125" style="11" customWidth="1"/>
    <col min="8" max="8" width="13.28515625" style="11" customWidth="1"/>
    <col min="9" max="9" width="1.42578125" style="11" customWidth="1"/>
    <col min="10" max="10" width="13.28515625" style="11" customWidth="1"/>
    <col min="11" max="11" width="9.28515625" style="11" bestFit="1" customWidth="1"/>
    <col min="12" max="14" width="15.140625" style="11" bestFit="1" customWidth="1"/>
    <col min="15" max="15" width="14.7109375" style="11" customWidth="1"/>
    <col min="16" max="16384" width="9.140625" style="11"/>
  </cols>
  <sheetData>
    <row r="1" spans="1:13" ht="23.1" customHeight="1" x14ac:dyDescent="0.5">
      <c r="A1" s="10" t="s">
        <v>0</v>
      </c>
      <c r="B1" s="22"/>
      <c r="C1" s="22"/>
    </row>
    <row r="2" spans="1:13" ht="23.1" customHeight="1" x14ac:dyDescent="0.5">
      <c r="A2" s="10" t="s">
        <v>28</v>
      </c>
      <c r="B2" s="22"/>
      <c r="C2" s="22"/>
      <c r="D2" s="10" t="s">
        <v>21</v>
      </c>
      <c r="F2" s="10" t="s">
        <v>21</v>
      </c>
      <c r="H2" s="10" t="s">
        <v>21</v>
      </c>
      <c r="J2" s="10" t="s">
        <v>21</v>
      </c>
    </row>
    <row r="3" spans="1:13" s="180" customFormat="1" ht="20.45" customHeight="1" x14ac:dyDescent="0.45">
      <c r="A3" s="87"/>
      <c r="B3" s="176"/>
      <c r="C3" s="176"/>
      <c r="D3" s="236" t="s">
        <v>145</v>
      </c>
      <c r="E3" s="236"/>
      <c r="F3" s="236"/>
      <c r="G3" s="88"/>
      <c r="H3" s="236"/>
      <c r="I3" s="236"/>
      <c r="J3" s="236"/>
    </row>
    <row r="4" spans="1:13" s="180" customFormat="1" ht="20.45" customHeight="1" x14ac:dyDescent="0.45">
      <c r="A4" s="87"/>
      <c r="B4" s="176"/>
      <c r="C4" s="176"/>
      <c r="D4" s="240" t="s">
        <v>144</v>
      </c>
      <c r="E4" s="240"/>
      <c r="F4" s="240"/>
      <c r="G4" s="177"/>
      <c r="H4" s="236" t="s">
        <v>74</v>
      </c>
      <c r="I4" s="236"/>
      <c r="J4" s="236"/>
    </row>
    <row r="5" spans="1:13" s="180" customFormat="1" ht="20.45" customHeight="1" x14ac:dyDescent="0.45">
      <c r="A5" s="87"/>
      <c r="B5" s="176"/>
      <c r="C5" s="176"/>
      <c r="D5" s="241" t="s">
        <v>76</v>
      </c>
      <c r="E5" s="241"/>
      <c r="F5" s="241"/>
      <c r="G5" s="177"/>
      <c r="H5" s="241" t="s">
        <v>76</v>
      </c>
      <c r="I5" s="241"/>
      <c r="J5" s="241"/>
    </row>
    <row r="6" spans="1:13" s="180" customFormat="1" ht="18" customHeight="1" x14ac:dyDescent="0.45">
      <c r="A6" s="87"/>
      <c r="B6" s="89"/>
      <c r="C6" s="89"/>
      <c r="D6" s="181">
        <v>2560</v>
      </c>
      <c r="E6" s="181"/>
      <c r="F6" s="181">
        <v>2559</v>
      </c>
      <c r="G6" s="88"/>
      <c r="H6" s="181">
        <v>2560</v>
      </c>
      <c r="I6" s="181"/>
      <c r="J6" s="181">
        <v>2559</v>
      </c>
    </row>
    <row r="7" spans="1:13" s="180" customFormat="1" ht="18" customHeight="1" x14ac:dyDescent="0.45">
      <c r="A7" s="87"/>
      <c r="B7" s="176"/>
      <c r="C7" s="176"/>
      <c r="D7" s="239" t="s">
        <v>70</v>
      </c>
      <c r="E7" s="239"/>
      <c r="F7" s="239"/>
      <c r="G7" s="239"/>
      <c r="H7" s="239"/>
      <c r="I7" s="239"/>
      <c r="J7" s="239"/>
    </row>
    <row r="8" spans="1:13" s="180" customFormat="1" ht="20.45" customHeight="1" x14ac:dyDescent="0.45">
      <c r="A8" s="182" t="s">
        <v>29</v>
      </c>
      <c r="B8" s="183"/>
      <c r="C8" s="183"/>
      <c r="D8" s="184"/>
      <c r="E8" s="184"/>
      <c r="F8" s="184"/>
      <c r="G8" s="184"/>
      <c r="H8" s="184"/>
      <c r="I8" s="184"/>
      <c r="J8" s="184"/>
    </row>
    <row r="9" spans="1:13" s="180" customFormat="1" ht="20.45" customHeight="1" x14ac:dyDescent="0.45">
      <c r="A9" s="180" t="s">
        <v>136</v>
      </c>
      <c r="B9" s="185"/>
      <c r="C9" s="185"/>
      <c r="D9" s="186">
        <v>243617599</v>
      </c>
      <c r="E9" s="186"/>
      <c r="F9" s="186">
        <v>159792486</v>
      </c>
      <c r="G9" s="186"/>
      <c r="H9" s="186">
        <v>121737106</v>
      </c>
      <c r="I9" s="186"/>
      <c r="J9" s="186">
        <v>127308547</v>
      </c>
      <c r="L9" s="187"/>
    </row>
    <row r="10" spans="1:13" s="180" customFormat="1" ht="20.45" customHeight="1" x14ac:dyDescent="0.45">
      <c r="A10" s="188" t="s">
        <v>150</v>
      </c>
      <c r="B10" s="183"/>
      <c r="C10" s="183"/>
      <c r="D10" s="186"/>
      <c r="E10" s="186"/>
      <c r="F10" s="186"/>
      <c r="G10" s="186"/>
      <c r="H10" s="186"/>
      <c r="I10" s="186"/>
      <c r="J10" s="186"/>
    </row>
    <row r="11" spans="1:13" s="180" customFormat="1" ht="20.45" customHeight="1" x14ac:dyDescent="0.45">
      <c r="A11" s="180" t="s">
        <v>151</v>
      </c>
      <c r="B11" s="176"/>
      <c r="C11" s="176"/>
      <c r="D11" s="189">
        <v>10248312</v>
      </c>
      <c r="E11" s="190"/>
      <c r="F11" s="189">
        <v>-17860</v>
      </c>
      <c r="G11" s="190"/>
      <c r="H11" s="189">
        <v>10248312</v>
      </c>
      <c r="I11" s="190"/>
      <c r="J11" s="189">
        <v>-17860</v>
      </c>
    </row>
    <row r="12" spans="1:13" s="180" customFormat="1" ht="20.45" customHeight="1" x14ac:dyDescent="0.45">
      <c r="A12" s="180" t="s">
        <v>56</v>
      </c>
      <c r="B12" s="191"/>
      <c r="C12" s="191"/>
      <c r="D12" s="190">
        <v>2624711</v>
      </c>
      <c r="E12" s="190"/>
      <c r="F12" s="190">
        <v>13017500</v>
      </c>
      <c r="G12" s="190"/>
      <c r="H12" s="190">
        <v>2624711</v>
      </c>
      <c r="I12" s="190"/>
      <c r="J12" s="190">
        <v>13017500</v>
      </c>
      <c r="K12" s="192"/>
      <c r="L12" s="193"/>
    </row>
    <row r="13" spans="1:13" s="180" customFormat="1" ht="20.45" customHeight="1" x14ac:dyDescent="0.45">
      <c r="A13" s="180" t="s">
        <v>30</v>
      </c>
      <c r="B13" s="185"/>
      <c r="C13" s="185"/>
      <c r="D13" s="186">
        <v>201056848</v>
      </c>
      <c r="E13" s="186"/>
      <c r="F13" s="186">
        <v>198385368</v>
      </c>
      <c r="G13" s="186"/>
      <c r="H13" s="186">
        <v>201056848</v>
      </c>
      <c r="I13" s="186"/>
      <c r="J13" s="186">
        <v>198385368</v>
      </c>
      <c r="K13" s="192"/>
      <c r="L13" s="193"/>
      <c r="M13" s="187"/>
    </row>
    <row r="14" spans="1:13" s="180" customFormat="1" ht="20.45" customHeight="1" x14ac:dyDescent="0.45">
      <c r="A14" s="180" t="s">
        <v>171</v>
      </c>
      <c r="B14" s="185"/>
      <c r="C14" s="185"/>
      <c r="D14" s="194">
        <v>-73005</v>
      </c>
      <c r="E14" s="186"/>
      <c r="F14" s="194">
        <v>620531</v>
      </c>
      <c r="G14" s="186"/>
      <c r="H14" s="186">
        <v>-73005</v>
      </c>
      <c r="I14" s="186"/>
      <c r="J14" s="194">
        <v>620531</v>
      </c>
      <c r="M14" s="187"/>
    </row>
    <row r="15" spans="1:13" s="180" customFormat="1" ht="20.45" customHeight="1" x14ac:dyDescent="0.45">
      <c r="A15" s="192" t="s">
        <v>133</v>
      </c>
      <c r="B15" s="185"/>
      <c r="C15" s="185"/>
      <c r="D15" s="186">
        <v>3593955</v>
      </c>
      <c r="E15" s="186"/>
      <c r="F15" s="186">
        <v>5825368</v>
      </c>
      <c r="G15" s="186"/>
      <c r="H15" s="186">
        <v>3593955</v>
      </c>
      <c r="I15" s="186"/>
      <c r="J15" s="186">
        <v>5825368</v>
      </c>
      <c r="L15" s="195"/>
    </row>
    <row r="16" spans="1:13" s="180" customFormat="1" ht="20.45" customHeight="1" x14ac:dyDescent="0.45">
      <c r="A16" s="180" t="s">
        <v>172</v>
      </c>
      <c r="B16" s="185"/>
      <c r="C16" s="185"/>
      <c r="D16" s="196">
        <v>0</v>
      </c>
      <c r="E16" s="186"/>
      <c r="F16" s="194">
        <v>-1865995</v>
      </c>
      <c r="G16" s="186"/>
      <c r="H16" s="197">
        <v>0</v>
      </c>
      <c r="I16" s="186"/>
      <c r="J16" s="194">
        <v>-1865995</v>
      </c>
    </row>
    <row r="17" spans="1:15" s="180" customFormat="1" ht="20.45" customHeight="1" x14ac:dyDescent="0.45">
      <c r="A17" s="180" t="s">
        <v>183</v>
      </c>
      <c r="B17" s="185"/>
      <c r="C17" s="185"/>
      <c r="D17" s="186">
        <v>67099776</v>
      </c>
      <c r="E17" s="186"/>
      <c r="F17" s="194">
        <v>-359361</v>
      </c>
      <c r="G17" s="186"/>
      <c r="H17" s="186">
        <v>67099776</v>
      </c>
      <c r="I17" s="186"/>
      <c r="J17" s="194">
        <v>-359361</v>
      </c>
      <c r="M17" s="187"/>
    </row>
    <row r="18" spans="1:15" s="180" customFormat="1" ht="20.45" customHeight="1" x14ac:dyDescent="0.45">
      <c r="A18" s="180" t="s">
        <v>182</v>
      </c>
      <c r="B18" s="185"/>
      <c r="C18" s="185"/>
      <c r="D18" s="186">
        <v>-67099776</v>
      </c>
      <c r="E18" s="186"/>
      <c r="F18" s="194">
        <v>7407468</v>
      </c>
      <c r="G18" s="186"/>
      <c r="H18" s="186">
        <v>-67099776</v>
      </c>
      <c r="I18" s="186"/>
      <c r="J18" s="194">
        <v>7407468</v>
      </c>
      <c r="M18" s="187"/>
    </row>
    <row r="19" spans="1:15" s="180" customFormat="1" ht="20.45" customHeight="1" x14ac:dyDescent="0.45">
      <c r="A19" s="180" t="s">
        <v>156</v>
      </c>
      <c r="B19" s="185"/>
      <c r="C19" s="185"/>
      <c r="D19" s="198">
        <v>-561817</v>
      </c>
      <c r="E19" s="186"/>
      <c r="F19" s="198">
        <v>-3110988</v>
      </c>
      <c r="G19" s="186"/>
      <c r="H19" s="198">
        <v>-561817</v>
      </c>
      <c r="I19" s="186"/>
      <c r="J19" s="198">
        <v>-3110988</v>
      </c>
    </row>
    <row r="20" spans="1:15" s="180" customFormat="1" ht="20.45" customHeight="1" x14ac:dyDescent="0.45">
      <c r="A20" s="192" t="s">
        <v>109</v>
      </c>
      <c r="B20" s="185"/>
      <c r="C20" s="185"/>
      <c r="D20" s="198">
        <v>-39985926</v>
      </c>
      <c r="E20" s="186"/>
      <c r="F20" s="198">
        <v>-40008052</v>
      </c>
      <c r="G20" s="186"/>
      <c r="H20" s="198">
        <v>-39985926</v>
      </c>
      <c r="I20" s="186"/>
      <c r="J20" s="198">
        <v>-40008052</v>
      </c>
    </row>
    <row r="21" spans="1:15" s="180" customFormat="1" ht="20.45" customHeight="1" x14ac:dyDescent="0.45">
      <c r="A21" s="192" t="s">
        <v>127</v>
      </c>
      <c r="B21" s="185"/>
      <c r="C21" s="185"/>
      <c r="D21" s="198">
        <v>-9512500</v>
      </c>
      <c r="E21" s="186"/>
      <c r="F21" s="198">
        <v>-5366666</v>
      </c>
      <c r="G21" s="186"/>
      <c r="H21" s="198">
        <v>-9512500</v>
      </c>
      <c r="I21" s="186"/>
      <c r="J21" s="198">
        <v>-5366666</v>
      </c>
    </row>
    <row r="22" spans="1:15" s="180" customFormat="1" ht="20.45" customHeight="1" x14ac:dyDescent="0.45">
      <c r="A22" s="180" t="s">
        <v>134</v>
      </c>
      <c r="B22" s="185"/>
      <c r="C22" s="185"/>
      <c r="D22" s="198">
        <v>-121880493</v>
      </c>
      <c r="E22" s="186"/>
      <c r="F22" s="198">
        <v>-32483939</v>
      </c>
      <c r="G22" s="186"/>
      <c r="H22" s="199">
        <v>0</v>
      </c>
      <c r="I22" s="186"/>
      <c r="J22" s="199">
        <v>0</v>
      </c>
    </row>
    <row r="23" spans="1:15" s="180" customFormat="1" ht="20.45" customHeight="1" x14ac:dyDescent="0.45">
      <c r="A23" s="180" t="s">
        <v>66</v>
      </c>
      <c r="B23" s="185"/>
      <c r="C23" s="185"/>
      <c r="D23" s="186">
        <v>-600012</v>
      </c>
      <c r="E23" s="186"/>
      <c r="F23" s="186">
        <v>-438087</v>
      </c>
      <c r="G23" s="186"/>
      <c r="H23" s="186">
        <v>-600012</v>
      </c>
      <c r="I23" s="186"/>
      <c r="J23" s="186">
        <v>-438087</v>
      </c>
      <c r="L23" s="193"/>
    </row>
    <row r="24" spans="1:15" s="180" customFormat="1" ht="20.45" customHeight="1" x14ac:dyDescent="0.45">
      <c r="A24" s="180" t="s">
        <v>46</v>
      </c>
      <c r="B24" s="185"/>
      <c r="C24" s="185"/>
      <c r="D24" s="200">
        <v>-562162</v>
      </c>
      <c r="E24" s="186"/>
      <c r="F24" s="200">
        <v>-1678724</v>
      </c>
      <c r="G24" s="186"/>
      <c r="H24" s="200">
        <v>-562162</v>
      </c>
      <c r="I24" s="186"/>
      <c r="J24" s="200">
        <v>-1678724</v>
      </c>
      <c r="L24" s="193"/>
    </row>
    <row r="25" spans="1:15" s="180" customFormat="1" ht="20.45" customHeight="1" x14ac:dyDescent="0.45">
      <c r="A25" s="201"/>
      <c r="B25" s="183"/>
      <c r="C25" s="183"/>
      <c r="D25" s="186">
        <f>SUM(D9:D24)</f>
        <v>287965510</v>
      </c>
      <c r="E25" s="186"/>
      <c r="F25" s="186">
        <f>SUM(F9:F24)</f>
        <v>299719049</v>
      </c>
      <c r="G25" s="186"/>
      <c r="H25" s="186">
        <f>SUM(H9:H24)</f>
        <v>287965510</v>
      </c>
      <c r="I25" s="186"/>
      <c r="J25" s="186">
        <f>SUM(J9:J24)</f>
        <v>299719049</v>
      </c>
    </row>
    <row r="26" spans="1:15" s="180" customFormat="1" ht="20.45" customHeight="1" x14ac:dyDescent="0.45">
      <c r="A26" s="188" t="s">
        <v>41</v>
      </c>
      <c r="B26" s="185"/>
      <c r="C26" s="185"/>
      <c r="D26" s="186"/>
      <c r="E26" s="186"/>
      <c r="F26" s="186"/>
      <c r="G26" s="186"/>
      <c r="H26" s="186"/>
      <c r="I26" s="186"/>
      <c r="J26" s="186"/>
    </row>
    <row r="27" spans="1:15" s="180" customFormat="1" ht="20.45" customHeight="1" x14ac:dyDescent="0.45">
      <c r="A27" s="180" t="s">
        <v>45</v>
      </c>
      <c r="B27" s="185"/>
      <c r="C27" s="185"/>
      <c r="D27" s="186">
        <v>-2131181</v>
      </c>
      <c r="E27" s="186"/>
      <c r="F27" s="186">
        <v>-5089450</v>
      </c>
      <c r="G27" s="186"/>
      <c r="H27" s="186">
        <v>-2131181</v>
      </c>
      <c r="I27" s="186"/>
      <c r="J27" s="186">
        <v>-5089450</v>
      </c>
      <c r="K27" s="192"/>
    </row>
    <row r="28" spans="1:15" s="180" customFormat="1" ht="20.45" customHeight="1" x14ac:dyDescent="0.45">
      <c r="A28" s="180" t="s">
        <v>4</v>
      </c>
      <c r="B28" s="185"/>
      <c r="C28" s="185"/>
      <c r="D28" s="186">
        <v>329299</v>
      </c>
      <c r="E28" s="186"/>
      <c r="F28" s="186">
        <v>-2737514</v>
      </c>
      <c r="G28" s="186"/>
      <c r="H28" s="186">
        <v>329299</v>
      </c>
      <c r="I28" s="186"/>
      <c r="J28" s="186">
        <v>-2737514</v>
      </c>
    </row>
    <row r="29" spans="1:15" s="180" customFormat="1" ht="20.45" customHeight="1" x14ac:dyDescent="0.45">
      <c r="A29" s="180" t="s">
        <v>78</v>
      </c>
      <c r="B29" s="185"/>
      <c r="C29" s="185"/>
      <c r="D29" s="186">
        <v>82078</v>
      </c>
      <c r="E29" s="186"/>
      <c r="F29" s="186">
        <v>-71803428</v>
      </c>
      <c r="G29" s="186"/>
      <c r="H29" s="186">
        <v>82078</v>
      </c>
      <c r="I29" s="186"/>
      <c r="J29" s="186">
        <v>-71803428</v>
      </c>
      <c r="L29" s="202"/>
    </row>
    <row r="30" spans="1:15" s="180" customFormat="1" ht="20.45" customHeight="1" x14ac:dyDescent="0.45">
      <c r="A30" s="180" t="s">
        <v>5</v>
      </c>
      <c r="B30" s="185"/>
      <c r="C30" s="185"/>
      <c r="D30" s="186">
        <v>73926</v>
      </c>
      <c r="E30" s="186"/>
      <c r="F30" s="186">
        <v>1124623</v>
      </c>
      <c r="G30" s="186"/>
      <c r="H30" s="186">
        <v>73926</v>
      </c>
      <c r="I30" s="186"/>
      <c r="J30" s="186">
        <v>1124623</v>
      </c>
      <c r="K30" s="195"/>
      <c r="L30" s="202"/>
    </row>
    <row r="31" spans="1:15" s="180" customFormat="1" ht="20.45" customHeight="1" x14ac:dyDescent="0.45">
      <c r="A31" s="180" t="s">
        <v>31</v>
      </c>
      <c r="B31" s="185"/>
      <c r="C31" s="185"/>
      <c r="D31" s="186">
        <v>167113</v>
      </c>
      <c r="E31" s="186"/>
      <c r="F31" s="186">
        <v>482782</v>
      </c>
      <c r="G31" s="186"/>
      <c r="H31" s="186">
        <v>167113</v>
      </c>
      <c r="I31" s="186"/>
      <c r="J31" s="186">
        <v>482782</v>
      </c>
      <c r="K31" s="192"/>
      <c r="L31" s="202"/>
    </row>
    <row r="32" spans="1:15" s="180" customFormat="1" ht="20.45" customHeight="1" x14ac:dyDescent="0.45">
      <c r="A32" s="180" t="s">
        <v>11</v>
      </c>
      <c r="B32" s="185"/>
      <c r="C32" s="185"/>
      <c r="D32" s="186">
        <v>-12124572</v>
      </c>
      <c r="E32" s="186"/>
      <c r="F32" s="186">
        <v>7512969</v>
      </c>
      <c r="G32" s="186"/>
      <c r="H32" s="186">
        <v>-12124572</v>
      </c>
      <c r="I32" s="186"/>
      <c r="J32" s="186">
        <v>7512969</v>
      </c>
      <c r="K32" s="187"/>
      <c r="L32" s="203"/>
      <c r="M32" s="204"/>
      <c r="N32" s="204"/>
      <c r="O32" s="204"/>
    </row>
    <row r="33" spans="1:15" s="180" customFormat="1" ht="20.45" customHeight="1" x14ac:dyDescent="0.45">
      <c r="A33" s="180" t="s">
        <v>122</v>
      </c>
      <c r="B33" s="185"/>
      <c r="C33" s="185"/>
      <c r="D33" s="186">
        <v>-1011056</v>
      </c>
      <c r="E33" s="186"/>
      <c r="F33" s="186">
        <v>-4445318</v>
      </c>
      <c r="G33" s="186"/>
      <c r="H33" s="186">
        <v>-1011056</v>
      </c>
      <c r="I33" s="186"/>
      <c r="J33" s="186">
        <v>-4445318</v>
      </c>
      <c r="K33" s="187"/>
      <c r="L33" s="203"/>
      <c r="M33" s="204"/>
      <c r="N33" s="204"/>
      <c r="O33" s="204"/>
    </row>
    <row r="34" spans="1:15" s="180" customFormat="1" ht="20.45" customHeight="1" x14ac:dyDescent="0.45">
      <c r="A34" s="180" t="s">
        <v>12</v>
      </c>
      <c r="B34" s="185"/>
      <c r="C34" s="185"/>
      <c r="D34" s="190">
        <v>42664872</v>
      </c>
      <c r="E34" s="190"/>
      <c r="F34" s="190">
        <v>-65572119</v>
      </c>
      <c r="G34" s="190"/>
      <c r="H34" s="186">
        <v>42664872</v>
      </c>
      <c r="I34" s="190"/>
      <c r="J34" s="190">
        <v>-65572119</v>
      </c>
      <c r="L34" s="203"/>
      <c r="M34" s="204"/>
      <c r="N34" s="204"/>
      <c r="O34" s="204"/>
    </row>
    <row r="35" spans="1:15" s="180" customFormat="1" ht="20.45" customHeight="1" x14ac:dyDescent="0.45">
      <c r="A35" s="180" t="s">
        <v>105</v>
      </c>
      <c r="B35" s="185"/>
      <c r="C35" s="185"/>
      <c r="D35" s="190">
        <v>55724</v>
      </c>
      <c r="E35" s="190"/>
      <c r="F35" s="190">
        <v>-2023646</v>
      </c>
      <c r="G35" s="186"/>
      <c r="H35" s="186">
        <v>55724</v>
      </c>
      <c r="I35" s="186"/>
      <c r="J35" s="190">
        <v>-2023646</v>
      </c>
      <c r="L35" s="203"/>
      <c r="M35" s="204"/>
      <c r="N35" s="204"/>
      <c r="O35" s="204"/>
    </row>
    <row r="36" spans="1:15" s="180" customFormat="1" ht="20.45" customHeight="1" x14ac:dyDescent="0.45">
      <c r="A36" s="192" t="s">
        <v>82</v>
      </c>
      <c r="B36" s="185"/>
      <c r="C36" s="185"/>
      <c r="D36" s="190">
        <v>2846876</v>
      </c>
      <c r="E36" s="190"/>
      <c r="F36" s="190">
        <v>2340749</v>
      </c>
      <c r="G36" s="186"/>
      <c r="H36" s="186">
        <v>2846876</v>
      </c>
      <c r="I36" s="186"/>
      <c r="J36" s="190">
        <v>2340749</v>
      </c>
      <c r="L36" s="205"/>
      <c r="M36" s="204"/>
      <c r="N36" s="204"/>
      <c r="O36" s="204"/>
    </row>
    <row r="37" spans="1:15" s="87" customFormat="1" ht="20.45" customHeight="1" x14ac:dyDescent="0.45">
      <c r="A37" s="87" t="s">
        <v>123</v>
      </c>
      <c r="B37" s="191"/>
      <c r="C37" s="191"/>
      <c r="D37" s="196">
        <v>0</v>
      </c>
      <c r="E37" s="190"/>
      <c r="F37" s="190">
        <v>1023300</v>
      </c>
      <c r="G37" s="190"/>
      <c r="H37" s="206">
        <v>0</v>
      </c>
      <c r="I37" s="190"/>
      <c r="J37" s="190">
        <v>1023300</v>
      </c>
    </row>
    <row r="38" spans="1:15" s="180" customFormat="1" ht="20.45" customHeight="1" x14ac:dyDescent="0.45">
      <c r="A38" s="180" t="s">
        <v>181</v>
      </c>
      <c r="B38" s="207"/>
      <c r="C38" s="207"/>
      <c r="D38" s="186">
        <v>15000000</v>
      </c>
      <c r="E38" s="186"/>
      <c r="F38" s="186">
        <v>230000000</v>
      </c>
      <c r="G38" s="186"/>
      <c r="H38" s="208">
        <v>15000000</v>
      </c>
      <c r="I38" s="186"/>
      <c r="J38" s="190">
        <v>230000000</v>
      </c>
    </row>
    <row r="39" spans="1:15" s="180" customFormat="1" ht="20.45" customHeight="1" x14ac:dyDescent="0.45">
      <c r="A39" s="192" t="s">
        <v>108</v>
      </c>
      <c r="B39" s="185"/>
      <c r="C39" s="185"/>
      <c r="D39" s="200">
        <v>-925652</v>
      </c>
      <c r="E39" s="190"/>
      <c r="F39" s="200">
        <v>2776956</v>
      </c>
      <c r="G39" s="186"/>
      <c r="H39" s="200">
        <v>-925652</v>
      </c>
      <c r="I39" s="186"/>
      <c r="J39" s="200">
        <v>2776956</v>
      </c>
      <c r="L39" s="204"/>
      <c r="M39" s="204"/>
      <c r="N39" s="204"/>
      <c r="O39" s="204"/>
    </row>
    <row r="40" spans="1:15" s="180" customFormat="1" ht="20.45" customHeight="1" x14ac:dyDescent="0.45">
      <c r="A40" s="180" t="s">
        <v>152</v>
      </c>
      <c r="B40" s="185"/>
      <c r="C40" s="185"/>
      <c r="D40" s="186">
        <f>SUM(D25:D39)</f>
        <v>332992937</v>
      </c>
      <c r="E40" s="190"/>
      <c r="F40" s="186">
        <f>SUM(F25:F39)</f>
        <v>393308953</v>
      </c>
      <c r="G40" s="186"/>
      <c r="H40" s="186">
        <f>SUM(H25:H39)</f>
        <v>332992937</v>
      </c>
      <c r="I40" s="186"/>
      <c r="J40" s="186">
        <f>SUM(J25:J39)</f>
        <v>393308953</v>
      </c>
      <c r="L40" s="204"/>
      <c r="M40" s="204"/>
      <c r="N40" s="204"/>
      <c r="O40" s="204"/>
    </row>
    <row r="41" spans="1:15" s="180" customFormat="1" ht="20.45" customHeight="1" x14ac:dyDescent="0.45">
      <c r="A41" s="180" t="s">
        <v>161</v>
      </c>
      <c r="B41" s="185"/>
      <c r="C41" s="185"/>
      <c r="D41" s="208">
        <v>-163379</v>
      </c>
      <c r="E41" s="190"/>
      <c r="F41" s="208">
        <v>-17579076</v>
      </c>
      <c r="G41" s="190"/>
      <c r="H41" s="200">
        <v>-163379</v>
      </c>
      <c r="I41" s="190"/>
      <c r="J41" s="208">
        <v>-17579076</v>
      </c>
    </row>
    <row r="42" spans="1:15" s="180" customFormat="1" ht="20.45" customHeight="1" x14ac:dyDescent="0.45">
      <c r="A42" s="201" t="s">
        <v>153</v>
      </c>
      <c r="B42" s="183"/>
      <c r="C42" s="183"/>
      <c r="D42" s="209">
        <f>SUM(D40:D41)</f>
        <v>332829558</v>
      </c>
      <c r="E42" s="210"/>
      <c r="F42" s="209">
        <f>SUM(F40:F41)</f>
        <v>375729877</v>
      </c>
      <c r="G42" s="210"/>
      <c r="H42" s="209">
        <f>SUM(H40:H41)</f>
        <v>332829558</v>
      </c>
      <c r="I42" s="210"/>
      <c r="J42" s="209">
        <f>SUM(J40:J41)</f>
        <v>375729877</v>
      </c>
    </row>
    <row r="43" spans="1:15" s="141" customFormat="1" ht="21" customHeight="1" x14ac:dyDescent="0.5">
      <c r="A43" s="10" t="s">
        <v>0</v>
      </c>
      <c r="B43" s="22"/>
      <c r="C43" s="22"/>
      <c r="D43" s="140"/>
      <c r="E43" s="140"/>
      <c r="F43" s="140"/>
      <c r="G43" s="140"/>
      <c r="H43" s="140"/>
      <c r="I43" s="140"/>
      <c r="J43" s="140"/>
    </row>
    <row r="44" spans="1:15" s="141" customFormat="1" ht="21" customHeight="1" x14ac:dyDescent="0.5">
      <c r="A44" s="10" t="s">
        <v>28</v>
      </c>
      <c r="B44" s="22"/>
      <c r="C44" s="22"/>
      <c r="D44" s="142" t="s">
        <v>21</v>
      </c>
      <c r="E44" s="140"/>
      <c r="F44" s="142" t="s">
        <v>21</v>
      </c>
      <c r="G44" s="140"/>
      <c r="H44" s="142" t="s">
        <v>21</v>
      </c>
      <c r="I44" s="140"/>
      <c r="J44" s="142"/>
    </row>
    <row r="45" spans="1:15" s="180" customFormat="1" ht="20.45" customHeight="1" x14ac:dyDescent="0.45">
      <c r="A45" s="87"/>
      <c r="B45" s="176"/>
      <c r="C45" s="176"/>
      <c r="D45" s="238" t="s">
        <v>145</v>
      </c>
      <c r="E45" s="238"/>
      <c r="F45" s="238"/>
      <c r="G45" s="211"/>
      <c r="H45" s="238"/>
      <c r="I45" s="238"/>
      <c r="J45" s="238"/>
    </row>
    <row r="46" spans="1:15" s="180" customFormat="1" ht="20.45" customHeight="1" x14ac:dyDescent="0.45">
      <c r="A46" s="87"/>
      <c r="B46" s="176"/>
      <c r="C46" s="176"/>
      <c r="D46" s="237" t="s">
        <v>144</v>
      </c>
      <c r="E46" s="237"/>
      <c r="F46" s="237"/>
      <c r="G46" s="212"/>
      <c r="H46" s="238" t="s">
        <v>74</v>
      </c>
      <c r="I46" s="238"/>
      <c r="J46" s="238"/>
    </row>
    <row r="47" spans="1:15" s="180" customFormat="1" ht="20.45" customHeight="1" x14ac:dyDescent="0.45">
      <c r="A47" s="87"/>
      <c r="B47" s="176"/>
      <c r="C47" s="176"/>
      <c r="D47" s="235" t="s">
        <v>76</v>
      </c>
      <c r="E47" s="235"/>
      <c r="F47" s="235"/>
      <c r="G47" s="212"/>
      <c r="H47" s="235" t="s">
        <v>76</v>
      </c>
      <c r="I47" s="235"/>
      <c r="J47" s="235"/>
    </row>
    <row r="48" spans="1:15" s="180" customFormat="1" ht="20.45" customHeight="1" x14ac:dyDescent="0.45">
      <c r="A48" s="87"/>
      <c r="B48" s="89" t="s">
        <v>2</v>
      </c>
      <c r="C48" s="89"/>
      <c r="D48" s="213">
        <v>2560</v>
      </c>
      <c r="E48" s="213"/>
      <c r="F48" s="213">
        <v>2559</v>
      </c>
      <c r="G48" s="211"/>
      <c r="H48" s="213">
        <v>2560</v>
      </c>
      <c r="I48" s="213"/>
      <c r="J48" s="213">
        <v>2559</v>
      </c>
    </row>
    <row r="49" spans="1:12" s="180" customFormat="1" ht="20.45" customHeight="1" x14ac:dyDescent="0.45">
      <c r="A49" s="87"/>
      <c r="B49" s="176"/>
      <c r="C49" s="176"/>
      <c r="D49" s="234" t="s">
        <v>70</v>
      </c>
      <c r="E49" s="234"/>
      <c r="F49" s="234"/>
      <c r="G49" s="234"/>
      <c r="H49" s="234"/>
      <c r="I49" s="234"/>
      <c r="J49" s="234"/>
    </row>
    <row r="50" spans="1:12" s="180" customFormat="1" ht="20.45" customHeight="1" x14ac:dyDescent="0.45">
      <c r="A50" s="182" t="s">
        <v>32</v>
      </c>
      <c r="B50" s="183"/>
      <c r="C50" s="183"/>
      <c r="D50" s="186"/>
      <c r="E50" s="186"/>
      <c r="F50" s="186"/>
      <c r="G50" s="186"/>
      <c r="H50" s="186"/>
      <c r="I50" s="186"/>
      <c r="J50" s="186"/>
    </row>
    <row r="51" spans="1:12" s="180" customFormat="1" ht="20.45" customHeight="1" x14ac:dyDescent="0.45">
      <c r="A51" s="180" t="s">
        <v>154</v>
      </c>
      <c r="B51" s="185"/>
      <c r="C51" s="185"/>
      <c r="D51" s="214">
        <v>0</v>
      </c>
      <c r="E51" s="186"/>
      <c r="F51" s="214">
        <v>-156900000</v>
      </c>
      <c r="G51" s="186"/>
      <c r="H51" s="214">
        <v>0</v>
      </c>
      <c r="I51" s="186"/>
      <c r="J51" s="186">
        <v>-156900000</v>
      </c>
      <c r="K51" s="192"/>
      <c r="L51" s="193"/>
    </row>
    <row r="52" spans="1:12" s="180" customFormat="1" ht="20.45" customHeight="1" x14ac:dyDescent="0.45">
      <c r="A52" s="180" t="s">
        <v>178</v>
      </c>
      <c r="B52" s="215"/>
      <c r="C52" s="215"/>
      <c r="D52" s="186">
        <v>21661715</v>
      </c>
      <c r="E52" s="186"/>
      <c r="F52" s="186">
        <v>114650080</v>
      </c>
      <c r="G52" s="186"/>
      <c r="H52" s="186">
        <v>21661715</v>
      </c>
      <c r="I52" s="186"/>
      <c r="J52" s="186">
        <v>114650080</v>
      </c>
    </row>
    <row r="53" spans="1:12" s="180" customFormat="1" ht="20.45" customHeight="1" x14ac:dyDescent="0.45">
      <c r="A53" s="192" t="s">
        <v>155</v>
      </c>
      <c r="B53" s="207"/>
      <c r="C53" s="207"/>
      <c r="D53" s="198">
        <v>566822</v>
      </c>
      <c r="E53" s="186"/>
      <c r="F53" s="198">
        <v>4377626</v>
      </c>
      <c r="G53" s="186"/>
      <c r="H53" s="186">
        <v>566822</v>
      </c>
      <c r="I53" s="186"/>
      <c r="J53" s="198">
        <v>4377626</v>
      </c>
      <c r="K53" s="192"/>
    </row>
    <row r="54" spans="1:12" s="180" customFormat="1" ht="20.45" customHeight="1" x14ac:dyDescent="0.45">
      <c r="A54" s="192" t="s">
        <v>157</v>
      </c>
      <c r="B54" s="185"/>
      <c r="C54" s="185"/>
      <c r="D54" s="190">
        <v>-9899811</v>
      </c>
      <c r="E54" s="186"/>
      <c r="F54" s="190">
        <v>-65917298</v>
      </c>
      <c r="G54" s="186"/>
      <c r="H54" s="186">
        <v>-9899811</v>
      </c>
      <c r="I54" s="186"/>
      <c r="J54" s="198">
        <v>-65917298</v>
      </c>
      <c r="K54" s="192"/>
    </row>
    <row r="55" spans="1:12" s="180" customFormat="1" ht="20.45" customHeight="1" x14ac:dyDescent="0.45">
      <c r="A55" s="192" t="s">
        <v>158</v>
      </c>
      <c r="B55" s="185"/>
      <c r="C55" s="185"/>
      <c r="D55" s="190">
        <v>-2794365</v>
      </c>
      <c r="E55" s="186"/>
      <c r="F55" s="196">
        <v>0</v>
      </c>
      <c r="G55" s="186"/>
      <c r="H55" s="186">
        <v>-2794365</v>
      </c>
      <c r="I55" s="186"/>
      <c r="J55" s="196">
        <v>0</v>
      </c>
      <c r="K55" s="192"/>
    </row>
    <row r="56" spans="1:12" s="180" customFormat="1" ht="20.45" customHeight="1" x14ac:dyDescent="0.45">
      <c r="A56" s="180" t="s">
        <v>66</v>
      </c>
      <c r="B56" s="185"/>
      <c r="C56" s="185"/>
      <c r="D56" s="190">
        <v>600012</v>
      </c>
      <c r="E56" s="186"/>
      <c r="F56" s="190">
        <v>438087</v>
      </c>
      <c r="G56" s="186"/>
      <c r="H56" s="186">
        <v>600012</v>
      </c>
      <c r="I56" s="186"/>
      <c r="J56" s="190">
        <v>438087</v>
      </c>
    </row>
    <row r="57" spans="1:12" s="180" customFormat="1" ht="20.45" customHeight="1" x14ac:dyDescent="0.45">
      <c r="A57" s="180" t="s">
        <v>46</v>
      </c>
      <c r="B57" s="185"/>
      <c r="C57" s="185"/>
      <c r="D57" s="190">
        <v>562162</v>
      </c>
      <c r="E57" s="186"/>
      <c r="F57" s="190">
        <v>2446407</v>
      </c>
      <c r="G57" s="186"/>
      <c r="H57" s="186">
        <v>562162</v>
      </c>
      <c r="I57" s="186"/>
      <c r="J57" s="190">
        <v>2446407</v>
      </c>
    </row>
    <row r="58" spans="1:12" s="180" customFormat="1" ht="20.45" customHeight="1" x14ac:dyDescent="0.45">
      <c r="A58" s="201" t="s">
        <v>174</v>
      </c>
      <c r="B58" s="183"/>
      <c r="C58" s="183"/>
      <c r="D58" s="209">
        <f>SUM(D51:D57)</f>
        <v>10696535</v>
      </c>
      <c r="E58" s="210"/>
      <c r="F58" s="209">
        <f>SUM(F51:F57)</f>
        <v>-100905098</v>
      </c>
      <c r="G58" s="210"/>
      <c r="H58" s="209">
        <f>SUM(H51:H57)</f>
        <v>10696535</v>
      </c>
      <c r="I58" s="210"/>
      <c r="J58" s="209">
        <f>SUM(J51:J57)</f>
        <v>-100905098</v>
      </c>
      <c r="K58" s="192"/>
    </row>
    <row r="59" spans="1:12" s="180" customFormat="1" ht="15" customHeight="1" x14ac:dyDescent="0.45">
      <c r="A59" s="201"/>
      <c r="B59" s="183"/>
      <c r="C59" s="183"/>
      <c r="D59" s="216"/>
      <c r="E59" s="210"/>
      <c r="F59" s="216"/>
      <c r="G59" s="210"/>
      <c r="H59" s="216"/>
      <c r="I59" s="210"/>
      <c r="J59" s="216"/>
      <c r="K59" s="192"/>
    </row>
    <row r="60" spans="1:12" s="180" customFormat="1" ht="20.45" customHeight="1" x14ac:dyDescent="0.45">
      <c r="A60" s="182" t="s">
        <v>33</v>
      </c>
      <c r="B60" s="183"/>
      <c r="C60" s="183"/>
      <c r="D60" s="186"/>
      <c r="E60" s="186"/>
      <c r="F60" s="186"/>
      <c r="G60" s="186"/>
      <c r="H60" s="186"/>
      <c r="I60" s="186"/>
      <c r="J60" s="186"/>
      <c r="K60" s="192"/>
    </row>
    <row r="61" spans="1:12" s="180" customFormat="1" ht="20.45" customHeight="1" x14ac:dyDescent="0.45">
      <c r="A61" s="192" t="s">
        <v>125</v>
      </c>
      <c r="B61" s="207"/>
      <c r="C61" s="207"/>
      <c r="D61" s="217">
        <v>-9241391</v>
      </c>
      <c r="E61" s="186"/>
      <c r="F61" s="217">
        <v>9028646</v>
      </c>
      <c r="G61" s="186"/>
      <c r="H61" s="217">
        <v>-9241391</v>
      </c>
      <c r="I61" s="186"/>
      <c r="J61" s="217">
        <v>9028646</v>
      </c>
      <c r="K61" s="192"/>
    </row>
    <row r="62" spans="1:12" s="180" customFormat="1" ht="20.45" customHeight="1" x14ac:dyDescent="0.45">
      <c r="A62" s="192" t="s">
        <v>173</v>
      </c>
      <c r="B62" s="185"/>
      <c r="C62" s="185"/>
      <c r="D62" s="186">
        <v>-579625</v>
      </c>
      <c r="E62" s="186"/>
      <c r="F62" s="186">
        <v>-8008683</v>
      </c>
      <c r="G62" s="186"/>
      <c r="H62" s="186">
        <v>-579625</v>
      </c>
      <c r="I62" s="186"/>
      <c r="J62" s="198">
        <v>-8008683</v>
      </c>
      <c r="K62" s="192"/>
    </row>
    <row r="63" spans="1:12" s="180" customFormat="1" ht="20.45" customHeight="1" x14ac:dyDescent="0.45">
      <c r="A63" s="192" t="s">
        <v>110</v>
      </c>
      <c r="B63" s="185"/>
      <c r="C63" s="185"/>
      <c r="D63" s="186">
        <v>29416505</v>
      </c>
      <c r="E63" s="186"/>
      <c r="F63" s="186">
        <v>514249266</v>
      </c>
      <c r="G63" s="186"/>
      <c r="H63" s="186">
        <v>29416505</v>
      </c>
      <c r="I63" s="186"/>
      <c r="J63" s="186">
        <v>514249266</v>
      </c>
    </row>
    <row r="64" spans="1:12" s="180" customFormat="1" ht="20.45" customHeight="1" x14ac:dyDescent="0.45">
      <c r="A64" s="192" t="s">
        <v>160</v>
      </c>
      <c r="B64" s="185"/>
      <c r="C64" s="185"/>
      <c r="D64" s="186">
        <v>-88777946</v>
      </c>
      <c r="E64" s="186"/>
      <c r="F64" s="186">
        <v>-1213430947</v>
      </c>
      <c r="G64" s="186"/>
      <c r="H64" s="186">
        <v>-88777946</v>
      </c>
      <c r="I64" s="186"/>
      <c r="J64" s="186">
        <v>-1213430947</v>
      </c>
    </row>
    <row r="65" spans="1:15" s="180" customFormat="1" ht="20.45" customHeight="1" x14ac:dyDescent="0.45">
      <c r="A65" s="192" t="s">
        <v>175</v>
      </c>
      <c r="B65" s="185"/>
      <c r="C65" s="185"/>
      <c r="D65" s="186">
        <v>-75785430</v>
      </c>
      <c r="E65" s="186"/>
      <c r="F65" s="196">
        <v>0</v>
      </c>
      <c r="G65" s="186"/>
      <c r="H65" s="186">
        <v>-75785430</v>
      </c>
      <c r="I65" s="186"/>
      <c r="J65" s="196">
        <v>0</v>
      </c>
    </row>
    <row r="66" spans="1:15" s="180" customFormat="1" ht="20.45" customHeight="1" x14ac:dyDescent="0.45">
      <c r="A66" s="180" t="s">
        <v>159</v>
      </c>
      <c r="B66" s="185"/>
      <c r="C66" s="185"/>
      <c r="D66" s="186">
        <v>-2995449</v>
      </c>
      <c r="E66" s="186"/>
      <c r="F66" s="186">
        <v>-18684015</v>
      </c>
      <c r="G66" s="186"/>
      <c r="H66" s="186">
        <v>-2995449</v>
      </c>
      <c r="I66" s="186"/>
      <c r="J66" s="186">
        <v>-18684015</v>
      </c>
    </row>
    <row r="67" spans="1:15" s="180" customFormat="1" ht="20.45" customHeight="1" x14ac:dyDescent="0.45">
      <c r="A67" s="201" t="s">
        <v>162</v>
      </c>
      <c r="B67" s="183"/>
      <c r="C67" s="183"/>
      <c r="D67" s="209">
        <f>SUM(D61:D66)</f>
        <v>-147963336</v>
      </c>
      <c r="E67" s="210"/>
      <c r="F67" s="209">
        <f>SUM(F61:F66)</f>
        <v>-716845733</v>
      </c>
      <c r="G67" s="210"/>
      <c r="H67" s="209">
        <f>SUM(H61:H66)</f>
        <v>-147963336</v>
      </c>
      <c r="I67" s="210"/>
      <c r="J67" s="209">
        <f>SUM(J61:J66)</f>
        <v>-716845733</v>
      </c>
    </row>
    <row r="68" spans="1:15" s="180" customFormat="1" ht="15" customHeight="1" x14ac:dyDescent="0.45">
      <c r="A68" s="201"/>
      <c r="B68" s="183"/>
      <c r="C68" s="183"/>
      <c r="D68" s="216"/>
      <c r="E68" s="210"/>
      <c r="F68" s="216"/>
      <c r="G68" s="210"/>
      <c r="H68" s="216"/>
      <c r="I68" s="210"/>
      <c r="J68" s="216"/>
    </row>
    <row r="69" spans="1:15" s="180" customFormat="1" ht="20.45" customHeight="1" x14ac:dyDescent="0.45">
      <c r="A69" s="201" t="s">
        <v>126</v>
      </c>
      <c r="B69" s="183"/>
      <c r="C69" s="183"/>
      <c r="D69" s="210">
        <f>D42+D58+D67</f>
        <v>195562757</v>
      </c>
      <c r="E69" s="210"/>
      <c r="F69" s="210">
        <f>F42+F58+F67</f>
        <v>-442020954</v>
      </c>
      <c r="G69" s="210"/>
      <c r="H69" s="210">
        <f>H42+H58+H67</f>
        <v>195562757</v>
      </c>
      <c r="I69" s="210"/>
      <c r="J69" s="210">
        <f>J42+J58+J67</f>
        <v>-442020954</v>
      </c>
    </row>
    <row r="70" spans="1:15" s="180" customFormat="1" ht="20.45" customHeight="1" x14ac:dyDescent="0.45">
      <c r="A70" s="180" t="s">
        <v>176</v>
      </c>
      <c r="B70" s="185"/>
      <c r="C70" s="185"/>
      <c r="D70" s="200">
        <v>4804151</v>
      </c>
      <c r="E70" s="186"/>
      <c r="F70" s="200">
        <v>446825105</v>
      </c>
      <c r="G70" s="186"/>
      <c r="H70" s="200">
        <v>4804151</v>
      </c>
      <c r="I70" s="186"/>
      <c r="J70" s="200">
        <v>446825105</v>
      </c>
    </row>
    <row r="71" spans="1:15" s="180" customFormat="1" ht="20.45" customHeight="1" thickBot="1" x14ac:dyDescent="0.5">
      <c r="A71" s="201" t="s">
        <v>177</v>
      </c>
      <c r="B71" s="185">
        <v>5</v>
      </c>
      <c r="C71" s="185"/>
      <c r="D71" s="218">
        <f>SUM(D69:D70)</f>
        <v>200366908</v>
      </c>
      <c r="E71" s="210"/>
      <c r="F71" s="218">
        <f>SUM(F69:F70)</f>
        <v>4804151</v>
      </c>
      <c r="G71" s="210"/>
      <c r="H71" s="218">
        <f>SUM(H69:H70)</f>
        <v>200366908</v>
      </c>
      <c r="I71" s="210"/>
      <c r="J71" s="218">
        <f>SUM(J69:J70)</f>
        <v>4804151</v>
      </c>
      <c r="L71" s="219">
        <f>D71-'SFP-6-8'!D10</f>
        <v>0</v>
      </c>
      <c r="M71" s="219">
        <f>E71-'SFP-6-8'!E10</f>
        <v>0</v>
      </c>
      <c r="N71" s="219">
        <f>H71-'SFP-6-8'!H10</f>
        <v>0</v>
      </c>
      <c r="O71" s="225">
        <f>J71-'SFP-6-8'!J10</f>
        <v>0</v>
      </c>
    </row>
    <row r="72" spans="1:15" s="180" customFormat="1" ht="15" customHeight="1" thickTop="1" x14ac:dyDescent="0.45">
      <c r="A72" s="201"/>
      <c r="B72" s="183"/>
      <c r="C72" s="183"/>
      <c r="D72" s="216"/>
      <c r="E72" s="210"/>
      <c r="F72" s="216"/>
      <c r="G72" s="210"/>
      <c r="H72" s="216"/>
      <c r="I72" s="210"/>
      <c r="J72" s="216"/>
    </row>
    <row r="73" spans="1:15" s="180" customFormat="1" ht="20.45" customHeight="1" x14ac:dyDescent="0.45">
      <c r="A73" s="201" t="s">
        <v>81</v>
      </c>
      <c r="B73" s="220"/>
      <c r="C73" s="220"/>
      <c r="D73" s="221"/>
      <c r="E73" s="221"/>
      <c r="F73" s="221"/>
      <c r="G73" s="221"/>
      <c r="H73" s="221"/>
      <c r="I73" s="221"/>
      <c r="J73" s="221"/>
    </row>
    <row r="74" spans="1:15" s="180" customFormat="1" ht="20.45" customHeight="1" x14ac:dyDescent="0.45">
      <c r="A74" s="180" t="s">
        <v>129</v>
      </c>
      <c r="B74" s="207"/>
      <c r="C74" s="207"/>
      <c r="D74" s="222">
        <v>8358828</v>
      </c>
      <c r="E74" s="190"/>
      <c r="F74" s="222">
        <v>4377504</v>
      </c>
      <c r="G74" s="190"/>
      <c r="H74" s="222">
        <f>D74</f>
        <v>8358828</v>
      </c>
      <c r="I74" s="190"/>
      <c r="J74" s="190">
        <v>4377504</v>
      </c>
      <c r="K74" s="192"/>
      <c r="L74" s="192"/>
    </row>
    <row r="75" spans="1:15" s="180" customFormat="1" ht="20.45" customHeight="1" x14ac:dyDescent="0.45">
      <c r="A75" s="180" t="s">
        <v>111</v>
      </c>
      <c r="B75" s="207"/>
      <c r="C75" s="207"/>
      <c r="D75" s="222">
        <v>125821</v>
      </c>
      <c r="E75" s="190"/>
      <c r="F75" s="222">
        <v>281550</v>
      </c>
      <c r="G75" s="190"/>
      <c r="H75" s="222">
        <f>D75</f>
        <v>125821</v>
      </c>
      <c r="I75" s="190"/>
      <c r="J75" s="222">
        <v>281550</v>
      </c>
      <c r="K75" s="192"/>
      <c r="L75" s="192"/>
    </row>
    <row r="76" spans="1:15" s="87" customFormat="1" ht="20.45" customHeight="1" x14ac:dyDescent="0.45">
      <c r="A76" s="180" t="s">
        <v>112</v>
      </c>
      <c r="B76" s="191"/>
      <c r="C76" s="191"/>
      <c r="D76" s="190"/>
      <c r="E76" s="190"/>
      <c r="F76" s="190"/>
      <c r="G76" s="190"/>
      <c r="H76" s="190"/>
      <c r="I76" s="190"/>
      <c r="J76" s="190"/>
      <c r="L76" s="223"/>
    </row>
    <row r="77" spans="1:15" s="87" customFormat="1" ht="20.45" customHeight="1" x14ac:dyDescent="0.45">
      <c r="A77" s="180" t="s">
        <v>113</v>
      </c>
      <c r="B77" s="191"/>
      <c r="C77" s="191"/>
      <c r="D77" s="214">
        <v>126066</v>
      </c>
      <c r="E77" s="190"/>
      <c r="F77" s="190">
        <v>867319</v>
      </c>
      <c r="G77" s="196"/>
      <c r="H77" s="222">
        <f>D77</f>
        <v>126066</v>
      </c>
      <c r="I77" s="190"/>
      <c r="J77" s="190">
        <v>867319</v>
      </c>
    </row>
    <row r="78" spans="1:15" s="87" customFormat="1" ht="20.45" customHeight="1" x14ac:dyDescent="0.45">
      <c r="A78" s="180" t="s">
        <v>112</v>
      </c>
      <c r="B78" s="191"/>
      <c r="C78" s="191"/>
      <c r="D78" s="190"/>
      <c r="E78" s="190"/>
      <c r="F78" s="190"/>
      <c r="G78" s="196"/>
      <c r="H78" s="190"/>
      <c r="I78" s="190"/>
      <c r="J78" s="190"/>
    </row>
    <row r="79" spans="1:15" s="87" customFormat="1" ht="20.45" customHeight="1" x14ac:dyDescent="0.45">
      <c r="A79" s="180" t="s">
        <v>114</v>
      </c>
      <c r="B79" s="191"/>
      <c r="C79" s="191"/>
      <c r="D79" s="214">
        <v>0</v>
      </c>
      <c r="E79" s="190"/>
      <c r="F79" s="190">
        <v>82265718</v>
      </c>
      <c r="G79" s="196"/>
      <c r="H79" s="222">
        <f>D79</f>
        <v>0</v>
      </c>
      <c r="I79" s="190"/>
      <c r="J79" s="190">
        <v>82265718</v>
      </c>
    </row>
    <row r="80" spans="1:15" s="87" customFormat="1" ht="20.45" customHeight="1" x14ac:dyDescent="0.45">
      <c r="A80" s="180" t="s">
        <v>115</v>
      </c>
      <c r="B80" s="191"/>
      <c r="C80" s="191"/>
      <c r="D80" s="190"/>
      <c r="E80" s="190"/>
      <c r="F80" s="190"/>
      <c r="G80" s="196"/>
      <c r="H80" s="190"/>
      <c r="I80" s="190"/>
      <c r="J80" s="190"/>
    </row>
    <row r="81" spans="1:10" s="87" customFormat="1" ht="20.45" customHeight="1" x14ac:dyDescent="0.45">
      <c r="A81" s="180" t="s">
        <v>113</v>
      </c>
      <c r="B81" s="191"/>
      <c r="C81" s="191"/>
      <c r="D81" s="214">
        <v>0</v>
      </c>
      <c r="E81" s="190"/>
      <c r="F81" s="190">
        <v>2241799</v>
      </c>
      <c r="G81" s="196"/>
      <c r="H81" s="222">
        <f>D81</f>
        <v>0</v>
      </c>
      <c r="I81" s="190"/>
      <c r="J81" s="190">
        <v>2241799</v>
      </c>
    </row>
    <row r="82" spans="1:10" s="24" customFormat="1" ht="21.75" customHeight="1" x14ac:dyDescent="0.45">
      <c r="B82" s="20"/>
      <c r="C82" s="20"/>
      <c r="D82" s="95"/>
      <c r="E82" s="95"/>
      <c r="F82" s="95"/>
      <c r="G82" s="95"/>
      <c r="H82" s="95"/>
      <c r="I82" s="95"/>
      <c r="J82" s="95"/>
    </row>
    <row r="83" spans="1:10" s="24" customFormat="1" ht="21.75" customHeight="1" x14ac:dyDescent="0.45">
      <c r="B83" s="20"/>
      <c r="C83" s="20"/>
      <c r="D83" s="95"/>
      <c r="E83" s="95"/>
      <c r="F83" s="95"/>
      <c r="G83" s="95"/>
      <c r="H83" s="95"/>
      <c r="I83" s="95"/>
      <c r="J83" s="95"/>
    </row>
    <row r="84" spans="1:10" s="24" customFormat="1" ht="21.75" customHeight="1" x14ac:dyDescent="0.45">
      <c r="B84" s="20"/>
      <c r="C84" s="20"/>
      <c r="D84" s="95"/>
      <c r="E84" s="95"/>
      <c r="F84" s="95"/>
      <c r="G84" s="95"/>
      <c r="H84" s="95"/>
      <c r="I84" s="95"/>
      <c r="J84" s="95"/>
    </row>
    <row r="85" spans="1:10" s="24" customFormat="1" ht="21.75" customHeight="1" x14ac:dyDescent="0.45">
      <c r="B85" s="20"/>
      <c r="C85" s="20"/>
      <c r="D85" s="95"/>
      <c r="E85" s="95"/>
      <c r="F85" s="95"/>
      <c r="G85" s="95"/>
      <c r="H85" s="95"/>
      <c r="I85" s="95"/>
      <c r="J85" s="95"/>
    </row>
    <row r="86" spans="1:10" s="24" customFormat="1" ht="21.75" customHeight="1" x14ac:dyDescent="0.45">
      <c r="B86" s="20"/>
      <c r="C86" s="20"/>
      <c r="D86" s="95"/>
      <c r="E86" s="95"/>
      <c r="F86" s="95"/>
      <c r="G86" s="95"/>
      <c r="H86" s="95"/>
      <c r="I86" s="95"/>
      <c r="J86" s="95"/>
    </row>
    <row r="87" spans="1:10" s="24" customFormat="1" ht="21.75" customHeight="1" x14ac:dyDescent="0.45">
      <c r="B87" s="20"/>
      <c r="C87" s="20"/>
      <c r="D87" s="95"/>
      <c r="E87" s="95"/>
      <c r="F87" s="95"/>
      <c r="G87" s="95"/>
      <c r="H87" s="95"/>
      <c r="I87" s="95"/>
      <c r="J87" s="95"/>
    </row>
    <row r="88" spans="1:10" s="24" customFormat="1" ht="21.75" customHeight="1" x14ac:dyDescent="0.45">
      <c r="B88" s="20"/>
      <c r="C88" s="20"/>
      <c r="D88" s="95"/>
      <c r="E88" s="95"/>
      <c r="F88" s="95"/>
      <c r="G88" s="95"/>
      <c r="H88" s="95"/>
      <c r="I88" s="95"/>
      <c r="J88" s="95"/>
    </row>
    <row r="89" spans="1:10" s="24" customFormat="1" ht="21.75" customHeight="1" x14ac:dyDescent="0.45">
      <c r="B89" s="20"/>
      <c r="C89" s="20"/>
      <c r="D89" s="95"/>
      <c r="E89" s="95"/>
      <c r="F89" s="95"/>
      <c r="G89" s="95"/>
      <c r="H89" s="95"/>
      <c r="I89" s="95"/>
      <c r="J89" s="95"/>
    </row>
    <row r="90" spans="1:10" s="24" customFormat="1" ht="21.75" customHeight="1" x14ac:dyDescent="0.45">
      <c r="B90" s="20"/>
      <c r="C90" s="20"/>
      <c r="D90" s="95"/>
      <c r="E90" s="95"/>
      <c r="F90" s="95"/>
      <c r="G90" s="95"/>
      <c r="H90" s="95"/>
      <c r="I90" s="95"/>
      <c r="J90" s="95"/>
    </row>
    <row r="91" spans="1:10" s="24" customFormat="1" ht="21.75" customHeight="1" x14ac:dyDescent="0.45">
      <c r="B91" s="20"/>
      <c r="C91" s="20"/>
      <c r="D91" s="95"/>
      <c r="E91" s="95"/>
      <c r="F91" s="95"/>
      <c r="G91" s="95"/>
      <c r="H91" s="95"/>
      <c r="I91" s="95"/>
      <c r="J91" s="95"/>
    </row>
    <row r="92" spans="1:10" s="24" customFormat="1" ht="21.75" customHeight="1" x14ac:dyDescent="0.45">
      <c r="B92" s="20"/>
      <c r="C92" s="20"/>
      <c r="D92" s="95"/>
      <c r="E92" s="95"/>
      <c r="F92" s="95"/>
      <c r="G92" s="95"/>
      <c r="H92" s="95"/>
      <c r="I92" s="95"/>
      <c r="J92" s="95"/>
    </row>
    <row r="93" spans="1:10" s="24" customFormat="1" ht="21.75" customHeight="1" x14ac:dyDescent="0.45">
      <c r="B93" s="20"/>
      <c r="C93" s="20"/>
      <c r="D93" s="95"/>
      <c r="E93" s="95"/>
      <c r="F93" s="95"/>
      <c r="G93" s="95"/>
      <c r="H93" s="95"/>
      <c r="I93" s="95"/>
      <c r="J93" s="95"/>
    </row>
    <row r="94" spans="1:10" s="24" customFormat="1" ht="21.75" customHeight="1" x14ac:dyDescent="0.45">
      <c r="B94" s="20"/>
      <c r="C94" s="20"/>
      <c r="D94" s="95"/>
      <c r="E94" s="95"/>
      <c r="F94" s="95"/>
      <c r="G94" s="95"/>
      <c r="H94" s="95"/>
      <c r="I94" s="95"/>
      <c r="J94" s="95"/>
    </row>
    <row r="95" spans="1:10" s="24" customFormat="1" ht="21.75" customHeight="1" x14ac:dyDescent="0.45">
      <c r="B95" s="20"/>
      <c r="C95" s="20"/>
      <c r="D95" s="95"/>
      <c r="E95" s="95"/>
      <c r="F95" s="95"/>
      <c r="G95" s="95"/>
      <c r="H95" s="95"/>
      <c r="I95" s="95"/>
      <c r="J95" s="95"/>
    </row>
    <row r="96" spans="1:10" s="24" customFormat="1" ht="21.75" customHeight="1" x14ac:dyDescent="0.45">
      <c r="B96" s="20"/>
      <c r="C96" s="20"/>
      <c r="D96" s="95"/>
      <c r="E96" s="95"/>
      <c r="F96" s="95"/>
      <c r="G96" s="95"/>
      <c r="H96" s="95"/>
      <c r="I96" s="95"/>
      <c r="J96" s="95"/>
    </row>
    <row r="97" spans="2:10" s="24" customFormat="1" ht="21.75" customHeight="1" x14ac:dyDescent="0.45">
      <c r="B97" s="20"/>
      <c r="C97" s="20"/>
      <c r="D97" s="95"/>
      <c r="E97" s="95"/>
      <c r="F97" s="95"/>
      <c r="G97" s="95"/>
      <c r="H97" s="95"/>
      <c r="I97" s="95"/>
      <c r="J97" s="95"/>
    </row>
    <row r="98" spans="2:10" s="24" customFormat="1" ht="21.75" customHeight="1" x14ac:dyDescent="0.45">
      <c r="B98" s="20"/>
      <c r="C98" s="20"/>
      <c r="D98" s="95"/>
      <c r="E98" s="95"/>
      <c r="F98" s="95"/>
      <c r="G98" s="95"/>
      <c r="H98" s="95"/>
      <c r="I98" s="95"/>
      <c r="J98" s="95"/>
    </row>
    <row r="99" spans="2:10" s="24" customFormat="1" ht="21.75" customHeight="1" x14ac:dyDescent="0.45">
      <c r="B99" s="20"/>
      <c r="C99" s="20"/>
      <c r="D99" s="95"/>
      <c r="E99" s="95"/>
      <c r="F99" s="95"/>
      <c r="G99" s="95"/>
      <c r="H99" s="95"/>
      <c r="I99" s="95"/>
      <c r="J99" s="95"/>
    </row>
    <row r="100" spans="2:10" s="24" customFormat="1" ht="21.75" customHeight="1" x14ac:dyDescent="0.45">
      <c r="B100" s="20"/>
      <c r="C100" s="20"/>
      <c r="D100" s="95"/>
      <c r="E100" s="95"/>
      <c r="F100" s="95"/>
      <c r="G100" s="95"/>
      <c r="H100" s="95"/>
      <c r="I100" s="95"/>
      <c r="J100" s="95"/>
    </row>
    <row r="101" spans="2:10" s="24" customFormat="1" ht="21.75" customHeight="1" x14ac:dyDescent="0.45">
      <c r="B101" s="20"/>
      <c r="C101" s="20"/>
    </row>
    <row r="102" spans="2:10" s="24" customFormat="1" ht="21.75" customHeight="1" x14ac:dyDescent="0.45">
      <c r="B102" s="20"/>
      <c r="C102" s="20"/>
    </row>
    <row r="103" spans="2:10" s="24" customFormat="1" ht="21.75" customHeight="1" x14ac:dyDescent="0.45">
      <c r="B103" s="20"/>
      <c r="C103" s="20"/>
    </row>
    <row r="104" spans="2:10" s="24" customFormat="1" ht="21.75" customHeight="1" x14ac:dyDescent="0.45">
      <c r="B104" s="20"/>
      <c r="C104" s="20"/>
    </row>
    <row r="105" spans="2:10" s="24" customFormat="1" ht="21.75" customHeight="1" x14ac:dyDescent="0.45">
      <c r="B105" s="20"/>
      <c r="C105" s="20"/>
    </row>
    <row r="106" spans="2:10" s="24" customFormat="1" ht="21.75" customHeight="1" x14ac:dyDescent="0.45">
      <c r="B106" s="20"/>
      <c r="C106" s="20"/>
    </row>
    <row r="107" spans="2:10" s="24" customFormat="1" ht="21.75" customHeight="1" x14ac:dyDescent="0.45">
      <c r="B107" s="20"/>
      <c r="C107" s="20"/>
    </row>
    <row r="108" spans="2:10" s="24" customFormat="1" ht="21.75" customHeight="1" x14ac:dyDescent="0.45">
      <c r="B108" s="20"/>
      <c r="C108" s="20"/>
    </row>
    <row r="109" spans="2:10" s="24" customFormat="1" ht="21.75" customHeight="1" x14ac:dyDescent="0.45">
      <c r="B109" s="20"/>
      <c r="C109" s="20"/>
    </row>
    <row r="110" spans="2:10" s="24" customFormat="1" ht="21.75" customHeight="1" x14ac:dyDescent="0.45">
      <c r="B110" s="20"/>
      <c r="C110" s="20"/>
    </row>
    <row r="111" spans="2:10" s="24" customFormat="1" ht="21.75" customHeight="1" x14ac:dyDescent="0.45">
      <c r="B111" s="20"/>
      <c r="C111" s="20"/>
    </row>
    <row r="112" spans="2:10" s="24" customFormat="1" ht="21.75" customHeight="1" x14ac:dyDescent="0.45">
      <c r="B112" s="20"/>
      <c r="C112" s="20"/>
    </row>
    <row r="113" spans="2:3" s="24" customFormat="1" ht="21.75" customHeight="1" x14ac:dyDescent="0.45">
      <c r="B113" s="20"/>
      <c r="C113" s="20"/>
    </row>
    <row r="114" spans="2:3" s="24" customFormat="1" ht="21.75" customHeight="1" x14ac:dyDescent="0.45">
      <c r="B114" s="20"/>
      <c r="C114" s="20"/>
    </row>
    <row r="115" spans="2:3" s="24" customFormat="1" ht="21.75" customHeight="1" x14ac:dyDescent="0.45">
      <c r="B115" s="20"/>
      <c r="C115" s="20"/>
    </row>
    <row r="116" spans="2:3" s="24" customFormat="1" ht="21.75" customHeight="1" x14ac:dyDescent="0.45">
      <c r="B116" s="20"/>
      <c r="C116" s="20"/>
    </row>
    <row r="117" spans="2:3" s="24" customFormat="1" ht="21.75" customHeight="1" x14ac:dyDescent="0.45">
      <c r="B117" s="20"/>
      <c r="C117" s="20"/>
    </row>
    <row r="118" spans="2:3" s="24" customFormat="1" ht="21.75" customHeight="1" x14ac:dyDescent="0.45">
      <c r="B118" s="20"/>
      <c r="C118" s="20"/>
    </row>
    <row r="119" spans="2:3" s="24" customFormat="1" ht="21.75" customHeight="1" x14ac:dyDescent="0.45">
      <c r="B119" s="20"/>
      <c r="C119" s="20"/>
    </row>
    <row r="120" spans="2:3" s="24" customFormat="1" ht="21.75" customHeight="1" x14ac:dyDescent="0.45">
      <c r="B120" s="20"/>
      <c r="C120" s="20"/>
    </row>
    <row r="121" spans="2:3" s="24" customFormat="1" ht="21.75" customHeight="1" x14ac:dyDescent="0.45">
      <c r="B121" s="20"/>
      <c r="C121" s="20"/>
    </row>
    <row r="122" spans="2:3" s="24" customFormat="1" ht="21.75" customHeight="1" x14ac:dyDescent="0.45">
      <c r="B122" s="20"/>
      <c r="C122" s="20"/>
    </row>
    <row r="123" spans="2:3" s="24" customFormat="1" ht="21.75" customHeight="1" x14ac:dyDescent="0.45">
      <c r="B123" s="20"/>
      <c r="C123" s="20"/>
    </row>
    <row r="124" spans="2:3" s="24" customFormat="1" ht="21.75" customHeight="1" x14ac:dyDescent="0.45">
      <c r="B124" s="20"/>
      <c r="C124" s="20"/>
    </row>
    <row r="125" spans="2:3" s="24" customFormat="1" ht="21.75" customHeight="1" x14ac:dyDescent="0.45">
      <c r="B125" s="20"/>
      <c r="C125" s="20"/>
    </row>
    <row r="126" spans="2:3" s="24" customFormat="1" ht="21.75" customHeight="1" x14ac:dyDescent="0.45">
      <c r="B126" s="20"/>
      <c r="C126" s="20"/>
    </row>
    <row r="127" spans="2:3" s="24" customFormat="1" ht="21.75" customHeight="1" x14ac:dyDescent="0.45">
      <c r="B127" s="20"/>
      <c r="C127" s="20"/>
    </row>
    <row r="128" spans="2:3" s="24" customFormat="1" ht="21.75" customHeight="1" x14ac:dyDescent="0.45">
      <c r="B128" s="20"/>
      <c r="C128" s="20"/>
    </row>
    <row r="129" spans="2:3" s="24" customFormat="1" ht="21.75" customHeight="1" x14ac:dyDescent="0.45">
      <c r="B129" s="20"/>
      <c r="C129" s="20"/>
    </row>
    <row r="130" spans="2:3" s="24" customFormat="1" ht="21.75" customHeight="1" x14ac:dyDescent="0.45">
      <c r="B130" s="20"/>
      <c r="C130" s="20"/>
    </row>
    <row r="131" spans="2:3" s="24" customFormat="1" ht="21.75" customHeight="1" x14ac:dyDescent="0.45">
      <c r="B131" s="20"/>
      <c r="C131" s="20"/>
    </row>
    <row r="132" spans="2:3" s="24" customFormat="1" ht="21.75" customHeight="1" x14ac:dyDescent="0.45">
      <c r="B132" s="20"/>
      <c r="C132" s="20"/>
    </row>
    <row r="133" spans="2:3" s="24" customFormat="1" ht="21.75" customHeight="1" x14ac:dyDescent="0.45">
      <c r="B133" s="20"/>
      <c r="C133" s="20"/>
    </row>
    <row r="134" spans="2:3" s="24" customFormat="1" ht="21.75" customHeight="1" x14ac:dyDescent="0.45">
      <c r="B134" s="20"/>
      <c r="C134" s="20"/>
    </row>
    <row r="135" spans="2:3" s="24" customFormat="1" ht="21.75" customHeight="1" x14ac:dyDescent="0.45">
      <c r="B135" s="20"/>
      <c r="C135" s="20"/>
    </row>
    <row r="136" spans="2:3" s="24" customFormat="1" ht="21.75" customHeight="1" x14ac:dyDescent="0.45">
      <c r="B136" s="20"/>
      <c r="C136" s="20"/>
    </row>
    <row r="137" spans="2:3" s="24" customFormat="1" ht="21.75" customHeight="1" x14ac:dyDescent="0.45">
      <c r="B137" s="20"/>
      <c r="C137" s="20"/>
    </row>
    <row r="138" spans="2:3" s="24" customFormat="1" ht="21.75" customHeight="1" x14ac:dyDescent="0.45">
      <c r="B138" s="20"/>
      <c r="C138" s="20"/>
    </row>
    <row r="139" spans="2:3" s="24" customFormat="1" ht="21.75" customHeight="1" x14ac:dyDescent="0.45">
      <c r="B139" s="20"/>
      <c r="C139" s="20"/>
    </row>
    <row r="140" spans="2:3" s="24" customFormat="1" ht="21.75" customHeight="1" x14ac:dyDescent="0.45">
      <c r="B140" s="20"/>
      <c r="C140" s="20"/>
    </row>
    <row r="141" spans="2:3" s="24" customFormat="1" ht="21.75" customHeight="1" x14ac:dyDescent="0.45">
      <c r="B141" s="20"/>
      <c r="C141" s="20"/>
    </row>
    <row r="142" spans="2:3" s="24" customFormat="1" ht="21.75" customHeight="1" x14ac:dyDescent="0.45">
      <c r="B142" s="20"/>
      <c r="C142" s="20"/>
    </row>
    <row r="143" spans="2:3" s="24" customFormat="1" ht="21.75" customHeight="1" x14ac:dyDescent="0.45">
      <c r="B143" s="20"/>
      <c r="C143" s="20"/>
    </row>
    <row r="144" spans="2:3" s="24" customFormat="1" ht="21.75" customHeight="1" x14ac:dyDescent="0.45">
      <c r="B144" s="20"/>
      <c r="C144" s="20"/>
    </row>
    <row r="145" spans="2:3" s="24" customFormat="1" ht="21.75" customHeight="1" x14ac:dyDescent="0.45">
      <c r="B145" s="20"/>
      <c r="C145" s="20"/>
    </row>
    <row r="146" spans="2:3" s="24" customFormat="1" ht="21.75" customHeight="1" x14ac:dyDescent="0.45">
      <c r="B146" s="20"/>
      <c r="C146" s="20"/>
    </row>
    <row r="147" spans="2:3" s="24" customFormat="1" ht="21.75" customHeight="1" x14ac:dyDescent="0.45">
      <c r="B147" s="20"/>
      <c r="C147" s="20"/>
    </row>
    <row r="148" spans="2:3" s="24" customFormat="1" ht="21.75" customHeight="1" x14ac:dyDescent="0.45">
      <c r="B148" s="20"/>
      <c r="C148" s="20"/>
    </row>
    <row r="149" spans="2:3" s="24" customFormat="1" ht="21.75" customHeight="1" x14ac:dyDescent="0.45">
      <c r="B149" s="20"/>
      <c r="C149" s="20"/>
    </row>
    <row r="150" spans="2:3" s="24" customFormat="1" ht="21.75" customHeight="1" x14ac:dyDescent="0.45">
      <c r="B150" s="20"/>
      <c r="C150" s="20"/>
    </row>
    <row r="151" spans="2:3" s="24" customFormat="1" ht="21.75" customHeight="1" x14ac:dyDescent="0.45">
      <c r="B151" s="20"/>
      <c r="C151" s="20"/>
    </row>
    <row r="152" spans="2:3" s="24" customFormat="1" ht="21.75" customHeight="1" x14ac:dyDescent="0.45">
      <c r="B152" s="20"/>
      <c r="C152" s="20"/>
    </row>
    <row r="153" spans="2:3" s="24" customFormat="1" ht="21.75" customHeight="1" x14ac:dyDescent="0.45">
      <c r="B153" s="20"/>
      <c r="C153" s="20"/>
    </row>
    <row r="154" spans="2:3" s="24" customFormat="1" ht="21.75" customHeight="1" x14ac:dyDescent="0.45">
      <c r="B154" s="20"/>
      <c r="C154" s="20"/>
    </row>
    <row r="155" spans="2:3" s="24" customFormat="1" ht="21.75" customHeight="1" x14ac:dyDescent="0.45">
      <c r="B155" s="20"/>
      <c r="C155" s="20"/>
    </row>
    <row r="156" spans="2:3" s="24" customFormat="1" ht="21.75" customHeight="1" x14ac:dyDescent="0.45">
      <c r="B156" s="20"/>
      <c r="C156" s="20"/>
    </row>
    <row r="157" spans="2:3" s="24" customFormat="1" ht="21.75" customHeight="1" x14ac:dyDescent="0.45">
      <c r="B157" s="20"/>
      <c r="C157" s="20"/>
    </row>
    <row r="158" spans="2:3" s="24" customFormat="1" ht="21.75" customHeight="1" x14ac:dyDescent="0.45">
      <c r="B158" s="20"/>
      <c r="C158" s="20"/>
    </row>
    <row r="159" spans="2:3" s="24" customFormat="1" ht="21.75" customHeight="1" x14ac:dyDescent="0.45">
      <c r="B159" s="20"/>
      <c r="C159" s="20"/>
    </row>
    <row r="160" spans="2:3" s="24" customFormat="1" ht="21.75" customHeight="1" x14ac:dyDescent="0.45">
      <c r="B160" s="20"/>
      <c r="C160" s="20"/>
    </row>
    <row r="161" spans="2:3" s="24" customFormat="1" ht="21.75" customHeight="1" x14ac:dyDescent="0.45">
      <c r="B161" s="20"/>
      <c r="C161" s="20"/>
    </row>
    <row r="162" spans="2:3" s="24" customFormat="1" ht="21.75" customHeight="1" x14ac:dyDescent="0.45">
      <c r="B162" s="20"/>
      <c r="C162" s="20"/>
    </row>
    <row r="163" spans="2:3" s="24" customFormat="1" ht="21.75" customHeight="1" x14ac:dyDescent="0.45">
      <c r="B163" s="20"/>
      <c r="C163" s="20"/>
    </row>
    <row r="164" spans="2:3" s="24" customFormat="1" ht="21.75" customHeight="1" x14ac:dyDescent="0.45">
      <c r="B164" s="20"/>
      <c r="C164" s="20"/>
    </row>
    <row r="165" spans="2:3" s="24" customFormat="1" ht="21.75" customHeight="1" x14ac:dyDescent="0.45">
      <c r="B165" s="20"/>
      <c r="C165" s="20"/>
    </row>
    <row r="166" spans="2:3" s="24" customFormat="1" ht="21.75" customHeight="1" x14ac:dyDescent="0.45">
      <c r="B166" s="20"/>
      <c r="C166" s="20"/>
    </row>
    <row r="167" spans="2:3" s="24" customFormat="1" ht="21.75" customHeight="1" x14ac:dyDescent="0.45">
      <c r="B167" s="20"/>
      <c r="C167" s="20"/>
    </row>
    <row r="168" spans="2:3" s="24" customFormat="1" ht="21.75" customHeight="1" x14ac:dyDescent="0.45">
      <c r="B168" s="20"/>
      <c r="C168" s="20"/>
    </row>
    <row r="169" spans="2:3" s="24" customFormat="1" ht="21.75" customHeight="1" x14ac:dyDescent="0.45">
      <c r="B169" s="20"/>
      <c r="C169" s="20"/>
    </row>
    <row r="170" spans="2:3" s="24" customFormat="1" ht="21.75" customHeight="1" x14ac:dyDescent="0.45">
      <c r="B170" s="20"/>
      <c r="C170" s="20"/>
    </row>
    <row r="171" spans="2:3" s="24" customFormat="1" ht="21.75" customHeight="1" x14ac:dyDescent="0.45">
      <c r="B171" s="20"/>
      <c r="C171" s="20"/>
    </row>
    <row r="172" spans="2:3" s="24" customFormat="1" ht="21.75" customHeight="1" x14ac:dyDescent="0.45">
      <c r="B172" s="20"/>
      <c r="C172" s="20"/>
    </row>
    <row r="173" spans="2:3" s="24" customFormat="1" ht="21.75" customHeight="1" x14ac:dyDescent="0.45">
      <c r="B173" s="20"/>
      <c r="C173" s="20"/>
    </row>
    <row r="174" spans="2:3" s="24" customFormat="1" ht="21.75" customHeight="1" x14ac:dyDescent="0.45">
      <c r="B174" s="20"/>
      <c r="C174" s="20"/>
    </row>
    <row r="175" spans="2:3" s="24" customFormat="1" ht="21.75" customHeight="1" x14ac:dyDescent="0.45">
      <c r="B175" s="20"/>
      <c r="C175" s="20"/>
    </row>
    <row r="176" spans="2:3" s="24" customFormat="1" ht="21.75" customHeight="1" x14ac:dyDescent="0.45">
      <c r="B176" s="20"/>
      <c r="C176" s="20"/>
    </row>
    <row r="177" spans="2:3" s="24" customFormat="1" ht="21.75" customHeight="1" x14ac:dyDescent="0.45">
      <c r="B177" s="20"/>
      <c r="C177" s="20"/>
    </row>
    <row r="178" spans="2:3" s="24" customFormat="1" ht="21.75" customHeight="1" x14ac:dyDescent="0.45">
      <c r="B178" s="20"/>
      <c r="C178" s="20"/>
    </row>
    <row r="179" spans="2:3" s="24" customFormat="1" ht="21.75" customHeight="1" x14ac:dyDescent="0.45">
      <c r="B179" s="20"/>
      <c r="C179" s="20"/>
    </row>
    <row r="180" spans="2:3" s="24" customFormat="1" ht="21.75" customHeight="1" x14ac:dyDescent="0.45">
      <c r="B180" s="20"/>
      <c r="C180" s="20"/>
    </row>
    <row r="181" spans="2:3" s="24" customFormat="1" ht="21.75" customHeight="1" x14ac:dyDescent="0.45">
      <c r="B181" s="20"/>
      <c r="C181" s="20"/>
    </row>
    <row r="182" spans="2:3" s="24" customFormat="1" ht="21.75" customHeight="1" x14ac:dyDescent="0.45">
      <c r="B182" s="20"/>
      <c r="C182" s="20"/>
    </row>
    <row r="183" spans="2:3" s="24" customFormat="1" ht="21.75" customHeight="1" x14ac:dyDescent="0.45">
      <c r="B183" s="20"/>
      <c r="C183" s="20"/>
    </row>
    <row r="184" spans="2:3" s="24" customFormat="1" ht="21.75" customHeight="1" x14ac:dyDescent="0.45">
      <c r="B184" s="20"/>
      <c r="C184" s="20"/>
    </row>
    <row r="185" spans="2:3" s="24" customFormat="1" ht="21.75" customHeight="1" x14ac:dyDescent="0.45">
      <c r="B185" s="20"/>
      <c r="C185" s="20"/>
    </row>
    <row r="186" spans="2:3" s="24" customFormat="1" ht="21.75" customHeight="1" x14ac:dyDescent="0.45">
      <c r="B186" s="20"/>
      <c r="C186" s="20"/>
    </row>
    <row r="187" spans="2:3" s="24" customFormat="1" ht="21.75" customHeight="1" x14ac:dyDescent="0.45">
      <c r="B187" s="20"/>
      <c r="C187" s="20"/>
    </row>
    <row r="188" spans="2:3" s="24" customFormat="1" ht="21.75" customHeight="1" x14ac:dyDescent="0.45">
      <c r="B188" s="20"/>
      <c r="C188" s="20"/>
    </row>
    <row r="189" spans="2:3" s="24" customFormat="1" ht="21.75" customHeight="1" x14ac:dyDescent="0.45">
      <c r="B189" s="20"/>
      <c r="C189" s="20"/>
    </row>
    <row r="190" spans="2:3" s="24" customFormat="1" ht="21.75" customHeight="1" x14ac:dyDescent="0.45">
      <c r="B190" s="20"/>
      <c r="C190" s="20"/>
    </row>
    <row r="191" spans="2:3" s="24" customFormat="1" ht="21.75" customHeight="1" x14ac:dyDescent="0.45">
      <c r="B191" s="20"/>
      <c r="C191" s="20"/>
    </row>
    <row r="192" spans="2:3" s="24" customFormat="1" ht="21.75" customHeight="1" x14ac:dyDescent="0.45">
      <c r="B192" s="20"/>
      <c r="C192" s="20"/>
    </row>
    <row r="193" spans="2:3" s="24" customFormat="1" ht="21.75" customHeight="1" x14ac:dyDescent="0.45">
      <c r="B193" s="20"/>
      <c r="C193" s="20"/>
    </row>
    <row r="194" spans="2:3" s="24" customFormat="1" ht="21.75" customHeight="1" x14ac:dyDescent="0.45">
      <c r="B194" s="20"/>
      <c r="C194" s="20"/>
    </row>
    <row r="195" spans="2:3" s="24" customFormat="1" ht="21.75" customHeight="1" x14ac:dyDescent="0.45">
      <c r="B195" s="20"/>
      <c r="C195" s="20"/>
    </row>
    <row r="196" spans="2:3" s="24" customFormat="1" ht="21.75" customHeight="1" x14ac:dyDescent="0.45">
      <c r="B196" s="20"/>
      <c r="C196" s="20"/>
    </row>
    <row r="197" spans="2:3" s="24" customFormat="1" ht="21.75" customHeight="1" x14ac:dyDescent="0.45">
      <c r="B197" s="20"/>
      <c r="C197" s="20"/>
    </row>
    <row r="198" spans="2:3" s="24" customFormat="1" ht="21.75" customHeight="1" x14ac:dyDescent="0.45">
      <c r="B198" s="20"/>
      <c r="C198" s="20"/>
    </row>
    <row r="199" spans="2:3" s="24" customFormat="1" ht="21.75" customHeight="1" x14ac:dyDescent="0.45">
      <c r="B199" s="20"/>
      <c r="C199" s="20"/>
    </row>
    <row r="200" spans="2:3" s="24" customFormat="1" ht="21.75" customHeight="1" x14ac:dyDescent="0.45">
      <c r="B200" s="20"/>
      <c r="C200" s="20"/>
    </row>
    <row r="201" spans="2:3" s="24" customFormat="1" ht="21.75" customHeight="1" x14ac:dyDescent="0.45">
      <c r="B201" s="20"/>
      <c r="C201" s="20"/>
    </row>
    <row r="202" spans="2:3" s="24" customFormat="1" ht="21.75" customHeight="1" x14ac:dyDescent="0.45">
      <c r="B202" s="20"/>
      <c r="C202" s="20"/>
    </row>
    <row r="203" spans="2:3" s="24" customFormat="1" ht="21.75" customHeight="1" x14ac:dyDescent="0.45">
      <c r="B203" s="20"/>
      <c r="C203" s="20"/>
    </row>
    <row r="204" spans="2:3" s="24" customFormat="1" ht="21.75" customHeight="1" x14ac:dyDescent="0.45">
      <c r="B204" s="20"/>
      <c r="C204" s="20"/>
    </row>
    <row r="205" spans="2:3" s="24" customFormat="1" ht="21.75" customHeight="1" x14ac:dyDescent="0.45">
      <c r="B205" s="20"/>
      <c r="C205" s="20"/>
    </row>
    <row r="206" spans="2:3" s="24" customFormat="1" ht="21.75" customHeight="1" x14ac:dyDescent="0.45">
      <c r="B206" s="20"/>
      <c r="C206" s="20"/>
    </row>
    <row r="207" spans="2:3" s="24" customFormat="1" ht="21.75" customHeight="1" x14ac:dyDescent="0.45">
      <c r="B207" s="20"/>
      <c r="C207" s="20"/>
    </row>
    <row r="208" spans="2:3" s="24" customFormat="1" ht="21.75" customHeight="1" x14ac:dyDescent="0.45">
      <c r="B208" s="20"/>
      <c r="C208" s="20"/>
    </row>
    <row r="209" spans="2:3" s="24" customFormat="1" ht="21.75" customHeight="1" x14ac:dyDescent="0.45">
      <c r="B209" s="20"/>
      <c r="C209" s="20"/>
    </row>
    <row r="210" spans="2:3" s="24" customFormat="1" ht="21.75" customHeight="1" x14ac:dyDescent="0.45">
      <c r="B210" s="20"/>
      <c r="C210" s="20"/>
    </row>
    <row r="211" spans="2:3" s="24" customFormat="1" ht="21.75" customHeight="1" x14ac:dyDescent="0.45">
      <c r="B211" s="20"/>
      <c r="C211" s="20"/>
    </row>
    <row r="212" spans="2:3" s="24" customFormat="1" ht="21.75" customHeight="1" x14ac:dyDescent="0.45">
      <c r="B212" s="20"/>
      <c r="C212" s="20"/>
    </row>
    <row r="213" spans="2:3" s="24" customFormat="1" ht="21.75" customHeight="1" x14ac:dyDescent="0.45">
      <c r="B213" s="20"/>
      <c r="C213" s="20"/>
    </row>
    <row r="214" spans="2:3" s="24" customFormat="1" ht="21.75" customHeight="1" x14ac:dyDescent="0.45">
      <c r="B214" s="20"/>
      <c r="C214" s="20"/>
    </row>
    <row r="215" spans="2:3" s="24" customFormat="1" ht="21.75" customHeight="1" x14ac:dyDescent="0.45">
      <c r="B215" s="20"/>
      <c r="C215" s="20"/>
    </row>
    <row r="216" spans="2:3" s="24" customFormat="1" ht="21.75" customHeight="1" x14ac:dyDescent="0.45">
      <c r="B216" s="20"/>
      <c r="C216" s="20"/>
    </row>
    <row r="217" spans="2:3" s="24" customFormat="1" ht="21.75" customHeight="1" x14ac:dyDescent="0.45">
      <c r="B217" s="20"/>
      <c r="C217" s="20"/>
    </row>
    <row r="218" spans="2:3" s="24" customFormat="1" ht="21.75" customHeight="1" x14ac:dyDescent="0.45">
      <c r="B218" s="20"/>
      <c r="C218" s="20"/>
    </row>
    <row r="219" spans="2:3" s="24" customFormat="1" ht="21.75" customHeight="1" x14ac:dyDescent="0.45">
      <c r="B219" s="20"/>
      <c r="C219" s="20"/>
    </row>
    <row r="220" spans="2:3" s="24" customFormat="1" ht="21.75" customHeight="1" x14ac:dyDescent="0.45">
      <c r="B220" s="20"/>
      <c r="C220" s="20"/>
    </row>
    <row r="221" spans="2:3" s="24" customFormat="1" ht="21.75" customHeight="1" x14ac:dyDescent="0.45">
      <c r="B221" s="20"/>
      <c r="C221" s="20"/>
    </row>
    <row r="222" spans="2:3" s="24" customFormat="1" ht="21.75" customHeight="1" x14ac:dyDescent="0.45">
      <c r="B222" s="20"/>
      <c r="C222" s="20"/>
    </row>
    <row r="223" spans="2:3" s="24" customFormat="1" ht="21.75" customHeight="1" x14ac:dyDescent="0.45">
      <c r="B223" s="20"/>
      <c r="C223" s="20"/>
    </row>
    <row r="224" spans="2:3" s="24" customFormat="1" ht="21.75" customHeight="1" x14ac:dyDescent="0.45">
      <c r="B224" s="20"/>
      <c r="C224" s="20"/>
    </row>
    <row r="225" spans="2:3" s="24" customFormat="1" ht="21.75" customHeight="1" x14ac:dyDescent="0.45">
      <c r="B225" s="20"/>
      <c r="C225" s="20"/>
    </row>
    <row r="226" spans="2:3" s="24" customFormat="1" ht="21.75" customHeight="1" x14ac:dyDescent="0.45">
      <c r="B226" s="20"/>
      <c r="C226" s="20"/>
    </row>
    <row r="227" spans="2:3" s="24" customFormat="1" ht="21.75" customHeight="1" x14ac:dyDescent="0.45">
      <c r="B227" s="20"/>
      <c r="C227" s="20"/>
    </row>
    <row r="228" spans="2:3" s="24" customFormat="1" ht="21.75" customHeight="1" x14ac:dyDescent="0.45">
      <c r="B228" s="20"/>
      <c r="C228" s="20"/>
    </row>
    <row r="229" spans="2:3" s="24" customFormat="1" ht="21.75" customHeight="1" x14ac:dyDescent="0.45">
      <c r="B229" s="20"/>
      <c r="C229" s="20"/>
    </row>
    <row r="230" spans="2:3" s="24" customFormat="1" ht="21.75" customHeight="1" x14ac:dyDescent="0.45">
      <c r="B230" s="20"/>
      <c r="C230" s="20"/>
    </row>
    <row r="231" spans="2:3" s="24" customFormat="1" ht="21.75" customHeight="1" x14ac:dyDescent="0.45">
      <c r="B231" s="20"/>
      <c r="C231" s="20"/>
    </row>
    <row r="232" spans="2:3" s="24" customFormat="1" ht="21.75" customHeight="1" x14ac:dyDescent="0.45">
      <c r="B232" s="20"/>
      <c r="C232" s="20"/>
    </row>
    <row r="233" spans="2:3" s="24" customFormat="1" ht="21.75" customHeight="1" x14ac:dyDescent="0.45">
      <c r="B233" s="20"/>
      <c r="C233" s="20"/>
    </row>
    <row r="234" spans="2:3" s="24" customFormat="1" ht="21.75" customHeight="1" x14ac:dyDescent="0.45">
      <c r="B234" s="20"/>
      <c r="C234" s="20"/>
    </row>
    <row r="235" spans="2:3" s="24" customFormat="1" ht="21.75" customHeight="1" x14ac:dyDescent="0.45">
      <c r="B235" s="20"/>
      <c r="C235" s="20"/>
    </row>
    <row r="236" spans="2:3" s="24" customFormat="1" ht="21.75" customHeight="1" x14ac:dyDescent="0.45">
      <c r="B236" s="20"/>
      <c r="C236" s="20"/>
    </row>
    <row r="237" spans="2:3" s="24" customFormat="1" ht="21.75" customHeight="1" x14ac:dyDescent="0.45">
      <c r="B237" s="20"/>
      <c r="C237" s="20"/>
    </row>
    <row r="238" spans="2:3" s="24" customFormat="1" ht="21.75" customHeight="1" x14ac:dyDescent="0.45">
      <c r="B238" s="20"/>
      <c r="C238" s="20"/>
    </row>
    <row r="239" spans="2:3" s="24" customFormat="1" ht="21.75" customHeight="1" x14ac:dyDescent="0.45">
      <c r="B239" s="20"/>
      <c r="C239" s="20"/>
    </row>
    <row r="240" spans="2:3" s="24" customFormat="1" ht="21.75" customHeight="1" x14ac:dyDescent="0.45">
      <c r="B240" s="20"/>
      <c r="C240" s="20"/>
    </row>
    <row r="241" spans="2:3" s="24" customFormat="1" ht="21.75" customHeight="1" x14ac:dyDescent="0.45">
      <c r="B241" s="20"/>
      <c r="C241" s="20"/>
    </row>
    <row r="242" spans="2:3" s="24" customFormat="1" ht="21.75" customHeight="1" x14ac:dyDescent="0.45">
      <c r="B242" s="20"/>
      <c r="C242" s="20"/>
    </row>
    <row r="243" spans="2:3" s="24" customFormat="1" ht="21.75" customHeight="1" x14ac:dyDescent="0.45">
      <c r="B243" s="20"/>
      <c r="C243" s="20"/>
    </row>
    <row r="244" spans="2:3" s="24" customFormat="1" ht="21.75" customHeight="1" x14ac:dyDescent="0.45">
      <c r="B244" s="20"/>
      <c r="C244" s="20"/>
    </row>
    <row r="245" spans="2:3" s="24" customFormat="1" ht="21.75" customHeight="1" x14ac:dyDescent="0.45">
      <c r="B245" s="20"/>
      <c r="C245" s="20"/>
    </row>
    <row r="246" spans="2:3" s="24" customFormat="1" ht="21.75" customHeight="1" x14ac:dyDescent="0.45">
      <c r="B246" s="20"/>
      <c r="C246" s="20"/>
    </row>
    <row r="247" spans="2:3" s="24" customFormat="1" ht="21.75" customHeight="1" x14ac:dyDescent="0.45">
      <c r="B247" s="20"/>
      <c r="C247" s="20"/>
    </row>
    <row r="248" spans="2:3" s="24" customFormat="1" ht="21.75" customHeight="1" x14ac:dyDescent="0.45">
      <c r="B248" s="20"/>
      <c r="C248" s="20"/>
    </row>
    <row r="249" spans="2:3" s="24" customFormat="1" ht="21.75" customHeight="1" x14ac:dyDescent="0.45">
      <c r="B249" s="20"/>
      <c r="C249" s="20"/>
    </row>
    <row r="250" spans="2:3" s="24" customFormat="1" ht="21.75" customHeight="1" x14ac:dyDescent="0.45">
      <c r="B250" s="20"/>
      <c r="C250" s="20"/>
    </row>
    <row r="251" spans="2:3" s="24" customFormat="1" ht="21.75" customHeight="1" x14ac:dyDescent="0.45">
      <c r="B251" s="20"/>
      <c r="C251" s="20"/>
    </row>
    <row r="252" spans="2:3" s="24" customFormat="1" ht="21.75" customHeight="1" x14ac:dyDescent="0.45">
      <c r="B252" s="20"/>
      <c r="C252" s="20"/>
    </row>
    <row r="253" spans="2:3" s="24" customFormat="1" ht="21.75" customHeight="1" x14ac:dyDescent="0.45">
      <c r="B253" s="20"/>
      <c r="C253" s="20"/>
    </row>
    <row r="254" spans="2:3" s="24" customFormat="1" ht="21.75" customHeight="1" x14ac:dyDescent="0.45">
      <c r="B254" s="20"/>
      <c r="C254" s="20"/>
    </row>
    <row r="255" spans="2:3" s="24" customFormat="1" ht="21.75" customHeight="1" x14ac:dyDescent="0.45">
      <c r="B255" s="20"/>
      <c r="C255" s="20"/>
    </row>
    <row r="256" spans="2:3" s="24" customFormat="1" ht="21.75" customHeight="1" x14ac:dyDescent="0.45">
      <c r="B256" s="20"/>
      <c r="C256" s="20"/>
    </row>
    <row r="257" spans="2:3" s="24" customFormat="1" ht="21.75" customHeight="1" x14ac:dyDescent="0.45">
      <c r="B257" s="20"/>
      <c r="C257" s="20"/>
    </row>
    <row r="258" spans="2:3" s="24" customFormat="1" ht="21.75" customHeight="1" x14ac:dyDescent="0.45">
      <c r="B258" s="20"/>
      <c r="C258" s="20"/>
    </row>
    <row r="259" spans="2:3" s="24" customFormat="1" ht="21.75" customHeight="1" x14ac:dyDescent="0.45">
      <c r="B259" s="20"/>
      <c r="C259" s="20"/>
    </row>
    <row r="260" spans="2:3" s="24" customFormat="1" ht="21.75" customHeight="1" x14ac:dyDescent="0.45">
      <c r="B260" s="20"/>
      <c r="C260" s="20"/>
    </row>
    <row r="261" spans="2:3" s="24" customFormat="1" ht="21.75" customHeight="1" x14ac:dyDescent="0.45">
      <c r="B261" s="20"/>
      <c r="C261" s="20"/>
    </row>
    <row r="262" spans="2:3" s="24" customFormat="1" ht="21.75" customHeight="1" x14ac:dyDescent="0.45">
      <c r="B262" s="20"/>
      <c r="C262" s="20"/>
    </row>
    <row r="263" spans="2:3" s="24" customFormat="1" ht="21.75" customHeight="1" x14ac:dyDescent="0.45">
      <c r="B263" s="20"/>
      <c r="C263" s="20"/>
    </row>
    <row r="264" spans="2:3" s="24" customFormat="1" ht="21.75" customHeight="1" x14ac:dyDescent="0.45">
      <c r="B264" s="20"/>
      <c r="C264" s="20"/>
    </row>
    <row r="265" spans="2:3" s="24" customFormat="1" ht="21.75" customHeight="1" x14ac:dyDescent="0.45">
      <c r="B265" s="20"/>
      <c r="C265" s="20"/>
    </row>
    <row r="266" spans="2:3" s="24" customFormat="1" ht="21.75" customHeight="1" x14ac:dyDescent="0.45">
      <c r="B266" s="20"/>
      <c r="C266" s="20"/>
    </row>
    <row r="267" spans="2:3" s="24" customFormat="1" ht="21.75" customHeight="1" x14ac:dyDescent="0.45">
      <c r="B267" s="20"/>
      <c r="C267" s="20"/>
    </row>
    <row r="268" spans="2:3" s="24" customFormat="1" ht="21.75" customHeight="1" x14ac:dyDescent="0.45">
      <c r="B268" s="20"/>
      <c r="C268" s="20"/>
    </row>
    <row r="269" spans="2:3" s="24" customFormat="1" ht="21.75" customHeight="1" x14ac:dyDescent="0.45">
      <c r="B269" s="20"/>
      <c r="C269" s="20"/>
    </row>
    <row r="270" spans="2:3" s="24" customFormat="1" ht="21.75" customHeight="1" x14ac:dyDescent="0.45">
      <c r="B270" s="20"/>
      <c r="C270" s="20"/>
    </row>
    <row r="271" spans="2:3" s="24" customFormat="1" ht="21.75" customHeight="1" x14ac:dyDescent="0.45">
      <c r="B271" s="20"/>
      <c r="C271" s="20"/>
    </row>
    <row r="272" spans="2:3" s="24" customFormat="1" ht="21.75" customHeight="1" x14ac:dyDescent="0.45">
      <c r="B272" s="20"/>
      <c r="C272" s="20"/>
    </row>
    <row r="273" spans="2:3" s="24" customFormat="1" ht="21.75" customHeight="1" x14ac:dyDescent="0.45">
      <c r="B273" s="20"/>
      <c r="C273" s="20"/>
    </row>
    <row r="274" spans="2:3" s="24" customFormat="1" ht="21.75" customHeight="1" x14ac:dyDescent="0.45">
      <c r="B274" s="20"/>
      <c r="C274" s="20"/>
    </row>
    <row r="275" spans="2:3" s="24" customFormat="1" ht="21.75" customHeight="1" x14ac:dyDescent="0.45">
      <c r="B275" s="20"/>
      <c r="C275" s="20"/>
    </row>
    <row r="276" spans="2:3" s="24" customFormat="1" ht="21.75" customHeight="1" x14ac:dyDescent="0.45">
      <c r="B276" s="20"/>
      <c r="C276" s="20"/>
    </row>
    <row r="277" spans="2:3" s="24" customFormat="1" ht="21.75" customHeight="1" x14ac:dyDescent="0.45">
      <c r="B277" s="20"/>
      <c r="C277" s="20"/>
    </row>
    <row r="278" spans="2:3" s="24" customFormat="1" ht="21.75" customHeight="1" x14ac:dyDescent="0.45">
      <c r="B278" s="20"/>
      <c r="C278" s="20"/>
    </row>
    <row r="279" spans="2:3" s="24" customFormat="1" ht="21.75" customHeight="1" x14ac:dyDescent="0.45">
      <c r="B279" s="20"/>
      <c r="C279" s="20"/>
    </row>
    <row r="280" spans="2:3" s="24" customFormat="1" ht="21.75" customHeight="1" x14ac:dyDescent="0.45">
      <c r="B280" s="20"/>
      <c r="C280" s="20"/>
    </row>
    <row r="281" spans="2:3" s="24" customFormat="1" ht="21.75" customHeight="1" x14ac:dyDescent="0.45">
      <c r="B281" s="20"/>
      <c r="C281" s="20"/>
    </row>
    <row r="282" spans="2:3" s="24" customFormat="1" ht="21.75" customHeight="1" x14ac:dyDescent="0.45">
      <c r="B282" s="20"/>
      <c r="C282" s="20"/>
    </row>
    <row r="283" spans="2:3" s="24" customFormat="1" ht="21.75" customHeight="1" x14ac:dyDescent="0.45">
      <c r="B283" s="20"/>
      <c r="C283" s="20"/>
    </row>
    <row r="284" spans="2:3" s="24" customFormat="1" ht="21.75" customHeight="1" x14ac:dyDescent="0.45">
      <c r="B284" s="20"/>
      <c r="C284" s="20"/>
    </row>
    <row r="285" spans="2:3" s="24" customFormat="1" ht="21.75" customHeight="1" x14ac:dyDescent="0.45">
      <c r="B285" s="20"/>
      <c r="C285" s="20"/>
    </row>
    <row r="286" spans="2:3" s="24" customFormat="1" ht="21.75" customHeight="1" x14ac:dyDescent="0.45">
      <c r="B286" s="20"/>
      <c r="C286" s="20"/>
    </row>
    <row r="287" spans="2:3" s="24" customFormat="1" ht="21.75" customHeight="1" x14ac:dyDescent="0.45">
      <c r="B287" s="20"/>
      <c r="C287" s="20"/>
    </row>
    <row r="288" spans="2:3" s="24" customFormat="1" ht="21.75" customHeight="1" x14ac:dyDescent="0.45">
      <c r="B288" s="20"/>
      <c r="C288" s="20"/>
    </row>
    <row r="289" spans="2:3" s="24" customFormat="1" ht="21.75" customHeight="1" x14ac:dyDescent="0.45">
      <c r="B289" s="20"/>
      <c r="C289" s="20"/>
    </row>
    <row r="290" spans="2:3" s="24" customFormat="1" ht="21.75" customHeight="1" x14ac:dyDescent="0.45">
      <c r="B290" s="20"/>
      <c r="C290" s="20"/>
    </row>
    <row r="291" spans="2:3" s="24" customFormat="1" ht="21.75" customHeight="1" x14ac:dyDescent="0.45">
      <c r="B291" s="20"/>
      <c r="C291" s="20"/>
    </row>
    <row r="292" spans="2:3" s="24" customFormat="1" ht="21.75" customHeight="1" x14ac:dyDescent="0.45">
      <c r="B292" s="20"/>
      <c r="C292" s="20"/>
    </row>
    <row r="293" spans="2:3" s="24" customFormat="1" ht="21.75" customHeight="1" x14ac:dyDescent="0.45">
      <c r="B293" s="20"/>
      <c r="C293" s="20"/>
    </row>
    <row r="294" spans="2:3" s="24" customFormat="1" ht="21.75" customHeight="1" x14ac:dyDescent="0.45">
      <c r="B294" s="20"/>
      <c r="C294" s="20"/>
    </row>
    <row r="295" spans="2:3" s="24" customFormat="1" ht="21.75" customHeight="1" x14ac:dyDescent="0.45">
      <c r="B295" s="20"/>
      <c r="C295" s="20"/>
    </row>
    <row r="296" spans="2:3" s="24" customFormat="1" ht="21.75" customHeight="1" x14ac:dyDescent="0.45">
      <c r="B296" s="20"/>
      <c r="C296" s="20"/>
    </row>
    <row r="297" spans="2:3" s="24" customFormat="1" ht="21.75" customHeight="1" x14ac:dyDescent="0.45">
      <c r="B297" s="20"/>
      <c r="C297" s="20"/>
    </row>
    <row r="298" spans="2:3" s="24" customFormat="1" ht="21.75" customHeight="1" x14ac:dyDescent="0.45">
      <c r="B298" s="20"/>
      <c r="C298" s="20"/>
    </row>
    <row r="299" spans="2:3" s="24" customFormat="1" ht="21.75" customHeight="1" x14ac:dyDescent="0.45">
      <c r="B299" s="20"/>
      <c r="C299" s="20"/>
    </row>
    <row r="300" spans="2:3" s="24" customFormat="1" ht="21.75" customHeight="1" x14ac:dyDescent="0.45">
      <c r="B300" s="20"/>
      <c r="C300" s="20"/>
    </row>
    <row r="301" spans="2:3" s="24" customFormat="1" ht="21.75" customHeight="1" x14ac:dyDescent="0.45">
      <c r="B301" s="20"/>
      <c r="C301" s="20"/>
    </row>
    <row r="302" spans="2:3" s="24" customFormat="1" ht="21.75" customHeight="1" x14ac:dyDescent="0.45">
      <c r="B302" s="20"/>
      <c r="C302" s="20"/>
    </row>
    <row r="303" spans="2:3" s="24" customFormat="1" ht="21.75" customHeight="1" x14ac:dyDescent="0.45">
      <c r="B303" s="20"/>
      <c r="C303" s="20"/>
    </row>
    <row r="304" spans="2:3" s="24" customFormat="1" ht="21.75" customHeight="1" x14ac:dyDescent="0.45">
      <c r="B304" s="20"/>
      <c r="C304" s="20"/>
    </row>
    <row r="305" spans="2:3" s="24" customFormat="1" ht="21.75" customHeight="1" x14ac:dyDescent="0.45">
      <c r="B305" s="20"/>
      <c r="C305" s="20"/>
    </row>
    <row r="306" spans="2:3" s="24" customFormat="1" ht="21.75" customHeight="1" x14ac:dyDescent="0.45">
      <c r="B306" s="20"/>
      <c r="C306" s="20"/>
    </row>
    <row r="307" spans="2:3" s="24" customFormat="1" ht="21.75" customHeight="1" x14ac:dyDescent="0.45">
      <c r="B307" s="20"/>
      <c r="C307" s="20"/>
    </row>
    <row r="308" spans="2:3" s="24" customFormat="1" ht="21.75" customHeight="1" x14ac:dyDescent="0.45">
      <c r="B308" s="20"/>
      <c r="C308" s="20"/>
    </row>
    <row r="309" spans="2:3" s="24" customFormat="1" ht="21.75" customHeight="1" x14ac:dyDescent="0.45">
      <c r="B309" s="20"/>
      <c r="C309" s="20"/>
    </row>
    <row r="310" spans="2:3" s="24" customFormat="1" ht="21.75" customHeight="1" x14ac:dyDescent="0.45">
      <c r="B310" s="20"/>
      <c r="C310" s="20"/>
    </row>
    <row r="311" spans="2:3" s="24" customFormat="1" ht="21.75" customHeight="1" x14ac:dyDescent="0.45">
      <c r="B311" s="20"/>
      <c r="C311" s="20"/>
    </row>
    <row r="312" spans="2:3" s="24" customFormat="1" ht="21.75" customHeight="1" x14ac:dyDescent="0.45">
      <c r="B312" s="20"/>
      <c r="C312" s="20"/>
    </row>
    <row r="313" spans="2:3" s="24" customFormat="1" ht="21.75" customHeight="1" x14ac:dyDescent="0.45">
      <c r="B313" s="20"/>
      <c r="C313" s="20"/>
    </row>
    <row r="314" spans="2:3" s="24" customFormat="1" ht="21.75" customHeight="1" x14ac:dyDescent="0.45">
      <c r="B314" s="20"/>
      <c r="C314" s="20"/>
    </row>
    <row r="315" spans="2:3" s="24" customFormat="1" ht="21.75" customHeight="1" x14ac:dyDescent="0.45">
      <c r="B315" s="20"/>
      <c r="C315" s="20"/>
    </row>
    <row r="316" spans="2:3" s="24" customFormat="1" ht="21.75" customHeight="1" x14ac:dyDescent="0.45">
      <c r="B316" s="20"/>
      <c r="C316" s="20"/>
    </row>
    <row r="317" spans="2:3" s="24" customFormat="1" ht="21.75" customHeight="1" x14ac:dyDescent="0.45">
      <c r="B317" s="20"/>
      <c r="C317" s="20"/>
    </row>
    <row r="318" spans="2:3" s="24" customFormat="1" ht="21.75" customHeight="1" x14ac:dyDescent="0.45">
      <c r="B318" s="20"/>
      <c r="C318" s="20"/>
    </row>
    <row r="319" spans="2:3" s="24" customFormat="1" ht="21.75" customHeight="1" x14ac:dyDescent="0.45">
      <c r="B319" s="20"/>
      <c r="C319" s="20"/>
    </row>
    <row r="320" spans="2:3" s="24" customFormat="1" ht="21.75" customHeight="1" x14ac:dyDescent="0.45">
      <c r="B320" s="20"/>
      <c r="C320" s="20"/>
    </row>
    <row r="321" spans="2:3" s="24" customFormat="1" ht="21.75" customHeight="1" x14ac:dyDescent="0.45">
      <c r="B321" s="20"/>
      <c r="C321" s="20"/>
    </row>
    <row r="322" spans="2:3" s="24" customFormat="1" ht="21.75" customHeight="1" x14ac:dyDescent="0.45">
      <c r="B322" s="20"/>
      <c r="C322" s="20"/>
    </row>
    <row r="323" spans="2:3" s="24" customFormat="1" ht="21.75" customHeight="1" x14ac:dyDescent="0.45">
      <c r="B323" s="20"/>
      <c r="C323" s="20"/>
    </row>
    <row r="324" spans="2:3" s="24" customFormat="1" ht="21.75" customHeight="1" x14ac:dyDescent="0.45">
      <c r="B324" s="20"/>
      <c r="C324" s="20"/>
    </row>
    <row r="325" spans="2:3" s="24" customFormat="1" ht="21.75" customHeight="1" x14ac:dyDescent="0.45">
      <c r="B325" s="20"/>
      <c r="C325" s="20"/>
    </row>
    <row r="326" spans="2:3" s="24" customFormat="1" ht="21.75" customHeight="1" x14ac:dyDescent="0.45">
      <c r="B326" s="20"/>
      <c r="C326" s="20"/>
    </row>
    <row r="327" spans="2:3" s="24" customFormat="1" ht="21.75" customHeight="1" x14ac:dyDescent="0.45">
      <c r="B327" s="20"/>
      <c r="C327" s="20"/>
    </row>
    <row r="328" spans="2:3" s="24" customFormat="1" ht="21.75" customHeight="1" x14ac:dyDescent="0.45">
      <c r="B328" s="20"/>
      <c r="C328" s="20"/>
    </row>
    <row r="329" spans="2:3" s="24" customFormat="1" ht="21.75" customHeight="1" x14ac:dyDescent="0.45">
      <c r="B329" s="20"/>
      <c r="C329" s="20"/>
    </row>
    <row r="330" spans="2:3" s="24" customFormat="1" ht="21.75" customHeight="1" x14ac:dyDescent="0.45">
      <c r="B330" s="20"/>
      <c r="C330" s="20"/>
    </row>
    <row r="331" spans="2:3" s="24" customFormat="1" ht="21.75" customHeight="1" x14ac:dyDescent="0.45">
      <c r="B331" s="20"/>
      <c r="C331" s="20"/>
    </row>
    <row r="332" spans="2:3" s="24" customFormat="1" ht="21.75" customHeight="1" x14ac:dyDescent="0.45">
      <c r="B332" s="20"/>
      <c r="C332" s="20"/>
    </row>
    <row r="333" spans="2:3" s="24" customFormat="1" ht="21.75" customHeight="1" x14ac:dyDescent="0.45">
      <c r="B333" s="20"/>
      <c r="C333" s="20"/>
    </row>
    <row r="334" spans="2:3" s="24" customFormat="1" ht="21.75" customHeight="1" x14ac:dyDescent="0.45">
      <c r="B334" s="20"/>
      <c r="C334" s="20"/>
    </row>
    <row r="335" spans="2:3" s="24" customFormat="1" ht="21.75" customHeight="1" x14ac:dyDescent="0.45">
      <c r="B335" s="20"/>
      <c r="C335" s="20"/>
    </row>
    <row r="336" spans="2:3" s="24" customFormat="1" ht="21.75" customHeight="1" x14ac:dyDescent="0.45">
      <c r="B336" s="20"/>
      <c r="C336" s="20"/>
    </row>
    <row r="337" spans="2:3" s="24" customFormat="1" ht="21.75" customHeight="1" x14ac:dyDescent="0.45">
      <c r="B337" s="20"/>
      <c r="C337" s="20"/>
    </row>
    <row r="338" spans="2:3" s="24" customFormat="1" ht="21.75" customHeight="1" x14ac:dyDescent="0.45">
      <c r="B338" s="20"/>
      <c r="C338" s="20"/>
    </row>
    <row r="339" spans="2:3" s="24" customFormat="1" ht="21.75" customHeight="1" x14ac:dyDescent="0.45">
      <c r="B339" s="20"/>
      <c r="C339" s="20"/>
    </row>
    <row r="340" spans="2:3" s="24" customFormat="1" ht="21.75" customHeight="1" x14ac:dyDescent="0.45">
      <c r="B340" s="20"/>
      <c r="C340" s="20"/>
    </row>
    <row r="341" spans="2:3" s="24" customFormat="1" ht="21.75" customHeight="1" x14ac:dyDescent="0.45">
      <c r="B341" s="20"/>
      <c r="C341" s="20"/>
    </row>
    <row r="342" spans="2:3" s="24" customFormat="1" ht="21.75" customHeight="1" x14ac:dyDescent="0.45">
      <c r="B342" s="20"/>
      <c r="C342" s="20"/>
    </row>
    <row r="343" spans="2:3" s="24" customFormat="1" ht="21.75" customHeight="1" x14ac:dyDescent="0.45">
      <c r="B343" s="20"/>
      <c r="C343" s="20"/>
    </row>
    <row r="344" spans="2:3" s="24" customFormat="1" ht="21.75" customHeight="1" x14ac:dyDescent="0.45">
      <c r="B344" s="20"/>
      <c r="C344" s="20"/>
    </row>
    <row r="345" spans="2:3" s="24" customFormat="1" ht="21.75" customHeight="1" x14ac:dyDescent="0.45">
      <c r="B345" s="20"/>
      <c r="C345" s="20"/>
    </row>
    <row r="346" spans="2:3" s="24" customFormat="1" ht="21.75" customHeight="1" x14ac:dyDescent="0.45">
      <c r="B346" s="20"/>
      <c r="C346" s="20"/>
    </row>
    <row r="347" spans="2:3" s="24" customFormat="1" ht="21.75" customHeight="1" x14ac:dyDescent="0.45">
      <c r="B347" s="20"/>
      <c r="C347" s="20"/>
    </row>
    <row r="348" spans="2:3" s="24" customFormat="1" ht="21.75" customHeight="1" x14ac:dyDescent="0.45">
      <c r="B348" s="20"/>
      <c r="C348" s="20"/>
    </row>
    <row r="349" spans="2:3" s="24" customFormat="1" ht="21.75" customHeight="1" x14ac:dyDescent="0.45">
      <c r="B349" s="20"/>
      <c r="C349" s="20"/>
    </row>
    <row r="350" spans="2:3" s="24" customFormat="1" ht="21.75" customHeight="1" x14ac:dyDescent="0.45">
      <c r="B350" s="20"/>
      <c r="C350" s="20"/>
    </row>
    <row r="351" spans="2:3" s="24" customFormat="1" ht="21.75" customHeight="1" x14ac:dyDescent="0.45">
      <c r="B351" s="20"/>
      <c r="C351" s="20"/>
    </row>
    <row r="352" spans="2:3" s="24" customFormat="1" ht="21.75" customHeight="1" x14ac:dyDescent="0.45">
      <c r="B352" s="20"/>
      <c r="C352" s="20"/>
    </row>
    <row r="353" spans="2:3" s="24" customFormat="1" ht="21.75" customHeight="1" x14ac:dyDescent="0.45">
      <c r="B353" s="20"/>
      <c r="C353" s="20"/>
    </row>
    <row r="354" spans="2:3" s="24" customFormat="1" ht="21.75" customHeight="1" x14ac:dyDescent="0.45">
      <c r="B354" s="20"/>
      <c r="C354" s="20"/>
    </row>
    <row r="355" spans="2:3" s="24" customFormat="1" ht="21.75" customHeight="1" x14ac:dyDescent="0.45">
      <c r="B355" s="20"/>
      <c r="C355" s="20"/>
    </row>
    <row r="356" spans="2:3" s="24" customFormat="1" ht="21.75" customHeight="1" x14ac:dyDescent="0.45">
      <c r="B356" s="20"/>
      <c r="C356" s="20"/>
    </row>
    <row r="357" spans="2:3" s="24" customFormat="1" ht="21.75" customHeight="1" x14ac:dyDescent="0.45">
      <c r="B357" s="20"/>
      <c r="C357" s="20"/>
    </row>
    <row r="358" spans="2:3" s="24" customFormat="1" ht="21.75" customHeight="1" x14ac:dyDescent="0.45">
      <c r="B358" s="20"/>
      <c r="C358" s="20"/>
    </row>
    <row r="359" spans="2:3" s="24" customFormat="1" ht="21.75" customHeight="1" x14ac:dyDescent="0.45">
      <c r="B359" s="20"/>
      <c r="C359" s="20"/>
    </row>
    <row r="360" spans="2:3" s="24" customFormat="1" ht="21.75" customHeight="1" x14ac:dyDescent="0.45">
      <c r="B360" s="20"/>
      <c r="C360" s="20"/>
    </row>
    <row r="361" spans="2:3" s="24" customFormat="1" ht="21.75" customHeight="1" x14ac:dyDescent="0.45">
      <c r="B361" s="20"/>
      <c r="C361" s="20"/>
    </row>
    <row r="362" spans="2:3" s="24" customFormat="1" ht="21.75" customHeight="1" x14ac:dyDescent="0.45">
      <c r="B362" s="20"/>
      <c r="C362" s="20"/>
    </row>
    <row r="363" spans="2:3" s="24" customFormat="1" ht="21.75" customHeight="1" x14ac:dyDescent="0.45">
      <c r="B363" s="20"/>
      <c r="C363" s="20"/>
    </row>
    <row r="364" spans="2:3" s="24" customFormat="1" ht="21.75" customHeight="1" x14ac:dyDescent="0.45">
      <c r="B364" s="20"/>
      <c r="C364" s="20"/>
    </row>
    <row r="365" spans="2:3" s="24" customFormat="1" ht="21.75" customHeight="1" x14ac:dyDescent="0.45">
      <c r="B365" s="20"/>
      <c r="C365" s="20"/>
    </row>
    <row r="366" spans="2:3" s="24" customFormat="1" ht="21.75" customHeight="1" x14ac:dyDescent="0.45">
      <c r="B366" s="20"/>
      <c r="C366" s="20"/>
    </row>
    <row r="367" spans="2:3" s="24" customFormat="1" ht="21.75" customHeight="1" x14ac:dyDescent="0.45">
      <c r="B367" s="20"/>
      <c r="C367" s="20"/>
    </row>
    <row r="368" spans="2:3" s="24" customFormat="1" ht="21.75" customHeight="1" x14ac:dyDescent="0.45">
      <c r="B368" s="20"/>
      <c r="C368" s="20"/>
    </row>
    <row r="369" spans="2:3" s="24" customFormat="1" ht="21.75" customHeight="1" x14ac:dyDescent="0.45">
      <c r="B369" s="20"/>
      <c r="C369" s="20"/>
    </row>
    <row r="370" spans="2:3" s="24" customFormat="1" ht="21.75" customHeight="1" x14ac:dyDescent="0.45">
      <c r="B370" s="20"/>
      <c r="C370" s="20"/>
    </row>
    <row r="371" spans="2:3" s="24" customFormat="1" ht="21.75" customHeight="1" x14ac:dyDescent="0.45">
      <c r="B371" s="20"/>
      <c r="C371" s="20"/>
    </row>
    <row r="372" spans="2:3" s="24" customFormat="1" ht="21.75" customHeight="1" x14ac:dyDescent="0.45">
      <c r="B372" s="20"/>
      <c r="C372" s="20"/>
    </row>
    <row r="373" spans="2:3" s="24" customFormat="1" ht="21.75" customHeight="1" x14ac:dyDescent="0.45">
      <c r="B373" s="20"/>
      <c r="C373" s="20"/>
    </row>
    <row r="374" spans="2:3" s="24" customFormat="1" ht="21.75" customHeight="1" x14ac:dyDescent="0.45">
      <c r="B374" s="20"/>
      <c r="C374" s="20"/>
    </row>
    <row r="375" spans="2:3" s="24" customFormat="1" ht="21.75" customHeight="1" x14ac:dyDescent="0.45">
      <c r="B375" s="20"/>
      <c r="C375" s="20"/>
    </row>
    <row r="376" spans="2:3" s="24" customFormat="1" ht="21.75" customHeight="1" x14ac:dyDescent="0.45">
      <c r="B376" s="20"/>
      <c r="C376" s="20"/>
    </row>
    <row r="377" spans="2:3" s="24" customFormat="1" ht="21.75" customHeight="1" x14ac:dyDescent="0.45">
      <c r="B377" s="20"/>
      <c r="C377" s="20"/>
    </row>
    <row r="378" spans="2:3" s="24" customFormat="1" ht="21.75" customHeight="1" x14ac:dyDescent="0.45">
      <c r="B378" s="20"/>
      <c r="C378" s="20"/>
    </row>
    <row r="379" spans="2:3" s="24" customFormat="1" ht="21.75" customHeight="1" x14ac:dyDescent="0.45">
      <c r="B379" s="20"/>
      <c r="C379" s="20"/>
    </row>
    <row r="380" spans="2:3" s="24" customFormat="1" ht="21.75" customHeight="1" x14ac:dyDescent="0.45">
      <c r="B380" s="20"/>
      <c r="C380" s="20"/>
    </row>
    <row r="381" spans="2:3" s="24" customFormat="1" ht="21.75" customHeight="1" x14ac:dyDescent="0.45">
      <c r="B381" s="20"/>
      <c r="C381" s="20"/>
    </row>
    <row r="382" spans="2:3" s="24" customFormat="1" ht="21.75" customHeight="1" x14ac:dyDescent="0.45">
      <c r="B382" s="20"/>
      <c r="C382" s="20"/>
    </row>
    <row r="383" spans="2:3" s="24" customFormat="1" ht="21.75" customHeight="1" x14ac:dyDescent="0.45">
      <c r="B383" s="20"/>
      <c r="C383" s="20"/>
    </row>
    <row r="384" spans="2:3" s="24" customFormat="1" ht="21.75" customHeight="1" x14ac:dyDescent="0.45">
      <c r="B384" s="20"/>
      <c r="C384" s="20"/>
    </row>
    <row r="385" spans="2:3" s="24" customFormat="1" ht="21.75" customHeight="1" x14ac:dyDescent="0.45">
      <c r="B385" s="20"/>
      <c r="C385" s="20"/>
    </row>
    <row r="386" spans="2:3" s="24" customFormat="1" ht="21.75" customHeight="1" x14ac:dyDescent="0.45">
      <c r="B386" s="20"/>
      <c r="C386" s="20"/>
    </row>
    <row r="387" spans="2:3" s="24" customFormat="1" ht="21.75" customHeight="1" x14ac:dyDescent="0.45">
      <c r="B387" s="20"/>
      <c r="C387" s="20"/>
    </row>
    <row r="388" spans="2:3" s="24" customFormat="1" ht="21.75" customHeight="1" x14ac:dyDescent="0.45">
      <c r="B388" s="20"/>
      <c r="C388" s="20"/>
    </row>
    <row r="389" spans="2:3" s="24" customFormat="1" ht="21.75" customHeight="1" x14ac:dyDescent="0.45">
      <c r="B389" s="20"/>
      <c r="C389" s="20"/>
    </row>
    <row r="390" spans="2:3" s="24" customFormat="1" ht="21.75" customHeight="1" x14ac:dyDescent="0.45">
      <c r="B390" s="20"/>
      <c r="C390" s="20"/>
    </row>
    <row r="391" spans="2:3" s="24" customFormat="1" ht="21.75" customHeight="1" x14ac:dyDescent="0.45">
      <c r="B391" s="20"/>
      <c r="C391" s="20"/>
    </row>
    <row r="392" spans="2:3" s="24" customFormat="1" ht="21.75" customHeight="1" x14ac:dyDescent="0.45">
      <c r="B392" s="20"/>
      <c r="C392" s="20"/>
    </row>
    <row r="393" spans="2:3" s="24" customFormat="1" ht="21.75" customHeight="1" x14ac:dyDescent="0.45">
      <c r="B393" s="20"/>
      <c r="C393" s="20"/>
    </row>
    <row r="394" spans="2:3" s="24" customFormat="1" ht="21.75" customHeight="1" x14ac:dyDescent="0.45">
      <c r="B394" s="20"/>
      <c r="C394" s="20"/>
    </row>
    <row r="395" spans="2:3" s="24" customFormat="1" ht="21.75" customHeight="1" x14ac:dyDescent="0.45">
      <c r="B395" s="20"/>
      <c r="C395" s="20"/>
    </row>
    <row r="396" spans="2:3" s="24" customFormat="1" ht="21.75" customHeight="1" x14ac:dyDescent="0.45">
      <c r="B396" s="20"/>
      <c r="C396" s="20"/>
    </row>
    <row r="397" spans="2:3" s="24" customFormat="1" ht="21.75" customHeight="1" x14ac:dyDescent="0.45">
      <c r="B397" s="20"/>
      <c r="C397" s="20"/>
    </row>
    <row r="398" spans="2:3" s="24" customFormat="1" ht="21.75" customHeight="1" x14ac:dyDescent="0.45">
      <c r="B398" s="20"/>
      <c r="C398" s="20"/>
    </row>
    <row r="399" spans="2:3" s="24" customFormat="1" ht="21.75" customHeight="1" x14ac:dyDescent="0.45">
      <c r="B399" s="20"/>
      <c r="C399" s="20"/>
    </row>
    <row r="400" spans="2:3" s="24" customFormat="1" ht="21.75" customHeight="1" x14ac:dyDescent="0.45">
      <c r="B400" s="20"/>
      <c r="C400" s="20"/>
    </row>
    <row r="401" spans="2:3" s="24" customFormat="1" ht="21.75" customHeight="1" x14ac:dyDescent="0.45">
      <c r="B401" s="20"/>
      <c r="C401" s="20"/>
    </row>
    <row r="402" spans="2:3" s="24" customFormat="1" ht="21.75" customHeight="1" x14ac:dyDescent="0.45">
      <c r="B402" s="20"/>
      <c r="C402" s="20"/>
    </row>
    <row r="403" spans="2:3" s="24" customFormat="1" ht="21.75" customHeight="1" x14ac:dyDescent="0.45">
      <c r="B403" s="20"/>
      <c r="C403" s="20"/>
    </row>
    <row r="404" spans="2:3" s="24" customFormat="1" ht="21.75" customHeight="1" x14ac:dyDescent="0.45">
      <c r="B404" s="20"/>
      <c r="C404" s="20"/>
    </row>
    <row r="405" spans="2:3" s="24" customFormat="1" ht="21.75" customHeight="1" x14ac:dyDescent="0.45">
      <c r="B405" s="20"/>
      <c r="C405" s="20"/>
    </row>
    <row r="406" spans="2:3" s="24" customFormat="1" ht="21.75" customHeight="1" x14ac:dyDescent="0.45">
      <c r="B406" s="20"/>
      <c r="C406" s="20"/>
    </row>
    <row r="407" spans="2:3" s="24" customFormat="1" ht="21.75" customHeight="1" x14ac:dyDescent="0.45">
      <c r="B407" s="20"/>
      <c r="C407" s="20"/>
    </row>
    <row r="408" spans="2:3" s="24" customFormat="1" ht="21.75" customHeight="1" x14ac:dyDescent="0.45">
      <c r="B408" s="20"/>
      <c r="C408" s="20"/>
    </row>
    <row r="409" spans="2:3" s="24" customFormat="1" ht="21.75" customHeight="1" x14ac:dyDescent="0.45">
      <c r="B409" s="20"/>
      <c r="C409" s="20"/>
    </row>
    <row r="410" spans="2:3" s="24" customFormat="1" ht="21.75" customHeight="1" x14ac:dyDescent="0.45">
      <c r="B410" s="20"/>
      <c r="C410" s="20"/>
    </row>
    <row r="411" spans="2:3" s="24" customFormat="1" ht="21.75" customHeight="1" x14ac:dyDescent="0.45">
      <c r="B411" s="20"/>
      <c r="C411" s="20"/>
    </row>
    <row r="412" spans="2:3" s="24" customFormat="1" ht="21.75" customHeight="1" x14ac:dyDescent="0.45">
      <c r="B412" s="20"/>
      <c r="C412" s="20"/>
    </row>
    <row r="413" spans="2:3" s="24" customFormat="1" ht="21.75" customHeight="1" x14ac:dyDescent="0.45">
      <c r="B413" s="20"/>
      <c r="C413" s="20"/>
    </row>
    <row r="414" spans="2:3" s="24" customFormat="1" ht="21.75" customHeight="1" x14ac:dyDescent="0.45">
      <c r="B414" s="20"/>
      <c r="C414" s="20"/>
    </row>
    <row r="415" spans="2:3" s="24" customFormat="1" ht="21.75" customHeight="1" x14ac:dyDescent="0.45">
      <c r="B415" s="20"/>
      <c r="C415" s="20"/>
    </row>
    <row r="416" spans="2:3" s="24" customFormat="1" ht="21.75" customHeight="1" x14ac:dyDescent="0.45">
      <c r="B416" s="20"/>
      <c r="C416" s="20"/>
    </row>
    <row r="417" spans="2:3" s="24" customFormat="1" ht="21.75" customHeight="1" x14ac:dyDescent="0.45">
      <c r="B417" s="20"/>
      <c r="C417" s="20"/>
    </row>
    <row r="418" spans="2:3" s="24" customFormat="1" ht="21.75" customHeight="1" x14ac:dyDescent="0.45">
      <c r="B418" s="20"/>
      <c r="C418" s="20"/>
    </row>
    <row r="419" spans="2:3" s="24" customFormat="1" ht="21.75" customHeight="1" x14ac:dyDescent="0.45">
      <c r="B419" s="20"/>
      <c r="C419" s="20"/>
    </row>
  </sheetData>
  <mergeCells count="14">
    <mergeCell ref="D49:J49"/>
    <mergeCell ref="D47:F47"/>
    <mergeCell ref="H47:J47"/>
    <mergeCell ref="D3:F3"/>
    <mergeCell ref="D46:F46"/>
    <mergeCell ref="H46:J46"/>
    <mergeCell ref="H45:J45"/>
    <mergeCell ref="H3:J3"/>
    <mergeCell ref="D45:F45"/>
    <mergeCell ref="H4:J4"/>
    <mergeCell ref="D7:J7"/>
    <mergeCell ref="D4:F4"/>
    <mergeCell ref="D5:F5"/>
    <mergeCell ref="H5:J5"/>
  </mergeCells>
  <phoneticPr fontId="3" type="noConversion"/>
  <pageMargins left="0.7" right="0.7" top="0.48" bottom="0.5" header="0.5" footer="0.5"/>
  <pageSetup paperSize="9" scale="85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SFP-6-8</vt:lpstr>
      <vt:lpstr>PL-9</vt:lpstr>
      <vt:lpstr>SH10</vt:lpstr>
      <vt:lpstr>SH11</vt:lpstr>
      <vt:lpstr>SH12</vt:lpstr>
      <vt:lpstr>SH13</vt:lpstr>
      <vt:lpstr>CF-14-15</vt:lpstr>
      <vt:lpstr>'CF-14-15'!Print_Area</vt:lpstr>
      <vt:lpstr>'PL-9'!Print_Area</vt:lpstr>
      <vt:lpstr>'SFP-6-8'!Print_Area</vt:lpstr>
      <vt:lpstr>'SH10'!Print_Area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Kanchana, Uthendakorn</cp:lastModifiedBy>
  <cp:lastPrinted>2018-02-19T17:20:13Z</cp:lastPrinted>
  <dcterms:created xsi:type="dcterms:W3CDTF">2005-02-01T04:26:42Z</dcterms:created>
  <dcterms:modified xsi:type="dcterms:W3CDTF">2018-02-20T14:03:00Z</dcterms:modified>
</cp:coreProperties>
</file>