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thendakorn\My Job\Nava Nakorn Public Company Limited\2017\YE17\Draft FS\SET\"/>
    </mc:Choice>
  </mc:AlternateContent>
  <bookViews>
    <workbookView xWindow="10245" yWindow="-15" windowWidth="10275" windowHeight="8100" tabRatio="734"/>
  </bookViews>
  <sheets>
    <sheet name="SFP" sheetId="1" r:id="rId1"/>
    <sheet name="PL" sheetId="7" r:id="rId2"/>
    <sheet name="SH-9" sheetId="3" r:id="rId3"/>
    <sheet name="SH-10" sheetId="2" r:id="rId4"/>
    <sheet name="SH-11" sheetId="6" r:id="rId5"/>
    <sheet name="SH-12" sheetId="5" r:id="rId6"/>
    <sheet name="CF" sheetId="4" r:id="rId7"/>
  </sheets>
  <definedNames>
    <definedName name="_xlnm.Print_Area" localSheetId="6">CF!$A$1:$K$92</definedName>
    <definedName name="_xlnm.Print_Area" localSheetId="1">PL!$A$1:$K$48</definedName>
    <definedName name="_xlnm.Print_Area" localSheetId="0">SFP!$A$1:$K$91</definedName>
    <definedName name="_xlnm.Print_Area" localSheetId="3">'SH-10'!$A$1:$M$25</definedName>
    <definedName name="_xlnm.Print_Area" localSheetId="4">'SH-11'!$A$1:$M$25</definedName>
    <definedName name="_xlnm.Print_Area" localSheetId="5">'SH-12'!$A$1:$M$25</definedName>
    <definedName name="_xlnm.Print_Area" localSheetId="2">'SH-9'!$A$1:$M$24</definedName>
  </definedNames>
  <calcPr calcId="152511"/>
</workbook>
</file>

<file path=xl/calcChain.xml><?xml version="1.0" encoding="utf-8"?>
<calcChain xmlns="http://schemas.openxmlformats.org/spreadsheetml/2006/main">
  <c r="I87" i="4" l="1"/>
  <c r="I85" i="4" l="1"/>
  <c r="E16" i="5" l="1"/>
  <c r="E24" i="5"/>
  <c r="G24" i="5"/>
  <c r="I24" i="5"/>
  <c r="M24" i="6"/>
  <c r="K24" i="6"/>
  <c r="I24" i="6"/>
  <c r="G24" i="6"/>
  <c r="E24" i="6"/>
  <c r="C24" i="6"/>
  <c r="K16" i="2"/>
  <c r="E16" i="2"/>
  <c r="E24" i="2" s="1"/>
  <c r="I24" i="2"/>
  <c r="G24" i="2"/>
  <c r="I76" i="4" l="1"/>
  <c r="E76" i="4"/>
  <c r="M11" i="5" l="1"/>
  <c r="M23" i="5"/>
  <c r="M20" i="5"/>
  <c r="M15" i="5"/>
  <c r="M15" i="2"/>
  <c r="E52" i="1"/>
  <c r="I66" i="4" l="1"/>
  <c r="E66" i="4"/>
  <c r="G42" i="7" l="1"/>
  <c r="G27" i="7"/>
  <c r="G18" i="7"/>
  <c r="K91" i="4"/>
  <c r="K89" i="4"/>
  <c r="K87" i="4"/>
  <c r="K85" i="4"/>
  <c r="G76" i="4"/>
  <c r="G64" i="1"/>
  <c r="G52" i="1"/>
  <c r="G26" i="1"/>
  <c r="G16" i="1"/>
  <c r="K16" i="5"/>
  <c r="M22" i="3"/>
  <c r="M23" i="6"/>
  <c r="E15" i="6"/>
  <c r="M15" i="6"/>
  <c r="M16" i="6"/>
  <c r="E42" i="7"/>
  <c r="M19" i="3"/>
  <c r="E64" i="1"/>
  <c r="E66" i="1" s="1"/>
  <c r="I21" i="5"/>
  <c r="G21" i="5"/>
  <c r="E21" i="5"/>
  <c r="I16" i="5"/>
  <c r="G16" i="5"/>
  <c r="I21" i="2"/>
  <c r="G21" i="2"/>
  <c r="E21" i="2"/>
  <c r="I16" i="2"/>
  <c r="G16" i="2"/>
  <c r="M16" i="2"/>
  <c r="E27" i="7"/>
  <c r="I42" i="7"/>
  <c r="M20" i="6"/>
  <c r="I27" i="7"/>
  <c r="I18" i="7"/>
  <c r="I52" i="1"/>
  <c r="M11" i="6"/>
  <c r="M10" i="3"/>
  <c r="E16" i="1"/>
  <c r="M14" i="3"/>
  <c r="E18" i="7"/>
  <c r="E26" i="1"/>
  <c r="I21" i="6"/>
  <c r="G21" i="6"/>
  <c r="E21" i="6"/>
  <c r="C21" i="6"/>
  <c r="C15" i="3"/>
  <c r="I20" i="3"/>
  <c r="G20" i="3"/>
  <c r="E20" i="3"/>
  <c r="C20" i="3"/>
  <c r="C23" i="3"/>
  <c r="K16" i="6"/>
  <c r="C16" i="6"/>
  <c r="I16" i="6"/>
  <c r="G16" i="6"/>
  <c r="E16" i="6"/>
  <c r="I15" i="3"/>
  <c r="I23" i="3"/>
  <c r="G15" i="3"/>
  <c r="G23" i="3"/>
  <c r="E15" i="3"/>
  <c r="E23" i="3"/>
  <c r="M15" i="3"/>
  <c r="M16" i="5"/>
  <c r="I16" i="1"/>
  <c r="I64" i="1"/>
  <c r="I26" i="1"/>
  <c r="K20" i="3"/>
  <c r="K23" i="3"/>
  <c r="M18" i="3"/>
  <c r="M20" i="3"/>
  <c r="M23" i="3"/>
  <c r="G86" i="1"/>
  <c r="M19" i="6"/>
  <c r="M21" i="6"/>
  <c r="K21" i="6"/>
  <c r="G28" i="1" l="1"/>
  <c r="G30" i="7"/>
  <c r="G33" i="7" s="1"/>
  <c r="G44" i="7" s="1"/>
  <c r="K27" i="7"/>
  <c r="K42" i="7"/>
  <c r="K18" i="7"/>
  <c r="K76" i="4"/>
  <c r="I30" i="7"/>
  <c r="I33" i="7" s="1"/>
  <c r="I29" i="4" s="1"/>
  <c r="I45" i="4" s="1"/>
  <c r="I47" i="4" s="1"/>
  <c r="I78" i="4" s="1"/>
  <c r="I80" i="4" s="1"/>
  <c r="O80" i="4" s="1"/>
  <c r="E30" i="7"/>
  <c r="E33" i="7" s="1"/>
  <c r="E28" i="1"/>
  <c r="K66" i="4"/>
  <c r="G66" i="4"/>
  <c r="K86" i="1"/>
  <c r="G66" i="1"/>
  <c r="G88" i="1" s="1"/>
  <c r="M88" i="1" s="1"/>
  <c r="I28" i="1"/>
  <c r="I66" i="1"/>
  <c r="K26" i="1"/>
  <c r="K16" i="1"/>
  <c r="K64" i="1"/>
  <c r="K52" i="1"/>
  <c r="K66" i="1" s="1"/>
  <c r="G29" i="4" l="1"/>
  <c r="G45" i="4" s="1"/>
  <c r="G47" i="4" s="1"/>
  <c r="G78" i="4" s="1"/>
  <c r="G80" i="4" s="1"/>
  <c r="N80" i="4" s="1"/>
  <c r="K28" i="1"/>
  <c r="K30" i="7"/>
  <c r="K33" i="7" s="1"/>
  <c r="K44" i="7" s="1"/>
  <c r="E44" i="7"/>
  <c r="E29" i="4"/>
  <c r="E45" i="4" s="1"/>
  <c r="E47" i="4" s="1"/>
  <c r="E78" i="4" s="1"/>
  <c r="E80" i="4" s="1"/>
  <c r="M80" i="4" s="1"/>
  <c r="K19" i="2"/>
  <c r="K29" i="4"/>
  <c r="K45" i="4" s="1"/>
  <c r="K47" i="4" s="1"/>
  <c r="K78" i="4" s="1"/>
  <c r="K80" i="4" s="1"/>
  <c r="P80" i="4" s="1"/>
  <c r="I44" i="7"/>
  <c r="K19" i="5"/>
  <c r="K21" i="5" s="1"/>
  <c r="K24" i="5" s="1"/>
  <c r="I86" i="1" s="1"/>
  <c r="I88" i="1" s="1"/>
  <c r="N88" i="1" s="1"/>
  <c r="K88" i="1"/>
  <c r="O88" i="1" s="1"/>
  <c r="M19" i="2" l="1"/>
  <c r="M21" i="2" s="1"/>
  <c r="M24" i="2" s="1"/>
  <c r="K21" i="2"/>
  <c r="K24" i="2" s="1"/>
  <c r="E86" i="1" s="1"/>
  <c r="E88" i="1" s="1"/>
  <c r="L88" i="1" s="1"/>
  <c r="M19" i="5"/>
  <c r="M21" i="5" s="1"/>
  <c r="M24" i="5" s="1"/>
</calcChain>
</file>

<file path=xl/sharedStrings.xml><?xml version="1.0" encoding="utf-8"?>
<sst xmlns="http://schemas.openxmlformats.org/spreadsheetml/2006/main" count="337" uniqueCount="197">
  <si>
    <t>Cash and cash equivalents</t>
  </si>
  <si>
    <t xml:space="preserve">Other current assets </t>
  </si>
  <si>
    <t xml:space="preserve">Trade accounts payable </t>
  </si>
  <si>
    <t>Other current liabilities</t>
  </si>
  <si>
    <t>Retained earnings</t>
  </si>
  <si>
    <t>Other income</t>
  </si>
  <si>
    <t>Other current assets</t>
  </si>
  <si>
    <t>Trade accounts payable</t>
  </si>
  <si>
    <t>Other non-current assets</t>
  </si>
  <si>
    <t>Unappropriated</t>
  </si>
  <si>
    <t>Issued and</t>
  </si>
  <si>
    <t xml:space="preserve">Total </t>
  </si>
  <si>
    <t>Unbilled service income</t>
  </si>
  <si>
    <t>Nava Nakorn Public Company Limited</t>
  </si>
  <si>
    <t xml:space="preserve">Assets </t>
  </si>
  <si>
    <t xml:space="preserve">Current assets </t>
  </si>
  <si>
    <t>Total current assets</t>
  </si>
  <si>
    <t xml:space="preserve">Non-current assets </t>
  </si>
  <si>
    <t>Total non-current assets</t>
  </si>
  <si>
    <t xml:space="preserve">Total assets </t>
  </si>
  <si>
    <t xml:space="preserve"> </t>
  </si>
  <si>
    <t xml:space="preserve">Current liabilities </t>
  </si>
  <si>
    <t>Total current liabilities</t>
  </si>
  <si>
    <t xml:space="preserve">Non-current liabilities </t>
  </si>
  <si>
    <t>Total non-current liabilities</t>
  </si>
  <si>
    <t>Total liabilities</t>
  </si>
  <si>
    <t xml:space="preserve">Expenses </t>
  </si>
  <si>
    <t>Total expenses</t>
  </si>
  <si>
    <t xml:space="preserve">Cash flows from operating activities </t>
  </si>
  <si>
    <t xml:space="preserve">Cash flows from investing activities </t>
  </si>
  <si>
    <t xml:space="preserve">Cash flows from financing activities </t>
  </si>
  <si>
    <t xml:space="preserve">Nava Nakorn Public Company Limited </t>
  </si>
  <si>
    <t>Share capital</t>
  </si>
  <si>
    <t>paid-up</t>
  </si>
  <si>
    <t>Trade accounts receivable</t>
  </si>
  <si>
    <t>share capital</t>
  </si>
  <si>
    <t xml:space="preserve">   Authorised share capital</t>
  </si>
  <si>
    <t>Revenue from rendering of services</t>
  </si>
  <si>
    <t xml:space="preserve">Cost of sale of real estate development projects </t>
  </si>
  <si>
    <t>Changes in operating assets and liabilities</t>
  </si>
  <si>
    <t>Interest income</t>
  </si>
  <si>
    <t>Interest received</t>
  </si>
  <si>
    <t>Note</t>
  </si>
  <si>
    <t>Property, plant and equipment</t>
  </si>
  <si>
    <t>Rental income</t>
  </si>
  <si>
    <t>equity</t>
  </si>
  <si>
    <t xml:space="preserve">   Unappropriated</t>
  </si>
  <si>
    <t xml:space="preserve">Finance lease liabilities </t>
  </si>
  <si>
    <t xml:space="preserve">Liabilities and equity </t>
  </si>
  <si>
    <t>Total equity</t>
  </si>
  <si>
    <t xml:space="preserve">Total liabilities and equity </t>
  </si>
  <si>
    <t>Selling expenses</t>
  </si>
  <si>
    <t>Administrative expenses</t>
  </si>
  <si>
    <t>Finance costs</t>
  </si>
  <si>
    <t>Bank overdrafts</t>
  </si>
  <si>
    <t>ordinary shares</t>
  </si>
  <si>
    <t>Investment properties</t>
  </si>
  <si>
    <t xml:space="preserve">Other comprehensive income </t>
  </si>
  <si>
    <t>Income</t>
  </si>
  <si>
    <t>Total income</t>
  </si>
  <si>
    <t>Dividend income</t>
  </si>
  <si>
    <t>Legal reserve</t>
  </si>
  <si>
    <t>Dividends received</t>
  </si>
  <si>
    <t>Cost of rendering of services</t>
  </si>
  <si>
    <t>(in Baht)</t>
  </si>
  <si>
    <t xml:space="preserve">Revenue from sale of real estate </t>
  </si>
  <si>
    <t xml:space="preserve">   development projects</t>
  </si>
  <si>
    <t>Comprehensive income for the year</t>
  </si>
  <si>
    <t>Total comprehensive income for the year</t>
  </si>
  <si>
    <t>exercised</t>
  </si>
  <si>
    <t>31 December</t>
  </si>
  <si>
    <t>For the year ended 31 December</t>
  </si>
  <si>
    <t>Other long-term investments</t>
  </si>
  <si>
    <t>Deferred tax assets</t>
  </si>
  <si>
    <t>Income from government grants</t>
  </si>
  <si>
    <t>Deposits from customers for utilities</t>
  </si>
  <si>
    <t xml:space="preserve">    Increase of new shares from exercised warrants</t>
  </si>
  <si>
    <t>Proceeds from</t>
  </si>
  <si>
    <t>Financial statements in which the equity method is applied</t>
  </si>
  <si>
    <t>Financial statements in which</t>
  </si>
  <si>
    <t>the equity method is applied</t>
  </si>
  <si>
    <t xml:space="preserve">    Other comprehensive income</t>
  </si>
  <si>
    <t>Depreciation</t>
  </si>
  <si>
    <t xml:space="preserve">   government grants to income</t>
  </si>
  <si>
    <t>Separate financial statements</t>
  </si>
  <si>
    <t xml:space="preserve">Separate financial statements </t>
  </si>
  <si>
    <t>Real estate projects under development</t>
  </si>
  <si>
    <t>Deferred income from government grants</t>
  </si>
  <si>
    <t>Current portion of finance lease liabilities</t>
  </si>
  <si>
    <t xml:space="preserve">Deposits from customers for utilities </t>
  </si>
  <si>
    <t>Current portion of deferred income</t>
  </si>
  <si>
    <t xml:space="preserve">   from government grants</t>
  </si>
  <si>
    <t xml:space="preserve">   Issued and paid-up share capital</t>
  </si>
  <si>
    <t xml:space="preserve">   Appropriated</t>
  </si>
  <si>
    <t>Net cash from operating activities</t>
  </si>
  <si>
    <t xml:space="preserve">    Contributions by owners of the Company </t>
  </si>
  <si>
    <t xml:space="preserve">    Total contributions by owners of the Company </t>
  </si>
  <si>
    <t xml:space="preserve">    Contributions by owners of the Company</t>
  </si>
  <si>
    <t xml:space="preserve">    Total contributions by owners of the Company</t>
  </si>
  <si>
    <t>Proceeds from exercised warrants</t>
  </si>
  <si>
    <t>warrants</t>
  </si>
  <si>
    <t>For the year ended 31 December 2016</t>
  </si>
  <si>
    <t>Balance at 1 January 2016</t>
  </si>
  <si>
    <t>Balance at 31 December 2016</t>
  </si>
  <si>
    <t>Revenue department receivable</t>
  </si>
  <si>
    <t>Accounts payable - acquisition of equipment</t>
  </si>
  <si>
    <t>Retention payable</t>
  </si>
  <si>
    <t>Other non-current liabilities</t>
  </si>
  <si>
    <t>Deferred income</t>
  </si>
  <si>
    <t xml:space="preserve">       Legal reserve</t>
  </si>
  <si>
    <t>Recognised deferred income from</t>
  </si>
  <si>
    <t>Employee benefit paid</t>
  </si>
  <si>
    <t>Increase (decrease) in bank overdrafts</t>
  </si>
  <si>
    <t>Proceeds from loans from financial institutions</t>
  </si>
  <si>
    <t>Repayment of loans from financial institutions</t>
  </si>
  <si>
    <t>Acquisition of equipment for which payment</t>
  </si>
  <si>
    <t xml:space="preserve">   has not been made</t>
  </si>
  <si>
    <t>Transfer real estate projects under development</t>
  </si>
  <si>
    <t xml:space="preserve">   to investment properties</t>
  </si>
  <si>
    <t xml:space="preserve">   to property, plant and equipment</t>
  </si>
  <si>
    <t>Transfer property, plant and equipment</t>
  </si>
  <si>
    <t xml:space="preserve">    Profit</t>
  </si>
  <si>
    <t>Investment in joint venture</t>
  </si>
  <si>
    <t>Other comprehensive income for the year,</t>
  </si>
  <si>
    <t>Recognised deferred income to income</t>
  </si>
  <si>
    <t xml:space="preserve">   real estate projects under development</t>
  </si>
  <si>
    <t>Short-term loans from financial institutions</t>
  </si>
  <si>
    <t>Transfer to legal reserve</t>
  </si>
  <si>
    <t>Reversal of losses on decline in value of</t>
  </si>
  <si>
    <t xml:space="preserve">Net increase (decrease) in cash and cash equivalents </t>
  </si>
  <si>
    <t>Impairment losses</t>
  </si>
  <si>
    <t>Deposits at banks pledged as collateral</t>
  </si>
  <si>
    <t>Non-cash transactions</t>
  </si>
  <si>
    <t>Equipment purchased under finance lease liabilities</t>
  </si>
  <si>
    <t>Statement of financial position</t>
  </si>
  <si>
    <t xml:space="preserve">Statement of comprehensive income </t>
  </si>
  <si>
    <t xml:space="preserve">Statement of changes in equity </t>
  </si>
  <si>
    <t xml:space="preserve">Statement of cash flows </t>
  </si>
  <si>
    <t>For the year ended 31 December 2017</t>
  </si>
  <si>
    <t>Balance at 1 January 2017</t>
  </si>
  <si>
    <t>Balance at 31 December 2017</t>
  </si>
  <si>
    <t>Profit for the year</t>
  </si>
  <si>
    <t xml:space="preserve">    Dividends to owners of the Company</t>
  </si>
  <si>
    <t>premium on</t>
  </si>
  <si>
    <t>Share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</si>
  <si>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</si>
  <si>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Adjustments to reconcile profit (loss) to cash receipts (payments)</t>
  </si>
  <si>
    <t>Net cash generated from operating activities</t>
  </si>
  <si>
    <t>Proceed from government grants</t>
  </si>
  <si>
    <t>Acquisition of property, plant and equipment</t>
  </si>
  <si>
    <t>Interest paid</t>
  </si>
  <si>
    <t xml:space="preserve">Payment by a lessee for reduction of the outstanding </t>
  </si>
  <si>
    <t xml:space="preserve">   liability relating to a finance lease</t>
  </si>
  <si>
    <t>Net cash used in financing activities</t>
  </si>
  <si>
    <t>Decrease in deposits at banks pledged as collateral</t>
  </si>
  <si>
    <t>Items that will not be reclassified to profit or loss</t>
  </si>
  <si>
    <t xml:space="preserve">     will not be reclassified</t>
  </si>
  <si>
    <t>4, 6</t>
  </si>
  <si>
    <t>4, 14</t>
  </si>
  <si>
    <t>4, 15</t>
  </si>
  <si>
    <t xml:space="preserve">Net cash from (used in) investing activities  </t>
  </si>
  <si>
    <t>Current portion of long-term loan</t>
  </si>
  <si>
    <t xml:space="preserve">   from financial institution</t>
  </si>
  <si>
    <t>Long-term loan from financial institution</t>
  </si>
  <si>
    <t>Share premium on ordinary shares</t>
  </si>
  <si>
    <t>Equity</t>
  </si>
  <si>
    <t>Share of profit of investment in joint venture</t>
  </si>
  <si>
    <t>Profit before income tax expense</t>
  </si>
  <si>
    <t xml:space="preserve">     net of tax</t>
  </si>
  <si>
    <t xml:space="preserve">    Total distributions to owners of the Company </t>
  </si>
  <si>
    <t>(Reversal of) bad and doubtful debts expenses</t>
  </si>
  <si>
    <t>Gain on disposal of equipment</t>
  </si>
  <si>
    <t>Acquisition of investment in joint venture</t>
  </si>
  <si>
    <t>Proceeds from sale of equipment</t>
  </si>
  <si>
    <t>Cash and cash equivalents at 1 January</t>
  </si>
  <si>
    <t>Cash and cash equivalents at 31 December</t>
  </si>
  <si>
    <t>Transactions with owners, recorded directly in equity</t>
  </si>
  <si>
    <t xml:space="preserve">   - related party</t>
  </si>
  <si>
    <t>Deferred income - related party</t>
  </si>
  <si>
    <t>Provision for employee benefit</t>
  </si>
  <si>
    <t>Income tax (expense) benefit</t>
  </si>
  <si>
    <t>Losses on remeasurement</t>
  </si>
  <si>
    <t xml:space="preserve">     of defined benefit plan</t>
  </si>
  <si>
    <t>Income tax relating to item that</t>
  </si>
  <si>
    <t xml:space="preserve">    Distributions to owners of the Company </t>
  </si>
  <si>
    <t>Income tax expense</t>
  </si>
  <si>
    <t>Provision of employee benefit</t>
  </si>
  <si>
    <t>Income tax paid</t>
  </si>
  <si>
    <t>Acquisition of investment properties</t>
  </si>
  <si>
    <t>Dividends paid to owners of the Company</t>
  </si>
  <si>
    <t>4, 32</t>
  </si>
  <si>
    <t xml:space="preserve">   infrastructure utilisation</t>
  </si>
  <si>
    <t xml:space="preserve">   property, plant and equipment</t>
  </si>
  <si>
    <t>(Reversal of) impairment losses on investment properties</t>
  </si>
  <si>
    <t>Proceed from compensation for areas and</t>
  </si>
  <si>
    <t>(Reversal of) impairment losses on</t>
  </si>
  <si>
    <t xml:space="preserve">Income from areas and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</si>
</sst>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</numFmts>
  <fonts count="17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5"/>
      <name val="Times New Roman"/>
      <family val="1"/>
    </font>
    <font>
      <b/>
      <sz val="5"/>
      <name val="Times New Roman"/>
      <family val="1"/>
    </font>
    <font>
      <sz val="11"/>
      <color rgb="FFFF0000"/>
      <name val="Times New Roman"/>
      <family val="1"/>
    </font>
    <font>
      <sz val="15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2">
    <xf numFmtId="0" fontId="0" fillId="0" borderId="0" xfId="0"/>
    <xf numFmtId="0" fontId="2" fillId="0" borderId="0" xfId="0" applyFont="1" applyAlignment="1"/>
    <xf numFmtId="0" fontId="3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horizontal="center"/>
    </xf>
    <xf numFmtId="0" fontId="5" fillId="0" borderId="0" xfId="0" applyFont="1" applyAlignment="1"/>
    <xf numFmtId="0" fontId="6" fillId="0" borderId="0" xfId="0" applyFont="1" applyAlignment="1"/>
    <xf numFmtId="0" fontId="7" fillId="0" borderId="0" xfId="0" applyFont="1" applyBorder="1" applyAlignment="1">
      <alignment horizontal="center"/>
    </xf>
    <xf numFmtId="0" fontId="8" fillId="0" borderId="0" xfId="0" applyFont="1" applyAlignment="1"/>
    <xf numFmtId="0" fontId="7" fillId="0" borderId="0" xfId="0" applyFont="1" applyAlignment="1"/>
    <xf numFmtId="0" fontId="2" fillId="0" borderId="0" xfId="0" applyFont="1" applyAlignment="1">
      <alignment horizontal="right"/>
    </xf>
    <xf numFmtId="164" fontId="2" fillId="0" borderId="0" xfId="0" applyNumberFormat="1" applyFont="1" applyBorder="1" applyAlignment="1">
      <alignment horizontal="right"/>
    </xf>
    <xf numFmtId="0" fontId="8" fillId="0" borderId="0" xfId="0" applyFont="1" applyBorder="1" applyAlignment="1">
      <alignment horizontal="center"/>
    </xf>
    <xf numFmtId="0" fontId="10" fillId="0" borderId="0" xfId="0" applyFont="1" applyAlignment="1"/>
    <xf numFmtId="0" fontId="7" fillId="0" borderId="0" xfId="0" applyFont="1" applyAlignment="1">
      <alignment horizontal="center"/>
    </xf>
    <xf numFmtId="0" fontId="12" fillId="0" borderId="0" xfId="0" applyFont="1" applyAlignment="1"/>
    <xf numFmtId="0" fontId="9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3" fillId="0" borderId="0" xfId="0" applyFont="1" applyFill="1" applyAlignment="1"/>
    <xf numFmtId="0" fontId="2" fillId="0" borderId="0" xfId="0" applyFont="1" applyFill="1" applyAlignment="1"/>
    <xf numFmtId="0" fontId="2" fillId="0" borderId="0" xfId="0" applyFont="1" applyFill="1"/>
    <xf numFmtId="164" fontId="2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/>
    <xf numFmtId="166" fontId="2" fillId="0" borderId="0" xfId="1" applyNumberFormat="1" applyFont="1" applyAlignment="1">
      <alignment horizontal="center"/>
    </xf>
    <xf numFmtId="0" fontId="0" fillId="0" borderId="0" xfId="0" applyAlignment="1"/>
    <xf numFmtId="0" fontId="7" fillId="0" borderId="0" xfId="0" applyFont="1" applyFill="1" applyAlignment="1">
      <alignment horizontal="center" wrapText="1"/>
    </xf>
    <xf numFmtId="0" fontId="8" fillId="0" borderId="0" xfId="0" applyFont="1" applyFill="1"/>
    <xf numFmtId="0" fontId="8" fillId="0" borderId="0" xfId="0" applyFont="1" applyFill="1" applyAlignment="1">
      <alignment horizontal="center" wrapText="1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wrapText="1"/>
    </xf>
    <xf numFmtId="0" fontId="3" fillId="0" borderId="0" xfId="0" applyFont="1" applyBorder="1" applyAlignment="1"/>
    <xf numFmtId="164" fontId="0" fillId="0" borderId="0" xfId="0" applyNumberFormat="1" applyFont="1" applyFill="1" applyBorder="1" applyAlignment="1">
      <alignment horizontal="right"/>
    </xf>
    <xf numFmtId="166" fontId="2" fillId="0" borderId="0" xfId="1" applyNumberFormat="1" applyFont="1" applyFill="1" applyAlignment="1">
      <alignment horizontal="center"/>
    </xf>
    <xf numFmtId="0" fontId="0" fillId="0" borderId="0" xfId="0" applyFill="1" applyAlignment="1"/>
    <xf numFmtId="0" fontId="8" fillId="0" borderId="0" xfId="0" applyFont="1" applyFill="1" applyAlignment="1"/>
    <xf numFmtId="0" fontId="0" fillId="0" borderId="0" xfId="0" applyFont="1" applyAlignment="1"/>
    <xf numFmtId="0" fontId="8" fillId="0" borderId="0" xfId="0" applyFont="1" applyBorder="1" applyAlignment="1"/>
    <xf numFmtId="164" fontId="0" fillId="0" borderId="0" xfId="0" applyNumberFormat="1" applyFont="1" applyAlignment="1"/>
    <xf numFmtId="37" fontId="0" fillId="0" borderId="0" xfId="0" applyNumberFormat="1" applyFont="1" applyFill="1" applyAlignment="1"/>
    <xf numFmtId="0" fontId="0" fillId="0" borderId="0" xfId="0" applyFont="1" applyAlignment="1">
      <alignment horizontal="right"/>
    </xf>
    <xf numFmtId="37" fontId="0" fillId="0" borderId="0" xfId="0" applyNumberFormat="1" applyFont="1" applyAlignment="1">
      <alignment horizontal="right"/>
    </xf>
    <xf numFmtId="0" fontId="0" fillId="0" borderId="0" xfId="0" applyFont="1" applyFill="1" applyAlignment="1"/>
    <xf numFmtId="0" fontId="0" fillId="0" borderId="0" xfId="0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66" fontId="2" fillId="0" borderId="1" xfId="1" applyNumberFormat="1" applyFont="1" applyFill="1" applyBorder="1" applyAlignment="1">
      <alignment horizontal="center"/>
    </xf>
    <xf numFmtId="37" fontId="0" fillId="0" borderId="0" xfId="0" applyNumberFormat="1" applyFont="1" applyAlignment="1"/>
    <xf numFmtId="37" fontId="2" fillId="0" borderId="0" xfId="1" applyNumberFormat="1" applyFont="1" applyAlignment="1"/>
    <xf numFmtId="166" fontId="3" fillId="0" borderId="0" xfId="1" applyNumberFormat="1" applyFont="1" applyFill="1" applyAlignment="1">
      <alignment horizontal="right"/>
    </xf>
    <xf numFmtId="37" fontId="3" fillId="0" borderId="0" xfId="1" applyNumberFormat="1" applyFont="1" applyFill="1" applyAlignment="1">
      <alignment horizontal="right"/>
    </xf>
    <xf numFmtId="166" fontId="3" fillId="0" borderId="0" xfId="1" applyNumberFormat="1" applyFont="1" applyFill="1" applyAlignment="1"/>
    <xf numFmtId="37" fontId="3" fillId="0" borderId="2" xfId="1" applyNumberFormat="1" applyFont="1" applyFill="1" applyBorder="1" applyAlignment="1">
      <alignment horizontal="right"/>
    </xf>
    <xf numFmtId="166" fontId="3" fillId="0" borderId="0" xfId="0" applyNumberFormat="1" applyFont="1" applyAlignment="1"/>
    <xf numFmtId="166" fontId="2" fillId="0" borderId="0" xfId="1" applyNumberFormat="1" applyFont="1" applyBorder="1" applyAlignment="1">
      <alignment horizontal="center"/>
    </xf>
    <xf numFmtId="43" fontId="15" fillId="0" borderId="0" xfId="1" applyFont="1" applyFill="1" applyAlignment="1"/>
    <xf numFmtId="164" fontId="0" fillId="0" borderId="0" xfId="0" applyNumberFormat="1" applyFont="1" applyFill="1" applyAlignment="1"/>
    <xf numFmtId="164" fontId="0" fillId="0" borderId="0" xfId="0" applyNumberFormat="1" applyFont="1" applyFill="1" applyBorder="1" applyAlignment="1"/>
    <xf numFmtId="0" fontId="0" fillId="0" borderId="0" xfId="0" applyFont="1" applyBorder="1" applyAlignment="1"/>
    <xf numFmtId="0" fontId="0" fillId="0" borderId="0" xfId="0" applyFont="1" applyAlignment="1">
      <alignment horizontal="center"/>
    </xf>
    <xf numFmtId="0" fontId="0" fillId="0" borderId="0" xfId="0" applyFont="1" applyFill="1" applyAlignment="1">
      <alignment horizontal="right"/>
    </xf>
    <xf numFmtId="0" fontId="0" fillId="0" borderId="0" xfId="0" applyFont="1" applyFill="1" applyBorder="1" applyAlignment="1"/>
    <xf numFmtId="0" fontId="7" fillId="0" borderId="0" xfId="0" applyFont="1" applyFill="1" applyAlignment="1"/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164" fontId="0" fillId="0" borderId="0" xfId="0" applyNumberFormat="1" applyFont="1" applyBorder="1" applyAlignment="1">
      <alignment horizontal="right"/>
    </xf>
    <xf numFmtId="164" fontId="0" fillId="0" borderId="0" xfId="0" applyNumberFormat="1" applyFont="1" applyBorder="1" applyAlignment="1">
      <alignment horizontal="center"/>
    </xf>
    <xf numFmtId="0" fontId="2" fillId="0" borderId="0" xfId="0" applyFont="1" applyFill="1" applyAlignment="1">
      <alignment horizontal="right"/>
    </xf>
    <xf numFmtId="43" fontId="0" fillId="0" borderId="0" xfId="1" applyFont="1" applyFill="1" applyBorder="1" applyAlignment="1">
      <alignment horizontal="center"/>
    </xf>
    <xf numFmtId="164" fontId="0" fillId="0" borderId="2" xfId="0" applyNumberFormat="1" applyFont="1" applyFill="1" applyBorder="1" applyAlignment="1"/>
    <xf numFmtId="164" fontId="0" fillId="0" borderId="0" xfId="0" applyNumberFormat="1" applyFont="1" applyAlignment="1">
      <alignment horizontal="right"/>
    </xf>
    <xf numFmtId="43" fontId="0" fillId="0" borderId="2" xfId="1" applyFont="1" applyFill="1" applyBorder="1" applyAlignment="1">
      <alignment horizontal="center"/>
    </xf>
    <xf numFmtId="43" fontId="16" fillId="0" borderId="0" xfId="1" applyFont="1" applyFill="1" applyAlignment="1"/>
    <xf numFmtId="37" fontId="3" fillId="0" borderId="0" xfId="1" applyNumberFormat="1" applyFont="1" applyFill="1" applyBorder="1" applyAlignment="1"/>
    <xf numFmtId="37" fontId="2" fillId="0" borderId="0" xfId="1" applyNumberFormat="1" applyFont="1" applyFill="1" applyAlignment="1">
      <alignment horizontal="right"/>
    </xf>
    <xf numFmtId="166" fontId="3" fillId="0" borderId="0" xfId="1" applyNumberFormat="1" applyFont="1" applyFill="1" applyBorder="1" applyAlignment="1">
      <alignment horizontal="right"/>
    </xf>
    <xf numFmtId="166" fontId="0" fillId="0" borderId="0" xfId="0" applyNumberFormat="1" applyFont="1" applyFill="1" applyBorder="1" applyAlignment="1">
      <alignment horizontal="center"/>
    </xf>
    <xf numFmtId="166" fontId="0" fillId="0" borderId="2" xfId="0" applyNumberFormat="1" applyFont="1" applyFill="1" applyBorder="1" applyAlignment="1">
      <alignment horizontal="center"/>
    </xf>
    <xf numFmtId="41" fontId="2" fillId="0" borderId="2" xfId="1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6" fontId="2" fillId="0" borderId="2" xfId="1" applyNumberFormat="1" applyFont="1" applyFill="1" applyBorder="1" applyAlignment="1">
      <alignment horizontal="center"/>
    </xf>
    <xf numFmtId="41" fontId="0" fillId="0" borderId="0" xfId="1" applyNumberFormat="1" applyFont="1" applyFill="1" applyAlignment="1">
      <alignment horizontal="center"/>
    </xf>
    <xf numFmtId="43" fontId="0" fillId="0" borderId="0" xfId="1" applyFont="1" applyFill="1" applyAlignment="1">
      <alignment horizontal="center"/>
    </xf>
    <xf numFmtId="164" fontId="0" fillId="0" borderId="0" xfId="0" applyNumberFormat="1" applyFont="1" applyFill="1" applyBorder="1" applyAlignment="1">
      <alignment horizontal="center"/>
    </xf>
    <xf numFmtId="41" fontId="0" fillId="0" borderId="0" xfId="1" applyNumberFormat="1" applyFont="1" applyAlignment="1">
      <alignment horizontal="center"/>
    </xf>
    <xf numFmtId="43" fontId="0" fillId="0" borderId="0" xfId="1" applyFont="1" applyAlignment="1">
      <alignment horizontal="center"/>
    </xf>
    <xf numFmtId="37" fontId="2" fillId="0" borderId="0" xfId="0" applyNumberFormat="1" applyFont="1" applyFill="1" applyBorder="1" applyAlignment="1"/>
    <xf numFmtId="37" fontId="2" fillId="0" borderId="0" xfId="0" applyNumberFormat="1" applyFont="1" applyAlignment="1"/>
    <xf numFmtId="164" fontId="2" fillId="0" borderId="3" xfId="0" applyNumberFormat="1" applyFont="1" applyBorder="1" applyAlignment="1">
      <alignment horizontal="right"/>
    </xf>
    <xf numFmtId="166" fontId="2" fillId="0" borderId="4" xfId="1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/>
    <xf numFmtId="37" fontId="3" fillId="0" borderId="0" xfId="1" applyNumberFormat="1" applyFont="1" applyAlignment="1"/>
    <xf numFmtId="37" fontId="2" fillId="0" borderId="1" xfId="1" applyNumberFormat="1" applyFont="1" applyFill="1" applyBorder="1" applyAlignment="1">
      <alignment horizontal="right"/>
    </xf>
    <xf numFmtId="37" fontId="2" fillId="0" borderId="0" xfId="1" applyNumberFormat="1" applyFont="1" applyBorder="1" applyAlignment="1"/>
    <xf numFmtId="0" fontId="2" fillId="0" borderId="0" xfId="0" applyFont="1" applyBorder="1" applyAlignment="1">
      <alignment horizontal="right"/>
    </xf>
    <xf numFmtId="37" fontId="2" fillId="0" borderId="4" xfId="1" applyNumberFormat="1" applyFont="1" applyBorder="1" applyAlignment="1">
      <alignment horizontal="right"/>
    </xf>
    <xf numFmtId="37" fontId="3" fillId="0" borderId="0" xfId="1" applyNumberFormat="1" applyFont="1" applyAlignment="1">
      <alignment horizontal="right"/>
    </xf>
    <xf numFmtId="37" fontId="3" fillId="0" borderId="0" xfId="1" applyNumberFormat="1" applyFont="1" applyFill="1" applyAlignment="1"/>
    <xf numFmtId="0" fontId="3" fillId="0" borderId="0" xfId="0" applyFont="1" applyFill="1" applyAlignment="1">
      <alignment horizontal="right"/>
    </xf>
    <xf numFmtId="0" fontId="3" fillId="0" borderId="0" xfId="0" applyFont="1"/>
    <xf numFmtId="37" fontId="3" fillId="0" borderId="0" xfId="1" applyNumberFormat="1" applyFont="1" applyBorder="1" applyAlignment="1"/>
    <xf numFmtId="0" fontId="3" fillId="0" borderId="0" xfId="0" applyFont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37" fontId="2" fillId="0" borderId="1" xfId="1" applyNumberFormat="1" applyFont="1" applyBorder="1" applyAlignment="1">
      <alignment horizontal="right"/>
    </xf>
    <xf numFmtId="37" fontId="0" fillId="0" borderId="0" xfId="0" applyNumberFormat="1" applyFont="1" applyFill="1" applyBorder="1" applyAlignment="1"/>
    <xf numFmtId="37" fontId="0" fillId="0" borderId="0" xfId="1" applyNumberFormat="1" applyFont="1" applyFill="1" applyAlignment="1">
      <alignment horizontal="right"/>
    </xf>
    <xf numFmtId="164" fontId="0" fillId="0" borderId="5" xfId="0" quotePrefix="1" applyNumberFormat="1" applyFont="1" applyFill="1" applyBorder="1" applyAlignment="1">
      <alignment horizontal="right"/>
    </xf>
    <xf numFmtId="164" fontId="2" fillId="0" borderId="1" xfId="0" applyNumberFormat="1" applyFont="1" applyFill="1" applyBorder="1" applyAlignment="1"/>
    <xf numFmtId="164" fontId="2" fillId="0" borderId="0" xfId="0" applyNumberFormat="1" applyFont="1" applyFill="1" applyAlignment="1"/>
    <xf numFmtId="164" fontId="2" fillId="0" borderId="2" xfId="0" applyNumberFormat="1" applyFont="1" applyFill="1" applyBorder="1" applyAlignment="1"/>
    <xf numFmtId="164" fontId="2" fillId="0" borderId="5" xfId="0" applyNumberFormat="1" applyFont="1" applyFill="1" applyBorder="1" applyAlignment="1"/>
    <xf numFmtId="164" fontId="2" fillId="0" borderId="0" xfId="0" applyNumberFormat="1" applyFont="1" applyAlignment="1"/>
    <xf numFmtId="164" fontId="2" fillId="0" borderId="2" xfId="0" applyNumberFormat="1" applyFont="1" applyBorder="1" applyAlignment="1"/>
    <xf numFmtId="164" fontId="2" fillId="0" borderId="0" xfId="0" applyNumberFormat="1" applyFont="1" applyBorder="1" applyAlignment="1"/>
    <xf numFmtId="164" fontId="2" fillId="0" borderId="5" xfId="0" applyNumberFormat="1" applyFont="1" applyBorder="1" applyAlignment="1"/>
    <xf numFmtId="37" fontId="0" fillId="0" borderId="0" xfId="0" applyNumberFormat="1" applyFont="1" applyFill="1" applyBorder="1" applyAlignment="1">
      <alignment horizontal="right"/>
    </xf>
    <xf numFmtId="37" fontId="2" fillId="0" borderId="1" xfId="0" applyNumberFormat="1" applyFont="1" applyFill="1" applyBorder="1" applyAlignment="1"/>
    <xf numFmtId="164" fontId="0" fillId="0" borderId="3" xfId="0" applyNumberFormat="1" applyFont="1" applyFill="1" applyBorder="1" applyAlignment="1"/>
    <xf numFmtId="165" fontId="2" fillId="0" borderId="5" xfId="0" applyNumberFormat="1" applyFont="1" applyFill="1" applyBorder="1" applyAlignment="1"/>
    <xf numFmtId="165" fontId="2" fillId="0" borderId="0" xfId="0" applyNumberFormat="1" applyFont="1" applyFill="1" applyAlignment="1"/>
    <xf numFmtId="164" fontId="2" fillId="0" borderId="0" xfId="0" applyNumberFormat="1" applyFont="1" applyFill="1" applyBorder="1" applyAlignment="1"/>
    <xf numFmtId="43" fontId="0" fillId="0" borderId="0" xfId="1" applyFont="1" applyBorder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164" fontId="2" fillId="0" borderId="2" xfId="0" applyNumberFormat="1" applyFont="1" applyBorder="1" applyAlignment="1">
      <alignment horizontal="right"/>
    </xf>
    <xf numFmtId="41" fontId="0" fillId="0" borderId="0" xfId="1" applyNumberFormat="1" applyFont="1" applyFill="1" applyBorder="1" applyAlignment="1">
      <alignment horizontal="center" vertical="top"/>
    </xf>
    <xf numFmtId="41" fontId="0" fillId="0" borderId="0" xfId="0" applyNumberFormat="1" applyFont="1" applyFill="1" applyBorder="1" applyAlignment="1"/>
    <xf numFmtId="37" fontId="0" fillId="0" borderId="2" xfId="0" applyNumberFormat="1" applyFont="1" applyFill="1" applyBorder="1" applyAlignment="1">
      <alignment horizontal="right"/>
    </xf>
    <xf numFmtId="43" fontId="0" fillId="0" borderId="2" xfId="0" applyNumberFormat="1" applyFont="1" applyFill="1" applyBorder="1" applyAlignment="1"/>
    <xf numFmtId="166" fontId="0" fillId="0" borderId="2" xfId="1" applyNumberFormat="1" applyFont="1" applyFill="1" applyBorder="1" applyAlignment="1">
      <alignment horizontal="center"/>
    </xf>
    <xf numFmtId="43" fontId="0" fillId="0" borderId="0" xfId="1" applyFont="1" applyFill="1" applyAlignment="1"/>
    <xf numFmtId="43" fontId="3" fillId="0" borderId="0" xfId="1" applyFont="1" applyFill="1" applyAlignment="1"/>
    <xf numFmtId="43" fontId="0" fillId="0" borderId="0" xfId="1" applyFont="1" applyAlignment="1"/>
    <xf numFmtId="37" fontId="3" fillId="0" borderId="2" xfId="1" applyNumberFormat="1" applyFont="1" applyBorder="1" applyAlignment="1">
      <alignment horizontal="right"/>
    </xf>
    <xf numFmtId="37" fontId="3" fillId="0" borderId="2" xfId="1" applyNumberFormat="1" applyFont="1" applyFill="1" applyBorder="1" applyAlignment="1"/>
    <xf numFmtId="37" fontId="3" fillId="0" borderId="0" xfId="1" applyNumberFormat="1" applyFont="1" applyFill="1" applyBorder="1" applyAlignment="1">
      <alignment horizontal="right"/>
    </xf>
    <xf numFmtId="37" fontId="3" fillId="0" borderId="0" xfId="1" applyNumberFormat="1" applyFont="1" applyBorder="1" applyAlignment="1">
      <alignment horizontal="right"/>
    </xf>
    <xf numFmtId="166" fontId="3" fillId="0" borderId="0" xfId="1" applyNumberFormat="1" applyFont="1" applyAlignment="1"/>
    <xf numFmtId="43" fontId="2" fillId="0" borderId="2" xfId="1" applyFont="1" applyFill="1" applyBorder="1" applyAlignment="1">
      <alignment horizontal="center"/>
    </xf>
    <xf numFmtId="43" fontId="2" fillId="0" borderId="0" xfId="1" applyFont="1" applyBorder="1" applyAlignment="1">
      <alignment horizontal="center"/>
    </xf>
    <xf numFmtId="43" fontId="2" fillId="0" borderId="0" xfId="1" applyFont="1" applyAlignment="1"/>
    <xf numFmtId="43" fontId="2" fillId="0" borderId="0" xfId="1" applyFont="1" applyBorder="1" applyAlignment="1">
      <alignment horizontal="right"/>
    </xf>
    <xf numFmtId="43" fontId="2" fillId="0" borderId="2" xfId="1" applyFont="1" applyBorder="1" applyAlignment="1">
      <alignment horizontal="right"/>
    </xf>
    <xf numFmtId="164" fontId="2" fillId="0" borderId="3" xfId="0" applyNumberFormat="1" applyFont="1" applyFill="1" applyBorder="1" applyAlignment="1"/>
    <xf numFmtId="166" fontId="0" fillId="0" borderId="0" xfId="1" applyNumberFormat="1" applyFont="1" applyFill="1" applyBorder="1" applyAlignment="1">
      <alignment horizontal="center" vertical="top"/>
    </xf>
    <xf numFmtId="166" fontId="0" fillId="0" borderId="0" xfId="1" applyNumberFormat="1" applyFont="1" applyFill="1" applyBorder="1" applyAlignment="1"/>
    <xf numFmtId="166" fontId="2" fillId="0" borderId="0" xfId="1" applyNumberFormat="1" applyFont="1" applyFill="1" applyBorder="1" applyAlignment="1">
      <alignment horizontal="right"/>
    </xf>
    <xf numFmtId="166" fontId="2" fillId="0" borderId="0" xfId="1" applyNumberFormat="1" applyFont="1" applyFill="1" applyBorder="1" applyAlignment="1">
      <alignment horizontal="center"/>
    </xf>
    <xf numFmtId="166" fontId="2" fillId="0" borderId="0" xfId="1" applyNumberFormat="1" applyFont="1" applyFill="1" applyAlignment="1"/>
    <xf numFmtId="0" fontId="12" fillId="0" borderId="0" xfId="0" applyFont="1" applyFill="1" applyAlignment="1"/>
    <xf numFmtId="166" fontId="2" fillId="0" borderId="3" xfId="1" applyNumberFormat="1" applyFont="1" applyFill="1" applyBorder="1" applyAlignment="1">
      <alignment horizontal="center"/>
    </xf>
    <xf numFmtId="166" fontId="2" fillId="0" borderId="5" xfId="1" applyNumberFormat="1" applyFont="1" applyFill="1" applyBorder="1" applyAlignment="1">
      <alignment horizontal="center"/>
    </xf>
    <xf numFmtId="0" fontId="2" fillId="0" borderId="0" xfId="0" applyFont="1" applyBorder="1" applyAlignment="1"/>
    <xf numFmtId="43" fontId="0" fillId="0" borderId="0" xfId="1" applyFont="1" applyFill="1" applyBorder="1" applyAlignment="1">
      <alignment horizontal="right"/>
    </xf>
    <xf numFmtId="0" fontId="13" fillId="0" borderId="0" xfId="0" applyFont="1" applyAlignment="1"/>
    <xf numFmtId="164" fontId="14" fillId="0" borderId="0" xfId="0" applyNumberFormat="1" applyFont="1" applyBorder="1" applyAlignment="1">
      <alignment horizontal="right"/>
    </xf>
    <xf numFmtId="0" fontId="14" fillId="0" borderId="0" xfId="0" applyFont="1" applyAlignment="1"/>
    <xf numFmtId="166" fontId="14" fillId="0" borderId="3" xfId="1" applyNumberFormat="1" applyFont="1" applyFill="1" applyBorder="1" applyAlignment="1">
      <alignment horizontal="center"/>
    </xf>
    <xf numFmtId="164" fontId="14" fillId="0" borderId="0" xfId="0" applyNumberFormat="1" applyFont="1" applyBorder="1" applyAlignment="1">
      <alignment horizontal="center"/>
    </xf>
    <xf numFmtId="164" fontId="14" fillId="0" borderId="3" xfId="0" applyNumberFormat="1" applyFont="1" applyBorder="1" applyAlignment="1">
      <alignment horizontal="right"/>
    </xf>
    <xf numFmtId="164" fontId="0" fillId="0" borderId="2" xfId="0" applyNumberFormat="1" applyFont="1" applyBorder="1" applyAlignment="1">
      <alignment horizontal="right"/>
    </xf>
    <xf numFmtId="43" fontId="0" fillId="0" borderId="2" xfId="1" applyFont="1" applyFill="1" applyBorder="1" applyAlignment="1">
      <alignment horizontal="right"/>
    </xf>
    <xf numFmtId="37" fontId="2" fillId="0" borderId="0" xfId="1" applyNumberFormat="1" applyFont="1" applyFill="1" applyAlignment="1"/>
    <xf numFmtId="0" fontId="8" fillId="2" borderId="0" xfId="0" applyFont="1" applyFill="1" applyBorder="1" applyAlignment="1"/>
    <xf numFmtId="0" fontId="0" fillId="2" borderId="0" xfId="0" applyFill="1" applyAlignment="1"/>
    <xf numFmtId="0" fontId="8" fillId="2" borderId="0" xfId="0" applyFont="1" applyFill="1"/>
    <xf numFmtId="0" fontId="0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7" fillId="0" borderId="0" xfId="0" applyFont="1" applyBorder="1" applyAlignment="1">
      <alignment horizontal="center"/>
    </xf>
    <xf numFmtId="165" fontId="2" fillId="0" borderId="0" xfId="0" applyNumberFormat="1" applyFont="1" applyFill="1" applyBorder="1" applyAlignment="1"/>
    <xf numFmtId="0" fontId="7" fillId="0" borderId="0" xfId="0" applyFont="1" applyBorder="1" applyAlignment="1"/>
    <xf numFmtId="43" fontId="3" fillId="0" borderId="0" xfId="1" applyFont="1" applyFill="1" applyAlignment="1">
      <alignment horizontal="right"/>
    </xf>
    <xf numFmtId="0" fontId="7" fillId="0" borderId="0" xfId="0" applyFont="1" applyBorder="1" applyAlignment="1">
      <alignment horizontal="center"/>
    </xf>
    <xf numFmtId="0" fontId="0" fillId="3" borderId="0" xfId="0" applyFill="1" applyAlignment="1"/>
    <xf numFmtId="0" fontId="0" fillId="3" borderId="0" xfId="0" applyFont="1" applyFill="1" applyAlignment="1"/>
    <xf numFmtId="0" fontId="7" fillId="3" borderId="0" xfId="0" applyFont="1" applyFill="1" applyBorder="1" applyAlignment="1">
      <alignment horizontal="center"/>
    </xf>
    <xf numFmtId="164" fontId="0" fillId="3" borderId="0" xfId="0" applyNumberFormat="1" applyFont="1" applyFill="1" applyAlignment="1"/>
    <xf numFmtId="43" fontId="0" fillId="3" borderId="0" xfId="1" applyFont="1" applyFill="1" applyAlignment="1"/>
    <xf numFmtId="166" fontId="0" fillId="0" borderId="0" xfId="1" applyNumberFormat="1" applyFont="1" applyFill="1" applyAlignment="1"/>
    <xf numFmtId="166" fontId="0" fillId="0" borderId="0" xfId="1" applyNumberFormat="1" applyFont="1" applyBorder="1" applyAlignment="1"/>
    <xf numFmtId="166" fontId="0" fillId="0" borderId="0" xfId="1" applyNumberFormat="1" applyFont="1" applyAlignment="1"/>
    <xf numFmtId="166" fontId="0" fillId="0" borderId="2" xfId="1" applyNumberFormat="1" applyFont="1" applyFill="1" applyBorder="1" applyAlignment="1"/>
    <xf numFmtId="0" fontId="7" fillId="3" borderId="0" xfId="0" applyFont="1" applyFill="1" applyAlignment="1"/>
    <xf numFmtId="166" fontId="0" fillId="0" borderId="2" xfId="0" applyNumberFormat="1" applyFill="1" applyBorder="1" applyAlignment="1">
      <alignment horizontal="center"/>
    </xf>
    <xf numFmtId="43" fontId="2" fillId="0" borderId="2" xfId="1" applyFont="1" applyFill="1" applyBorder="1" applyAlignment="1"/>
    <xf numFmtId="166" fontId="3" fillId="0" borderId="0" xfId="1" applyNumberFormat="1" applyFont="1" applyFill="1" applyBorder="1" applyAlignment="1">
      <alignment horizontal="center"/>
    </xf>
    <xf numFmtId="43" fontId="3" fillId="0" borderId="0" xfId="1" applyFont="1" applyAlignment="1"/>
    <xf numFmtId="37" fontId="2" fillId="0" borderId="0" xfId="1" applyNumberFormat="1" applyFont="1" applyBorder="1" applyAlignment="1">
      <alignment horizontal="right"/>
    </xf>
    <xf numFmtId="0" fontId="7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0" fillId="0" borderId="0" xfId="0" applyFont="1" applyAlignment="1">
      <alignment horizontal="right"/>
    </xf>
    <xf numFmtId="0" fontId="7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quotePrefix="1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3" fillId="0" borderId="0" xfId="0" applyFont="1" applyAlignment="1">
      <alignment horizontal="right"/>
    </xf>
    <xf numFmtId="0" fontId="10" fillId="0" borderId="0" xfId="0" applyFont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0"/>
  <sheetViews>
    <sheetView showGridLines="0" tabSelected="1" view="pageBreakPreview" zoomScaleNormal="100" zoomScaleSheetLayoutView="100" workbookViewId="0">
      <selection activeCell="B10" sqref="B10"/>
    </sheetView>
  </sheetViews>
  <sheetFormatPr defaultColWidth="9.140625" defaultRowHeight="20.25" customHeight="1" x14ac:dyDescent="0.25"/>
  <cols>
    <col min="1" max="1" width="18.85546875" style="2" customWidth="1"/>
    <col min="2" max="2" width="21.42578125" style="2" customWidth="1"/>
    <col min="3" max="3" width="7.28515625" style="8" customWidth="1"/>
    <col min="4" max="4" width="1.7109375" style="2" customWidth="1"/>
    <col min="5" max="5" width="14.7109375" style="37" customWidth="1"/>
    <col min="6" max="6" width="1.7109375" style="37" customWidth="1"/>
    <col min="7" max="7" width="14.7109375" style="37" customWidth="1"/>
    <col min="8" max="8" width="1.7109375" style="37" customWidth="1"/>
    <col min="9" max="9" width="14.7109375" style="37" customWidth="1"/>
    <col min="10" max="10" width="1.7109375" style="37" customWidth="1"/>
    <col min="11" max="11" width="14.7109375" style="37" customWidth="1"/>
    <col min="12" max="12" width="12.42578125" style="2" customWidth="1"/>
    <col min="13" max="13" width="16.5703125" style="2" bestFit="1" customWidth="1"/>
    <col min="14" max="14" width="12.42578125" style="2" bestFit="1" customWidth="1"/>
    <col min="15" max="15" width="11.5703125" style="2" bestFit="1" customWidth="1"/>
    <col min="16" max="17" width="9.140625" style="2"/>
    <col min="18" max="18" width="13.140625" style="2" bestFit="1" customWidth="1"/>
    <col min="19" max="16384" width="9.140625" style="2"/>
  </cols>
  <sheetData>
    <row r="1" spans="1:11" ht="20.25" customHeight="1" x14ac:dyDescent="0.3">
      <c r="A1" s="6" t="s">
        <v>13</v>
      </c>
      <c r="B1" s="6"/>
    </row>
    <row r="2" spans="1:11" ht="20.25" customHeight="1" x14ac:dyDescent="0.25">
      <c r="A2" s="7" t="s">
        <v>134</v>
      </c>
      <c r="B2" s="7"/>
    </row>
    <row r="3" spans="1:11" ht="20.25" customHeight="1" x14ac:dyDescent="0.25">
      <c r="A3" s="7"/>
      <c r="B3" s="7"/>
    </row>
    <row r="4" spans="1:11" ht="20.25" customHeight="1" x14ac:dyDescent="0.25">
      <c r="A4" s="7"/>
      <c r="B4" s="7"/>
      <c r="E4" s="194" t="s">
        <v>79</v>
      </c>
      <c r="F4" s="194"/>
      <c r="G4" s="194"/>
      <c r="H4" s="194"/>
    </row>
    <row r="5" spans="1:11" ht="20.25" customHeight="1" x14ac:dyDescent="0.25">
      <c r="A5" s="7"/>
      <c r="B5" s="7"/>
      <c r="E5" s="194" t="s">
        <v>80</v>
      </c>
      <c r="F5" s="194"/>
      <c r="G5" s="194"/>
      <c r="H5" s="194"/>
      <c r="I5" s="194" t="s">
        <v>84</v>
      </c>
      <c r="J5" s="194"/>
      <c r="K5" s="194"/>
    </row>
    <row r="6" spans="1:11" ht="20.25" customHeight="1" x14ac:dyDescent="0.25">
      <c r="A6" s="7"/>
      <c r="B6" s="7"/>
      <c r="E6" s="195" t="s">
        <v>70</v>
      </c>
      <c r="F6" s="195"/>
      <c r="G6" s="195"/>
      <c r="H6" s="1"/>
      <c r="I6" s="195" t="s">
        <v>70</v>
      </c>
      <c r="J6" s="195"/>
      <c r="K6" s="195"/>
    </row>
    <row r="7" spans="1:11" ht="20.25" customHeight="1" x14ac:dyDescent="0.25">
      <c r="A7" s="7" t="s">
        <v>14</v>
      </c>
      <c r="C7" s="8" t="s">
        <v>42</v>
      </c>
      <c r="E7" s="44">
        <v>2017</v>
      </c>
      <c r="F7" s="44"/>
      <c r="G7" s="44">
        <v>2016</v>
      </c>
      <c r="I7" s="44">
        <v>2017</v>
      </c>
      <c r="J7" s="44"/>
      <c r="K7" s="44">
        <v>2016</v>
      </c>
    </row>
    <row r="8" spans="1:11" ht="20.25" customHeight="1" x14ac:dyDescent="0.25">
      <c r="A8" s="1"/>
      <c r="B8" s="1"/>
      <c r="E8" s="193" t="s">
        <v>64</v>
      </c>
      <c r="F8" s="193"/>
      <c r="G8" s="193"/>
      <c r="H8" s="193"/>
      <c r="I8" s="193"/>
      <c r="J8" s="193"/>
      <c r="K8" s="193"/>
    </row>
    <row r="9" spans="1:11" s="37" customFormat="1" ht="20.25" customHeight="1" x14ac:dyDescent="0.25">
      <c r="A9" s="9" t="s">
        <v>15</v>
      </c>
      <c r="B9" s="9"/>
      <c r="C9" s="8"/>
      <c r="E9" s="41"/>
      <c r="F9" s="41"/>
      <c r="G9" s="41"/>
      <c r="I9" s="41"/>
      <c r="J9" s="41"/>
      <c r="K9" s="41"/>
    </row>
    <row r="10" spans="1:11" s="37" customFormat="1" ht="20.25" customHeight="1" x14ac:dyDescent="0.25">
      <c r="A10" s="37" t="s">
        <v>0</v>
      </c>
      <c r="C10" s="8">
        <v>5</v>
      </c>
      <c r="E10" s="56">
        <v>200366908</v>
      </c>
      <c r="F10" s="56"/>
      <c r="G10" s="56">
        <v>4804151</v>
      </c>
      <c r="H10" s="43"/>
      <c r="I10" s="56">
        <v>200366908</v>
      </c>
      <c r="J10" s="39"/>
      <c r="K10" s="56">
        <v>4804151</v>
      </c>
    </row>
    <row r="11" spans="1:11" s="37" customFormat="1" ht="20.25" customHeight="1" x14ac:dyDescent="0.25">
      <c r="A11" s="37" t="s">
        <v>131</v>
      </c>
      <c r="C11" s="8">
        <v>4</v>
      </c>
      <c r="E11" s="129">
        <v>0</v>
      </c>
      <c r="F11" s="56"/>
      <c r="G11" s="56">
        <v>21661715</v>
      </c>
      <c r="H11" s="43"/>
      <c r="I11" s="129">
        <v>0</v>
      </c>
      <c r="J11" s="39"/>
      <c r="K11" s="56">
        <v>21661715</v>
      </c>
    </row>
    <row r="12" spans="1:11" s="37" customFormat="1" ht="20.25" customHeight="1" x14ac:dyDescent="0.25">
      <c r="A12" s="37" t="s">
        <v>34</v>
      </c>
      <c r="C12" s="8" t="s">
        <v>157</v>
      </c>
      <c r="E12" s="56">
        <v>48156459</v>
      </c>
      <c r="F12" s="56"/>
      <c r="G12" s="56">
        <v>45952273</v>
      </c>
      <c r="H12" s="43"/>
      <c r="I12" s="56">
        <v>48156459</v>
      </c>
      <c r="J12" s="39"/>
      <c r="K12" s="56">
        <v>45952273</v>
      </c>
    </row>
    <row r="13" spans="1:11" s="37" customFormat="1" ht="20.25" customHeight="1" x14ac:dyDescent="0.25">
      <c r="A13" s="37" t="s">
        <v>12</v>
      </c>
      <c r="C13" s="8">
        <v>4</v>
      </c>
      <c r="E13" s="56">
        <v>16720443</v>
      </c>
      <c r="F13" s="56"/>
      <c r="G13" s="56">
        <v>17049742</v>
      </c>
      <c r="H13" s="43"/>
      <c r="I13" s="56">
        <v>16720443</v>
      </c>
      <c r="J13" s="39"/>
      <c r="K13" s="56">
        <v>17049742</v>
      </c>
    </row>
    <row r="14" spans="1:11" s="37" customFormat="1" ht="20.25" customHeight="1" x14ac:dyDescent="0.25">
      <c r="A14" s="26" t="s">
        <v>86</v>
      </c>
      <c r="C14" s="8">
        <v>7</v>
      </c>
      <c r="E14" s="56">
        <v>1148587586</v>
      </c>
      <c r="F14" s="56"/>
      <c r="G14" s="56">
        <v>1148795730</v>
      </c>
      <c r="H14" s="43"/>
      <c r="I14" s="56">
        <v>1148587586</v>
      </c>
      <c r="J14" s="56"/>
      <c r="K14" s="56">
        <v>1148795730</v>
      </c>
    </row>
    <row r="15" spans="1:11" s="37" customFormat="1" ht="20.25" customHeight="1" x14ac:dyDescent="0.25">
      <c r="A15" s="37" t="s">
        <v>1</v>
      </c>
      <c r="C15" s="190">
        <v>4</v>
      </c>
      <c r="E15" s="57">
        <v>5462292</v>
      </c>
      <c r="F15" s="56"/>
      <c r="G15" s="57">
        <v>5536218</v>
      </c>
      <c r="H15" s="43"/>
      <c r="I15" s="56">
        <v>5462292</v>
      </c>
      <c r="J15" s="56"/>
      <c r="K15" s="56">
        <v>5536218</v>
      </c>
    </row>
    <row r="16" spans="1:11" s="37" customFormat="1" ht="20.25" customHeight="1" x14ac:dyDescent="0.25">
      <c r="A16" s="1" t="s">
        <v>16</v>
      </c>
      <c r="B16" s="1"/>
      <c r="C16" s="8"/>
      <c r="E16" s="107">
        <f>SUM(E9:E15)</f>
        <v>1419293688</v>
      </c>
      <c r="F16" s="108"/>
      <c r="G16" s="107">
        <f>SUM(G9:G15)</f>
        <v>1243799829</v>
      </c>
      <c r="H16" s="43"/>
      <c r="I16" s="107">
        <f>SUM(I9:I15)</f>
        <v>1419293688</v>
      </c>
      <c r="J16" s="108"/>
      <c r="K16" s="107">
        <f>SUM(K9:K15)</f>
        <v>1243799829</v>
      </c>
    </row>
    <row r="17" spans="1:11" s="37" customFormat="1" ht="20.25" customHeight="1" x14ac:dyDescent="0.25">
      <c r="C17" s="8"/>
      <c r="E17" s="56"/>
      <c r="F17" s="56"/>
      <c r="G17" s="56"/>
      <c r="H17" s="43"/>
      <c r="I17" s="56"/>
      <c r="J17" s="39"/>
      <c r="K17" s="56"/>
    </row>
    <row r="18" spans="1:11" s="37" customFormat="1" ht="20.25" customHeight="1" x14ac:dyDescent="0.25">
      <c r="A18" s="9" t="s">
        <v>17</v>
      </c>
      <c r="B18" s="9"/>
      <c r="C18" s="8"/>
      <c r="E18" s="56"/>
      <c r="F18" s="56"/>
      <c r="G18" s="56"/>
      <c r="H18" s="43"/>
      <c r="I18" s="56"/>
      <c r="J18" s="39"/>
      <c r="K18" s="56"/>
    </row>
    <row r="19" spans="1:11" s="37" customFormat="1" ht="20.25" customHeight="1" x14ac:dyDescent="0.25">
      <c r="A19" s="26" t="s">
        <v>122</v>
      </c>
      <c r="C19" s="8">
        <v>8</v>
      </c>
      <c r="E19" s="56">
        <v>587033851</v>
      </c>
      <c r="F19" s="56"/>
      <c r="G19" s="56">
        <v>465153358</v>
      </c>
      <c r="H19" s="43"/>
      <c r="I19" s="56">
        <v>457438150</v>
      </c>
      <c r="J19" s="39"/>
      <c r="K19" s="56">
        <v>457438150</v>
      </c>
    </row>
    <row r="20" spans="1:11" s="37" customFormat="1" ht="20.25" customHeight="1" x14ac:dyDescent="0.25">
      <c r="A20" s="26" t="s">
        <v>72</v>
      </c>
      <c r="C20" s="8">
        <v>9</v>
      </c>
      <c r="E20" s="56">
        <v>3404319</v>
      </c>
      <c r="F20" s="56"/>
      <c r="G20" s="56">
        <v>3404319</v>
      </c>
      <c r="H20" s="43"/>
      <c r="I20" s="56">
        <v>3404319</v>
      </c>
      <c r="J20" s="56"/>
      <c r="K20" s="56">
        <v>3404319</v>
      </c>
    </row>
    <row r="21" spans="1:11" s="37" customFormat="1" ht="20.25" customHeight="1" x14ac:dyDescent="0.25">
      <c r="A21" s="37" t="s">
        <v>56</v>
      </c>
      <c r="B21" s="43"/>
      <c r="C21" s="8">
        <v>10</v>
      </c>
      <c r="E21" s="56">
        <v>117852111</v>
      </c>
      <c r="F21" s="56"/>
      <c r="G21" s="56">
        <v>192108578</v>
      </c>
      <c r="H21" s="43"/>
      <c r="I21" s="56">
        <v>117852111</v>
      </c>
      <c r="J21" s="56"/>
      <c r="K21" s="56">
        <v>192108578</v>
      </c>
    </row>
    <row r="22" spans="1:11" s="37" customFormat="1" ht="20.25" customHeight="1" x14ac:dyDescent="0.25">
      <c r="A22" s="37" t="s">
        <v>43</v>
      </c>
      <c r="C22" s="8">
        <v>11</v>
      </c>
      <c r="E22" s="56">
        <v>1842414995</v>
      </c>
      <c r="F22" s="56"/>
      <c r="G22" s="56">
        <v>1948197040</v>
      </c>
      <c r="H22" s="43"/>
      <c r="I22" s="56">
        <v>1842414995</v>
      </c>
      <c r="J22" s="56"/>
      <c r="K22" s="56">
        <v>1948197040</v>
      </c>
    </row>
    <row r="23" spans="1:11" s="37" customFormat="1" ht="20.25" customHeight="1" x14ac:dyDescent="0.25">
      <c r="A23" s="26" t="s">
        <v>73</v>
      </c>
      <c r="C23" s="8">
        <v>12</v>
      </c>
      <c r="E23" s="56">
        <v>10150272</v>
      </c>
      <c r="F23" s="56"/>
      <c r="G23" s="56">
        <v>6886755</v>
      </c>
      <c r="H23" s="43"/>
      <c r="I23" s="56">
        <v>10150272</v>
      </c>
      <c r="J23" s="56"/>
      <c r="K23" s="56">
        <v>6886755</v>
      </c>
    </row>
    <row r="24" spans="1:11" s="37" customFormat="1" ht="20.25" customHeight="1" x14ac:dyDescent="0.25">
      <c r="A24" s="35" t="s">
        <v>104</v>
      </c>
      <c r="C24" s="8"/>
      <c r="E24" s="56">
        <v>26691005</v>
      </c>
      <c r="F24" s="56"/>
      <c r="G24" s="56">
        <v>40039455</v>
      </c>
      <c r="H24" s="43"/>
      <c r="I24" s="56">
        <v>26691005</v>
      </c>
      <c r="J24" s="56"/>
      <c r="K24" s="56">
        <v>40039455</v>
      </c>
    </row>
    <row r="25" spans="1:11" s="37" customFormat="1" ht="20.25" customHeight="1" x14ac:dyDescent="0.25">
      <c r="A25" s="37" t="s">
        <v>8</v>
      </c>
      <c r="C25" s="8"/>
      <c r="E25" s="69">
        <v>3792926</v>
      </c>
      <c r="F25" s="56"/>
      <c r="G25" s="69">
        <v>3960039</v>
      </c>
      <c r="H25" s="43"/>
      <c r="I25" s="69">
        <v>3792926</v>
      </c>
      <c r="J25" s="56"/>
      <c r="K25" s="69">
        <v>3960039</v>
      </c>
    </row>
    <row r="26" spans="1:11" s="37" customFormat="1" ht="20.25" customHeight="1" x14ac:dyDescent="0.25">
      <c r="A26" s="1" t="s">
        <v>18</v>
      </c>
      <c r="B26" s="1"/>
      <c r="C26" s="8"/>
      <c r="E26" s="109">
        <f>SUM(E19:E25)</f>
        <v>2591339479</v>
      </c>
      <c r="F26" s="108"/>
      <c r="G26" s="109">
        <f>SUM(G19:G25)</f>
        <v>2659749544</v>
      </c>
      <c r="H26" s="43"/>
      <c r="I26" s="109">
        <f>SUM(I19:I25)</f>
        <v>2461743778</v>
      </c>
      <c r="J26" s="108"/>
      <c r="K26" s="109">
        <f>SUM(K19:K25)</f>
        <v>2652034336</v>
      </c>
    </row>
    <row r="27" spans="1:11" s="37" customFormat="1" ht="20.25" customHeight="1" x14ac:dyDescent="0.25">
      <c r="C27" s="8"/>
      <c r="E27" s="39"/>
      <c r="F27" s="39"/>
      <c r="G27" s="39"/>
      <c r="H27" s="43"/>
      <c r="I27" s="56"/>
      <c r="J27" s="56"/>
      <c r="K27" s="56"/>
    </row>
    <row r="28" spans="1:11" s="37" customFormat="1" ht="20.25" customHeight="1" thickBot="1" x14ac:dyDescent="0.3">
      <c r="A28" s="1" t="s">
        <v>19</v>
      </c>
      <c r="B28" s="1"/>
      <c r="C28" s="8"/>
      <c r="E28" s="110">
        <f>SUM(E16+E26)</f>
        <v>4010633167</v>
      </c>
      <c r="F28" s="111"/>
      <c r="G28" s="110">
        <f>SUM(G16+G26)</f>
        <v>3903549373</v>
      </c>
      <c r="H28" s="43"/>
      <c r="I28" s="110">
        <f>SUM(I16+I26)</f>
        <v>3881037466</v>
      </c>
      <c r="J28" s="108"/>
      <c r="K28" s="110">
        <f>SUM(K16+K26)</f>
        <v>3895834165</v>
      </c>
    </row>
    <row r="29" spans="1:11" ht="20.25" customHeight="1" thickTop="1" x14ac:dyDescent="0.25"/>
    <row r="30" spans="1:11" ht="20.25" customHeight="1" x14ac:dyDescent="0.3">
      <c r="A30" s="6" t="s">
        <v>13</v>
      </c>
      <c r="B30" s="6"/>
    </row>
    <row r="31" spans="1:11" ht="20.25" customHeight="1" x14ac:dyDescent="0.25">
      <c r="A31" s="7" t="s">
        <v>134</v>
      </c>
      <c r="B31" s="7"/>
    </row>
    <row r="32" spans="1:11" ht="20.25" customHeight="1" x14ac:dyDescent="0.25">
      <c r="A32" s="7"/>
      <c r="B32" s="7"/>
    </row>
    <row r="33" spans="1:11" ht="20.25" customHeight="1" x14ac:dyDescent="0.25">
      <c r="A33" s="7"/>
      <c r="B33" s="7"/>
      <c r="E33" s="194" t="s">
        <v>79</v>
      </c>
      <c r="F33" s="194"/>
      <c r="G33" s="194"/>
      <c r="H33" s="194"/>
    </row>
    <row r="34" spans="1:11" ht="20.25" customHeight="1" x14ac:dyDescent="0.25">
      <c r="A34" s="7"/>
      <c r="B34" s="7"/>
      <c r="E34" s="194" t="s">
        <v>80</v>
      </c>
      <c r="F34" s="194"/>
      <c r="G34" s="194"/>
      <c r="H34" s="194"/>
      <c r="I34" s="194" t="s">
        <v>85</v>
      </c>
      <c r="J34" s="194"/>
      <c r="K34" s="194"/>
    </row>
    <row r="35" spans="1:11" ht="19.5" customHeight="1" x14ac:dyDescent="0.25">
      <c r="E35" s="195" t="s">
        <v>70</v>
      </c>
      <c r="F35" s="195"/>
      <c r="G35" s="195"/>
      <c r="H35" s="1"/>
      <c r="I35" s="195" t="s">
        <v>70</v>
      </c>
      <c r="J35" s="195"/>
      <c r="K35" s="195"/>
    </row>
    <row r="36" spans="1:11" ht="19.5" customHeight="1" x14ac:dyDescent="0.25">
      <c r="A36" s="7" t="s">
        <v>48</v>
      </c>
      <c r="B36" s="7"/>
      <c r="C36" s="8" t="s">
        <v>42</v>
      </c>
      <c r="E36" s="44">
        <v>2017</v>
      </c>
      <c r="F36" s="44"/>
      <c r="G36" s="44">
        <v>2016</v>
      </c>
      <c r="I36" s="44">
        <v>2017</v>
      </c>
      <c r="J36" s="44"/>
      <c r="K36" s="44">
        <v>2016</v>
      </c>
    </row>
    <row r="37" spans="1:11" ht="19.5" customHeight="1" x14ac:dyDescent="0.25">
      <c r="A37" s="7"/>
      <c r="B37" s="7"/>
      <c r="E37" s="193" t="s">
        <v>64</v>
      </c>
      <c r="F37" s="193"/>
      <c r="G37" s="193"/>
      <c r="H37" s="193"/>
      <c r="I37" s="193"/>
      <c r="J37" s="193"/>
      <c r="K37" s="193"/>
    </row>
    <row r="38" spans="1:11" s="37" customFormat="1" ht="19.5" customHeight="1" x14ac:dyDescent="0.25">
      <c r="A38" s="9" t="s">
        <v>21</v>
      </c>
      <c r="B38" s="9"/>
      <c r="C38" s="8"/>
      <c r="E38" s="56"/>
      <c r="F38" s="39"/>
      <c r="G38" s="56"/>
      <c r="I38" s="56"/>
      <c r="J38" s="39"/>
      <c r="K38" s="56"/>
    </row>
    <row r="39" spans="1:11" s="37" customFormat="1" ht="19.5" customHeight="1" x14ac:dyDescent="0.25">
      <c r="A39" s="37" t="s">
        <v>54</v>
      </c>
      <c r="B39" s="9"/>
      <c r="C39" s="8">
        <v>13</v>
      </c>
      <c r="E39" s="178">
        <v>640805</v>
      </c>
      <c r="F39" s="180"/>
      <c r="G39" s="178">
        <v>9882196</v>
      </c>
      <c r="H39" s="180"/>
      <c r="I39" s="178">
        <v>640805</v>
      </c>
      <c r="J39" s="180"/>
      <c r="K39" s="178">
        <v>9882196</v>
      </c>
    </row>
    <row r="40" spans="1:11" s="37" customFormat="1" ht="19.5" customHeight="1" x14ac:dyDescent="0.25">
      <c r="A40" s="37" t="s">
        <v>126</v>
      </c>
      <c r="B40" s="26"/>
      <c r="C40" s="8">
        <v>13</v>
      </c>
      <c r="E40" s="178">
        <v>0</v>
      </c>
      <c r="F40" s="180"/>
      <c r="G40" s="178">
        <v>59361441</v>
      </c>
      <c r="H40" s="180"/>
      <c r="I40" s="178">
        <v>0</v>
      </c>
      <c r="J40" s="180"/>
      <c r="K40" s="178">
        <v>59361441</v>
      </c>
    </row>
    <row r="41" spans="1:11" s="37" customFormat="1" ht="19.5" customHeight="1" x14ac:dyDescent="0.25">
      <c r="A41" s="37" t="s">
        <v>2</v>
      </c>
      <c r="C41" s="8" t="s">
        <v>158</v>
      </c>
      <c r="E41" s="178">
        <v>18812060</v>
      </c>
      <c r="F41" s="178"/>
      <c r="G41" s="178">
        <v>30936632</v>
      </c>
      <c r="H41" s="178"/>
      <c r="I41" s="178">
        <v>18812060</v>
      </c>
      <c r="J41" s="180"/>
      <c r="K41" s="178">
        <v>30936632</v>
      </c>
    </row>
    <row r="42" spans="1:11" s="43" customFormat="1" ht="19.5" customHeight="1" x14ac:dyDescent="0.25">
      <c r="A42" s="35" t="s">
        <v>105</v>
      </c>
      <c r="C42" s="45"/>
      <c r="E42" s="178">
        <v>125821</v>
      </c>
      <c r="F42" s="180"/>
      <c r="G42" s="178">
        <v>281550</v>
      </c>
      <c r="H42" s="180"/>
      <c r="I42" s="178">
        <v>125821</v>
      </c>
      <c r="J42" s="180"/>
      <c r="K42" s="178">
        <v>281550</v>
      </c>
    </row>
    <row r="43" spans="1:11" s="43" customFormat="1" ht="19.5" customHeight="1" x14ac:dyDescent="0.25">
      <c r="A43" s="35" t="s">
        <v>90</v>
      </c>
      <c r="C43" s="45"/>
    </row>
    <row r="44" spans="1:11" s="37" customFormat="1" ht="19.5" customHeight="1" x14ac:dyDescent="0.25">
      <c r="A44" s="26" t="s">
        <v>91</v>
      </c>
      <c r="C44" s="8">
        <v>11</v>
      </c>
      <c r="E44" s="178">
        <v>40087985</v>
      </c>
      <c r="F44" s="178"/>
      <c r="G44" s="178">
        <v>40087985</v>
      </c>
      <c r="H44" s="178"/>
      <c r="I44" s="178">
        <v>40087985</v>
      </c>
      <c r="J44" s="180"/>
      <c r="K44" s="178">
        <v>40087985</v>
      </c>
    </row>
    <row r="45" spans="1:11" s="37" customFormat="1" ht="19.5" customHeight="1" x14ac:dyDescent="0.25">
      <c r="A45" s="26" t="s">
        <v>90</v>
      </c>
    </row>
    <row r="46" spans="1:11" s="37" customFormat="1" ht="19.5" customHeight="1" x14ac:dyDescent="0.25">
      <c r="A46" s="26" t="s">
        <v>177</v>
      </c>
      <c r="C46" s="8">
        <v>4</v>
      </c>
      <c r="E46" s="178">
        <v>9200000</v>
      </c>
      <c r="F46" s="178"/>
      <c r="G46" s="178">
        <v>9200000</v>
      </c>
      <c r="H46" s="178"/>
      <c r="I46" s="178">
        <v>9200000</v>
      </c>
      <c r="J46" s="180"/>
      <c r="K46" s="178">
        <v>9200000</v>
      </c>
    </row>
    <row r="47" spans="1:11" s="37" customFormat="1" ht="19.5" customHeight="1" x14ac:dyDescent="0.25">
      <c r="A47" s="26" t="s">
        <v>90</v>
      </c>
      <c r="C47" s="168">
        <v>32</v>
      </c>
      <c r="E47" s="178">
        <v>937500</v>
      </c>
      <c r="F47" s="180"/>
      <c r="G47" s="178">
        <v>0</v>
      </c>
      <c r="H47" s="180"/>
      <c r="I47" s="178">
        <v>937500</v>
      </c>
      <c r="J47" s="180"/>
      <c r="K47" s="178">
        <v>0</v>
      </c>
    </row>
    <row r="48" spans="1:11" s="37" customFormat="1" ht="19.5" customHeight="1" x14ac:dyDescent="0.25">
      <c r="A48" s="26" t="s">
        <v>161</v>
      </c>
      <c r="C48" s="8"/>
    </row>
    <row r="49" spans="1:11" s="37" customFormat="1" ht="19.5" customHeight="1" x14ac:dyDescent="0.25">
      <c r="A49" s="26" t="s">
        <v>162</v>
      </c>
      <c r="C49" s="8">
        <v>13</v>
      </c>
      <c r="E49" s="178">
        <v>12000000</v>
      </c>
      <c r="F49" s="180"/>
      <c r="G49" s="178">
        <v>0</v>
      </c>
      <c r="H49" s="180"/>
      <c r="I49" s="178">
        <v>12000000</v>
      </c>
      <c r="J49" s="180"/>
      <c r="K49" s="178">
        <v>0</v>
      </c>
    </row>
    <row r="50" spans="1:11" s="37" customFormat="1" ht="19.5" customHeight="1" x14ac:dyDescent="0.25">
      <c r="A50" s="26" t="s">
        <v>88</v>
      </c>
      <c r="C50" s="8">
        <v>13</v>
      </c>
      <c r="E50" s="178">
        <v>4121835</v>
      </c>
      <c r="F50" s="178"/>
      <c r="G50" s="178">
        <v>3101017</v>
      </c>
      <c r="H50" s="178"/>
      <c r="I50" s="178">
        <v>4121835</v>
      </c>
      <c r="J50" s="180"/>
      <c r="K50" s="178">
        <v>3101017</v>
      </c>
    </row>
    <row r="51" spans="1:11" s="37" customFormat="1" ht="19.5" customHeight="1" x14ac:dyDescent="0.25">
      <c r="A51" s="26" t="s">
        <v>3</v>
      </c>
      <c r="C51" s="8" t="s">
        <v>159</v>
      </c>
      <c r="E51" s="181">
        <v>82799106</v>
      </c>
      <c r="F51" s="178"/>
      <c r="G51" s="181">
        <v>40504972</v>
      </c>
      <c r="H51" s="178"/>
      <c r="I51" s="181">
        <v>82799106</v>
      </c>
      <c r="J51" s="180"/>
      <c r="K51" s="181">
        <v>40504972</v>
      </c>
    </row>
    <row r="52" spans="1:11" s="37" customFormat="1" ht="19.5" customHeight="1" x14ac:dyDescent="0.25">
      <c r="A52" s="1" t="s">
        <v>22</v>
      </c>
      <c r="B52" s="1"/>
      <c r="C52" s="8"/>
      <c r="E52" s="109">
        <f>SUM(E39:E51)</f>
        <v>168725112</v>
      </c>
      <c r="F52" s="108"/>
      <c r="G52" s="109">
        <f>SUM(G39:G51)</f>
        <v>193355793</v>
      </c>
      <c r="H52" s="43"/>
      <c r="I52" s="109">
        <f>SUM(I39:I51)</f>
        <v>168725112</v>
      </c>
      <c r="J52" s="111"/>
      <c r="K52" s="109">
        <f>SUM(K39:K51)</f>
        <v>193355793</v>
      </c>
    </row>
    <row r="53" spans="1:11" s="37" customFormat="1" ht="15" customHeight="1" x14ac:dyDescent="0.25">
      <c r="C53" s="8"/>
      <c r="E53" s="56"/>
      <c r="F53" s="56"/>
      <c r="G53" s="56"/>
      <c r="H53" s="43"/>
      <c r="I53" s="56"/>
      <c r="J53" s="39"/>
      <c r="K53" s="56"/>
    </row>
    <row r="54" spans="1:11" s="37" customFormat="1" ht="19.5" customHeight="1" x14ac:dyDescent="0.25">
      <c r="A54" s="9" t="s">
        <v>23</v>
      </c>
      <c r="B54" s="9"/>
      <c r="C54" s="8"/>
      <c r="E54" s="56"/>
      <c r="F54" s="56"/>
      <c r="G54" s="56"/>
      <c r="H54" s="43"/>
      <c r="I54" s="56"/>
      <c r="J54" s="39"/>
      <c r="K54" s="56"/>
    </row>
    <row r="55" spans="1:11" s="37" customFormat="1" ht="19.5" customHeight="1" x14ac:dyDescent="0.25">
      <c r="A55" s="37" t="s">
        <v>106</v>
      </c>
      <c r="C55" s="8">
        <v>4</v>
      </c>
      <c r="E55" s="178">
        <v>4898255</v>
      </c>
      <c r="F55" s="178"/>
      <c r="G55" s="178">
        <v>4842531</v>
      </c>
      <c r="H55" s="178"/>
      <c r="I55" s="178">
        <v>4898255</v>
      </c>
      <c r="J55" s="178"/>
      <c r="K55" s="178">
        <v>4842531</v>
      </c>
    </row>
    <row r="56" spans="1:11" s="37" customFormat="1" ht="19.5" customHeight="1" x14ac:dyDescent="0.25">
      <c r="A56" s="26" t="s">
        <v>87</v>
      </c>
      <c r="C56" s="8">
        <v>11</v>
      </c>
      <c r="E56" s="178">
        <v>338314515</v>
      </c>
      <c r="F56" s="178"/>
      <c r="G56" s="178">
        <v>378300441</v>
      </c>
      <c r="H56" s="178"/>
      <c r="I56" s="178">
        <v>338314515</v>
      </c>
      <c r="J56" s="178"/>
      <c r="K56" s="178">
        <v>378300441</v>
      </c>
    </row>
    <row r="57" spans="1:11" s="37" customFormat="1" ht="19.5" customHeight="1" x14ac:dyDescent="0.25">
      <c r="A57" s="26" t="s">
        <v>178</v>
      </c>
      <c r="C57" s="8">
        <v>4</v>
      </c>
      <c r="E57" s="178">
        <v>206233334</v>
      </c>
      <c r="F57" s="178"/>
      <c r="G57" s="178">
        <v>215433334</v>
      </c>
      <c r="H57" s="178"/>
      <c r="I57" s="178">
        <v>206233334</v>
      </c>
      <c r="J57" s="178"/>
      <c r="K57" s="178">
        <v>215433334</v>
      </c>
    </row>
    <row r="58" spans="1:11" s="43" customFormat="1" ht="19.5" customHeight="1" x14ac:dyDescent="0.25">
      <c r="A58" s="35" t="s">
        <v>108</v>
      </c>
      <c r="C58" s="191">
        <v>32</v>
      </c>
      <c r="E58" s="178">
        <v>13750000</v>
      </c>
      <c r="F58" s="178"/>
      <c r="G58" s="178">
        <v>0</v>
      </c>
      <c r="H58" s="178"/>
      <c r="I58" s="178">
        <v>13750000</v>
      </c>
      <c r="J58" s="178"/>
      <c r="K58" s="178">
        <v>0</v>
      </c>
    </row>
    <row r="59" spans="1:11" s="37" customFormat="1" ht="19.5" customHeight="1" x14ac:dyDescent="0.25">
      <c r="A59" s="37" t="s">
        <v>163</v>
      </c>
      <c r="C59" s="8">
        <v>13</v>
      </c>
      <c r="E59" s="144">
        <v>337955000</v>
      </c>
      <c r="F59" s="144"/>
      <c r="G59" s="144">
        <v>349955000</v>
      </c>
      <c r="H59" s="178"/>
      <c r="I59" s="144">
        <v>337955000</v>
      </c>
      <c r="J59" s="179"/>
      <c r="K59" s="144">
        <v>349955000</v>
      </c>
    </row>
    <row r="60" spans="1:11" s="37" customFormat="1" ht="19.5" customHeight="1" x14ac:dyDescent="0.25">
      <c r="A60" s="37" t="s">
        <v>47</v>
      </c>
      <c r="C60" s="8">
        <v>13</v>
      </c>
      <c r="E60" s="144">
        <v>10111784</v>
      </c>
      <c r="F60" s="179"/>
      <c r="G60" s="144">
        <v>3353399</v>
      </c>
      <c r="H60" s="180"/>
      <c r="I60" s="144">
        <v>10111784</v>
      </c>
      <c r="J60" s="179"/>
      <c r="K60" s="144">
        <v>3353399</v>
      </c>
    </row>
    <row r="61" spans="1:11" s="37" customFormat="1" ht="19.5" customHeight="1" x14ac:dyDescent="0.25">
      <c r="A61" s="43" t="s">
        <v>179</v>
      </c>
      <c r="B61" s="43"/>
      <c r="C61" s="8">
        <v>16</v>
      </c>
      <c r="E61" s="144">
        <v>21420785</v>
      </c>
      <c r="F61" s="144"/>
      <c r="G61" s="144">
        <v>18837886</v>
      </c>
      <c r="H61" s="179"/>
      <c r="I61" s="144">
        <v>21420785</v>
      </c>
      <c r="J61" s="144"/>
      <c r="K61" s="144">
        <v>18837886</v>
      </c>
    </row>
    <row r="62" spans="1:11" s="43" customFormat="1" ht="19.5" customHeight="1" x14ac:dyDescent="0.25">
      <c r="A62" s="35" t="s">
        <v>89</v>
      </c>
      <c r="C62" s="45"/>
      <c r="E62" s="144">
        <v>38366517</v>
      </c>
      <c r="F62" s="179"/>
      <c r="G62" s="144">
        <v>35519641</v>
      </c>
      <c r="H62" s="179"/>
      <c r="I62" s="144">
        <v>38366517</v>
      </c>
      <c r="J62" s="179"/>
      <c r="K62" s="144">
        <v>35519641</v>
      </c>
    </row>
    <row r="63" spans="1:11" s="43" customFormat="1" ht="19.5" customHeight="1" x14ac:dyDescent="0.25">
      <c r="A63" s="26" t="s">
        <v>107</v>
      </c>
      <c r="C63" s="45"/>
      <c r="E63" s="181">
        <v>1851304</v>
      </c>
      <c r="F63" s="179"/>
      <c r="G63" s="181">
        <v>2776956</v>
      </c>
      <c r="H63" s="180"/>
      <c r="I63" s="181">
        <v>1851304</v>
      </c>
      <c r="J63" s="179"/>
      <c r="K63" s="181">
        <v>2776956</v>
      </c>
    </row>
    <row r="64" spans="1:11" s="37" customFormat="1" ht="19.5" customHeight="1" x14ac:dyDescent="0.25">
      <c r="A64" s="1" t="s">
        <v>24</v>
      </c>
      <c r="B64" s="1"/>
      <c r="C64" s="8"/>
      <c r="E64" s="112">
        <f>SUM(E55:E63)</f>
        <v>972901494</v>
      </c>
      <c r="F64" s="111"/>
      <c r="G64" s="112">
        <f>SUM(G55:G63)</f>
        <v>1009019188</v>
      </c>
      <c r="I64" s="112">
        <f>SUM(I55:I63)</f>
        <v>972901494</v>
      </c>
      <c r="J64" s="111"/>
      <c r="K64" s="112">
        <f>SUM(K55:K63)</f>
        <v>1009019188</v>
      </c>
    </row>
    <row r="65" spans="1:11" s="37" customFormat="1" ht="11.25" customHeight="1" x14ac:dyDescent="0.25">
      <c r="B65" s="1"/>
      <c r="C65" s="8"/>
      <c r="E65" s="117"/>
      <c r="F65" s="39"/>
      <c r="G65" s="117"/>
      <c r="I65" s="117"/>
      <c r="J65" s="39"/>
      <c r="K65" s="117"/>
    </row>
    <row r="66" spans="1:11" s="37" customFormat="1" ht="19.5" customHeight="1" x14ac:dyDescent="0.25">
      <c r="A66" s="1" t="s">
        <v>25</v>
      </c>
      <c r="B66" s="1"/>
      <c r="C66" s="8"/>
      <c r="E66" s="112">
        <f>SUM(E52+E64)</f>
        <v>1141626606</v>
      </c>
      <c r="F66" s="111"/>
      <c r="G66" s="112">
        <f>SUM(G52+G64)</f>
        <v>1202374981</v>
      </c>
      <c r="I66" s="112">
        <f>SUM(I52+I64)</f>
        <v>1141626606</v>
      </c>
      <c r="J66" s="111"/>
      <c r="K66" s="112">
        <f>SUM(K52+K64)</f>
        <v>1202374981</v>
      </c>
    </row>
    <row r="67" spans="1:11" s="37" customFormat="1" ht="19.5" customHeight="1" x14ac:dyDescent="0.25">
      <c r="C67" s="8"/>
      <c r="E67" s="104"/>
      <c r="F67" s="105"/>
      <c r="G67" s="104"/>
      <c r="I67" s="113"/>
      <c r="J67" s="111"/>
      <c r="K67" s="113"/>
    </row>
    <row r="68" spans="1:11" s="37" customFormat="1" ht="19.5" customHeight="1" x14ac:dyDescent="0.3">
      <c r="A68" s="6" t="s">
        <v>13</v>
      </c>
      <c r="B68" s="6"/>
      <c r="C68" s="188"/>
      <c r="D68" s="2"/>
    </row>
    <row r="69" spans="1:11" s="37" customFormat="1" ht="19.5" customHeight="1" x14ac:dyDescent="0.25">
      <c r="A69" s="7" t="s">
        <v>134</v>
      </c>
      <c r="B69" s="7"/>
      <c r="C69" s="188"/>
      <c r="D69" s="2"/>
    </row>
    <row r="70" spans="1:11" s="37" customFormat="1" ht="19.5" customHeight="1" x14ac:dyDescent="0.25">
      <c r="A70" s="7"/>
      <c r="B70" s="7"/>
      <c r="C70" s="188"/>
      <c r="D70" s="2"/>
    </row>
    <row r="71" spans="1:11" s="37" customFormat="1" ht="19.5" customHeight="1" x14ac:dyDescent="0.25">
      <c r="A71" s="7"/>
      <c r="B71" s="7"/>
      <c r="C71" s="188"/>
      <c r="D71" s="2"/>
      <c r="E71" s="194" t="s">
        <v>79</v>
      </c>
      <c r="F71" s="194"/>
      <c r="G71" s="194"/>
      <c r="H71" s="194"/>
    </row>
    <row r="72" spans="1:11" s="37" customFormat="1" ht="19.5" customHeight="1" x14ac:dyDescent="0.25">
      <c r="A72" s="7"/>
      <c r="B72" s="7"/>
      <c r="C72" s="188"/>
      <c r="D72" s="2"/>
      <c r="E72" s="194" t="s">
        <v>80</v>
      </c>
      <c r="F72" s="194"/>
      <c r="G72" s="194"/>
      <c r="H72" s="194"/>
      <c r="I72" s="194" t="s">
        <v>85</v>
      </c>
      <c r="J72" s="194"/>
      <c r="K72" s="194"/>
    </row>
    <row r="73" spans="1:11" s="37" customFormat="1" ht="19.5" customHeight="1" x14ac:dyDescent="0.25">
      <c r="A73" s="2"/>
      <c r="B73" s="2"/>
      <c r="C73" s="188"/>
      <c r="D73" s="2"/>
      <c r="E73" s="195" t="s">
        <v>70</v>
      </c>
      <c r="F73" s="195"/>
      <c r="G73" s="195"/>
      <c r="H73" s="1"/>
      <c r="I73" s="195" t="s">
        <v>70</v>
      </c>
      <c r="J73" s="195"/>
      <c r="K73" s="195"/>
    </row>
    <row r="74" spans="1:11" s="37" customFormat="1" ht="19.5" customHeight="1" x14ac:dyDescent="0.25">
      <c r="A74" s="7" t="s">
        <v>48</v>
      </c>
      <c r="B74" s="7"/>
      <c r="C74" s="188" t="s">
        <v>42</v>
      </c>
      <c r="D74" s="2"/>
      <c r="E74" s="44">
        <v>2017</v>
      </c>
      <c r="F74" s="44"/>
      <c r="G74" s="44">
        <v>2016</v>
      </c>
      <c r="I74" s="44">
        <v>2017</v>
      </c>
      <c r="J74" s="44"/>
      <c r="K74" s="44">
        <v>2016</v>
      </c>
    </row>
    <row r="75" spans="1:11" s="37" customFormat="1" ht="19.5" customHeight="1" x14ac:dyDescent="0.25">
      <c r="A75" s="7"/>
      <c r="B75" s="7"/>
      <c r="C75" s="188"/>
      <c r="D75" s="2"/>
      <c r="E75" s="193" t="s">
        <v>64</v>
      </c>
      <c r="F75" s="193"/>
      <c r="G75" s="193"/>
      <c r="H75" s="193"/>
      <c r="I75" s="193"/>
      <c r="J75" s="193"/>
      <c r="K75" s="193"/>
    </row>
    <row r="76" spans="1:11" s="37" customFormat="1" ht="15" customHeight="1" x14ac:dyDescent="0.25">
      <c r="A76" s="9" t="s">
        <v>165</v>
      </c>
      <c r="B76" s="9"/>
      <c r="C76" s="8"/>
      <c r="E76" s="104"/>
      <c r="F76" s="105"/>
      <c r="G76" s="104"/>
      <c r="I76" s="113"/>
      <c r="J76" s="111"/>
      <c r="K76" s="113"/>
    </row>
    <row r="77" spans="1:11" s="37" customFormat="1" ht="19.5" customHeight="1" x14ac:dyDescent="0.25">
      <c r="A77" s="37" t="s">
        <v>32</v>
      </c>
      <c r="C77" s="8">
        <v>17</v>
      </c>
      <c r="E77" s="104"/>
      <c r="F77" s="105"/>
      <c r="G77" s="104"/>
      <c r="I77" s="113"/>
      <c r="J77" s="111"/>
      <c r="K77" s="113"/>
    </row>
    <row r="78" spans="1:11" s="37" customFormat="1" ht="19.5" customHeight="1" thickBot="1" x14ac:dyDescent="0.3">
      <c r="A78" s="37" t="s">
        <v>36</v>
      </c>
      <c r="B78" s="10"/>
      <c r="E78" s="106">
        <v>2048254862</v>
      </c>
      <c r="F78" s="70"/>
      <c r="G78" s="106">
        <v>2048254862</v>
      </c>
      <c r="I78" s="106">
        <v>2048254862</v>
      </c>
      <c r="J78" s="70"/>
      <c r="K78" s="106">
        <v>2048254862</v>
      </c>
    </row>
    <row r="79" spans="1:11" s="37" customFormat="1" ht="19.5" customHeight="1" thickTop="1" x14ac:dyDescent="0.25">
      <c r="A79" s="26" t="s">
        <v>92</v>
      </c>
      <c r="B79" s="10"/>
      <c r="C79" s="8"/>
      <c r="E79" s="56">
        <v>2048254862</v>
      </c>
      <c r="F79" s="39"/>
      <c r="G79" s="56">
        <v>2048254862</v>
      </c>
      <c r="I79" s="56">
        <v>2048254862</v>
      </c>
      <c r="J79" s="39"/>
      <c r="K79" s="56">
        <v>2048254862</v>
      </c>
    </row>
    <row r="80" spans="1:11" s="174" customFormat="1" ht="19.5" hidden="1" customHeight="1" x14ac:dyDescent="0.25">
      <c r="A80" s="173" t="s">
        <v>99</v>
      </c>
      <c r="B80" s="182"/>
      <c r="C80" s="175">
        <v>18</v>
      </c>
      <c r="E80" s="177"/>
      <c r="F80" s="176"/>
      <c r="G80" s="177">
        <v>0</v>
      </c>
      <c r="I80" s="177"/>
      <c r="J80" s="176"/>
      <c r="K80" s="177">
        <v>0</v>
      </c>
    </row>
    <row r="81" spans="1:16" s="43" customFormat="1" ht="19.5" customHeight="1" x14ac:dyDescent="0.25">
      <c r="A81" s="43" t="s">
        <v>164</v>
      </c>
      <c r="C81" s="45">
        <v>18</v>
      </c>
      <c r="E81" s="56">
        <v>283563867</v>
      </c>
      <c r="F81" s="39"/>
      <c r="G81" s="56">
        <v>283563867</v>
      </c>
      <c r="H81" s="37"/>
      <c r="I81" s="56">
        <v>283563867</v>
      </c>
      <c r="J81" s="39"/>
      <c r="K81" s="56">
        <v>283563867</v>
      </c>
    </row>
    <row r="82" spans="1:16" s="43" customFormat="1" ht="19.5" customHeight="1" x14ac:dyDescent="0.25">
      <c r="A82" s="43" t="s">
        <v>4</v>
      </c>
      <c r="C82" s="45"/>
      <c r="E82" s="56"/>
      <c r="F82" s="39"/>
      <c r="G82" s="56"/>
      <c r="H82" s="37"/>
      <c r="I82" s="56"/>
      <c r="J82" s="39"/>
      <c r="K82" s="56"/>
    </row>
    <row r="83" spans="1:16" s="43" customFormat="1" ht="19.5" customHeight="1" x14ac:dyDescent="0.25">
      <c r="A83" s="43" t="s">
        <v>93</v>
      </c>
      <c r="C83" s="45"/>
      <c r="E83" s="56"/>
      <c r="F83" s="39"/>
      <c r="G83" s="56"/>
      <c r="H83" s="37"/>
      <c r="I83" s="56"/>
      <c r="J83" s="39"/>
      <c r="K83" s="56"/>
    </row>
    <row r="84" spans="1:16" s="43" customFormat="1" ht="19.5" customHeight="1" x14ac:dyDescent="0.25">
      <c r="A84" s="43" t="s">
        <v>109</v>
      </c>
      <c r="B84" s="62"/>
      <c r="C84" s="45">
        <v>18</v>
      </c>
      <c r="E84" s="56">
        <v>133711443</v>
      </c>
      <c r="F84" s="57"/>
      <c r="G84" s="56">
        <v>119906366</v>
      </c>
      <c r="I84" s="56">
        <v>133711443</v>
      </c>
      <c r="J84" s="57"/>
      <c r="K84" s="56">
        <v>119906366</v>
      </c>
    </row>
    <row r="85" spans="1:16" s="43" customFormat="1" ht="19.5" customHeight="1" x14ac:dyDescent="0.25">
      <c r="A85" s="43" t="s">
        <v>46</v>
      </c>
      <c r="B85" s="62"/>
      <c r="C85" s="45"/>
      <c r="E85" s="69">
        <v>403476389</v>
      </c>
      <c r="F85" s="56"/>
      <c r="G85" s="69">
        <v>249449297</v>
      </c>
      <c r="I85" s="69">
        <v>273880688</v>
      </c>
      <c r="J85" s="56"/>
      <c r="K85" s="69">
        <v>241734089</v>
      </c>
    </row>
    <row r="86" spans="1:16" s="43" customFormat="1" ht="19.5" customHeight="1" x14ac:dyDescent="0.25">
      <c r="A86" s="1" t="s">
        <v>49</v>
      </c>
      <c r="B86" s="1"/>
      <c r="C86" s="8"/>
      <c r="E86" s="109">
        <f>SUM(E79:E85)</f>
        <v>2869006561</v>
      </c>
      <c r="F86" s="120"/>
      <c r="G86" s="109">
        <f>SUM(G79:G85)</f>
        <v>2701174392</v>
      </c>
      <c r="H86" s="120"/>
      <c r="I86" s="109">
        <f>SUM(I79:I85)</f>
        <v>2739410860</v>
      </c>
      <c r="J86" s="120"/>
      <c r="K86" s="109">
        <f>SUM(K79:K85)</f>
        <v>2693459184</v>
      </c>
    </row>
    <row r="87" spans="1:16" s="37" customFormat="1" ht="19.5" customHeight="1" x14ac:dyDescent="0.25">
      <c r="A87" s="1"/>
      <c r="B87" s="1"/>
      <c r="C87" s="8"/>
      <c r="E87" s="113"/>
      <c r="F87" s="113"/>
      <c r="G87" s="113"/>
      <c r="H87" s="58"/>
      <c r="I87" s="113"/>
      <c r="J87" s="113"/>
      <c r="K87" s="113"/>
    </row>
    <row r="88" spans="1:16" s="37" customFormat="1" ht="22.5" thickBot="1" x14ac:dyDescent="0.5">
      <c r="A88" s="1" t="s">
        <v>50</v>
      </c>
      <c r="B88" s="1"/>
      <c r="C88" s="8"/>
      <c r="E88" s="114">
        <f>SUM(E66+E86)</f>
        <v>4010633167</v>
      </c>
      <c r="F88" s="113"/>
      <c r="G88" s="114">
        <f>SUM(G66+G86)</f>
        <v>3903549373</v>
      </c>
      <c r="H88" s="58"/>
      <c r="I88" s="114">
        <f>SUM(I66+I86)</f>
        <v>3881037466</v>
      </c>
      <c r="J88" s="113"/>
      <c r="K88" s="114">
        <f>SUM(K66+K86)</f>
        <v>3895834165</v>
      </c>
      <c r="L88" s="72">
        <f>E28-E88</f>
        <v>0</v>
      </c>
      <c r="M88" s="72">
        <f>G28-G88</f>
        <v>0</v>
      </c>
      <c r="N88" s="72">
        <f>I28-I88</f>
        <v>0</v>
      </c>
      <c r="O88" s="72">
        <f>K28-K88</f>
        <v>0</v>
      </c>
      <c r="P88" s="72"/>
    </row>
    <row r="89" spans="1:16" s="37" customFormat="1" ht="22.5" thickTop="1" x14ac:dyDescent="0.45">
      <c r="A89" s="1"/>
      <c r="B89" s="1"/>
      <c r="C89" s="172"/>
      <c r="E89" s="113"/>
      <c r="F89" s="113"/>
      <c r="G89" s="113"/>
      <c r="H89" s="58"/>
      <c r="I89" s="113"/>
      <c r="J89" s="113"/>
      <c r="K89" s="113"/>
      <c r="L89" s="72"/>
      <c r="M89" s="72"/>
      <c r="N89" s="72"/>
      <c r="O89" s="72"/>
      <c r="P89" s="72"/>
    </row>
    <row r="90" spans="1:16" ht="20.25" customHeight="1" x14ac:dyDescent="0.25">
      <c r="H90" s="58"/>
      <c r="J90" s="58"/>
    </row>
  </sheetData>
  <mergeCells count="18">
    <mergeCell ref="E4:H4"/>
    <mergeCell ref="I5:K5"/>
    <mergeCell ref="E8:K8"/>
    <mergeCell ref="E5:H5"/>
    <mergeCell ref="E33:H33"/>
    <mergeCell ref="I6:K6"/>
    <mergeCell ref="E6:G6"/>
    <mergeCell ref="E35:G35"/>
    <mergeCell ref="I35:K35"/>
    <mergeCell ref="E34:H34"/>
    <mergeCell ref="E37:K37"/>
    <mergeCell ref="I34:K34"/>
    <mergeCell ref="E75:K75"/>
    <mergeCell ref="E71:H71"/>
    <mergeCell ref="E72:H72"/>
    <mergeCell ref="I72:K72"/>
    <mergeCell ref="E73:G73"/>
    <mergeCell ref="I73:K73"/>
  </mergeCells>
  <phoneticPr fontId="4" type="noConversion"/>
  <pageMargins left="0.7" right="0.49" top="0.48" bottom="0.5" header="0.5" footer="0.5"/>
  <pageSetup paperSize="9" scale="78" firstPageNumber="5" orientation="portrait" useFirstPageNumber="1" r:id="rId1"/>
  <headerFooter alignWithMargins="0">
    <oddFooter>&amp;LThe accompanying notes are an integral part of these financial statements.
&amp;C&amp;P</oddFooter>
  </headerFooter>
  <rowBreaks count="2" manualBreakCount="2">
    <brk id="29" max="16383" man="1"/>
    <brk id="6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showGridLines="0" view="pageBreakPreview" topLeftCell="A36" zoomScaleNormal="113" zoomScaleSheetLayoutView="100" workbookViewId="0">
      <selection activeCell="E38" sqref="E38:K40"/>
    </sheetView>
  </sheetViews>
  <sheetFormatPr defaultColWidth="9.140625" defaultRowHeight="20.25" customHeight="1" x14ac:dyDescent="0.25"/>
  <cols>
    <col min="1" max="1" width="5.140625" style="2" customWidth="1"/>
    <col min="2" max="2" width="35.7109375" style="2" customWidth="1"/>
    <col min="3" max="3" width="7.28515625" style="8" customWidth="1"/>
    <col min="4" max="4" width="1.7109375" style="2" customWidth="1"/>
    <col min="5" max="5" width="14.85546875" style="37" customWidth="1"/>
    <col min="6" max="6" width="1.7109375" style="37" customWidth="1"/>
    <col min="7" max="7" width="14.85546875" style="37" customWidth="1"/>
    <col min="8" max="8" width="1.7109375" style="37" customWidth="1"/>
    <col min="9" max="9" width="14.85546875" style="37" customWidth="1"/>
    <col min="10" max="10" width="1.7109375" style="37" customWidth="1"/>
    <col min="11" max="11" width="14.85546875" style="37" customWidth="1"/>
    <col min="12" max="12" width="9.140625" style="2"/>
    <col min="13" max="13" width="12.28515625" style="2" bestFit="1" customWidth="1"/>
    <col min="14" max="14" width="9.140625" style="2"/>
    <col min="15" max="15" width="10.28515625" style="2" bestFit="1" customWidth="1"/>
    <col min="16" max="16384" width="9.140625" style="2"/>
  </cols>
  <sheetData>
    <row r="1" spans="1:11" ht="20.25" customHeight="1" x14ac:dyDescent="0.3">
      <c r="A1" s="6" t="s">
        <v>13</v>
      </c>
      <c r="B1" s="6"/>
      <c r="F1" s="196"/>
      <c r="G1" s="196"/>
      <c r="J1" s="196"/>
      <c r="K1" s="196"/>
    </row>
    <row r="2" spans="1:11" ht="20.25" customHeight="1" x14ac:dyDescent="0.25">
      <c r="A2" s="7" t="s">
        <v>135</v>
      </c>
      <c r="B2" s="7"/>
      <c r="C2" s="13"/>
      <c r="F2" s="196"/>
      <c r="G2" s="196"/>
      <c r="J2" s="196"/>
      <c r="K2" s="196"/>
    </row>
    <row r="3" spans="1:11" ht="20.25" customHeight="1" x14ac:dyDescent="0.25">
      <c r="A3" s="7"/>
      <c r="B3" s="7"/>
    </row>
    <row r="4" spans="1:11" ht="20.25" customHeight="1" x14ac:dyDescent="0.25">
      <c r="A4" s="7"/>
      <c r="B4" s="7"/>
      <c r="E4" s="194" t="s">
        <v>79</v>
      </c>
      <c r="F4" s="194"/>
      <c r="G4" s="194"/>
    </row>
    <row r="5" spans="1:11" ht="20.25" customHeight="1" x14ac:dyDescent="0.25">
      <c r="A5" s="7"/>
      <c r="B5" s="7"/>
      <c r="E5" s="194" t="s">
        <v>80</v>
      </c>
      <c r="F5" s="194"/>
      <c r="G5" s="194"/>
      <c r="I5" s="194" t="s">
        <v>85</v>
      </c>
      <c r="J5" s="194"/>
      <c r="K5" s="194"/>
    </row>
    <row r="6" spans="1:11" ht="20.25" customHeight="1" x14ac:dyDescent="0.25">
      <c r="A6" s="7"/>
      <c r="B6" s="7"/>
      <c r="E6" s="196" t="s">
        <v>71</v>
      </c>
      <c r="F6" s="196"/>
      <c r="G6" s="196"/>
      <c r="I6" s="196" t="s">
        <v>71</v>
      </c>
      <c r="J6" s="196"/>
      <c r="K6" s="196"/>
    </row>
    <row r="7" spans="1:11" ht="20.25" customHeight="1" x14ac:dyDescent="0.25">
      <c r="C7" s="8" t="s">
        <v>42</v>
      </c>
      <c r="E7" s="44">
        <v>2017</v>
      </c>
      <c r="F7" s="44"/>
      <c r="G7" s="44">
        <v>2016</v>
      </c>
      <c r="I7" s="44">
        <v>2017</v>
      </c>
      <c r="J7" s="44"/>
      <c r="K7" s="44">
        <v>2016</v>
      </c>
    </row>
    <row r="8" spans="1:11" ht="20.25" customHeight="1" x14ac:dyDescent="0.25">
      <c r="A8" s="1"/>
      <c r="B8" s="1"/>
      <c r="E8" s="193" t="s">
        <v>64</v>
      </c>
      <c r="F8" s="193"/>
      <c r="G8" s="193"/>
      <c r="H8" s="193"/>
      <c r="I8" s="193"/>
      <c r="J8" s="193"/>
      <c r="K8" s="193"/>
    </row>
    <row r="9" spans="1:11" s="37" customFormat="1" ht="20.25" customHeight="1" x14ac:dyDescent="0.25">
      <c r="A9" s="9" t="s">
        <v>58</v>
      </c>
      <c r="B9" s="9"/>
      <c r="C9" s="8"/>
      <c r="E9" s="42"/>
      <c r="F9" s="42"/>
      <c r="G9" s="42"/>
      <c r="I9" s="42"/>
      <c r="J9" s="42"/>
      <c r="K9" s="42"/>
    </row>
    <row r="10" spans="1:11" s="37" customFormat="1" ht="20.25" customHeight="1" x14ac:dyDescent="0.25">
      <c r="A10" s="2" t="s">
        <v>65</v>
      </c>
      <c r="B10" s="9"/>
      <c r="C10" s="8" t="s">
        <v>20</v>
      </c>
      <c r="E10" s="42"/>
      <c r="F10" s="42"/>
      <c r="G10" s="42"/>
      <c r="I10" s="42"/>
      <c r="J10" s="42"/>
      <c r="K10" s="42"/>
    </row>
    <row r="11" spans="1:11" s="37" customFormat="1" ht="20.25" customHeight="1" x14ac:dyDescent="0.25">
      <c r="A11" s="26" t="s">
        <v>66</v>
      </c>
      <c r="C11" s="8">
        <v>27</v>
      </c>
      <c r="E11" s="40">
        <v>35000000</v>
      </c>
      <c r="F11" s="47"/>
      <c r="G11" s="40">
        <v>155106600</v>
      </c>
      <c r="I11" s="40">
        <v>35000000</v>
      </c>
      <c r="J11" s="47"/>
      <c r="K11" s="40">
        <v>155106600</v>
      </c>
    </row>
    <row r="12" spans="1:11" s="37" customFormat="1" ht="20.25" customHeight="1" x14ac:dyDescent="0.25">
      <c r="A12" s="37" t="s">
        <v>37</v>
      </c>
      <c r="C12" s="8">
        <v>27</v>
      </c>
      <c r="E12" s="40">
        <v>547285141</v>
      </c>
      <c r="F12" s="47"/>
      <c r="G12" s="40">
        <v>493323313</v>
      </c>
      <c r="I12" s="40">
        <v>547285141</v>
      </c>
      <c r="J12" s="47"/>
      <c r="K12" s="40">
        <v>493323313</v>
      </c>
    </row>
    <row r="13" spans="1:11" s="37" customFormat="1" ht="20.25" customHeight="1" x14ac:dyDescent="0.25">
      <c r="A13" s="37" t="s">
        <v>44</v>
      </c>
      <c r="C13" s="8"/>
      <c r="E13" s="40">
        <v>21338881</v>
      </c>
      <c r="F13" s="47"/>
      <c r="G13" s="40">
        <v>17639259</v>
      </c>
      <c r="I13" s="40">
        <v>21338881</v>
      </c>
      <c r="J13" s="47"/>
      <c r="K13" s="40">
        <v>17639259</v>
      </c>
    </row>
    <row r="14" spans="1:11" s="37" customFormat="1" ht="20.25" customHeight="1" x14ac:dyDescent="0.25">
      <c r="A14" s="26" t="s">
        <v>74</v>
      </c>
      <c r="C14" s="8">
        <v>11</v>
      </c>
      <c r="E14" s="40">
        <v>39985926</v>
      </c>
      <c r="F14" s="40"/>
      <c r="G14" s="40">
        <v>40008052</v>
      </c>
      <c r="H14" s="43"/>
      <c r="I14" s="40">
        <v>39985926</v>
      </c>
      <c r="J14" s="40"/>
      <c r="K14" s="40">
        <v>40008052</v>
      </c>
    </row>
    <row r="15" spans="1:11" s="37" customFormat="1" ht="20.25" customHeight="1" x14ac:dyDescent="0.25">
      <c r="A15" s="26" t="s">
        <v>196</v>
      </c>
      <c r="C15" s="191"/>
      <c r="E15" s="40"/>
      <c r="F15" s="40"/>
      <c r="G15" s="40"/>
      <c r="H15" s="43"/>
      <c r="I15" s="40"/>
      <c r="J15" s="40"/>
      <c r="K15" s="40"/>
    </row>
    <row r="16" spans="1:11" s="37" customFormat="1" ht="20.25" customHeight="1" x14ac:dyDescent="0.25">
      <c r="A16" s="26" t="s">
        <v>191</v>
      </c>
      <c r="C16" s="166" t="s">
        <v>190</v>
      </c>
      <c r="E16" s="40">
        <v>32512540</v>
      </c>
      <c r="F16" s="40"/>
      <c r="G16" s="40">
        <v>14950017</v>
      </c>
      <c r="H16" s="43"/>
      <c r="I16" s="40">
        <v>32512540</v>
      </c>
      <c r="J16" s="40"/>
      <c r="K16" s="40">
        <v>14950017</v>
      </c>
    </row>
    <row r="17" spans="1:11" s="43" customFormat="1" ht="20.25" customHeight="1" x14ac:dyDescent="0.25">
      <c r="A17" s="43" t="s">
        <v>5</v>
      </c>
      <c r="C17" s="45"/>
      <c r="E17" s="40">
        <v>18012276</v>
      </c>
      <c r="F17" s="40"/>
      <c r="G17" s="40">
        <v>31149533</v>
      </c>
      <c r="I17" s="40">
        <v>18012276</v>
      </c>
      <c r="J17" s="40"/>
      <c r="K17" s="40">
        <v>31149533</v>
      </c>
    </row>
    <row r="18" spans="1:11" s="37" customFormat="1" ht="20.25" customHeight="1" x14ac:dyDescent="0.25">
      <c r="A18" s="1" t="s">
        <v>59</v>
      </c>
      <c r="B18" s="1"/>
      <c r="C18" s="8"/>
      <c r="E18" s="116">
        <f>SUM(E11:E17)</f>
        <v>694134764</v>
      </c>
      <c r="F18" s="87"/>
      <c r="G18" s="116">
        <f>SUM(G11:G17)</f>
        <v>752176774</v>
      </c>
      <c r="I18" s="116">
        <f>SUM(I11:I17)</f>
        <v>694134764</v>
      </c>
      <c r="J18" s="87"/>
      <c r="K18" s="116">
        <f>SUM(K11:K17)</f>
        <v>752176774</v>
      </c>
    </row>
    <row r="19" spans="1:11" s="37" customFormat="1" ht="11.25" customHeight="1" x14ac:dyDescent="0.25">
      <c r="C19" s="8"/>
      <c r="E19" s="56"/>
      <c r="F19" s="39"/>
      <c r="G19" s="56"/>
      <c r="I19" s="56"/>
      <c r="J19" s="39"/>
      <c r="K19" s="56"/>
    </row>
    <row r="20" spans="1:11" s="37" customFormat="1" ht="20.25" customHeight="1" x14ac:dyDescent="0.25">
      <c r="A20" s="9" t="s">
        <v>26</v>
      </c>
      <c r="B20" s="9"/>
      <c r="C20" s="8"/>
      <c r="E20" s="56"/>
      <c r="F20" s="39"/>
      <c r="G20" s="56"/>
      <c r="I20" s="56"/>
      <c r="J20" s="39"/>
      <c r="K20" s="56"/>
    </row>
    <row r="21" spans="1:11" s="37" customFormat="1" ht="20.25" customHeight="1" x14ac:dyDescent="0.25">
      <c r="A21" s="37" t="s">
        <v>38</v>
      </c>
      <c r="C21" s="8">
        <v>7</v>
      </c>
      <c r="E21" s="40">
        <v>862759</v>
      </c>
      <c r="F21" s="47"/>
      <c r="G21" s="40">
        <v>17614576</v>
      </c>
      <c r="I21" s="40">
        <v>862759</v>
      </c>
      <c r="J21" s="47"/>
      <c r="K21" s="40">
        <v>17614576</v>
      </c>
    </row>
    <row r="22" spans="1:11" s="37" customFormat="1" ht="20.25" customHeight="1" x14ac:dyDescent="0.25">
      <c r="A22" s="37" t="s">
        <v>63</v>
      </c>
      <c r="C22" s="8">
        <v>20</v>
      </c>
      <c r="E22" s="40">
        <v>331826868</v>
      </c>
      <c r="F22" s="40"/>
      <c r="G22" s="40">
        <v>344466089</v>
      </c>
      <c r="H22" s="43"/>
      <c r="I22" s="40">
        <v>331826868</v>
      </c>
      <c r="J22" s="47"/>
      <c r="K22" s="40">
        <v>344466089</v>
      </c>
    </row>
    <row r="23" spans="1:11" s="37" customFormat="1" ht="20.25" customHeight="1" x14ac:dyDescent="0.25">
      <c r="A23" s="37" t="s">
        <v>51</v>
      </c>
      <c r="C23" s="8">
        <v>21</v>
      </c>
      <c r="E23" s="40">
        <v>12520002</v>
      </c>
      <c r="F23" s="40"/>
      <c r="G23" s="40">
        <v>18526348</v>
      </c>
      <c r="H23" s="43"/>
      <c r="I23" s="40">
        <v>12520002</v>
      </c>
      <c r="J23" s="47"/>
      <c r="K23" s="40">
        <v>18526348</v>
      </c>
    </row>
    <row r="24" spans="1:11" s="37" customFormat="1" ht="20.25" customHeight="1" x14ac:dyDescent="0.25">
      <c r="A24" s="37" t="s">
        <v>52</v>
      </c>
      <c r="C24" s="8">
        <v>22</v>
      </c>
      <c r="E24" s="40">
        <v>214315006</v>
      </c>
      <c r="F24" s="40"/>
      <c r="G24" s="40">
        <v>223854106</v>
      </c>
      <c r="H24" s="43"/>
      <c r="I24" s="40">
        <v>214315006</v>
      </c>
      <c r="J24" s="47"/>
      <c r="K24" s="40">
        <v>223854106</v>
      </c>
    </row>
    <row r="25" spans="1:11" s="37" customFormat="1" ht="20.25" customHeight="1" x14ac:dyDescent="0.25">
      <c r="A25" s="43" t="s">
        <v>130</v>
      </c>
      <c r="B25" s="43"/>
      <c r="C25" s="8"/>
      <c r="E25" s="152">
        <v>0</v>
      </c>
      <c r="F25" s="40"/>
      <c r="G25" s="115">
        <v>7407468</v>
      </c>
      <c r="H25" s="43"/>
      <c r="I25" s="129">
        <v>0</v>
      </c>
      <c r="J25" s="47"/>
      <c r="K25" s="40">
        <v>7407468</v>
      </c>
    </row>
    <row r="26" spans="1:11" s="37" customFormat="1" ht="20.25" customHeight="1" x14ac:dyDescent="0.25">
      <c r="A26" s="43" t="s">
        <v>53</v>
      </c>
      <c r="B26" s="43"/>
      <c r="C26" s="8">
        <v>25</v>
      </c>
      <c r="E26" s="115">
        <v>2624711</v>
      </c>
      <c r="F26" s="40"/>
      <c r="G26" s="115">
        <v>13017500</v>
      </c>
      <c r="H26" s="43"/>
      <c r="I26" s="40">
        <v>2624711</v>
      </c>
      <c r="J26" s="47"/>
      <c r="K26" s="40">
        <v>13017500</v>
      </c>
    </row>
    <row r="27" spans="1:11" s="37" customFormat="1" ht="20.25" customHeight="1" x14ac:dyDescent="0.25">
      <c r="A27" s="1" t="s">
        <v>27</v>
      </c>
      <c r="B27" s="1"/>
      <c r="C27" s="8"/>
      <c r="E27" s="107">
        <f>SUM(E21:E26)</f>
        <v>562149346</v>
      </c>
      <c r="F27" s="108"/>
      <c r="G27" s="107">
        <f>SUM(G21:G26)</f>
        <v>624886087</v>
      </c>
      <c r="H27" s="43"/>
      <c r="I27" s="107">
        <f>SUM(I21:I26)</f>
        <v>562149346</v>
      </c>
      <c r="J27" s="111"/>
      <c r="K27" s="107">
        <f>SUM(K21:K26)</f>
        <v>624886087</v>
      </c>
    </row>
    <row r="28" spans="1:11" s="37" customFormat="1" ht="11.25" customHeight="1" x14ac:dyDescent="0.25">
      <c r="C28" s="8"/>
      <c r="E28" s="56"/>
      <c r="F28" s="56"/>
      <c r="G28" s="56"/>
      <c r="H28" s="43"/>
      <c r="I28" s="56"/>
      <c r="J28" s="39"/>
      <c r="K28" s="56"/>
    </row>
    <row r="29" spans="1:11" s="43" customFormat="1" ht="20.25" customHeight="1" x14ac:dyDescent="0.25">
      <c r="A29" s="35" t="s">
        <v>166</v>
      </c>
      <c r="C29" s="45">
        <v>8</v>
      </c>
      <c r="E29" s="126">
        <v>121880493</v>
      </c>
      <c r="F29" s="56"/>
      <c r="G29" s="126">
        <v>32483939</v>
      </c>
      <c r="I29" s="127">
        <v>0</v>
      </c>
      <c r="J29" s="56"/>
      <c r="K29" s="127">
        <v>0</v>
      </c>
    </row>
    <row r="30" spans="1:11" s="37" customFormat="1" ht="20.25" customHeight="1" x14ac:dyDescent="0.25">
      <c r="A30" s="1" t="s">
        <v>167</v>
      </c>
      <c r="C30" s="8"/>
      <c r="E30" s="108">
        <f>E18-E27+E29</f>
        <v>253865911</v>
      </c>
      <c r="F30" s="56"/>
      <c r="G30" s="108">
        <f>G18-G27+G29</f>
        <v>159774626</v>
      </c>
      <c r="H30" s="43"/>
      <c r="I30" s="108">
        <f>I18-I27+I29</f>
        <v>131985418</v>
      </c>
      <c r="J30" s="39"/>
      <c r="K30" s="108">
        <f>K18-K27+K29</f>
        <v>127290687</v>
      </c>
    </row>
    <row r="31" spans="1:11" s="37" customFormat="1" ht="20.25" customHeight="1" x14ac:dyDescent="0.25">
      <c r="A31" s="26" t="s">
        <v>180</v>
      </c>
      <c r="C31" s="8">
        <v>26</v>
      </c>
      <c r="E31" s="183">
        <v>-10248312</v>
      </c>
      <c r="F31" s="56"/>
      <c r="G31" s="183">
        <v>17860</v>
      </c>
      <c r="H31" s="43"/>
      <c r="I31" s="183">
        <v>-10248312</v>
      </c>
      <c r="J31" s="39"/>
      <c r="K31" s="77">
        <v>17860</v>
      </c>
    </row>
    <row r="32" spans="1:11" s="37" customFormat="1" ht="11.25" customHeight="1" x14ac:dyDescent="0.25">
      <c r="C32" s="8"/>
      <c r="E32" s="56"/>
      <c r="F32" s="39"/>
      <c r="G32" s="56"/>
      <c r="I32" s="56"/>
      <c r="J32" s="39"/>
      <c r="K32" s="56"/>
    </row>
    <row r="33" spans="1:11" s="37" customFormat="1" ht="20.25" customHeight="1" x14ac:dyDescent="0.25">
      <c r="A33" s="1" t="s">
        <v>141</v>
      </c>
      <c r="B33" s="1"/>
      <c r="C33" s="8"/>
      <c r="E33" s="109">
        <f>E30+E31</f>
        <v>243617599</v>
      </c>
      <c r="F33" s="113"/>
      <c r="G33" s="109">
        <f>G30+G31</f>
        <v>159792486</v>
      </c>
      <c r="I33" s="109">
        <f>I30+I31</f>
        <v>121737106</v>
      </c>
      <c r="J33" s="113"/>
      <c r="K33" s="109">
        <f>K30+K31</f>
        <v>127308547</v>
      </c>
    </row>
    <row r="34" spans="1:11" s="37" customFormat="1" ht="11.25" customHeight="1" x14ac:dyDescent="0.25">
      <c r="C34" s="8"/>
      <c r="E34" s="56"/>
      <c r="F34" s="39"/>
      <c r="G34" s="56"/>
      <c r="I34" s="56"/>
      <c r="J34" s="39"/>
      <c r="K34" s="56"/>
    </row>
    <row r="35" spans="1:11" s="43" customFormat="1" ht="20.25" customHeight="1" x14ac:dyDescent="0.25">
      <c r="A35" s="21" t="s">
        <v>57</v>
      </c>
      <c r="C35" s="45"/>
      <c r="E35" s="68"/>
      <c r="F35" s="111"/>
      <c r="G35" s="68"/>
      <c r="H35" s="37"/>
      <c r="I35" s="68"/>
      <c r="J35" s="111"/>
      <c r="K35" s="68"/>
    </row>
    <row r="36" spans="1:11" s="43" customFormat="1" ht="20.25" customHeight="1" x14ac:dyDescent="0.25">
      <c r="A36" s="36" t="s">
        <v>155</v>
      </c>
      <c r="C36" s="45"/>
      <c r="E36" s="68"/>
      <c r="F36" s="111"/>
      <c r="G36" s="68"/>
      <c r="H36" s="37"/>
      <c r="I36" s="68"/>
      <c r="J36" s="111"/>
      <c r="K36" s="68"/>
    </row>
    <row r="37" spans="1:11" s="43" customFormat="1" ht="20.25" customHeight="1" x14ac:dyDescent="0.25">
      <c r="A37" s="43" t="s">
        <v>181</v>
      </c>
    </row>
    <row r="38" spans="1:11" s="43" customFormat="1" ht="20.25" customHeight="1" x14ac:dyDescent="0.25">
      <c r="A38" s="43" t="s">
        <v>182</v>
      </c>
      <c r="C38" s="8">
        <v>16</v>
      </c>
      <c r="E38" s="76">
        <v>0</v>
      </c>
      <c r="F38" s="57"/>
      <c r="G38" s="76">
        <v>-3054412</v>
      </c>
      <c r="H38" s="61"/>
      <c r="I38" s="76">
        <v>0</v>
      </c>
      <c r="J38" s="113"/>
      <c r="K38" s="76">
        <v>-3054412</v>
      </c>
    </row>
    <row r="39" spans="1:11" s="43" customFormat="1" ht="20.25" customHeight="1" x14ac:dyDescent="0.25">
      <c r="A39" s="43" t="s">
        <v>183</v>
      </c>
      <c r="C39" s="8"/>
      <c r="E39" s="76"/>
      <c r="F39" s="57"/>
      <c r="G39" s="76"/>
      <c r="H39" s="61"/>
      <c r="I39" s="76"/>
      <c r="J39" s="113"/>
      <c r="K39" s="76"/>
    </row>
    <row r="40" spans="1:11" s="43" customFormat="1" ht="20.25" customHeight="1" x14ac:dyDescent="0.25">
      <c r="A40" s="43" t="s">
        <v>156</v>
      </c>
      <c r="C40" s="172">
        <v>26</v>
      </c>
      <c r="E40" s="77">
        <v>0</v>
      </c>
      <c r="F40" s="57"/>
      <c r="G40" s="77">
        <v>610883</v>
      </c>
      <c r="H40" s="61"/>
      <c r="I40" s="77">
        <v>0</v>
      </c>
      <c r="J40" s="113"/>
      <c r="K40" s="77">
        <v>610883</v>
      </c>
    </row>
    <row r="41" spans="1:11" s="43" customFormat="1" ht="20.25" customHeight="1" x14ac:dyDescent="0.25">
      <c r="A41" s="21" t="s">
        <v>123</v>
      </c>
      <c r="B41" s="21"/>
      <c r="C41" s="45"/>
      <c r="E41" s="142"/>
      <c r="F41" s="113"/>
      <c r="G41" s="142"/>
      <c r="H41" s="37"/>
      <c r="I41" s="142"/>
      <c r="J41" s="111"/>
      <c r="K41" s="142"/>
    </row>
    <row r="42" spans="1:11" s="43" customFormat="1" ht="20.25" customHeight="1" x14ac:dyDescent="0.25">
      <c r="A42" s="21" t="s">
        <v>168</v>
      </c>
      <c r="B42" s="21"/>
      <c r="C42" s="45"/>
      <c r="E42" s="184">
        <f>SUM(E38:E41)</f>
        <v>0</v>
      </c>
      <c r="F42" s="113"/>
      <c r="G42" s="109">
        <f>SUM(G38:G41)</f>
        <v>-2443529</v>
      </c>
      <c r="H42" s="37"/>
      <c r="I42" s="184">
        <f>SUM(I38:I41)</f>
        <v>0</v>
      </c>
      <c r="J42" s="111"/>
      <c r="K42" s="109">
        <f>SUM(K38:K41)</f>
        <v>-2443529</v>
      </c>
    </row>
    <row r="43" spans="1:11" s="37" customFormat="1" ht="11.25" customHeight="1" x14ac:dyDescent="0.25">
      <c r="B43" s="1"/>
      <c r="C43" s="8"/>
      <c r="E43" s="117"/>
      <c r="F43" s="39"/>
      <c r="G43" s="117"/>
      <c r="I43" s="117"/>
      <c r="J43" s="39"/>
      <c r="K43" s="117"/>
    </row>
    <row r="44" spans="1:11" s="37" customFormat="1" ht="20.25" customHeight="1" thickBot="1" x14ac:dyDescent="0.3">
      <c r="A44" s="21" t="s">
        <v>68</v>
      </c>
      <c r="B44" s="1"/>
      <c r="C44" s="8"/>
      <c r="E44" s="110">
        <f>E33+E42</f>
        <v>243617599</v>
      </c>
      <c r="F44" s="111"/>
      <c r="G44" s="110">
        <f>G33+G42</f>
        <v>157348957</v>
      </c>
      <c r="I44" s="110">
        <f>I33+I42</f>
        <v>121737106</v>
      </c>
      <c r="J44" s="111"/>
      <c r="K44" s="110">
        <f>K33+K42</f>
        <v>124865018</v>
      </c>
    </row>
    <row r="45" spans="1:11" s="37" customFormat="1" ht="20.25" customHeight="1" thickTop="1" x14ac:dyDescent="0.25">
      <c r="A45" s="1"/>
      <c r="B45" s="1"/>
      <c r="C45" s="44"/>
      <c r="E45" s="56"/>
      <c r="F45" s="39"/>
      <c r="G45" s="56"/>
      <c r="I45" s="56"/>
      <c r="J45" s="39"/>
      <c r="K45" s="56"/>
    </row>
    <row r="46" spans="1:11" s="37" customFormat="1" ht="20.25" customHeight="1" thickBot="1" x14ac:dyDescent="0.3">
      <c r="A46" s="1" t="s">
        <v>145</v>
      </c>
      <c r="B46" s="1"/>
      <c r="C46" s="166">
        <v>28</v>
      </c>
      <c r="E46" s="118">
        <v>0.12</v>
      </c>
      <c r="F46" s="119"/>
      <c r="G46" s="118">
        <v>0.08</v>
      </c>
      <c r="H46" s="43"/>
      <c r="I46" s="118">
        <v>0.06</v>
      </c>
      <c r="J46" s="119"/>
      <c r="K46" s="118">
        <v>0.06</v>
      </c>
    </row>
    <row r="47" spans="1:11" ht="20.25" customHeight="1" thickTop="1" x14ac:dyDescent="0.25">
      <c r="A47" s="26"/>
      <c r="B47" s="1"/>
      <c r="C47" s="5"/>
      <c r="E47" s="169"/>
      <c r="F47" s="21"/>
      <c r="G47" s="169"/>
      <c r="H47" s="43"/>
      <c r="I47" s="169"/>
      <c r="J47" s="21"/>
      <c r="K47" s="169"/>
    </row>
    <row r="48" spans="1:11" ht="20.25" customHeight="1" x14ac:dyDescent="0.25">
      <c r="E48" s="58"/>
      <c r="F48" s="58"/>
      <c r="G48" s="58"/>
      <c r="H48" s="58"/>
      <c r="I48" s="58"/>
      <c r="J48" s="58"/>
      <c r="K48" s="58"/>
    </row>
  </sheetData>
  <mergeCells count="10">
    <mergeCell ref="I5:K5"/>
    <mergeCell ref="E6:G6"/>
    <mergeCell ref="I6:K6"/>
    <mergeCell ref="E8:K8"/>
    <mergeCell ref="F1:G1"/>
    <mergeCell ref="J1:K1"/>
    <mergeCell ref="F2:G2"/>
    <mergeCell ref="J2:K2"/>
    <mergeCell ref="E5:G5"/>
    <mergeCell ref="E4:G4"/>
  </mergeCells>
  <pageMargins left="0.7" right="0.5" top="0.48" bottom="0.5" header="0.5" footer="0.5"/>
  <pageSetup paperSize="9" scale="78" firstPageNumber="8" orientation="portrait" useFirstPageNumber="1" r:id="rId1"/>
  <headerFooter alignWithMargins="0">
    <oddFooter>&amp;LThe accompanying notes are an integral part of these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showGridLines="0" view="pageBreakPreview" topLeftCell="A10" zoomScaleNormal="100" zoomScaleSheetLayoutView="100" workbookViewId="0">
      <selection activeCell="K22" sqref="K22"/>
    </sheetView>
  </sheetViews>
  <sheetFormatPr defaultColWidth="9.140625" defaultRowHeight="19.5" customHeight="1" x14ac:dyDescent="0.25"/>
  <cols>
    <col min="1" max="1" width="61.7109375" style="2" customWidth="1"/>
    <col min="2" max="2" width="9.7109375" style="2" customWidth="1"/>
    <col min="3" max="3" width="15.28515625" style="37" customWidth="1"/>
    <col min="4" max="4" width="1.140625" style="37" customWidth="1"/>
    <col min="5" max="5" width="15.28515625" style="37" customWidth="1"/>
    <col min="6" max="6" width="1" style="37" customWidth="1"/>
    <col min="7" max="7" width="15.28515625" style="37" customWidth="1"/>
    <col min="8" max="8" width="1.140625" style="37" customWidth="1"/>
    <col min="9" max="9" width="15.28515625" style="37" customWidth="1"/>
    <col min="10" max="10" width="1.140625" style="37" customWidth="1"/>
    <col min="11" max="11" width="15.28515625" style="37" customWidth="1"/>
    <col min="12" max="12" width="1.140625" style="37" customWidth="1"/>
    <col min="13" max="13" width="15.28515625" style="37" customWidth="1"/>
    <col min="14" max="16384" width="9.140625" style="2"/>
  </cols>
  <sheetData>
    <row r="1" spans="1:13" ht="19.5" customHeight="1" x14ac:dyDescent="0.3">
      <c r="A1" s="6" t="s">
        <v>31</v>
      </c>
      <c r="B1" s="6"/>
      <c r="K1" s="198"/>
      <c r="L1" s="198"/>
      <c r="M1" s="41"/>
    </row>
    <row r="2" spans="1:13" ht="19.5" customHeight="1" x14ac:dyDescent="0.25">
      <c r="A2" s="7" t="s">
        <v>136</v>
      </c>
      <c r="B2" s="7"/>
      <c r="K2" s="198"/>
      <c r="L2" s="198"/>
      <c r="M2" s="41"/>
    </row>
    <row r="3" spans="1:13" ht="19.5" customHeight="1" x14ac:dyDescent="0.25">
      <c r="A3" s="7"/>
      <c r="B3" s="7"/>
    </row>
    <row r="4" spans="1:13" ht="19.5" customHeight="1" x14ac:dyDescent="0.25">
      <c r="A4" s="7"/>
      <c r="B4" s="7"/>
      <c r="C4" s="194" t="s">
        <v>78</v>
      </c>
      <c r="D4" s="194"/>
      <c r="E4" s="194"/>
      <c r="F4" s="194"/>
      <c r="G4" s="194"/>
      <c r="H4" s="194"/>
      <c r="I4" s="194"/>
      <c r="J4" s="194"/>
      <c r="K4" s="194"/>
      <c r="L4" s="194"/>
      <c r="M4" s="194"/>
    </row>
    <row r="5" spans="1:13" ht="19.5" customHeight="1" x14ac:dyDescent="0.25">
      <c r="A5" s="1"/>
      <c r="B5" s="1"/>
      <c r="C5" s="59" t="s">
        <v>10</v>
      </c>
      <c r="E5" s="59" t="s">
        <v>77</v>
      </c>
      <c r="G5" s="189" t="s">
        <v>144</v>
      </c>
      <c r="I5" s="197" t="s">
        <v>4</v>
      </c>
      <c r="J5" s="197"/>
      <c r="K5" s="197"/>
    </row>
    <row r="6" spans="1:13" s="3" customFormat="1" ht="19.5" customHeight="1" x14ac:dyDescent="0.25">
      <c r="C6" s="44" t="s">
        <v>33</v>
      </c>
      <c r="D6" s="44"/>
      <c r="E6" s="44" t="s">
        <v>69</v>
      </c>
      <c r="F6" s="44"/>
      <c r="G6" s="44" t="s">
        <v>143</v>
      </c>
      <c r="H6" s="44"/>
      <c r="L6" s="44"/>
      <c r="M6" s="59" t="s">
        <v>11</v>
      </c>
    </row>
    <row r="7" spans="1:13" s="3" customFormat="1" ht="19.5" customHeight="1" x14ac:dyDescent="0.25">
      <c r="B7" s="8" t="s">
        <v>42</v>
      </c>
      <c r="C7" s="44" t="s">
        <v>35</v>
      </c>
      <c r="D7" s="44"/>
      <c r="E7" s="59" t="s">
        <v>100</v>
      </c>
      <c r="F7" s="44"/>
      <c r="G7" s="59" t="s">
        <v>55</v>
      </c>
      <c r="H7" s="44"/>
      <c r="I7" s="44" t="s">
        <v>61</v>
      </c>
      <c r="J7" s="44"/>
      <c r="K7" s="44" t="s">
        <v>9</v>
      </c>
      <c r="L7" s="44"/>
      <c r="M7" s="44" t="s">
        <v>45</v>
      </c>
    </row>
    <row r="8" spans="1:13" s="3" customFormat="1" ht="19.5" customHeight="1" x14ac:dyDescent="0.25">
      <c r="C8" s="193" t="s">
        <v>64</v>
      </c>
      <c r="D8" s="193"/>
      <c r="E8" s="193"/>
      <c r="F8" s="193"/>
      <c r="G8" s="193"/>
      <c r="H8" s="193"/>
      <c r="I8" s="193"/>
      <c r="J8" s="193"/>
      <c r="K8" s="193"/>
      <c r="L8" s="193"/>
      <c r="M8" s="193"/>
    </row>
    <row r="9" spans="1:13" s="64" customFormat="1" ht="19.5" customHeight="1" x14ac:dyDescent="0.25">
      <c r="A9" s="63" t="s">
        <v>101</v>
      </c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</row>
    <row r="10" spans="1:13" s="21" customFormat="1" ht="19.5" customHeight="1" x14ac:dyDescent="0.2">
      <c r="A10" s="22" t="s">
        <v>102</v>
      </c>
      <c r="B10" s="22"/>
      <c r="C10" s="90">
        <v>1591592335</v>
      </c>
      <c r="D10" s="24"/>
      <c r="E10" s="90">
        <v>456662527</v>
      </c>
      <c r="F10" s="24"/>
      <c r="G10" s="90">
        <v>283563867</v>
      </c>
      <c r="H10" s="24"/>
      <c r="I10" s="90">
        <v>113540939</v>
      </c>
      <c r="J10" s="24"/>
      <c r="K10" s="90">
        <v>98465767</v>
      </c>
      <c r="L10" s="24"/>
      <c r="M10" s="90">
        <f>SUM(C10:L10)</f>
        <v>2543825435</v>
      </c>
    </row>
    <row r="11" spans="1:13" s="21" customFormat="1" ht="19.5" customHeight="1" x14ac:dyDescent="0.25">
      <c r="A11" s="22"/>
      <c r="B11" s="22"/>
      <c r="C11" s="54"/>
      <c r="D11" s="65"/>
      <c r="E11" s="121"/>
      <c r="F11" s="65"/>
      <c r="G11" s="54"/>
      <c r="H11" s="66"/>
      <c r="I11" s="54"/>
      <c r="J11" s="24"/>
      <c r="K11" s="23"/>
      <c r="L11" s="24"/>
      <c r="M11" s="23"/>
    </row>
    <row r="12" spans="1:13" s="21" customFormat="1" ht="19.5" customHeight="1" x14ac:dyDescent="0.25">
      <c r="A12" s="22" t="s">
        <v>176</v>
      </c>
      <c r="B12" s="22"/>
      <c r="C12" s="34"/>
      <c r="D12" s="33"/>
      <c r="E12" s="82"/>
      <c r="F12" s="33"/>
      <c r="G12" s="34"/>
      <c r="H12" s="83"/>
      <c r="I12" s="34"/>
      <c r="K12" s="23"/>
      <c r="M12" s="23"/>
    </row>
    <row r="13" spans="1:13" s="1" customFormat="1" ht="19.5" customHeight="1" x14ac:dyDescent="0.25">
      <c r="A13" s="38" t="s">
        <v>95</v>
      </c>
      <c r="B13" s="22"/>
      <c r="C13" s="12"/>
      <c r="E13" s="85"/>
      <c r="G13" s="12"/>
      <c r="I13" s="12"/>
      <c r="K13" s="12"/>
      <c r="M13" s="12"/>
    </row>
    <row r="14" spans="1:13" s="21" customFormat="1" ht="19.5" customHeight="1" x14ac:dyDescent="0.25">
      <c r="A14" s="35" t="s">
        <v>76</v>
      </c>
      <c r="B14" s="27">
        <v>17</v>
      </c>
      <c r="C14" s="77">
        <v>456662527</v>
      </c>
      <c r="D14" s="76"/>
      <c r="E14" s="77">
        <v>-456662527</v>
      </c>
      <c r="F14" s="76"/>
      <c r="G14" s="71">
        <v>0</v>
      </c>
      <c r="H14" s="68"/>
      <c r="I14" s="71">
        <v>0</v>
      </c>
      <c r="J14" s="68"/>
      <c r="K14" s="71">
        <v>0</v>
      </c>
      <c r="L14" s="68"/>
      <c r="M14" s="71">
        <f>SUM(C14:L14)</f>
        <v>0</v>
      </c>
    </row>
    <row r="15" spans="1:13" s="21" customFormat="1" ht="19.5" customHeight="1" x14ac:dyDescent="0.25">
      <c r="A15" s="28" t="s">
        <v>96</v>
      </c>
      <c r="B15" s="29"/>
      <c r="C15" s="80">
        <f>SUM(C14:C14)</f>
        <v>456662527</v>
      </c>
      <c r="D15" s="12"/>
      <c r="E15" s="80">
        <f>SUM(E14:E14)</f>
        <v>-456662527</v>
      </c>
      <c r="F15" s="12"/>
      <c r="G15" s="137">
        <f>SUM(G14:G14)</f>
        <v>0</v>
      </c>
      <c r="H15" s="138"/>
      <c r="I15" s="137">
        <f>SUM(I14:I14)</f>
        <v>0</v>
      </c>
      <c r="J15" s="139"/>
      <c r="K15" s="137">
        <v>0</v>
      </c>
      <c r="L15" s="140"/>
      <c r="M15" s="141">
        <f>SUM(M14:M14)</f>
        <v>0</v>
      </c>
    </row>
    <row r="16" spans="1:13" s="20" customFormat="1" ht="19.5" customHeight="1" x14ac:dyDescent="0.25">
      <c r="A16" s="35"/>
      <c r="B16" s="27"/>
      <c r="C16" s="81"/>
      <c r="D16" s="33"/>
      <c r="E16" s="81"/>
      <c r="F16" s="33"/>
      <c r="G16" s="82"/>
      <c r="H16" s="83"/>
      <c r="I16" s="82"/>
      <c r="J16" s="43"/>
      <c r="K16" s="76"/>
      <c r="L16" s="33"/>
      <c r="M16" s="33"/>
    </row>
    <row r="17" spans="1:13" ht="19.5" customHeight="1" x14ac:dyDescent="0.25">
      <c r="A17" s="1" t="s">
        <v>67</v>
      </c>
      <c r="B17" s="27"/>
      <c r="C17" s="84"/>
      <c r="D17" s="65"/>
      <c r="E17" s="84"/>
      <c r="F17" s="65"/>
      <c r="G17" s="85"/>
      <c r="H17" s="66"/>
      <c r="I17" s="85"/>
      <c r="K17" s="66"/>
      <c r="L17" s="65"/>
      <c r="M17" s="65"/>
    </row>
    <row r="18" spans="1:13" s="32" customFormat="1" ht="19.5" customHeight="1" x14ac:dyDescent="0.25">
      <c r="A18" s="30" t="s">
        <v>121</v>
      </c>
      <c r="B18" s="31"/>
      <c r="C18" s="122">
        <v>0</v>
      </c>
      <c r="D18" s="65"/>
      <c r="E18" s="122">
        <v>0</v>
      </c>
      <c r="F18" s="66"/>
      <c r="G18" s="122">
        <v>0</v>
      </c>
      <c r="H18" s="58"/>
      <c r="I18" s="122">
        <v>0</v>
      </c>
      <c r="J18" s="58"/>
      <c r="K18" s="65">
        <v>159792486</v>
      </c>
      <c r="L18" s="65"/>
      <c r="M18" s="33">
        <f>SUM(C18:L18)</f>
        <v>159792486</v>
      </c>
    </row>
    <row r="19" spans="1:13" s="32" customFormat="1" ht="19.5" customHeight="1" x14ac:dyDescent="0.25">
      <c r="A19" s="30" t="s">
        <v>81</v>
      </c>
      <c r="B19" s="27"/>
      <c r="C19" s="122">
        <v>0</v>
      </c>
      <c r="D19" s="65"/>
      <c r="E19" s="122">
        <v>0</v>
      </c>
      <c r="F19" s="66"/>
      <c r="G19" s="122">
        <v>0</v>
      </c>
      <c r="H19" s="58"/>
      <c r="I19" s="122">
        <v>0</v>
      </c>
      <c r="J19" s="58"/>
      <c r="K19" s="122">
        <v>-2443529</v>
      </c>
      <c r="L19" s="65"/>
      <c r="M19" s="33">
        <f>SUM(C19:L19)</f>
        <v>-2443529</v>
      </c>
    </row>
    <row r="20" spans="1:13" ht="19.5" customHeight="1" x14ac:dyDescent="0.25">
      <c r="A20" s="1" t="s">
        <v>68</v>
      </c>
      <c r="B20" s="26"/>
      <c r="C20" s="46">
        <f>SUM(C18:C19)</f>
        <v>0</v>
      </c>
      <c r="D20" s="12"/>
      <c r="E20" s="46">
        <f>SUM(E18:E19)</f>
        <v>0</v>
      </c>
      <c r="F20" s="12"/>
      <c r="G20" s="46">
        <f>SUM(G18:G19)</f>
        <v>0</v>
      </c>
      <c r="H20" s="19"/>
      <c r="I20" s="46">
        <f>SUM(I18:I19)</f>
        <v>0</v>
      </c>
      <c r="J20" s="1"/>
      <c r="K20" s="88">
        <f>SUM(K18:K19)</f>
        <v>157348957</v>
      </c>
      <c r="L20" s="12"/>
      <c r="M20" s="88">
        <f>SUM(M18:M19)</f>
        <v>157348957</v>
      </c>
    </row>
    <row r="21" spans="1:13" ht="11.25" customHeight="1" x14ac:dyDescent="0.25">
      <c r="A21" s="1"/>
      <c r="B21" s="26"/>
      <c r="C21" s="149"/>
      <c r="D21" s="12"/>
      <c r="E21" s="149"/>
      <c r="F21" s="12"/>
      <c r="G21" s="149"/>
      <c r="H21" s="19"/>
      <c r="I21" s="149"/>
      <c r="J21" s="1"/>
      <c r="K21" s="88"/>
      <c r="L21" s="12"/>
      <c r="M21" s="88"/>
    </row>
    <row r="22" spans="1:13" ht="19.5" customHeight="1" x14ac:dyDescent="0.25">
      <c r="A22" s="30" t="s">
        <v>127</v>
      </c>
      <c r="B22" s="26"/>
      <c r="C22" s="122">
        <v>0</v>
      </c>
      <c r="D22" s="65"/>
      <c r="E22" s="122">
        <v>0</v>
      </c>
      <c r="F22" s="66"/>
      <c r="G22" s="122">
        <v>0</v>
      </c>
      <c r="H22" s="58"/>
      <c r="I22" s="122">
        <v>6365427</v>
      </c>
      <c r="J22" s="151"/>
      <c r="K22" s="65">
        <v>-6365427</v>
      </c>
      <c r="L22" s="12"/>
      <c r="M22" s="152">
        <f>SUM(C22:L22)</f>
        <v>0</v>
      </c>
    </row>
    <row r="23" spans="1:13" ht="19.5" customHeight="1" thickBot="1" x14ac:dyDescent="0.3">
      <c r="A23" s="1" t="s">
        <v>103</v>
      </c>
      <c r="B23" s="1"/>
      <c r="C23" s="89">
        <f>C10+C15+C20</f>
        <v>2048254862</v>
      </c>
      <c r="D23" s="12"/>
      <c r="E23" s="89">
        <f>E10+E15+E20</f>
        <v>0</v>
      </c>
      <c r="F23" s="12"/>
      <c r="G23" s="89">
        <f>G10+G15+G20</f>
        <v>283563867</v>
      </c>
      <c r="H23" s="19"/>
      <c r="I23" s="89">
        <f>I10+I15+I20+I22</f>
        <v>119906366</v>
      </c>
      <c r="J23" s="1"/>
      <c r="K23" s="89">
        <f>K10+K15+K20+K22</f>
        <v>249449297</v>
      </c>
      <c r="L23" s="12"/>
      <c r="M23" s="89">
        <f>M10+M15+M20+M22</f>
        <v>2701174392</v>
      </c>
    </row>
    <row r="24" spans="1:13" ht="19.5" customHeight="1" thickTop="1" x14ac:dyDescent="0.25"/>
  </sheetData>
  <mergeCells count="5">
    <mergeCell ref="I5:K5"/>
    <mergeCell ref="C8:M8"/>
    <mergeCell ref="K1:L1"/>
    <mergeCell ref="K2:L2"/>
    <mergeCell ref="C4:M4"/>
  </mergeCells>
  <pageMargins left="0.7" right="0.53" top="0.48" bottom="0.5" header="0.5" footer="0.5"/>
  <pageSetup paperSize="9" scale="80" firstPageNumber="9" orientation="landscape" useFirstPageNumber="1" r:id="rId1"/>
  <headerFooter alignWithMargins="0">
    <oddFooter>&amp;LThe accompanying notes are an integral part of these finanical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view="pageBreakPreview" topLeftCell="A16" zoomScaleNormal="100" zoomScaleSheetLayoutView="100" workbookViewId="0">
      <selection activeCell="E27" sqref="E27"/>
    </sheetView>
  </sheetViews>
  <sheetFormatPr defaultColWidth="9.140625" defaultRowHeight="19.5" customHeight="1" x14ac:dyDescent="0.25"/>
  <cols>
    <col min="1" max="1" width="60.7109375" style="2" customWidth="1"/>
    <col min="2" max="2" width="9.7109375" style="2" customWidth="1"/>
    <col min="3" max="3" width="15.28515625" style="2" customWidth="1"/>
    <col min="4" max="4" width="1.140625" style="32" customWidth="1"/>
    <col min="5" max="5" width="15.28515625" style="2" customWidth="1"/>
    <col min="6" max="6" width="1.140625" style="32" customWidth="1"/>
    <col min="7" max="7" width="15.28515625" style="2" customWidth="1"/>
    <col min="8" max="8" width="1.140625" style="32" customWidth="1"/>
    <col min="9" max="9" width="15.28515625" style="2" customWidth="1"/>
    <col min="10" max="10" width="1.140625" style="32" customWidth="1"/>
    <col min="11" max="11" width="15.28515625" style="2" customWidth="1"/>
    <col min="12" max="12" width="1.140625" style="32" customWidth="1"/>
    <col min="13" max="13" width="15.28515625" style="2" customWidth="1"/>
    <col min="14" max="16384" width="9.140625" style="2"/>
  </cols>
  <sheetData>
    <row r="1" spans="1:13" ht="19.5" customHeight="1" x14ac:dyDescent="0.3">
      <c r="A1" s="6" t="s">
        <v>31</v>
      </c>
      <c r="B1" s="6"/>
      <c r="C1" s="37"/>
      <c r="D1" s="37"/>
      <c r="E1" s="37"/>
      <c r="F1" s="37"/>
      <c r="G1" s="37"/>
      <c r="H1" s="37"/>
      <c r="I1" s="37"/>
      <c r="J1" s="37"/>
      <c r="K1" s="198"/>
      <c r="L1" s="198"/>
      <c r="M1" s="41"/>
    </row>
    <row r="2" spans="1:13" ht="19.5" customHeight="1" x14ac:dyDescent="0.25">
      <c r="A2" s="7" t="s">
        <v>136</v>
      </c>
      <c r="B2" s="7"/>
      <c r="C2" s="37"/>
      <c r="D2" s="37"/>
      <c r="E2" s="37"/>
      <c r="F2" s="37"/>
      <c r="G2" s="37"/>
      <c r="H2" s="37"/>
      <c r="I2" s="37"/>
      <c r="J2" s="37"/>
      <c r="K2" s="198"/>
      <c r="L2" s="198"/>
      <c r="M2" s="41"/>
    </row>
    <row r="3" spans="1:13" ht="19.5" customHeight="1" x14ac:dyDescent="0.25">
      <c r="A3" s="7"/>
      <c r="B3" s="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ht="19.5" customHeight="1" x14ac:dyDescent="0.25">
      <c r="A4" s="7"/>
      <c r="B4" s="7"/>
      <c r="D4" s="1"/>
    </row>
    <row r="5" spans="1:13" ht="19.5" customHeight="1" x14ac:dyDescent="0.25">
      <c r="A5" s="1"/>
      <c r="D5" s="2"/>
      <c r="E5" s="194" t="s">
        <v>78</v>
      </c>
      <c r="F5" s="194"/>
      <c r="G5" s="194"/>
      <c r="H5" s="194"/>
      <c r="I5" s="194"/>
      <c r="J5" s="194"/>
      <c r="K5" s="194"/>
      <c r="L5" s="194"/>
      <c r="M5" s="194"/>
    </row>
    <row r="6" spans="1:13" ht="19.5" customHeight="1" x14ac:dyDescent="0.25">
      <c r="A6" s="1"/>
      <c r="B6" s="1"/>
      <c r="D6" s="37"/>
      <c r="E6" s="59" t="s">
        <v>10</v>
      </c>
      <c r="F6" s="44"/>
      <c r="G6" s="165" t="s">
        <v>144</v>
      </c>
      <c r="H6" s="2"/>
      <c r="I6" s="197" t="s">
        <v>4</v>
      </c>
      <c r="J6" s="197"/>
      <c r="K6" s="197"/>
      <c r="L6" s="44"/>
      <c r="M6" s="59"/>
    </row>
    <row r="7" spans="1:13" ht="19.5" customHeight="1" x14ac:dyDescent="0.25">
      <c r="A7" s="3"/>
      <c r="B7" s="3"/>
      <c r="D7" s="44"/>
      <c r="E7" s="44" t="s">
        <v>33</v>
      </c>
      <c r="F7" s="44"/>
      <c r="G7" s="44" t="s">
        <v>143</v>
      </c>
      <c r="H7" s="44"/>
      <c r="L7" s="44"/>
      <c r="M7" s="189" t="s">
        <v>11</v>
      </c>
    </row>
    <row r="8" spans="1:13" ht="19.5" customHeight="1" x14ac:dyDescent="0.25">
      <c r="A8" s="3"/>
      <c r="C8" s="8" t="s">
        <v>42</v>
      </c>
      <c r="D8" s="44"/>
      <c r="E8" s="44" t="s">
        <v>35</v>
      </c>
      <c r="F8" s="2"/>
      <c r="G8" s="59" t="s">
        <v>55</v>
      </c>
      <c r="H8" s="44"/>
      <c r="I8" s="44" t="s">
        <v>61</v>
      </c>
      <c r="J8" s="44"/>
      <c r="K8" s="44" t="s">
        <v>9</v>
      </c>
      <c r="L8" s="2"/>
      <c r="M8" s="44" t="s">
        <v>45</v>
      </c>
    </row>
    <row r="9" spans="1:13" ht="19.5" customHeight="1" x14ac:dyDescent="0.25">
      <c r="A9" s="3"/>
      <c r="C9" s="3"/>
      <c r="D9" s="170"/>
      <c r="E9" s="193" t="s">
        <v>64</v>
      </c>
      <c r="F9" s="193"/>
      <c r="G9" s="193"/>
      <c r="H9" s="193"/>
      <c r="I9" s="193"/>
      <c r="J9" s="193"/>
      <c r="K9" s="193"/>
      <c r="L9" s="193"/>
      <c r="M9" s="193"/>
    </row>
    <row r="10" spans="1:13" ht="19.5" customHeight="1" x14ac:dyDescent="0.25">
      <c r="A10" s="63" t="s">
        <v>138</v>
      </c>
      <c r="C10" s="64"/>
      <c r="D10" s="45"/>
      <c r="E10" s="45"/>
      <c r="F10" s="45"/>
      <c r="G10" s="45"/>
      <c r="H10" s="45"/>
      <c r="I10" s="45"/>
      <c r="J10" s="45"/>
      <c r="K10" s="45"/>
      <c r="L10" s="45"/>
      <c r="M10" s="45"/>
    </row>
    <row r="11" spans="1:13" ht="19.5" customHeight="1" x14ac:dyDescent="0.25">
      <c r="A11" s="22" t="s">
        <v>139</v>
      </c>
      <c r="C11" s="22"/>
      <c r="D11" s="24"/>
      <c r="E11" s="90">
        <v>2048254862</v>
      </c>
      <c r="F11" s="24"/>
      <c r="G11" s="90">
        <v>283563867</v>
      </c>
      <c r="H11" s="24"/>
      <c r="I11" s="90">
        <v>119906366</v>
      </c>
      <c r="J11" s="24"/>
      <c r="K11" s="90">
        <v>249449297</v>
      </c>
      <c r="L11" s="24"/>
      <c r="M11" s="90">
        <v>2701174392</v>
      </c>
    </row>
    <row r="12" spans="1:13" ht="19.5" customHeight="1" x14ac:dyDescent="0.25">
      <c r="A12" s="22"/>
      <c r="C12" s="22"/>
      <c r="D12" s="65"/>
      <c r="E12" s="54"/>
      <c r="F12" s="65"/>
      <c r="G12" s="54"/>
      <c r="H12" s="66"/>
      <c r="I12" s="54"/>
      <c r="J12" s="24"/>
      <c r="K12" s="23"/>
      <c r="L12" s="24"/>
      <c r="M12" s="23"/>
    </row>
    <row r="13" spans="1:13" ht="19.5" customHeight="1" x14ac:dyDescent="0.25">
      <c r="A13" s="22" t="s">
        <v>176</v>
      </c>
      <c r="C13" s="22"/>
      <c r="D13" s="33"/>
      <c r="E13" s="34"/>
      <c r="F13" s="33"/>
      <c r="G13" s="34"/>
      <c r="H13" s="83"/>
      <c r="I13" s="34"/>
      <c r="J13" s="21"/>
      <c r="K13" s="23"/>
      <c r="L13" s="21"/>
      <c r="M13" s="23"/>
    </row>
    <row r="14" spans="1:13" ht="19.5" customHeight="1" x14ac:dyDescent="0.25">
      <c r="A14" s="38" t="s">
        <v>184</v>
      </c>
      <c r="C14" s="22"/>
      <c r="D14" s="1"/>
      <c r="E14" s="12"/>
      <c r="F14" s="1"/>
      <c r="G14" s="12"/>
      <c r="H14" s="1"/>
      <c r="I14" s="12"/>
      <c r="J14" s="1"/>
      <c r="K14" s="12"/>
      <c r="L14" s="1"/>
      <c r="M14" s="12"/>
    </row>
    <row r="15" spans="1:13" ht="19.5" customHeight="1" x14ac:dyDescent="0.25">
      <c r="A15" s="35" t="s">
        <v>142</v>
      </c>
      <c r="C15" s="27">
        <v>29</v>
      </c>
      <c r="D15" s="76"/>
      <c r="E15" s="77">
        <v>0</v>
      </c>
      <c r="F15" s="76"/>
      <c r="G15" s="77">
        <v>0</v>
      </c>
      <c r="H15" s="76"/>
      <c r="I15" s="77">
        <v>0</v>
      </c>
      <c r="J15" s="76"/>
      <c r="K15" s="77">
        <v>-75785430</v>
      </c>
      <c r="L15" s="76"/>
      <c r="M15" s="77">
        <f>SUM(E15:K15)</f>
        <v>-75785430</v>
      </c>
    </row>
    <row r="16" spans="1:13" ht="19.5" customHeight="1" x14ac:dyDescent="0.25">
      <c r="A16" s="28" t="s">
        <v>169</v>
      </c>
      <c r="C16" s="29"/>
      <c r="D16" s="12"/>
      <c r="E16" s="80">
        <f>SUM(E15:E15)</f>
        <v>0</v>
      </c>
      <c r="F16" s="12"/>
      <c r="G16" s="80">
        <f>SUM(G15:G15)</f>
        <v>0</v>
      </c>
      <c r="H16" s="19"/>
      <c r="I16" s="80">
        <f>SUM(I15:I15)</f>
        <v>0</v>
      </c>
      <c r="J16" s="1"/>
      <c r="K16" s="80">
        <f>SUM(K15:K15)</f>
        <v>-75785430</v>
      </c>
      <c r="L16" s="12"/>
      <c r="M16" s="123">
        <f>SUM(M15:M15)</f>
        <v>-75785430</v>
      </c>
    </row>
    <row r="17" spans="1:13" ht="19.5" customHeight="1" x14ac:dyDescent="0.25">
      <c r="A17" s="35"/>
      <c r="C17" s="27"/>
      <c r="D17" s="33"/>
      <c r="E17" s="81"/>
      <c r="F17" s="33"/>
      <c r="G17" s="82"/>
      <c r="H17" s="83"/>
      <c r="I17" s="82"/>
      <c r="J17" s="43"/>
      <c r="K17" s="76"/>
      <c r="L17" s="33"/>
      <c r="M17" s="33"/>
    </row>
    <row r="18" spans="1:13" ht="19.5" customHeight="1" x14ac:dyDescent="0.25">
      <c r="A18" s="1" t="s">
        <v>67</v>
      </c>
      <c r="C18" s="27"/>
      <c r="D18" s="65"/>
      <c r="E18" s="84"/>
      <c r="F18" s="65"/>
      <c r="G18" s="85"/>
      <c r="H18" s="66"/>
      <c r="I18" s="85"/>
      <c r="J18" s="37"/>
      <c r="K18" s="66"/>
      <c r="L18" s="65"/>
      <c r="M18" s="65"/>
    </row>
    <row r="19" spans="1:13" ht="19.5" customHeight="1" x14ac:dyDescent="0.25">
      <c r="A19" s="30" t="s">
        <v>121</v>
      </c>
      <c r="C19" s="31"/>
      <c r="D19" s="65"/>
      <c r="E19" s="122">
        <v>0</v>
      </c>
      <c r="F19" s="66"/>
      <c r="G19" s="122">
        <v>0</v>
      </c>
      <c r="H19" s="58"/>
      <c r="I19" s="122">
        <v>0</v>
      </c>
      <c r="J19" s="58"/>
      <c r="K19" s="65">
        <f>PL!E33</f>
        <v>243617599</v>
      </c>
      <c r="L19" s="65"/>
      <c r="M19" s="33">
        <f>SUM(E19:K19)</f>
        <v>243617599</v>
      </c>
    </row>
    <row r="20" spans="1:13" ht="19.5" customHeight="1" x14ac:dyDescent="0.25">
      <c r="A20" s="30" t="s">
        <v>81</v>
      </c>
      <c r="C20" s="27"/>
      <c r="D20" s="65"/>
      <c r="E20" s="122">
        <v>0</v>
      </c>
      <c r="F20" s="66"/>
      <c r="G20" s="122">
        <v>0</v>
      </c>
      <c r="H20" s="58"/>
      <c r="I20" s="122">
        <v>0</v>
      </c>
      <c r="J20" s="58"/>
      <c r="K20" s="122">
        <v>0</v>
      </c>
      <c r="L20" s="65"/>
      <c r="M20" s="152">
        <v>0</v>
      </c>
    </row>
    <row r="21" spans="1:13" ht="19.5" customHeight="1" x14ac:dyDescent="0.25">
      <c r="A21" s="1" t="s">
        <v>68</v>
      </c>
      <c r="B21" s="26"/>
      <c r="D21" s="12"/>
      <c r="E21" s="46">
        <f>SUM(E19:E20)</f>
        <v>0</v>
      </c>
      <c r="F21" s="12"/>
      <c r="G21" s="46">
        <f>SUM(G19:G20)</f>
        <v>0</v>
      </c>
      <c r="H21" s="19"/>
      <c r="I21" s="46">
        <f>SUM(I19:I20)</f>
        <v>0</v>
      </c>
      <c r="J21" s="1"/>
      <c r="K21" s="88">
        <f>SUM(K19:K20)</f>
        <v>243617599</v>
      </c>
      <c r="L21" s="12"/>
      <c r="M21" s="88">
        <f>SUM(M19:M20)</f>
        <v>243617599</v>
      </c>
    </row>
    <row r="22" spans="1:13" ht="11.25" customHeight="1" x14ac:dyDescent="0.25">
      <c r="A22" s="1"/>
      <c r="B22" s="26"/>
      <c r="D22" s="12"/>
      <c r="E22" s="149"/>
      <c r="F22" s="12"/>
      <c r="G22" s="149"/>
      <c r="H22" s="19"/>
      <c r="I22" s="149"/>
      <c r="J22" s="151"/>
      <c r="K22" s="88"/>
      <c r="L22" s="12"/>
      <c r="M22" s="88"/>
    </row>
    <row r="23" spans="1:13" ht="19.5" customHeight="1" x14ac:dyDescent="0.25">
      <c r="A23" s="61" t="s">
        <v>127</v>
      </c>
      <c r="B23" s="26"/>
      <c r="D23" s="12"/>
      <c r="E23" s="122">
        <v>0</v>
      </c>
      <c r="F23" s="12"/>
      <c r="G23" s="122">
        <v>0</v>
      </c>
      <c r="H23" s="19"/>
      <c r="I23" s="185">
        <v>13805077</v>
      </c>
      <c r="J23" s="37"/>
      <c r="K23" s="65">
        <v>-13805077</v>
      </c>
      <c r="L23" s="12"/>
      <c r="M23" s="152">
        <v>0</v>
      </c>
    </row>
    <row r="24" spans="1:13" ht="19.5" customHeight="1" thickBot="1" x14ac:dyDescent="0.3">
      <c r="A24" s="1" t="s">
        <v>140</v>
      </c>
      <c r="B24" s="1"/>
      <c r="D24" s="12"/>
      <c r="E24" s="89">
        <f>E11+E16+E21+E23</f>
        <v>2048254862</v>
      </c>
      <c r="F24" s="12"/>
      <c r="G24" s="89">
        <f>G11+G16+G21+G23</f>
        <v>283563867</v>
      </c>
      <c r="H24" s="19"/>
      <c r="I24" s="89">
        <f>I11+I16+I21+I23</f>
        <v>133711443</v>
      </c>
      <c r="J24" s="1"/>
      <c r="K24" s="89">
        <f>K11+K16+K21+K23</f>
        <v>403476389</v>
      </c>
      <c r="L24" s="12"/>
      <c r="M24" s="89">
        <f>M11+M16+M21+M23</f>
        <v>2869006561</v>
      </c>
    </row>
    <row r="25" spans="1:13" ht="19.5" customHeight="1" thickTop="1" x14ac:dyDescent="0.25"/>
  </sheetData>
  <mergeCells count="5">
    <mergeCell ref="E9:M9"/>
    <mergeCell ref="K2:L2"/>
    <mergeCell ref="I6:K6"/>
    <mergeCell ref="K1:L1"/>
    <mergeCell ref="E5:M5"/>
  </mergeCells>
  <phoneticPr fontId="4" type="noConversion"/>
  <pageMargins left="0.7" right="0.59" top="0.48" bottom="0.5" header="0.5" footer="0.5"/>
  <pageSetup paperSize="9" scale="80" firstPageNumber="10" orientation="landscape" useFirstPageNumber="1" r:id="rId1"/>
  <headerFooter alignWithMargins="0">
    <oddFooter>&amp;LThe accompanying notes are an integral part of these finanical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showGridLines="0" view="pageBreakPreview" topLeftCell="A10" zoomScaleNormal="100" zoomScaleSheetLayoutView="100" workbookViewId="0">
      <selection activeCell="K20" sqref="K20"/>
    </sheetView>
  </sheetViews>
  <sheetFormatPr defaultColWidth="9.140625" defaultRowHeight="19.5" customHeight="1" x14ac:dyDescent="0.25"/>
  <cols>
    <col min="1" max="1" width="61.7109375" style="2" customWidth="1"/>
    <col min="2" max="2" width="9.7109375" style="2" customWidth="1"/>
    <col min="3" max="3" width="15.28515625" style="37" customWidth="1"/>
    <col min="4" max="4" width="1.140625" style="37" customWidth="1"/>
    <col min="5" max="5" width="15.28515625" style="37" customWidth="1"/>
    <col min="6" max="6" width="1" style="37" customWidth="1"/>
    <col min="7" max="7" width="15.28515625" style="37" customWidth="1"/>
    <col min="8" max="8" width="1.140625" style="37" customWidth="1"/>
    <col min="9" max="9" width="15.28515625" style="37" customWidth="1"/>
    <col min="10" max="10" width="1.140625" style="37" customWidth="1"/>
    <col min="11" max="11" width="15.28515625" style="37" customWidth="1"/>
    <col min="12" max="12" width="1.140625" style="37" customWidth="1"/>
    <col min="13" max="13" width="15.28515625" style="37" customWidth="1"/>
    <col min="14" max="16384" width="9.140625" style="2"/>
  </cols>
  <sheetData>
    <row r="1" spans="1:13" ht="19.5" customHeight="1" x14ac:dyDescent="0.3">
      <c r="A1" s="6" t="s">
        <v>31</v>
      </c>
      <c r="B1" s="6"/>
      <c r="K1" s="198"/>
      <c r="L1" s="198"/>
      <c r="M1" s="41"/>
    </row>
    <row r="2" spans="1:13" ht="19.5" customHeight="1" x14ac:dyDescent="0.25">
      <c r="A2" s="7" t="s">
        <v>136</v>
      </c>
      <c r="B2" s="7"/>
      <c r="K2" s="198"/>
      <c r="L2" s="198"/>
      <c r="M2" s="41"/>
    </row>
    <row r="3" spans="1:13" ht="19.5" customHeight="1" x14ac:dyDescent="0.25">
      <c r="A3" s="7"/>
      <c r="B3" s="7"/>
    </row>
    <row r="4" spans="1:13" ht="19.5" customHeight="1" x14ac:dyDescent="0.25">
      <c r="A4" s="7"/>
      <c r="B4" s="7"/>
    </row>
    <row r="5" spans="1:13" ht="19.5" customHeight="1" x14ac:dyDescent="0.25">
      <c r="A5" s="1"/>
      <c r="B5" s="1"/>
      <c r="C5" s="194" t="s">
        <v>84</v>
      </c>
      <c r="D5" s="194"/>
      <c r="E5" s="194"/>
      <c r="F5" s="194"/>
      <c r="G5" s="194"/>
      <c r="H5" s="194"/>
      <c r="I5" s="194"/>
      <c r="J5" s="194"/>
      <c r="K5" s="194"/>
      <c r="L5" s="194"/>
      <c r="M5" s="194"/>
    </row>
    <row r="6" spans="1:13" ht="19.5" customHeight="1" x14ac:dyDescent="0.25">
      <c r="A6" s="1"/>
      <c r="B6" s="1"/>
      <c r="C6" s="165" t="s">
        <v>10</v>
      </c>
      <c r="E6" s="165" t="s">
        <v>77</v>
      </c>
      <c r="F6" s="44"/>
      <c r="G6" s="165" t="s">
        <v>144</v>
      </c>
      <c r="H6" s="2"/>
      <c r="I6" s="197" t="s">
        <v>4</v>
      </c>
      <c r="J6" s="197"/>
      <c r="K6" s="197"/>
      <c r="L6" s="44"/>
      <c r="M6" s="165"/>
    </row>
    <row r="7" spans="1:13" s="3" customFormat="1" ht="19.5" customHeight="1" x14ac:dyDescent="0.25">
      <c r="C7" s="44" t="s">
        <v>33</v>
      </c>
      <c r="D7" s="44"/>
      <c r="E7" s="44" t="s">
        <v>69</v>
      </c>
      <c r="F7" s="44"/>
      <c r="G7" s="44" t="s">
        <v>143</v>
      </c>
      <c r="H7" s="44"/>
      <c r="I7" s="2"/>
      <c r="J7" s="32"/>
      <c r="K7" s="2"/>
      <c r="L7" s="44"/>
      <c r="M7" s="189" t="s">
        <v>11</v>
      </c>
    </row>
    <row r="8" spans="1:13" s="3" customFormat="1" ht="19.5" customHeight="1" x14ac:dyDescent="0.25">
      <c r="B8" s="8" t="s">
        <v>42</v>
      </c>
      <c r="C8" s="44" t="s">
        <v>35</v>
      </c>
      <c r="D8" s="44"/>
      <c r="E8" s="165" t="s">
        <v>100</v>
      </c>
      <c r="F8" s="2"/>
      <c r="G8" s="165" t="s">
        <v>55</v>
      </c>
      <c r="H8" s="44"/>
      <c r="I8" s="44" t="s">
        <v>61</v>
      </c>
      <c r="J8" s="44"/>
      <c r="K8" s="44" t="s">
        <v>9</v>
      </c>
      <c r="L8" s="2"/>
      <c r="M8" s="44" t="s">
        <v>45</v>
      </c>
    </row>
    <row r="9" spans="1:13" s="3" customFormat="1" ht="19.5" customHeight="1" x14ac:dyDescent="0.25">
      <c r="C9" s="193" t="s">
        <v>64</v>
      </c>
      <c r="D9" s="193"/>
      <c r="E9" s="193"/>
      <c r="F9" s="193"/>
      <c r="G9" s="193"/>
      <c r="H9" s="193"/>
      <c r="I9" s="193"/>
      <c r="J9" s="193"/>
      <c r="K9" s="193"/>
      <c r="L9" s="193"/>
      <c r="M9" s="193"/>
    </row>
    <row r="10" spans="1:13" s="64" customFormat="1" ht="19.5" customHeight="1" x14ac:dyDescent="0.25">
      <c r="A10" s="63" t="s">
        <v>101</v>
      </c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</row>
    <row r="11" spans="1:13" s="21" customFormat="1" ht="19.5" customHeight="1" x14ac:dyDescent="0.2">
      <c r="A11" s="22" t="s">
        <v>102</v>
      </c>
      <c r="B11" s="22"/>
      <c r="C11" s="90">
        <v>1591592335</v>
      </c>
      <c r="D11" s="24"/>
      <c r="E11" s="90">
        <v>456662527</v>
      </c>
      <c r="F11" s="24"/>
      <c r="G11" s="90">
        <v>283563867</v>
      </c>
      <c r="H11" s="24"/>
      <c r="I11" s="90">
        <v>113540939</v>
      </c>
      <c r="J11" s="24"/>
      <c r="K11" s="90">
        <v>123234498</v>
      </c>
      <c r="L11" s="24"/>
      <c r="M11" s="90">
        <f>SUM(C11:L11)</f>
        <v>2568594166</v>
      </c>
    </row>
    <row r="12" spans="1:13" s="21" customFormat="1" ht="19.5" customHeight="1" x14ac:dyDescent="0.25">
      <c r="A12" s="22"/>
      <c r="B12" s="22"/>
      <c r="C12" s="25"/>
      <c r="D12" s="65"/>
      <c r="E12" s="85"/>
      <c r="F12" s="65"/>
      <c r="G12" s="25"/>
      <c r="H12" s="66"/>
      <c r="I12" s="25"/>
      <c r="K12" s="23"/>
      <c r="M12" s="23"/>
    </row>
    <row r="13" spans="1:13" s="21" customFormat="1" ht="19.5" customHeight="1" x14ac:dyDescent="0.25">
      <c r="A13" s="22" t="s">
        <v>176</v>
      </c>
      <c r="B13" s="22"/>
      <c r="C13" s="34"/>
      <c r="D13" s="33"/>
      <c r="E13" s="82"/>
      <c r="F13" s="33"/>
      <c r="G13" s="34"/>
      <c r="H13" s="83"/>
      <c r="I13" s="34"/>
      <c r="K13" s="23"/>
      <c r="M13" s="23"/>
    </row>
    <row r="14" spans="1:13" s="1" customFormat="1" ht="19.5" customHeight="1" x14ac:dyDescent="0.25">
      <c r="A14" s="162" t="s">
        <v>97</v>
      </c>
      <c r="B14" s="22"/>
      <c r="C14" s="12"/>
      <c r="E14" s="85"/>
      <c r="G14" s="12"/>
      <c r="I14" s="12"/>
      <c r="K14" s="12"/>
      <c r="M14" s="12"/>
    </row>
    <row r="15" spans="1:13" s="21" customFormat="1" ht="19.5" customHeight="1" x14ac:dyDescent="0.25">
      <c r="A15" s="163" t="s">
        <v>76</v>
      </c>
      <c r="B15" s="27">
        <v>17</v>
      </c>
      <c r="C15" s="128">
        <v>456662527</v>
      </c>
      <c r="D15" s="143"/>
      <c r="E15" s="128">
        <f>-C15</f>
        <v>-456662527</v>
      </c>
      <c r="F15" s="143"/>
      <c r="G15" s="128">
        <v>0</v>
      </c>
      <c r="H15" s="143"/>
      <c r="I15" s="128">
        <v>0</v>
      </c>
      <c r="J15" s="144"/>
      <c r="K15" s="128">
        <v>0</v>
      </c>
      <c r="L15" s="144"/>
      <c r="M15" s="128">
        <f>SUM(C15:L15)</f>
        <v>0</v>
      </c>
    </row>
    <row r="16" spans="1:13" s="21" customFormat="1" ht="19.5" customHeight="1" x14ac:dyDescent="0.25">
      <c r="A16" s="164" t="s">
        <v>98</v>
      </c>
      <c r="B16" s="29"/>
      <c r="C16" s="80">
        <f>SUM(C15:C15)</f>
        <v>456662527</v>
      </c>
      <c r="D16" s="145"/>
      <c r="E16" s="80">
        <f>SUM(E15:E15)</f>
        <v>-456662527</v>
      </c>
      <c r="F16" s="145"/>
      <c r="G16" s="128">
        <f>SUM(G15:G15)</f>
        <v>0</v>
      </c>
      <c r="H16" s="146"/>
      <c r="I16" s="80">
        <f>SUM(I15:I15)</f>
        <v>0</v>
      </c>
      <c r="J16" s="147"/>
      <c r="K16" s="80">
        <f>SUM(K15:K15)</f>
        <v>0</v>
      </c>
      <c r="L16" s="145"/>
      <c r="M16" s="80">
        <f>SUM(M15:M15)</f>
        <v>0</v>
      </c>
    </row>
    <row r="17" spans="1:13" s="20" customFormat="1" ht="19.5" customHeight="1" x14ac:dyDescent="0.25">
      <c r="A17" s="35"/>
      <c r="B17" s="27"/>
      <c r="C17" s="81"/>
      <c r="D17" s="33"/>
      <c r="E17" s="81"/>
      <c r="F17" s="33"/>
      <c r="G17" s="82"/>
      <c r="H17" s="83"/>
      <c r="I17" s="82"/>
      <c r="J17" s="43"/>
      <c r="K17" s="82"/>
      <c r="L17" s="33"/>
      <c r="M17" s="33"/>
    </row>
    <row r="18" spans="1:13" ht="19.5" customHeight="1" x14ac:dyDescent="0.25">
      <c r="A18" s="1" t="s">
        <v>67</v>
      </c>
      <c r="B18" s="27"/>
      <c r="C18" s="84"/>
      <c r="D18" s="65"/>
      <c r="E18" s="84"/>
      <c r="F18" s="65"/>
      <c r="G18" s="85"/>
      <c r="H18" s="66"/>
      <c r="I18" s="85"/>
      <c r="K18" s="66"/>
      <c r="L18" s="65"/>
      <c r="M18" s="65"/>
    </row>
    <row r="19" spans="1:13" s="32" customFormat="1" ht="19.5" customHeight="1" x14ac:dyDescent="0.25">
      <c r="A19" s="30" t="s">
        <v>121</v>
      </c>
      <c r="B19" s="31"/>
      <c r="C19" s="122">
        <v>0</v>
      </c>
      <c r="D19" s="65"/>
      <c r="E19" s="122">
        <v>0</v>
      </c>
      <c r="F19" s="66"/>
      <c r="G19" s="122">
        <v>0</v>
      </c>
      <c r="H19" s="58"/>
      <c r="I19" s="122">
        <v>0</v>
      </c>
      <c r="J19" s="58"/>
      <c r="K19" s="65">
        <v>127308547</v>
      </c>
      <c r="L19" s="65"/>
      <c r="M19" s="33">
        <f>SUM(C19:L19)</f>
        <v>127308547</v>
      </c>
    </row>
    <row r="20" spans="1:13" s="32" customFormat="1" ht="19.5" customHeight="1" x14ac:dyDescent="0.25">
      <c r="A20" s="30" t="s">
        <v>81</v>
      </c>
      <c r="B20" s="27"/>
      <c r="C20" s="122">
        <v>0</v>
      </c>
      <c r="D20" s="65"/>
      <c r="E20" s="122">
        <v>0</v>
      </c>
      <c r="F20" s="66"/>
      <c r="G20" s="122">
        <v>0</v>
      </c>
      <c r="H20" s="58"/>
      <c r="I20" s="122">
        <v>0</v>
      </c>
      <c r="J20" s="58"/>
      <c r="K20" s="122">
        <v>-2443529</v>
      </c>
      <c r="L20" s="65"/>
      <c r="M20" s="33">
        <f>SUM(C20:L20)</f>
        <v>-2443529</v>
      </c>
    </row>
    <row r="21" spans="1:13" ht="19.5" customHeight="1" x14ac:dyDescent="0.25">
      <c r="A21" s="1" t="s">
        <v>68</v>
      </c>
      <c r="B21" s="26"/>
      <c r="C21" s="46">
        <f>SUM(C19:C20)</f>
        <v>0</v>
      </c>
      <c r="D21" s="12"/>
      <c r="E21" s="46">
        <f>SUM(E19:E20)</f>
        <v>0</v>
      </c>
      <c r="F21" s="12"/>
      <c r="G21" s="46">
        <f>SUM(G19:G20)</f>
        <v>0</v>
      </c>
      <c r="H21" s="19"/>
      <c r="I21" s="46">
        <f>SUM(I19:I20)</f>
        <v>0</v>
      </c>
      <c r="J21" s="1"/>
      <c r="K21" s="88">
        <f>SUM(K19:K20)</f>
        <v>124865018</v>
      </c>
      <c r="L21" s="12"/>
      <c r="M21" s="88">
        <f>SUM(M19:M20)</f>
        <v>124865018</v>
      </c>
    </row>
    <row r="22" spans="1:13" s="153" customFormat="1" ht="11.25" customHeight="1" x14ac:dyDescent="0.15">
      <c r="A22" s="155"/>
      <c r="C22" s="156"/>
      <c r="D22" s="154"/>
      <c r="E22" s="156"/>
      <c r="F22" s="154"/>
      <c r="G22" s="156"/>
      <c r="H22" s="157"/>
      <c r="I22" s="156"/>
      <c r="J22" s="155"/>
      <c r="K22" s="158"/>
      <c r="L22" s="154"/>
      <c r="M22" s="158"/>
    </row>
    <row r="23" spans="1:13" ht="19.5" customHeight="1" x14ac:dyDescent="0.25">
      <c r="A23" s="30" t="s">
        <v>127</v>
      </c>
      <c r="B23" s="26"/>
      <c r="C23" s="128">
        <v>0</v>
      </c>
      <c r="D23" s="65"/>
      <c r="E23" s="128">
        <v>0</v>
      </c>
      <c r="F23" s="66"/>
      <c r="G23" s="128">
        <v>0</v>
      </c>
      <c r="H23" s="58"/>
      <c r="I23" s="128">
        <v>6365427</v>
      </c>
      <c r="J23" s="151"/>
      <c r="K23" s="159">
        <v>-6365427</v>
      </c>
      <c r="L23" s="12"/>
      <c r="M23" s="160">
        <f>SUM(C23:L23)</f>
        <v>0</v>
      </c>
    </row>
    <row r="24" spans="1:13" ht="19.5" customHeight="1" thickBot="1" x14ac:dyDescent="0.3">
      <c r="A24" s="1" t="s">
        <v>103</v>
      </c>
      <c r="B24" s="1"/>
      <c r="C24" s="150">
        <f>C11+C16+C21+C23</f>
        <v>2048254862</v>
      </c>
      <c r="D24" s="12"/>
      <c r="E24" s="150">
        <f>E11+E16+E21+E23</f>
        <v>0</v>
      </c>
      <c r="F24" s="12"/>
      <c r="G24" s="150">
        <f>G11+G16+G21+G23</f>
        <v>283563867</v>
      </c>
      <c r="H24" s="19"/>
      <c r="I24" s="150">
        <f>I11+I16+I21+I23</f>
        <v>119906366</v>
      </c>
      <c r="J24" s="1"/>
      <c r="K24" s="150">
        <f>K11+K16+K21+K23</f>
        <v>241734089</v>
      </c>
      <c r="L24" s="12"/>
      <c r="M24" s="150">
        <f>M11+M16+M21+M23</f>
        <v>2693459184</v>
      </c>
    </row>
    <row r="25" spans="1:13" ht="19.5" customHeight="1" thickTop="1" x14ac:dyDescent="0.25"/>
  </sheetData>
  <mergeCells count="5">
    <mergeCell ref="K1:L1"/>
    <mergeCell ref="K2:L2"/>
    <mergeCell ref="I6:K6"/>
    <mergeCell ref="C9:M9"/>
    <mergeCell ref="C5:M5"/>
  </mergeCells>
  <printOptions horizontalCentered="1"/>
  <pageMargins left="0.59" right="0.55000000000000004" top="0.48" bottom="0.5" header="0.5" footer="0.5"/>
  <pageSetup paperSize="9" scale="80" firstPageNumber="11" orientation="landscape" useFirstPageNumber="1" r:id="rId1"/>
  <headerFooter alignWithMargins="0">
    <oddFooter>&amp;LThe accompanying notes are an integral part of these finanical statements.
&amp;C&amp;P</oddFooter>
  </headerFooter>
  <ignoredErrors>
    <ignoredError sqref="M15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view="pageBreakPreview" topLeftCell="A10" zoomScaleNormal="100" zoomScaleSheetLayoutView="100" workbookViewId="0">
      <selection activeCell="I23" sqref="I23:K23"/>
    </sheetView>
  </sheetViews>
  <sheetFormatPr defaultColWidth="9.140625" defaultRowHeight="19.5" customHeight="1" x14ac:dyDescent="0.25"/>
  <cols>
    <col min="1" max="1" width="60.7109375" style="2" customWidth="1"/>
    <col min="2" max="2" width="9.7109375" style="2" customWidth="1"/>
    <col min="3" max="3" width="15.28515625" style="2" customWidth="1"/>
    <col min="4" max="4" width="1.140625" style="32" customWidth="1"/>
    <col min="5" max="5" width="15.28515625" style="2" customWidth="1"/>
    <col min="6" max="6" width="1.140625" style="32" customWidth="1"/>
    <col min="7" max="7" width="15.28515625" style="2" customWidth="1"/>
    <col min="8" max="8" width="1.140625" style="32" customWidth="1"/>
    <col min="9" max="9" width="15.28515625" style="2" customWidth="1"/>
    <col min="10" max="10" width="1.140625" style="32" customWidth="1"/>
    <col min="11" max="11" width="15.28515625" style="2" customWidth="1"/>
    <col min="12" max="12" width="1.140625" style="32" customWidth="1"/>
    <col min="13" max="13" width="15.28515625" style="2" customWidth="1"/>
    <col min="14" max="16384" width="9.140625" style="2"/>
  </cols>
  <sheetData>
    <row r="1" spans="1:13" ht="19.5" customHeight="1" x14ac:dyDescent="0.3">
      <c r="A1" s="6" t="s">
        <v>31</v>
      </c>
      <c r="B1" s="6"/>
      <c r="C1" s="37"/>
      <c r="D1" s="37"/>
      <c r="E1" s="37"/>
      <c r="F1" s="37"/>
      <c r="G1" s="37"/>
      <c r="H1" s="37"/>
      <c r="I1" s="37"/>
      <c r="J1" s="37"/>
      <c r="K1" s="198"/>
      <c r="L1" s="198"/>
      <c r="M1" s="41"/>
    </row>
    <row r="2" spans="1:13" ht="19.5" customHeight="1" x14ac:dyDescent="0.25">
      <c r="A2" s="7" t="s">
        <v>136</v>
      </c>
      <c r="B2" s="7"/>
      <c r="C2" s="37"/>
      <c r="D2" s="37"/>
      <c r="E2" s="37"/>
      <c r="F2" s="37"/>
      <c r="G2" s="37"/>
      <c r="H2" s="37"/>
      <c r="I2" s="37"/>
      <c r="J2" s="37"/>
      <c r="K2" s="198"/>
      <c r="L2" s="198"/>
      <c r="M2" s="41"/>
    </row>
    <row r="3" spans="1:13" ht="19.5" customHeight="1" x14ac:dyDescent="0.25">
      <c r="A3" s="7"/>
      <c r="B3" s="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ht="19.5" customHeight="1" x14ac:dyDescent="0.25">
      <c r="A4" s="7"/>
      <c r="B4" s="7"/>
      <c r="C4" s="1"/>
      <c r="D4" s="1"/>
    </row>
    <row r="5" spans="1:13" ht="19.5" customHeight="1" x14ac:dyDescent="0.25">
      <c r="A5" s="1"/>
      <c r="B5" s="1"/>
      <c r="C5" s="59"/>
      <c r="D5" s="37"/>
      <c r="E5" s="194" t="s">
        <v>84</v>
      </c>
      <c r="F5" s="194"/>
      <c r="G5" s="194"/>
      <c r="H5" s="194"/>
      <c r="I5" s="194"/>
      <c r="J5" s="194"/>
      <c r="K5" s="194"/>
      <c r="L5" s="194"/>
      <c r="M5" s="194"/>
    </row>
    <row r="6" spans="1:13" ht="19.5" customHeight="1" x14ac:dyDescent="0.25">
      <c r="A6" s="1"/>
      <c r="B6" s="1"/>
      <c r="D6" s="37"/>
      <c r="E6" s="165" t="s">
        <v>10</v>
      </c>
      <c r="F6" s="44"/>
      <c r="G6" s="165" t="s">
        <v>144</v>
      </c>
      <c r="H6" s="2"/>
      <c r="I6" s="197" t="s">
        <v>4</v>
      </c>
      <c r="J6" s="197"/>
      <c r="K6" s="197"/>
      <c r="L6" s="44"/>
    </row>
    <row r="7" spans="1:13" ht="19.5" customHeight="1" x14ac:dyDescent="0.25">
      <c r="A7" s="3"/>
      <c r="B7" s="3"/>
      <c r="D7" s="44"/>
      <c r="E7" s="44" t="s">
        <v>33</v>
      </c>
      <c r="F7" s="44"/>
      <c r="G7" s="44" t="s">
        <v>143</v>
      </c>
      <c r="H7" s="44"/>
      <c r="L7" s="44"/>
      <c r="M7" s="165" t="s">
        <v>11</v>
      </c>
    </row>
    <row r="8" spans="1:13" ht="19.5" customHeight="1" x14ac:dyDescent="0.25">
      <c r="A8" s="3"/>
      <c r="C8" s="8" t="s">
        <v>42</v>
      </c>
      <c r="D8" s="44"/>
      <c r="E8" s="44" t="s">
        <v>35</v>
      </c>
      <c r="F8" s="2"/>
      <c r="G8" s="165" t="s">
        <v>55</v>
      </c>
      <c r="H8" s="44"/>
      <c r="I8" s="44" t="s">
        <v>61</v>
      </c>
      <c r="J8" s="44"/>
      <c r="K8" s="44" t="s">
        <v>9</v>
      </c>
      <c r="L8" s="2"/>
      <c r="M8" s="44" t="s">
        <v>45</v>
      </c>
    </row>
    <row r="9" spans="1:13" ht="19.5" customHeight="1" x14ac:dyDescent="0.25">
      <c r="A9" s="3"/>
      <c r="C9" s="3"/>
      <c r="D9" s="170"/>
      <c r="E9" s="193" t="s">
        <v>64</v>
      </c>
      <c r="F9" s="193"/>
      <c r="G9" s="193"/>
      <c r="H9" s="193"/>
      <c r="I9" s="193"/>
      <c r="J9" s="193"/>
      <c r="K9" s="193"/>
      <c r="L9" s="193"/>
      <c r="M9" s="193"/>
    </row>
    <row r="10" spans="1:13" ht="19.5" customHeight="1" x14ac:dyDescent="0.25">
      <c r="A10" s="63" t="s">
        <v>138</v>
      </c>
      <c r="C10" s="64"/>
      <c r="D10" s="45"/>
      <c r="E10" s="45"/>
      <c r="F10" s="45"/>
      <c r="G10" s="45"/>
      <c r="H10" s="45"/>
      <c r="I10" s="45"/>
      <c r="J10" s="45"/>
      <c r="K10" s="45"/>
      <c r="L10" s="45"/>
      <c r="M10" s="45"/>
    </row>
    <row r="11" spans="1:13" ht="19.5" customHeight="1" x14ac:dyDescent="0.25">
      <c r="A11" s="22" t="s">
        <v>139</v>
      </c>
      <c r="C11" s="22"/>
      <c r="D11" s="24"/>
      <c r="E11" s="90">
        <v>2048254862</v>
      </c>
      <c r="F11" s="24"/>
      <c r="G11" s="90">
        <v>283563867</v>
      </c>
      <c r="H11" s="24"/>
      <c r="I11" s="90">
        <v>119906366</v>
      </c>
      <c r="J11" s="24"/>
      <c r="K11" s="90">
        <v>241734089</v>
      </c>
      <c r="L11" s="24"/>
      <c r="M11" s="90">
        <f>SUM(E11:K11)</f>
        <v>2693459184</v>
      </c>
    </row>
    <row r="12" spans="1:13" ht="19.5" customHeight="1" x14ac:dyDescent="0.25">
      <c r="A12" s="22"/>
      <c r="C12" s="22"/>
      <c r="D12" s="65"/>
      <c r="E12" s="25"/>
      <c r="F12" s="65"/>
      <c r="G12" s="25"/>
      <c r="H12" s="66"/>
      <c r="I12" s="25"/>
      <c r="J12" s="21"/>
      <c r="K12" s="23"/>
      <c r="L12" s="21"/>
      <c r="M12" s="23"/>
    </row>
    <row r="13" spans="1:13" ht="19.5" customHeight="1" x14ac:dyDescent="0.25">
      <c r="A13" s="22" t="s">
        <v>176</v>
      </c>
      <c r="C13" s="22"/>
      <c r="D13" s="33"/>
      <c r="E13" s="34"/>
      <c r="F13" s="33"/>
      <c r="G13" s="34"/>
      <c r="H13" s="83"/>
      <c r="I13" s="34"/>
      <c r="J13" s="21"/>
      <c r="K13" s="23"/>
      <c r="L13" s="21"/>
      <c r="M13" s="23"/>
    </row>
    <row r="14" spans="1:13" ht="19.5" customHeight="1" x14ac:dyDescent="0.25">
      <c r="A14" s="38" t="s">
        <v>184</v>
      </c>
      <c r="C14" s="22"/>
      <c r="D14" s="1"/>
      <c r="E14" s="12"/>
      <c r="F14" s="1"/>
      <c r="G14" s="12"/>
      <c r="H14" s="1"/>
      <c r="I14" s="12"/>
      <c r="J14" s="1"/>
      <c r="K14" s="12"/>
      <c r="L14" s="1"/>
      <c r="M14" s="12"/>
    </row>
    <row r="15" spans="1:13" ht="19.5" customHeight="1" x14ac:dyDescent="0.25">
      <c r="A15" s="35" t="s">
        <v>142</v>
      </c>
      <c r="C15" s="27">
        <v>29</v>
      </c>
      <c r="D15" s="124"/>
      <c r="E15" s="128">
        <v>0</v>
      </c>
      <c r="F15" s="124"/>
      <c r="G15" s="71">
        <v>0</v>
      </c>
      <c r="H15" s="124"/>
      <c r="I15" s="71">
        <v>0</v>
      </c>
      <c r="J15" s="125"/>
      <c r="K15" s="128">
        <v>-75785430</v>
      </c>
      <c r="L15" s="125"/>
      <c r="M15" s="128">
        <f>SUM(E15:K15)</f>
        <v>-75785430</v>
      </c>
    </row>
    <row r="16" spans="1:13" ht="19.5" customHeight="1" x14ac:dyDescent="0.25">
      <c r="A16" s="28" t="s">
        <v>169</v>
      </c>
      <c r="C16" s="29"/>
      <c r="D16" s="23"/>
      <c r="E16" s="71">
        <f>SUM(E15:E15)</f>
        <v>0</v>
      </c>
      <c r="F16" s="23"/>
      <c r="G16" s="71">
        <f>SUM(G15:G15)</f>
        <v>0</v>
      </c>
      <c r="H16" s="79"/>
      <c r="I16" s="80">
        <f>SUM(I15:I15)</f>
        <v>0</v>
      </c>
      <c r="J16" s="21"/>
      <c r="K16" s="80">
        <f>SUM(K15:K15)</f>
        <v>-75785430</v>
      </c>
      <c r="L16" s="23"/>
      <c r="M16" s="78">
        <f>SUM(M15:M15)</f>
        <v>-75785430</v>
      </c>
    </row>
    <row r="17" spans="1:13" ht="19.5" customHeight="1" x14ac:dyDescent="0.25">
      <c r="A17" s="35"/>
      <c r="B17" s="27"/>
      <c r="D17" s="33"/>
      <c r="E17" s="81"/>
      <c r="F17" s="33"/>
      <c r="G17" s="82"/>
      <c r="H17" s="83"/>
      <c r="I17" s="82"/>
      <c r="J17" s="43"/>
      <c r="K17" s="82"/>
      <c r="L17" s="33"/>
      <c r="M17" s="33"/>
    </row>
    <row r="18" spans="1:13" ht="19.5" customHeight="1" x14ac:dyDescent="0.25">
      <c r="A18" s="1" t="s">
        <v>67</v>
      </c>
      <c r="B18" s="27"/>
      <c r="D18" s="65"/>
      <c r="E18" s="84"/>
      <c r="F18" s="65"/>
      <c r="G18" s="85"/>
      <c r="H18" s="66"/>
      <c r="I18" s="85"/>
      <c r="J18" s="37"/>
      <c r="K18" s="66"/>
      <c r="L18" s="65"/>
      <c r="M18" s="65"/>
    </row>
    <row r="19" spans="1:13" ht="19.5" customHeight="1" x14ac:dyDescent="0.25">
      <c r="A19" s="30" t="s">
        <v>121</v>
      </c>
      <c r="B19" s="31"/>
      <c r="D19" s="65"/>
      <c r="E19" s="122">
        <v>0</v>
      </c>
      <c r="F19" s="66"/>
      <c r="G19" s="122">
        <v>0</v>
      </c>
      <c r="H19" s="58"/>
      <c r="I19" s="122">
        <v>0</v>
      </c>
      <c r="J19" s="58"/>
      <c r="K19" s="65">
        <f>PL!I33</f>
        <v>121737106</v>
      </c>
      <c r="L19" s="65"/>
      <c r="M19" s="33">
        <f>SUM(E19:K19)</f>
        <v>121737106</v>
      </c>
    </row>
    <row r="20" spans="1:13" ht="19.5" customHeight="1" x14ac:dyDescent="0.25">
      <c r="A20" s="30" t="s">
        <v>81</v>
      </c>
      <c r="B20" s="27"/>
      <c r="D20" s="65"/>
      <c r="E20" s="122">
        <v>0</v>
      </c>
      <c r="F20" s="66"/>
      <c r="G20" s="122">
        <v>0</v>
      </c>
      <c r="H20" s="58"/>
      <c r="I20" s="122">
        <v>0</v>
      </c>
      <c r="J20" s="58"/>
      <c r="K20" s="122">
        <v>0</v>
      </c>
      <c r="L20" s="65"/>
      <c r="M20" s="152">
        <f>SUM(E20:K20)</f>
        <v>0</v>
      </c>
    </row>
    <row r="21" spans="1:13" ht="19.5" customHeight="1" x14ac:dyDescent="0.25">
      <c r="A21" s="1" t="s">
        <v>68</v>
      </c>
      <c r="B21" s="26"/>
      <c r="D21" s="12"/>
      <c r="E21" s="46">
        <f>SUM(E19:E20)</f>
        <v>0</v>
      </c>
      <c r="F21" s="12"/>
      <c r="G21" s="46">
        <f>SUM(G19:G20)</f>
        <v>0</v>
      </c>
      <c r="H21" s="19"/>
      <c r="I21" s="46">
        <f>SUM(I19:I20)</f>
        <v>0</v>
      </c>
      <c r="J21" s="1"/>
      <c r="K21" s="88">
        <f>SUM(K19:K20)</f>
        <v>121737106</v>
      </c>
      <c r="L21" s="12"/>
      <c r="M21" s="88">
        <f>SUM(M19:M20)</f>
        <v>121737106</v>
      </c>
    </row>
    <row r="22" spans="1:13" ht="11.25" customHeight="1" x14ac:dyDescent="0.25">
      <c r="A22" s="1"/>
      <c r="B22" s="26"/>
      <c r="D22" s="12"/>
      <c r="E22" s="149"/>
      <c r="F22" s="12"/>
      <c r="G22" s="149"/>
      <c r="H22" s="19"/>
      <c r="I22" s="149"/>
      <c r="J22" s="151"/>
      <c r="K22" s="88"/>
      <c r="L22" s="12"/>
      <c r="M22" s="88"/>
    </row>
    <row r="23" spans="1:13" ht="19.5" customHeight="1" x14ac:dyDescent="0.25">
      <c r="A23" s="61" t="s">
        <v>127</v>
      </c>
      <c r="B23" s="26"/>
      <c r="D23" s="12"/>
      <c r="E23" s="146">
        <v>0</v>
      </c>
      <c r="F23" s="12"/>
      <c r="G23" s="146">
        <v>0</v>
      </c>
      <c r="H23" s="19"/>
      <c r="I23" s="185">
        <v>13805077</v>
      </c>
      <c r="J23" s="37"/>
      <c r="K23" s="65">
        <v>-13805077</v>
      </c>
      <c r="L23" s="12"/>
      <c r="M23" s="140">
        <f>SUM(E23:K23)</f>
        <v>0</v>
      </c>
    </row>
    <row r="24" spans="1:13" ht="19.5" customHeight="1" thickBot="1" x14ac:dyDescent="0.3">
      <c r="A24" s="1" t="s">
        <v>140</v>
      </c>
      <c r="B24" s="1"/>
      <c r="D24" s="12"/>
      <c r="E24" s="89">
        <f>E11+E16+E21+E23</f>
        <v>2048254862</v>
      </c>
      <c r="F24" s="12"/>
      <c r="G24" s="89">
        <f>G11+G16+G21+G23</f>
        <v>283563867</v>
      </c>
      <c r="H24" s="19"/>
      <c r="I24" s="89">
        <f>I11+I16+I21+I23</f>
        <v>133711443</v>
      </c>
      <c r="J24" s="1"/>
      <c r="K24" s="89">
        <f>K11+K16+K21+K23</f>
        <v>273880688</v>
      </c>
      <c r="L24" s="12"/>
      <c r="M24" s="89">
        <f>M11+M16+M21+M23</f>
        <v>2739410860</v>
      </c>
    </row>
    <row r="25" spans="1:13" ht="19.5" customHeight="1" thickTop="1" x14ac:dyDescent="0.25"/>
  </sheetData>
  <mergeCells count="5">
    <mergeCell ref="E9:M9"/>
    <mergeCell ref="K2:L2"/>
    <mergeCell ref="I6:K6"/>
    <mergeCell ref="K1:L1"/>
    <mergeCell ref="E5:M5"/>
  </mergeCells>
  <printOptions horizontalCentered="1"/>
  <pageMargins left="0.7" right="0.59" top="0.48" bottom="0.5" header="0.5" footer="0.5"/>
  <pageSetup paperSize="9" scale="80" firstPageNumber="12" orientation="landscape" useFirstPageNumber="1" r:id="rId1"/>
  <headerFooter alignWithMargins="0">
    <oddFooter>&amp;LThe accompanying notes are an integral part of these finanical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1"/>
  <sheetViews>
    <sheetView showGridLines="0" view="pageBreakPreview" topLeftCell="A82" zoomScaleNormal="100" zoomScaleSheetLayoutView="100" workbookViewId="0">
      <selection activeCell="E79" sqref="E79:K79"/>
    </sheetView>
  </sheetViews>
  <sheetFormatPr defaultColWidth="9.140625" defaultRowHeight="20.25" customHeight="1" x14ac:dyDescent="0.25"/>
  <cols>
    <col min="1" max="1" width="5.140625" style="2" customWidth="1"/>
    <col min="2" max="2" width="40.140625" style="2" customWidth="1"/>
    <col min="3" max="3" width="6.140625" style="8" customWidth="1"/>
    <col min="4" max="4" width="1.7109375" style="2" customWidth="1"/>
    <col min="5" max="5" width="14" style="2" bestFit="1" customWidth="1"/>
    <col min="6" max="6" width="1.7109375" style="2" customWidth="1"/>
    <col min="7" max="7" width="14" style="2" bestFit="1" customWidth="1"/>
    <col min="8" max="8" width="1.7109375" style="2" customWidth="1"/>
    <col min="9" max="9" width="14.7109375" style="2" bestFit="1" customWidth="1"/>
    <col min="10" max="10" width="1.7109375" style="2" customWidth="1"/>
    <col min="11" max="11" width="14.7109375" style="2" bestFit="1" customWidth="1"/>
    <col min="12" max="12" width="9.140625" style="2"/>
    <col min="13" max="13" width="15.7109375" style="2" bestFit="1" customWidth="1"/>
    <col min="14" max="14" width="11.5703125" style="2" bestFit="1" customWidth="1"/>
    <col min="15" max="15" width="15.7109375" style="2" bestFit="1" customWidth="1"/>
    <col min="16" max="16" width="11.5703125" style="2" bestFit="1" customWidth="1"/>
    <col min="17" max="16384" width="9.140625" style="2"/>
  </cols>
  <sheetData>
    <row r="1" spans="1:14" ht="20.25" customHeight="1" x14ac:dyDescent="0.3">
      <c r="A1" s="6" t="s">
        <v>13</v>
      </c>
      <c r="B1" s="6"/>
      <c r="F1" s="200"/>
      <c r="G1" s="200"/>
      <c r="J1" s="200"/>
      <c r="K1" s="200"/>
    </row>
    <row r="2" spans="1:14" ht="20.25" customHeight="1" x14ac:dyDescent="0.25">
      <c r="A2" s="7" t="s">
        <v>137</v>
      </c>
      <c r="B2" s="7"/>
      <c r="C2" s="17"/>
      <c r="D2" s="14"/>
      <c r="E2" s="14"/>
      <c r="F2" s="201"/>
      <c r="G2" s="201"/>
      <c r="H2" s="14"/>
      <c r="I2" s="14"/>
      <c r="J2" s="201"/>
      <c r="K2" s="201"/>
    </row>
    <row r="3" spans="1:14" ht="20.25" customHeight="1" x14ac:dyDescent="0.25">
      <c r="A3" s="7"/>
      <c r="B3" s="7"/>
      <c r="C3" s="18"/>
      <c r="D3" s="14"/>
      <c r="E3" s="14"/>
      <c r="F3" s="14"/>
      <c r="G3" s="14"/>
      <c r="H3" s="14"/>
      <c r="I3" s="14"/>
      <c r="J3" s="14"/>
      <c r="K3" s="14"/>
    </row>
    <row r="4" spans="1:14" ht="20.25" customHeight="1" x14ac:dyDescent="0.25">
      <c r="A4" s="1"/>
      <c r="B4" s="1"/>
      <c r="E4" s="194" t="s">
        <v>79</v>
      </c>
      <c r="F4" s="194"/>
      <c r="G4" s="194"/>
      <c r="H4" s="1"/>
    </row>
    <row r="5" spans="1:14" ht="20.25" customHeight="1" x14ac:dyDescent="0.25">
      <c r="A5" s="1"/>
      <c r="B5" s="1"/>
      <c r="E5" s="194" t="s">
        <v>80</v>
      </c>
      <c r="F5" s="194"/>
      <c r="G5" s="194"/>
      <c r="H5" s="1"/>
      <c r="I5" s="194" t="s">
        <v>84</v>
      </c>
      <c r="J5" s="194"/>
      <c r="K5" s="194"/>
    </row>
    <row r="6" spans="1:14" ht="20.25" customHeight="1" x14ac:dyDescent="0.25">
      <c r="A6" s="1"/>
      <c r="B6" s="1"/>
      <c r="E6" s="199" t="s">
        <v>71</v>
      </c>
      <c r="F6" s="196"/>
      <c r="G6" s="196"/>
      <c r="H6" s="37"/>
      <c r="I6" s="199" t="s">
        <v>71</v>
      </c>
      <c r="J6" s="196"/>
      <c r="K6" s="196"/>
    </row>
    <row r="7" spans="1:14" ht="20.25" customHeight="1" x14ac:dyDescent="0.25">
      <c r="A7" s="1"/>
      <c r="B7" s="1"/>
      <c r="E7" s="44">
        <v>2017</v>
      </c>
      <c r="F7" s="44"/>
      <c r="G7" s="44">
        <v>2016</v>
      </c>
      <c r="H7" s="37"/>
      <c r="I7" s="44">
        <v>2017</v>
      </c>
      <c r="J7" s="44"/>
      <c r="K7" s="44">
        <v>2016</v>
      </c>
    </row>
    <row r="8" spans="1:14" ht="20.25" customHeight="1" x14ac:dyDescent="0.25">
      <c r="A8" s="1"/>
      <c r="B8" s="1"/>
      <c r="E8" s="193" t="s">
        <v>64</v>
      </c>
      <c r="F8" s="193"/>
      <c r="G8" s="193"/>
      <c r="H8" s="193"/>
      <c r="I8" s="193"/>
      <c r="J8" s="193"/>
      <c r="K8" s="193"/>
    </row>
    <row r="9" spans="1:14" s="37" customFormat="1" ht="20.25" customHeight="1" x14ac:dyDescent="0.25">
      <c r="A9" s="9" t="s">
        <v>28</v>
      </c>
      <c r="B9" s="9"/>
      <c r="C9" s="8"/>
      <c r="D9" s="41"/>
      <c r="E9" s="41"/>
      <c r="G9" s="41"/>
      <c r="H9" s="41"/>
      <c r="I9" s="41"/>
      <c r="K9" s="41"/>
    </row>
    <row r="10" spans="1:14" s="37" customFormat="1" ht="20.25" customHeight="1" x14ac:dyDescent="0.25">
      <c r="A10" s="26" t="s">
        <v>141</v>
      </c>
      <c r="C10" s="8"/>
      <c r="D10" s="41"/>
      <c r="E10" s="96">
        <v>243617599</v>
      </c>
      <c r="F10" s="91"/>
      <c r="G10" s="96">
        <v>159792486</v>
      </c>
      <c r="H10" s="96"/>
      <c r="I10" s="96">
        <v>121737106</v>
      </c>
      <c r="J10" s="96"/>
      <c r="K10" s="96">
        <v>127308547</v>
      </c>
    </row>
    <row r="11" spans="1:14" s="37" customFormat="1" ht="20.25" customHeight="1" x14ac:dyDescent="0.25">
      <c r="A11" s="10" t="s">
        <v>146</v>
      </c>
      <c r="B11" s="10"/>
      <c r="C11" s="8"/>
      <c r="D11" s="41"/>
      <c r="E11" s="96"/>
      <c r="F11" s="91"/>
      <c r="G11" s="96"/>
      <c r="H11" s="4"/>
      <c r="I11" s="96"/>
      <c r="J11" s="91"/>
      <c r="K11" s="96"/>
    </row>
    <row r="12" spans="1:14" s="37" customFormat="1" ht="20.25" customHeight="1" x14ac:dyDescent="0.25">
      <c r="A12" s="26" t="s">
        <v>185</v>
      </c>
      <c r="C12" s="8"/>
      <c r="D12" s="41"/>
      <c r="E12" s="134">
        <v>10248312</v>
      </c>
      <c r="F12" s="73"/>
      <c r="G12" s="134">
        <v>-17860</v>
      </c>
      <c r="H12" s="102"/>
      <c r="I12" s="73">
        <v>10248312</v>
      </c>
      <c r="J12" s="100"/>
      <c r="K12" s="73">
        <v>-17860</v>
      </c>
      <c r="N12" s="47"/>
    </row>
    <row r="13" spans="1:14" s="37" customFormat="1" ht="20.25" customHeight="1" x14ac:dyDescent="0.25">
      <c r="A13" s="37" t="s">
        <v>53</v>
      </c>
      <c r="C13" s="8"/>
      <c r="D13" s="41"/>
      <c r="E13" s="134">
        <v>2624711</v>
      </c>
      <c r="F13" s="91"/>
      <c r="G13" s="96">
        <v>13017500</v>
      </c>
      <c r="H13" s="4"/>
      <c r="I13" s="97">
        <v>2624711</v>
      </c>
      <c r="J13" s="91"/>
      <c r="K13" s="97">
        <v>13017500</v>
      </c>
      <c r="N13" s="47"/>
    </row>
    <row r="14" spans="1:14" s="37" customFormat="1" ht="20.25" customHeight="1" x14ac:dyDescent="0.25">
      <c r="A14" s="26" t="s">
        <v>82</v>
      </c>
      <c r="C14" s="8"/>
      <c r="D14" s="41"/>
      <c r="E14" s="134">
        <v>201056848</v>
      </c>
      <c r="F14" s="97"/>
      <c r="G14" s="50">
        <v>198385368</v>
      </c>
      <c r="H14" s="98"/>
      <c r="I14" s="97">
        <v>201056848</v>
      </c>
      <c r="J14" s="97"/>
      <c r="K14" s="97">
        <v>198385368</v>
      </c>
      <c r="N14" s="47"/>
    </row>
    <row r="15" spans="1:14" s="37" customFormat="1" ht="20.25" customHeight="1" x14ac:dyDescent="0.25">
      <c r="A15" s="26" t="s">
        <v>170</v>
      </c>
      <c r="C15" s="8"/>
      <c r="D15" s="41"/>
      <c r="E15" s="134">
        <v>-73005</v>
      </c>
      <c r="F15" s="97"/>
      <c r="G15" s="97">
        <v>620531</v>
      </c>
      <c r="H15" s="98"/>
      <c r="I15" s="97">
        <v>-73005</v>
      </c>
      <c r="J15" s="97"/>
      <c r="K15" s="97">
        <v>620531</v>
      </c>
      <c r="N15" s="47"/>
    </row>
    <row r="16" spans="1:14" s="37" customFormat="1" ht="20.25" customHeight="1" x14ac:dyDescent="0.25">
      <c r="A16" s="37" t="s">
        <v>186</v>
      </c>
      <c r="C16" s="8"/>
      <c r="D16" s="41"/>
      <c r="E16" s="134">
        <v>3593955</v>
      </c>
      <c r="F16" s="91"/>
      <c r="G16" s="96">
        <v>5825368</v>
      </c>
      <c r="H16" s="4"/>
      <c r="I16" s="97">
        <v>3593955</v>
      </c>
      <c r="J16" s="91"/>
      <c r="K16" s="97">
        <v>5825368</v>
      </c>
      <c r="N16" s="47"/>
    </row>
    <row r="17" spans="1:14" s="37" customFormat="1" ht="20.25" customHeight="1" x14ac:dyDescent="0.25">
      <c r="A17" s="43" t="s">
        <v>128</v>
      </c>
      <c r="C17" s="8"/>
      <c r="D17" s="41"/>
      <c r="E17" s="97"/>
      <c r="F17" s="97"/>
      <c r="G17" s="97"/>
      <c r="H17" s="98"/>
      <c r="I17" s="51"/>
      <c r="J17" s="97"/>
      <c r="K17" s="51"/>
      <c r="N17" s="47"/>
    </row>
    <row r="18" spans="1:14" s="37" customFormat="1" ht="20.25" customHeight="1" x14ac:dyDescent="0.25">
      <c r="A18" s="43" t="s">
        <v>125</v>
      </c>
      <c r="C18" s="8"/>
      <c r="D18" s="41"/>
      <c r="E18" s="51">
        <v>0</v>
      </c>
      <c r="F18" s="97"/>
      <c r="G18" s="51">
        <v>-1865995</v>
      </c>
      <c r="H18" s="98"/>
      <c r="I18" s="51">
        <v>0</v>
      </c>
      <c r="J18" s="97"/>
      <c r="K18" s="51">
        <v>-1865995</v>
      </c>
      <c r="N18" s="47"/>
    </row>
    <row r="19" spans="1:14" s="37" customFormat="1" ht="20.25" customHeight="1" x14ac:dyDescent="0.25">
      <c r="A19" s="43" t="s">
        <v>193</v>
      </c>
      <c r="C19" s="8"/>
      <c r="D19" s="41"/>
      <c r="E19" s="51">
        <v>67099776</v>
      </c>
      <c r="F19" s="97"/>
      <c r="G19" s="51">
        <v>-359361</v>
      </c>
      <c r="H19" s="98"/>
      <c r="I19" s="51">
        <v>67099776</v>
      </c>
      <c r="J19" s="97"/>
      <c r="K19" s="51">
        <v>-359361</v>
      </c>
      <c r="N19" s="47"/>
    </row>
    <row r="20" spans="1:14" s="37" customFormat="1" ht="20.25" customHeight="1" x14ac:dyDescent="0.25">
      <c r="A20" s="43" t="s">
        <v>195</v>
      </c>
      <c r="C20" s="191"/>
      <c r="D20" s="192"/>
      <c r="E20" s="51"/>
      <c r="F20" s="97"/>
      <c r="G20" s="51"/>
      <c r="H20" s="98"/>
      <c r="I20" s="51"/>
      <c r="J20" s="97"/>
      <c r="K20" s="51"/>
      <c r="N20" s="47"/>
    </row>
    <row r="21" spans="1:14" s="37" customFormat="1" ht="20.25" customHeight="1" x14ac:dyDescent="0.25">
      <c r="A21" s="43" t="s">
        <v>192</v>
      </c>
      <c r="C21" s="8"/>
      <c r="D21" s="41"/>
      <c r="E21" s="51">
        <v>-67099776</v>
      </c>
      <c r="F21" s="97"/>
      <c r="G21" s="51">
        <v>7407468</v>
      </c>
      <c r="H21" s="98"/>
      <c r="I21" s="51">
        <v>-67099776</v>
      </c>
      <c r="J21" s="97"/>
      <c r="K21" s="51">
        <v>7407468</v>
      </c>
      <c r="N21" s="47"/>
    </row>
    <row r="22" spans="1:14" s="37" customFormat="1" ht="20.25" customHeight="1" x14ac:dyDescent="0.25">
      <c r="A22" s="26" t="s">
        <v>171</v>
      </c>
      <c r="C22" s="8"/>
      <c r="D22" s="41"/>
      <c r="E22" s="96">
        <v>-561817</v>
      </c>
      <c r="F22" s="91"/>
      <c r="G22" s="96">
        <v>-3110988</v>
      </c>
      <c r="H22" s="4"/>
      <c r="I22" s="97">
        <v>-561817</v>
      </c>
      <c r="J22" s="91"/>
      <c r="K22" s="97">
        <v>-3110988</v>
      </c>
      <c r="N22" s="47"/>
    </row>
    <row r="23" spans="1:14" ht="20.25" customHeight="1" x14ac:dyDescent="0.25">
      <c r="A23" s="26" t="s">
        <v>110</v>
      </c>
      <c r="B23" s="37"/>
      <c r="D23" s="41"/>
      <c r="E23" s="131"/>
      <c r="F23" s="91"/>
      <c r="G23" s="131"/>
      <c r="H23" s="4"/>
      <c r="I23" s="130"/>
      <c r="J23" s="91"/>
      <c r="K23" s="130"/>
    </row>
    <row r="24" spans="1:14" ht="20.25" customHeight="1" x14ac:dyDescent="0.25">
      <c r="A24" s="26" t="s">
        <v>83</v>
      </c>
      <c r="B24" s="37"/>
      <c r="D24" s="41"/>
      <c r="E24" s="96">
        <v>-39985926</v>
      </c>
      <c r="F24" s="91"/>
      <c r="G24" s="96">
        <v>-40008052</v>
      </c>
      <c r="H24" s="4"/>
      <c r="I24" s="97">
        <v>-39985926</v>
      </c>
      <c r="J24" s="91"/>
      <c r="K24" s="97">
        <v>-40008052</v>
      </c>
    </row>
    <row r="25" spans="1:14" ht="20.25" customHeight="1" x14ac:dyDescent="0.25">
      <c r="A25" s="26" t="s">
        <v>124</v>
      </c>
      <c r="B25" s="37"/>
      <c r="D25" s="41"/>
      <c r="E25" s="96">
        <v>-9512500</v>
      </c>
      <c r="F25" s="91"/>
      <c r="G25" s="96">
        <v>-5366666</v>
      </c>
      <c r="H25" s="4"/>
      <c r="I25" s="97">
        <v>-9512500</v>
      </c>
      <c r="J25" s="91"/>
      <c r="K25" s="97">
        <v>-5366666</v>
      </c>
    </row>
    <row r="26" spans="1:14" s="37" customFormat="1" ht="20.25" customHeight="1" x14ac:dyDescent="0.25">
      <c r="A26" s="26" t="s">
        <v>166</v>
      </c>
      <c r="C26" s="8"/>
      <c r="D26" s="41"/>
      <c r="E26" s="96">
        <v>-121880493</v>
      </c>
      <c r="F26" s="97"/>
      <c r="G26" s="96">
        <v>-32483939</v>
      </c>
      <c r="H26" s="98"/>
      <c r="I26" s="130">
        <v>0</v>
      </c>
      <c r="J26" s="91"/>
      <c r="K26" s="130">
        <v>0</v>
      </c>
      <c r="N26" s="47"/>
    </row>
    <row r="27" spans="1:14" s="37" customFormat="1" ht="20.25" customHeight="1" x14ac:dyDescent="0.25">
      <c r="A27" s="26" t="s">
        <v>60</v>
      </c>
      <c r="C27" s="8"/>
      <c r="D27" s="41"/>
      <c r="E27" s="96">
        <v>-600012</v>
      </c>
      <c r="F27" s="91"/>
      <c r="G27" s="96">
        <v>-438087</v>
      </c>
      <c r="H27" s="4"/>
      <c r="I27" s="97">
        <v>-600012</v>
      </c>
      <c r="J27" s="91"/>
      <c r="K27" s="97">
        <v>-438087</v>
      </c>
      <c r="N27" s="47"/>
    </row>
    <row r="28" spans="1:14" s="37" customFormat="1" ht="20.25" customHeight="1" x14ac:dyDescent="0.25">
      <c r="A28" s="37" t="s">
        <v>40</v>
      </c>
      <c r="C28" s="8"/>
      <c r="D28" s="41"/>
      <c r="E28" s="132">
        <v>-562162</v>
      </c>
      <c r="F28" s="91"/>
      <c r="G28" s="132">
        <v>-1678724</v>
      </c>
      <c r="H28" s="4"/>
      <c r="I28" s="133">
        <v>-562162</v>
      </c>
      <c r="J28" s="91"/>
      <c r="K28" s="133">
        <v>-1678724</v>
      </c>
      <c r="N28" s="47"/>
    </row>
    <row r="29" spans="1:14" s="37" customFormat="1" ht="20.25" customHeight="1" x14ac:dyDescent="0.25">
      <c r="A29" s="1"/>
      <c r="B29" s="1"/>
      <c r="C29" s="13"/>
      <c r="D29" s="11"/>
      <c r="E29" s="49">
        <f>SUM(E10:E28)</f>
        <v>287965510</v>
      </c>
      <c r="F29" s="91"/>
      <c r="G29" s="49">
        <f>SUM(G10:G28)</f>
        <v>299719049</v>
      </c>
      <c r="H29" s="4"/>
      <c r="I29" s="49">
        <f>SUM(I10:I28)</f>
        <v>287965510</v>
      </c>
      <c r="J29" s="91"/>
      <c r="K29" s="49">
        <f>SUM(K10:K28)</f>
        <v>299719049</v>
      </c>
    </row>
    <row r="30" spans="1:14" s="37" customFormat="1" ht="20.25" customHeight="1" x14ac:dyDescent="0.25">
      <c r="A30" s="10" t="s">
        <v>39</v>
      </c>
      <c r="B30" s="10"/>
      <c r="C30" s="8"/>
      <c r="D30" s="41"/>
      <c r="E30" s="99"/>
      <c r="F30" s="99"/>
      <c r="G30" s="99"/>
      <c r="H30" s="99"/>
      <c r="I30" s="99"/>
      <c r="J30" s="99"/>
      <c r="K30" s="99"/>
    </row>
    <row r="31" spans="1:14" s="37" customFormat="1" ht="20.25" customHeight="1" x14ac:dyDescent="0.25">
      <c r="A31" s="37" t="s">
        <v>34</v>
      </c>
      <c r="C31" s="8"/>
      <c r="D31" s="41"/>
      <c r="E31" s="96">
        <v>-2131181</v>
      </c>
      <c r="F31" s="91"/>
      <c r="G31" s="96">
        <v>-5089450</v>
      </c>
      <c r="H31" s="67"/>
      <c r="I31" s="96">
        <v>-2131181</v>
      </c>
      <c r="J31" s="97"/>
      <c r="K31" s="96">
        <v>-5089450</v>
      </c>
      <c r="N31" s="47"/>
    </row>
    <row r="32" spans="1:14" s="37" customFormat="1" ht="20.25" customHeight="1" x14ac:dyDescent="0.25">
      <c r="A32" s="37" t="s">
        <v>12</v>
      </c>
      <c r="C32" s="8"/>
      <c r="D32" s="41"/>
      <c r="E32" s="96">
        <v>329299</v>
      </c>
      <c r="F32" s="91"/>
      <c r="G32" s="96">
        <v>-2737514</v>
      </c>
      <c r="H32" s="4"/>
      <c r="I32" s="96">
        <v>329299</v>
      </c>
      <c r="J32" s="91"/>
      <c r="K32" s="96">
        <v>-2737514</v>
      </c>
      <c r="N32" s="47"/>
    </row>
    <row r="33" spans="1:14" s="37" customFormat="1" ht="20.25" customHeight="1" x14ac:dyDescent="0.25">
      <c r="A33" s="37" t="s">
        <v>86</v>
      </c>
      <c r="C33" s="8"/>
      <c r="D33" s="41"/>
      <c r="E33" s="50">
        <v>82078</v>
      </c>
      <c r="F33" s="91"/>
      <c r="G33" s="50">
        <v>-71803428</v>
      </c>
      <c r="H33" s="4"/>
      <c r="I33" s="96">
        <v>82078</v>
      </c>
      <c r="J33" s="91"/>
      <c r="K33" s="96">
        <v>-71803428</v>
      </c>
      <c r="N33" s="47"/>
    </row>
    <row r="34" spans="1:14" s="37" customFormat="1" ht="20.25" customHeight="1" x14ac:dyDescent="0.25">
      <c r="A34" s="37" t="s">
        <v>6</v>
      </c>
      <c r="C34" s="8"/>
      <c r="D34" s="41"/>
      <c r="E34" s="50">
        <v>73926</v>
      </c>
      <c r="F34" s="91"/>
      <c r="G34" s="50">
        <v>1124623</v>
      </c>
      <c r="H34" s="4"/>
      <c r="I34" s="96">
        <v>73926</v>
      </c>
      <c r="J34" s="91"/>
      <c r="K34" s="96">
        <v>1124623</v>
      </c>
      <c r="N34" s="47"/>
    </row>
    <row r="35" spans="1:14" s="37" customFormat="1" ht="20.25" customHeight="1" x14ac:dyDescent="0.25">
      <c r="A35" s="37" t="s">
        <v>8</v>
      </c>
      <c r="C35" s="8"/>
      <c r="D35" s="41"/>
      <c r="E35" s="50">
        <v>167113</v>
      </c>
      <c r="F35" s="91"/>
      <c r="G35" s="50">
        <v>482782</v>
      </c>
      <c r="H35" s="4"/>
      <c r="I35" s="96">
        <v>167113</v>
      </c>
      <c r="J35" s="91"/>
      <c r="K35" s="96">
        <v>482782</v>
      </c>
      <c r="N35" s="47"/>
    </row>
    <row r="36" spans="1:14" s="37" customFormat="1" ht="20.25" customHeight="1" x14ac:dyDescent="0.25">
      <c r="A36" s="37" t="s">
        <v>7</v>
      </c>
      <c r="C36" s="8"/>
      <c r="D36" s="41"/>
      <c r="E36" s="50">
        <v>-12124572</v>
      </c>
      <c r="F36" s="91"/>
      <c r="G36" s="50">
        <v>7512969</v>
      </c>
      <c r="H36" s="4"/>
      <c r="I36" s="96">
        <v>-12124572</v>
      </c>
      <c r="J36" s="91"/>
      <c r="K36" s="96">
        <v>7512969</v>
      </c>
      <c r="N36" s="47"/>
    </row>
    <row r="37" spans="1:14" s="37" customFormat="1" ht="20.25" customHeight="1" x14ac:dyDescent="0.25">
      <c r="A37" s="37" t="s">
        <v>111</v>
      </c>
      <c r="C37" s="8"/>
      <c r="D37" s="41"/>
      <c r="E37" s="50">
        <v>-1011056</v>
      </c>
      <c r="F37" s="91"/>
      <c r="G37" s="50">
        <v>-4445318</v>
      </c>
      <c r="H37" s="4"/>
      <c r="I37" s="96">
        <v>-1011056</v>
      </c>
      <c r="J37" s="91"/>
      <c r="K37" s="96">
        <v>-4445318</v>
      </c>
      <c r="N37" s="47"/>
    </row>
    <row r="38" spans="1:14" s="37" customFormat="1" ht="20.25" customHeight="1" x14ac:dyDescent="0.25">
      <c r="A38" s="37" t="s">
        <v>3</v>
      </c>
      <c r="C38" s="8"/>
      <c r="D38" s="41"/>
      <c r="E38" s="50">
        <v>42664872</v>
      </c>
      <c r="F38" s="91"/>
      <c r="G38" s="50">
        <v>-65572119</v>
      </c>
      <c r="H38" s="4"/>
      <c r="I38" s="96">
        <v>42664872</v>
      </c>
      <c r="J38" s="91"/>
      <c r="K38" s="96">
        <v>-65572119</v>
      </c>
      <c r="N38" s="47"/>
    </row>
    <row r="39" spans="1:14" s="37" customFormat="1" ht="20.25" customHeight="1" x14ac:dyDescent="0.25">
      <c r="A39" s="26" t="s">
        <v>106</v>
      </c>
      <c r="C39" s="8"/>
      <c r="D39" s="41"/>
      <c r="E39" s="50">
        <v>55724</v>
      </c>
      <c r="F39" s="91"/>
      <c r="G39" s="50">
        <v>-2023646</v>
      </c>
      <c r="H39" s="4"/>
      <c r="I39" s="96">
        <v>55724</v>
      </c>
      <c r="J39" s="91"/>
      <c r="K39" s="96">
        <v>-2023646</v>
      </c>
      <c r="N39" s="47"/>
    </row>
    <row r="40" spans="1:14" s="43" customFormat="1" ht="20.25" customHeight="1" x14ac:dyDescent="0.25">
      <c r="A40" s="43" t="s">
        <v>75</v>
      </c>
      <c r="C40" s="45"/>
      <c r="D40" s="60"/>
      <c r="E40" s="134">
        <v>2846876</v>
      </c>
      <c r="F40" s="100"/>
      <c r="G40" s="134">
        <v>2340749</v>
      </c>
      <c r="H40" s="101"/>
      <c r="I40" s="135">
        <v>2846876</v>
      </c>
      <c r="J40" s="100"/>
      <c r="K40" s="135">
        <v>2340749</v>
      </c>
      <c r="N40" s="47"/>
    </row>
    <row r="41" spans="1:14" s="16" customFormat="1" ht="20.25" customHeight="1" x14ac:dyDescent="0.25">
      <c r="A41" s="26" t="s">
        <v>148</v>
      </c>
      <c r="C41" s="8"/>
      <c r="E41" s="49">
        <v>0</v>
      </c>
      <c r="F41" s="91"/>
      <c r="G41" s="49">
        <v>1023300</v>
      </c>
      <c r="H41" s="4"/>
      <c r="I41" s="129">
        <v>0</v>
      </c>
      <c r="J41" s="91"/>
      <c r="K41" s="50">
        <v>1023300</v>
      </c>
    </row>
    <row r="42" spans="1:14" s="37" customFormat="1" ht="20.25" customHeight="1" x14ac:dyDescent="0.25">
      <c r="A42" s="26" t="s">
        <v>194</v>
      </c>
      <c r="C42" s="8"/>
      <c r="D42" s="41"/>
      <c r="E42" s="49"/>
      <c r="F42" s="97"/>
      <c r="G42" s="49"/>
      <c r="H42" s="98"/>
      <c r="I42" s="49"/>
      <c r="J42" s="97"/>
      <c r="K42" s="50"/>
      <c r="N42" s="47"/>
    </row>
    <row r="43" spans="1:14" s="148" customFormat="1" ht="20.25" customHeight="1" x14ac:dyDescent="0.25">
      <c r="A43" s="26" t="s">
        <v>191</v>
      </c>
      <c r="C43" s="45"/>
      <c r="E43" s="49">
        <v>15000000</v>
      </c>
      <c r="F43" s="97"/>
      <c r="G43" s="49">
        <v>230000000</v>
      </c>
      <c r="H43" s="98"/>
      <c r="I43" s="49">
        <v>15000000</v>
      </c>
      <c r="J43" s="97"/>
      <c r="K43" s="50">
        <v>230000000</v>
      </c>
    </row>
    <row r="44" spans="1:14" s="43" customFormat="1" ht="20.25" customHeight="1" x14ac:dyDescent="0.25">
      <c r="A44" s="43" t="s">
        <v>107</v>
      </c>
      <c r="C44" s="45"/>
      <c r="D44" s="60"/>
      <c r="E44" s="52">
        <v>-925652</v>
      </c>
      <c r="F44" s="100"/>
      <c r="G44" s="52">
        <v>2776956</v>
      </c>
      <c r="H44" s="4"/>
      <c r="I44" s="132">
        <v>-925652</v>
      </c>
      <c r="J44" s="100"/>
      <c r="K44" s="132">
        <v>2776956</v>
      </c>
      <c r="N44" s="47"/>
    </row>
    <row r="45" spans="1:14" s="37" customFormat="1" ht="20.25" customHeight="1" x14ac:dyDescent="0.25">
      <c r="A45" s="26" t="s">
        <v>147</v>
      </c>
      <c r="C45" s="8"/>
      <c r="D45" s="41"/>
      <c r="E45" s="75">
        <f>SUM(E29:E44)</f>
        <v>332992937</v>
      </c>
      <c r="F45" s="100"/>
      <c r="G45" s="75">
        <f>SUM(G29:G44)</f>
        <v>393308953</v>
      </c>
      <c r="H45" s="101"/>
      <c r="I45" s="75">
        <f>SUM(I29:I44)</f>
        <v>332992937</v>
      </c>
      <c r="J45" s="100"/>
      <c r="K45" s="75">
        <f>SUM(K29:K44)</f>
        <v>393308953</v>
      </c>
    </row>
    <row r="46" spans="1:14" s="37" customFormat="1" ht="20.25" customHeight="1" x14ac:dyDescent="0.25">
      <c r="A46" s="37" t="s">
        <v>187</v>
      </c>
      <c r="C46" s="8"/>
      <c r="D46" s="41"/>
      <c r="E46" s="52">
        <v>-163379</v>
      </c>
      <c r="F46" s="73"/>
      <c r="G46" s="52">
        <v>-17579076</v>
      </c>
      <c r="H46" s="102"/>
      <c r="I46" s="75">
        <v>-163379</v>
      </c>
      <c r="J46" s="73"/>
      <c r="K46" s="75">
        <v>-17579076</v>
      </c>
    </row>
    <row r="47" spans="1:14" s="1" customFormat="1" ht="20.25" customHeight="1" x14ac:dyDescent="0.25">
      <c r="A47" s="1" t="s">
        <v>94</v>
      </c>
      <c r="C47" s="13"/>
      <c r="D47" s="11"/>
      <c r="E47" s="103">
        <f>SUM(E45:E46)</f>
        <v>332829558</v>
      </c>
      <c r="F47" s="93"/>
      <c r="G47" s="103">
        <f>SUM(G45:G46)</f>
        <v>375729877</v>
      </c>
      <c r="H47" s="11"/>
      <c r="I47" s="103">
        <f>SUM(I45:I46)</f>
        <v>332829558</v>
      </c>
      <c r="J47" s="93"/>
      <c r="K47" s="103">
        <f>SUM(K45:K46)</f>
        <v>375729877</v>
      </c>
    </row>
    <row r="48" spans="1:14" s="1" customFormat="1" ht="20.25" customHeight="1" x14ac:dyDescent="0.25">
      <c r="C48" s="13"/>
      <c r="D48" s="11"/>
      <c r="E48" s="187"/>
      <c r="F48" s="93"/>
      <c r="G48" s="187"/>
      <c r="H48" s="11"/>
      <c r="I48" s="187"/>
      <c r="J48" s="93"/>
      <c r="K48" s="187"/>
    </row>
    <row r="49" spans="1:14" s="1" customFormat="1" ht="20.25" customHeight="1" x14ac:dyDescent="0.25">
      <c r="C49" s="13"/>
      <c r="D49" s="11"/>
      <c r="E49" s="187"/>
      <c r="F49" s="93"/>
      <c r="G49" s="187"/>
      <c r="H49" s="11"/>
      <c r="I49" s="187"/>
      <c r="J49" s="93"/>
      <c r="K49" s="187"/>
    </row>
    <row r="50" spans="1:14" s="1" customFormat="1" ht="20.25" customHeight="1" x14ac:dyDescent="0.25">
      <c r="C50" s="13"/>
      <c r="D50" s="11"/>
      <c r="E50" s="187"/>
      <c r="F50" s="93"/>
      <c r="G50" s="187"/>
      <c r="H50" s="11"/>
      <c r="I50" s="187"/>
      <c r="J50" s="93"/>
      <c r="K50" s="187"/>
    </row>
    <row r="51" spans="1:14" ht="20.25" customHeight="1" x14ac:dyDescent="0.3">
      <c r="A51" s="6" t="s">
        <v>13</v>
      </c>
      <c r="B51" s="6"/>
      <c r="E51"/>
      <c r="F51"/>
      <c r="G51"/>
      <c r="H51"/>
      <c r="I51"/>
      <c r="J51"/>
      <c r="K51"/>
    </row>
    <row r="52" spans="1:14" ht="20.25" customHeight="1" x14ac:dyDescent="0.25">
      <c r="A52" s="7" t="s">
        <v>137</v>
      </c>
      <c r="B52" s="7"/>
      <c r="C52" s="17"/>
      <c r="D52" s="14"/>
      <c r="E52"/>
      <c r="F52"/>
      <c r="G52"/>
      <c r="H52"/>
      <c r="I52"/>
      <c r="J52"/>
      <c r="K52"/>
    </row>
    <row r="53" spans="1:14" ht="20.25" customHeight="1" x14ac:dyDescent="0.25">
      <c r="A53" s="7"/>
      <c r="B53" s="7"/>
      <c r="C53" s="18"/>
      <c r="D53" s="14"/>
      <c r="F53" s="200"/>
      <c r="G53" s="200"/>
      <c r="J53" s="200"/>
      <c r="K53" s="200"/>
    </row>
    <row r="54" spans="1:14" ht="20.25" customHeight="1" x14ac:dyDescent="0.25">
      <c r="A54" s="7"/>
      <c r="B54" s="7"/>
      <c r="C54" s="18"/>
      <c r="D54" s="14"/>
      <c r="E54" s="194" t="s">
        <v>79</v>
      </c>
      <c r="F54" s="194"/>
      <c r="G54" s="194"/>
      <c r="H54" s="1"/>
    </row>
    <row r="55" spans="1:14" ht="20.25" customHeight="1" x14ac:dyDescent="0.25">
      <c r="A55" s="1"/>
      <c r="B55" s="1"/>
      <c r="E55" s="194" t="s">
        <v>80</v>
      </c>
      <c r="F55" s="194"/>
      <c r="G55" s="194"/>
      <c r="H55" s="1"/>
      <c r="I55" s="194" t="s">
        <v>84</v>
      </c>
      <c r="J55" s="194"/>
      <c r="K55" s="194"/>
    </row>
    <row r="56" spans="1:14" ht="20.25" customHeight="1" x14ac:dyDescent="0.25">
      <c r="A56" s="1"/>
      <c r="B56" s="1"/>
      <c r="E56" s="199" t="s">
        <v>71</v>
      </c>
      <c r="F56" s="196"/>
      <c r="G56" s="196"/>
      <c r="H56" s="37"/>
      <c r="I56" s="199" t="s">
        <v>71</v>
      </c>
      <c r="J56" s="196"/>
      <c r="K56" s="196"/>
    </row>
    <row r="57" spans="1:14" ht="20.25" customHeight="1" x14ac:dyDescent="0.25">
      <c r="A57" s="1"/>
      <c r="B57" s="1"/>
      <c r="C57" s="8" t="s">
        <v>42</v>
      </c>
      <c r="E57" s="44">
        <v>2017</v>
      </c>
      <c r="F57" s="44"/>
      <c r="G57" s="44">
        <v>2016</v>
      </c>
      <c r="H57" s="37"/>
      <c r="I57" s="44">
        <v>2017</v>
      </c>
      <c r="J57" s="44"/>
      <c r="K57" s="44">
        <v>2016</v>
      </c>
    </row>
    <row r="58" spans="1:14" s="37" customFormat="1" ht="18.75" customHeight="1" x14ac:dyDescent="0.25">
      <c r="A58" s="9" t="s">
        <v>29</v>
      </c>
      <c r="B58" s="9"/>
      <c r="C58" s="8"/>
      <c r="D58" s="41"/>
      <c r="E58" s="193" t="s">
        <v>64</v>
      </c>
      <c r="F58" s="193"/>
      <c r="G58" s="193"/>
      <c r="H58" s="193"/>
      <c r="I58" s="193"/>
      <c r="J58" s="193"/>
      <c r="K58" s="193"/>
    </row>
    <row r="59" spans="1:14" s="37" customFormat="1" ht="18.75" customHeight="1" x14ac:dyDescent="0.25">
      <c r="A59" s="26" t="s">
        <v>172</v>
      </c>
      <c r="C59" s="8"/>
      <c r="D59" s="41"/>
      <c r="E59" s="171">
        <v>0</v>
      </c>
      <c r="F59" s="91"/>
      <c r="G59" s="50">
        <v>-156900000</v>
      </c>
      <c r="H59" s="4"/>
      <c r="I59" s="171">
        <v>0</v>
      </c>
      <c r="J59" s="91"/>
      <c r="K59" s="50">
        <v>-156900000</v>
      </c>
      <c r="N59" s="47"/>
    </row>
    <row r="60" spans="1:14" s="37" customFormat="1" ht="18.75" customHeight="1" x14ac:dyDescent="0.25">
      <c r="A60" s="37" t="s">
        <v>154</v>
      </c>
      <c r="B60" s="9"/>
      <c r="C60" s="8"/>
      <c r="D60" s="41"/>
      <c r="E60" s="50">
        <v>21661715</v>
      </c>
      <c r="F60" s="91"/>
      <c r="G60" s="50">
        <v>114650080</v>
      </c>
      <c r="H60" s="4"/>
      <c r="I60" s="50">
        <v>21661715</v>
      </c>
      <c r="J60" s="91"/>
      <c r="K60" s="50">
        <v>114650080</v>
      </c>
      <c r="N60" s="47"/>
    </row>
    <row r="61" spans="1:14" s="37" customFormat="1" ht="18.75" customHeight="1" x14ac:dyDescent="0.25">
      <c r="A61" s="26" t="s">
        <v>173</v>
      </c>
      <c r="C61" s="8"/>
      <c r="D61" s="41"/>
      <c r="E61" s="50">
        <v>566822</v>
      </c>
      <c r="F61" s="97"/>
      <c r="G61" s="50">
        <v>4377626</v>
      </c>
      <c r="H61" s="98"/>
      <c r="I61" s="50">
        <v>566822</v>
      </c>
      <c r="J61" s="97"/>
      <c r="K61" s="50">
        <v>4377626</v>
      </c>
      <c r="N61" s="47"/>
    </row>
    <row r="62" spans="1:14" s="43" customFormat="1" ht="18.75" customHeight="1" x14ac:dyDescent="0.25">
      <c r="A62" s="35" t="s">
        <v>149</v>
      </c>
      <c r="C62" s="45"/>
      <c r="D62" s="60"/>
      <c r="E62" s="50">
        <v>-9899811</v>
      </c>
      <c r="F62" s="97"/>
      <c r="G62" s="50">
        <v>-65917298</v>
      </c>
      <c r="H62" s="98"/>
      <c r="I62" s="50">
        <v>-9899811</v>
      </c>
      <c r="J62" s="97"/>
      <c r="K62" s="50">
        <v>-65917298</v>
      </c>
      <c r="M62" s="37"/>
      <c r="N62" s="47"/>
    </row>
    <row r="63" spans="1:14" ht="20.25" customHeight="1" x14ac:dyDescent="0.25">
      <c r="A63" s="35" t="s">
        <v>188</v>
      </c>
      <c r="E63" s="136">
        <v>-2794365</v>
      </c>
      <c r="G63" s="171">
        <v>0</v>
      </c>
      <c r="I63" s="136">
        <v>-2794365</v>
      </c>
      <c r="K63" s="171">
        <v>0</v>
      </c>
    </row>
    <row r="64" spans="1:14" s="37" customFormat="1" ht="18.75" customHeight="1" x14ac:dyDescent="0.25">
      <c r="A64" s="37" t="s">
        <v>62</v>
      </c>
      <c r="C64" s="8"/>
      <c r="D64" s="41"/>
      <c r="E64" s="50">
        <v>600012</v>
      </c>
      <c r="F64" s="91"/>
      <c r="G64" s="50">
        <v>438087</v>
      </c>
      <c r="H64" s="4"/>
      <c r="I64" s="50">
        <v>600012</v>
      </c>
      <c r="J64" s="91"/>
      <c r="K64" s="50">
        <v>438087</v>
      </c>
      <c r="N64" s="47"/>
    </row>
    <row r="65" spans="1:16" s="37" customFormat="1" ht="18.75" customHeight="1" x14ac:dyDescent="0.25">
      <c r="A65" s="37" t="s">
        <v>41</v>
      </c>
      <c r="C65" s="8"/>
      <c r="D65" s="41"/>
      <c r="E65" s="50">
        <v>562162</v>
      </c>
      <c r="F65" s="91"/>
      <c r="G65" s="50">
        <v>2446407</v>
      </c>
      <c r="H65" s="4"/>
      <c r="I65" s="50">
        <v>562162</v>
      </c>
      <c r="J65" s="91"/>
      <c r="K65" s="50">
        <v>2446407</v>
      </c>
      <c r="N65" s="47"/>
    </row>
    <row r="66" spans="1:16" s="37" customFormat="1" ht="18.75" customHeight="1" x14ac:dyDescent="0.25">
      <c r="A66" s="1" t="s">
        <v>160</v>
      </c>
      <c r="B66" s="1"/>
      <c r="C66" s="8"/>
      <c r="D66" s="41"/>
      <c r="E66" s="92">
        <f>SUM(E59:E65)</f>
        <v>10696535</v>
      </c>
      <c r="F66" s="161"/>
      <c r="G66" s="92">
        <f>SUM(G59:G65)</f>
        <v>-100905098</v>
      </c>
      <c r="H66" s="67"/>
      <c r="I66" s="92">
        <f>SUM(I59:I65)</f>
        <v>10696535</v>
      </c>
      <c r="J66" s="161"/>
      <c r="K66" s="92">
        <f>SUM(K59:K65)</f>
        <v>-100905098</v>
      </c>
    </row>
    <row r="67" spans="1:16" ht="20.25" customHeight="1" x14ac:dyDescent="0.25">
      <c r="A67" s="1"/>
      <c r="B67" s="1"/>
      <c r="E67" s="20"/>
      <c r="F67" s="20"/>
      <c r="G67" s="20"/>
      <c r="H67" s="20"/>
      <c r="I67" s="20"/>
      <c r="J67" s="20"/>
      <c r="K67" s="20"/>
    </row>
    <row r="68" spans="1:16" s="16" customFormat="1" ht="20.25" customHeight="1" x14ac:dyDescent="0.25">
      <c r="A68" s="9" t="s">
        <v>30</v>
      </c>
      <c r="B68" s="9"/>
      <c r="C68" s="8"/>
      <c r="E68" s="74"/>
      <c r="F68" s="161"/>
      <c r="G68" s="74"/>
      <c r="H68" s="67"/>
      <c r="I68" s="74"/>
      <c r="J68" s="161"/>
      <c r="K68" s="74"/>
    </row>
    <row r="69" spans="1:16" s="16" customFormat="1" ht="20.25" customHeight="1" x14ac:dyDescent="0.25">
      <c r="A69" s="26" t="s">
        <v>112</v>
      </c>
      <c r="C69" s="8"/>
      <c r="E69" s="50">
        <v>-9241391</v>
      </c>
      <c r="F69" s="97"/>
      <c r="G69" s="50">
        <v>9028646</v>
      </c>
      <c r="H69" s="98"/>
      <c r="I69" s="50">
        <v>-9241391</v>
      </c>
      <c r="J69" s="97"/>
      <c r="K69" s="50">
        <v>9028646</v>
      </c>
    </row>
    <row r="70" spans="1:16" s="16" customFormat="1" ht="20.25" customHeight="1" x14ac:dyDescent="0.25">
      <c r="A70" s="26" t="s">
        <v>151</v>
      </c>
      <c r="C70" s="166"/>
      <c r="E70" s="50"/>
      <c r="F70" s="97"/>
      <c r="G70" s="50"/>
      <c r="H70" s="98"/>
      <c r="I70" s="50"/>
      <c r="J70" s="97"/>
      <c r="K70" s="50"/>
    </row>
    <row r="71" spans="1:16" s="16" customFormat="1" ht="20.25" customHeight="1" x14ac:dyDescent="0.25">
      <c r="A71" s="37" t="s">
        <v>152</v>
      </c>
      <c r="C71" s="8"/>
      <c r="E71" s="50">
        <v>-579625</v>
      </c>
      <c r="F71" s="97"/>
      <c r="G71" s="50">
        <v>-8008683</v>
      </c>
      <c r="H71" s="98"/>
      <c r="I71" s="50">
        <v>-579625</v>
      </c>
      <c r="J71" s="97"/>
      <c r="K71" s="50">
        <v>-8008683</v>
      </c>
    </row>
    <row r="72" spans="1:16" s="16" customFormat="1" ht="20.25" customHeight="1" x14ac:dyDescent="0.25">
      <c r="A72" s="37" t="s">
        <v>113</v>
      </c>
      <c r="C72" s="8"/>
      <c r="E72" s="50">
        <v>29416505</v>
      </c>
      <c r="F72" s="91"/>
      <c r="G72" s="50">
        <v>514249266</v>
      </c>
      <c r="H72" s="4"/>
      <c r="I72" s="50">
        <v>29416505</v>
      </c>
      <c r="J72" s="91"/>
      <c r="K72" s="50">
        <v>514249266</v>
      </c>
    </row>
    <row r="73" spans="1:16" s="16" customFormat="1" ht="20.25" customHeight="1" x14ac:dyDescent="0.25">
      <c r="A73" s="37" t="s">
        <v>114</v>
      </c>
      <c r="C73" s="8"/>
      <c r="E73" s="50">
        <v>-88777946</v>
      </c>
      <c r="F73" s="91"/>
      <c r="G73" s="50">
        <v>-1213430947</v>
      </c>
      <c r="H73" s="4"/>
      <c r="I73" s="50">
        <v>-88777946</v>
      </c>
      <c r="J73" s="91"/>
      <c r="K73" s="50">
        <v>-1213430947</v>
      </c>
    </row>
    <row r="74" spans="1:16" s="16" customFormat="1" ht="20.25" customHeight="1" x14ac:dyDescent="0.25">
      <c r="A74" s="37" t="s">
        <v>189</v>
      </c>
      <c r="C74" s="166"/>
      <c r="E74" s="50">
        <v>-75785430</v>
      </c>
      <c r="F74" s="91"/>
      <c r="G74" s="171">
        <v>0</v>
      </c>
      <c r="H74" s="167"/>
      <c r="I74" s="50">
        <v>-75785430</v>
      </c>
      <c r="J74" s="91"/>
      <c r="K74" s="171">
        <v>0</v>
      </c>
    </row>
    <row r="75" spans="1:16" s="16" customFormat="1" ht="20.25" customHeight="1" x14ac:dyDescent="0.25">
      <c r="A75" s="37" t="s">
        <v>150</v>
      </c>
      <c r="C75" s="8"/>
      <c r="E75" s="50">
        <v>-2995449</v>
      </c>
      <c r="F75" s="97"/>
      <c r="G75" s="50">
        <v>-18684015</v>
      </c>
      <c r="H75" s="98"/>
      <c r="I75" s="50">
        <v>-2995449</v>
      </c>
      <c r="J75" s="97"/>
      <c r="K75" s="50">
        <v>-18684015</v>
      </c>
    </row>
    <row r="76" spans="1:16" ht="20.25" customHeight="1" x14ac:dyDescent="0.25">
      <c r="A76" s="1" t="s">
        <v>153</v>
      </c>
      <c r="B76" s="1"/>
      <c r="E76" s="92">
        <f>SUM(E69:E75)</f>
        <v>-147963336</v>
      </c>
      <c r="F76" s="93"/>
      <c r="G76" s="92">
        <f>SUM(G69:G75)</f>
        <v>-716845733</v>
      </c>
      <c r="H76" s="94"/>
      <c r="I76" s="92">
        <f>SUM(I69:I75)</f>
        <v>-147963336</v>
      </c>
      <c r="J76" s="93"/>
      <c r="K76" s="92">
        <f>SUM(K69:K75)</f>
        <v>-716845733</v>
      </c>
    </row>
    <row r="78" spans="1:16" ht="20.25" customHeight="1" x14ac:dyDescent="0.25">
      <c r="A78" s="1" t="s">
        <v>129</v>
      </c>
      <c r="B78" s="1"/>
      <c r="E78" s="74">
        <f>E47+E66+E76</f>
        <v>195562757</v>
      </c>
      <c r="F78" s="48"/>
      <c r="G78" s="74">
        <f>G47+G66+G76</f>
        <v>-442020954</v>
      </c>
      <c r="H78" s="11"/>
      <c r="I78" s="74">
        <f>I47+I66+I76</f>
        <v>195562757</v>
      </c>
      <c r="J78" s="48"/>
      <c r="K78" s="74">
        <f>K47+K66+K76</f>
        <v>-442020954</v>
      </c>
    </row>
    <row r="79" spans="1:16" ht="20.25" customHeight="1" x14ac:dyDescent="0.25">
      <c r="A79" s="37" t="s">
        <v>174</v>
      </c>
      <c r="E79" s="50">
        <v>4804151</v>
      </c>
      <c r="F79" s="100"/>
      <c r="G79" s="50">
        <v>446825105</v>
      </c>
      <c r="H79" s="101"/>
      <c r="I79" s="50">
        <v>4804151</v>
      </c>
      <c r="J79" s="100"/>
      <c r="K79" s="50">
        <v>446825105</v>
      </c>
    </row>
    <row r="80" spans="1:16" ht="20.25" customHeight="1" thickBot="1" x14ac:dyDescent="0.3">
      <c r="A80" s="1" t="s">
        <v>175</v>
      </c>
      <c r="B80" s="1"/>
      <c r="C80" s="8">
        <v>5</v>
      </c>
      <c r="E80" s="95">
        <f>SUM(E78:E79)</f>
        <v>200366908</v>
      </c>
      <c r="F80" s="93"/>
      <c r="G80" s="95">
        <f>SUM(G78:G79)</f>
        <v>4804151</v>
      </c>
      <c r="H80" s="94"/>
      <c r="I80" s="95">
        <f>SUM(I78:I79)</f>
        <v>200366908</v>
      </c>
      <c r="J80" s="93"/>
      <c r="K80" s="95">
        <f>SUM(K78:K79)</f>
        <v>4804151</v>
      </c>
      <c r="M80" s="55">
        <f>+E80-SFP!E10</f>
        <v>0</v>
      </c>
      <c r="N80" s="55">
        <f>+G80-SFP!G10</f>
        <v>0</v>
      </c>
      <c r="O80" s="55">
        <f>+I80-SFP!I10</f>
        <v>0</v>
      </c>
      <c r="P80" s="55">
        <f>SFP!K10-CF!K80</f>
        <v>0</v>
      </c>
    </row>
    <row r="81" spans="1:13" ht="20.25" customHeight="1" thickTop="1" x14ac:dyDescent="0.25">
      <c r="M81" s="53"/>
    </row>
    <row r="82" spans="1:13" ht="20.25" customHeight="1" x14ac:dyDescent="0.25">
      <c r="A82" s="1" t="s">
        <v>132</v>
      </c>
      <c r="B82" s="9"/>
      <c r="C82" s="15"/>
      <c r="E82" s="86"/>
      <c r="F82" s="86"/>
      <c r="G82" s="86"/>
      <c r="H82" s="86"/>
      <c r="I82" s="86"/>
      <c r="J82" s="86"/>
      <c r="K82" s="86"/>
    </row>
    <row r="83" spans="1:13" ht="20.25" customHeight="1" x14ac:dyDescent="0.25">
      <c r="A83" s="26" t="s">
        <v>133</v>
      </c>
      <c r="B83" s="9"/>
      <c r="C83" s="15"/>
      <c r="E83" s="104">
        <v>8358828</v>
      </c>
      <c r="F83" s="104"/>
      <c r="G83" s="104">
        <v>4377504</v>
      </c>
      <c r="H83" s="104"/>
      <c r="I83" s="104">
        <v>8358828</v>
      </c>
      <c r="J83" s="104"/>
      <c r="K83" s="104">
        <v>4377504</v>
      </c>
    </row>
    <row r="84" spans="1:13" ht="20.25" customHeight="1" x14ac:dyDescent="0.25">
      <c r="A84" s="26" t="s">
        <v>115</v>
      </c>
      <c r="B84" s="9"/>
      <c r="C84" s="15"/>
    </row>
    <row r="85" spans="1:13" ht="20.25" customHeight="1" x14ac:dyDescent="0.25">
      <c r="A85" s="26" t="s">
        <v>116</v>
      </c>
      <c r="E85" s="50">
        <v>125821</v>
      </c>
      <c r="F85" s="91"/>
      <c r="G85" s="50">
        <v>281550</v>
      </c>
      <c r="H85" s="4"/>
      <c r="I85" s="50">
        <f>E85</f>
        <v>125821</v>
      </c>
      <c r="J85" s="91"/>
      <c r="K85" s="50">
        <f>G85</f>
        <v>281550</v>
      </c>
    </row>
    <row r="86" spans="1:13" ht="20.25" customHeight="1" x14ac:dyDescent="0.25">
      <c r="A86" s="26" t="s">
        <v>117</v>
      </c>
    </row>
    <row r="87" spans="1:13" ht="20.25" customHeight="1" x14ac:dyDescent="0.25">
      <c r="A87" s="26" t="s">
        <v>118</v>
      </c>
      <c r="E87" s="136">
        <v>126066</v>
      </c>
      <c r="G87" s="136">
        <v>867319</v>
      </c>
      <c r="I87" s="136">
        <f>E87</f>
        <v>126066</v>
      </c>
      <c r="J87" s="186"/>
      <c r="K87" s="136">
        <f>G87</f>
        <v>867319</v>
      </c>
    </row>
    <row r="88" spans="1:13" ht="20.25" customHeight="1" x14ac:dyDescent="0.25">
      <c r="A88" s="26" t="s">
        <v>117</v>
      </c>
      <c r="E88" s="136"/>
      <c r="G88" s="136"/>
      <c r="I88" s="186"/>
      <c r="J88" s="186"/>
      <c r="K88" s="136"/>
    </row>
    <row r="89" spans="1:13" ht="20.25" customHeight="1" x14ac:dyDescent="0.25">
      <c r="A89" s="26" t="s">
        <v>119</v>
      </c>
      <c r="E89" s="136">
        <v>0</v>
      </c>
      <c r="G89" s="136">
        <v>82265718</v>
      </c>
      <c r="I89" s="186">
        <v>0</v>
      </c>
      <c r="J89" s="186"/>
      <c r="K89" s="136">
        <f>G89</f>
        <v>82265718</v>
      </c>
    </row>
    <row r="90" spans="1:13" ht="20.25" customHeight="1" x14ac:dyDescent="0.25">
      <c r="A90" s="26" t="s">
        <v>120</v>
      </c>
      <c r="E90" s="136"/>
      <c r="G90" s="136"/>
      <c r="I90" s="186"/>
      <c r="J90" s="186"/>
      <c r="K90" s="136"/>
    </row>
    <row r="91" spans="1:13" ht="20.25" customHeight="1" x14ac:dyDescent="0.25">
      <c r="A91" s="26" t="s">
        <v>118</v>
      </c>
      <c r="E91" s="136">
        <v>0</v>
      </c>
      <c r="G91" s="136">
        <v>2241799</v>
      </c>
      <c r="I91" s="186">
        <v>0</v>
      </c>
      <c r="J91" s="186"/>
      <c r="K91" s="136">
        <f>G91</f>
        <v>2241799</v>
      </c>
    </row>
  </sheetData>
  <mergeCells count="18">
    <mergeCell ref="J1:K1"/>
    <mergeCell ref="J2:K2"/>
    <mergeCell ref="J53:K53"/>
    <mergeCell ref="F1:G1"/>
    <mergeCell ref="E5:G5"/>
    <mergeCell ref="F2:G2"/>
    <mergeCell ref="E4:G4"/>
    <mergeCell ref="I5:K5"/>
    <mergeCell ref="E8:K8"/>
    <mergeCell ref="E58:K58"/>
    <mergeCell ref="E6:G6"/>
    <mergeCell ref="E55:G55"/>
    <mergeCell ref="E56:G56"/>
    <mergeCell ref="I6:K6"/>
    <mergeCell ref="F53:G53"/>
    <mergeCell ref="I56:K56"/>
    <mergeCell ref="I55:K55"/>
    <mergeCell ref="E54:G54"/>
  </mergeCells>
  <pageMargins left="0.7" right="0.49" top="0.48" bottom="0.5" header="0.5" footer="0.5"/>
  <pageSetup paperSize="9" scale="78" firstPageNumber="13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SFP</vt:lpstr>
      <vt:lpstr>PL</vt:lpstr>
      <vt:lpstr>SH-9</vt:lpstr>
      <vt:lpstr>SH-10</vt:lpstr>
      <vt:lpstr>SH-11</vt:lpstr>
      <vt:lpstr>SH-12</vt:lpstr>
      <vt:lpstr>CF</vt:lpstr>
      <vt:lpstr>CF!Print_Area</vt:lpstr>
      <vt:lpstr>PL!Print_Area</vt:lpstr>
      <vt:lpstr>SFP!Print_Area</vt:lpstr>
      <vt:lpstr>'SH-10'!Print_Area</vt:lpstr>
      <vt:lpstr>'SH-11'!Print_Area</vt:lpstr>
      <vt:lpstr>'SH-12'!Print_Area</vt:lpstr>
      <vt:lpstr>'SH-9'!Print_Area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Kanchana, Uthendakorn</cp:lastModifiedBy>
  <cp:lastPrinted>2018-02-19T18:12:32Z</cp:lastPrinted>
  <dcterms:created xsi:type="dcterms:W3CDTF">2005-01-05T06:45:11Z</dcterms:created>
  <dcterms:modified xsi:type="dcterms:W3CDTF">2018-02-20T17:15:06Z</dcterms:modified>
</cp:coreProperties>
</file>