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5" yWindow="0" windowWidth="10770" windowHeight="10125" activeTab="4"/>
  </bookViews>
  <sheets>
    <sheet name="BS" sheetId="1" r:id="rId1"/>
    <sheet name="PL" sheetId="4" r:id="rId2"/>
    <sheet name="consolidated" sheetId="6" r:id="rId3"/>
    <sheet name="company" sheetId="3" r:id="rId4"/>
    <sheet name="cashflow" sheetId="7" r:id="rId5"/>
  </sheets>
  <definedNames>
    <definedName name="_xlnm.Print_Area" localSheetId="0">BS!$A$1:$M$73</definedName>
    <definedName name="_xlnm.Print_Area" localSheetId="4">cashflow!$A$1:$N$81</definedName>
    <definedName name="_xlnm.Print_Area" localSheetId="3">company!$A$1:$S$33</definedName>
  </definedNames>
  <calcPr calcId="152511"/>
</workbook>
</file>

<file path=xl/calcChain.xml><?xml version="1.0" encoding="utf-8"?>
<calcChain xmlns="http://schemas.openxmlformats.org/spreadsheetml/2006/main">
  <c r="F13" i="4" l="1"/>
  <c r="L66" i="1"/>
  <c r="J66" i="1"/>
  <c r="H66" i="1"/>
  <c r="F66" i="1"/>
  <c r="Q11" i="3"/>
  <c r="S11" i="3"/>
  <c r="I23" i="3"/>
  <c r="I14" i="3"/>
  <c r="I18" i="3"/>
  <c r="I20" i="3"/>
  <c r="I26" i="3"/>
  <c r="Q16" i="6"/>
  <c r="S16" i="6"/>
  <c r="S11" i="6"/>
  <c r="Q11" i="6"/>
  <c r="I23" i="6"/>
  <c r="I18" i="6"/>
  <c r="I20" i="6"/>
  <c r="I26" i="6"/>
  <c r="I14" i="6"/>
  <c r="L67" i="1"/>
  <c r="I61" i="7"/>
  <c r="K61" i="7"/>
  <c r="M61" i="7"/>
  <c r="I65" i="7"/>
  <c r="K65" i="7"/>
  <c r="M65" i="7"/>
  <c r="H10" i="4"/>
  <c r="H13" i="4"/>
  <c r="H16" i="4"/>
  <c r="J10" i="4"/>
  <c r="J13" i="4"/>
  <c r="J16" i="4"/>
  <c r="L10" i="4"/>
  <c r="L13" i="4"/>
  <c r="L16" i="4"/>
  <c r="H24" i="4"/>
  <c r="J24" i="4"/>
  <c r="L24" i="4"/>
  <c r="H29" i="4"/>
  <c r="J29" i="4"/>
  <c r="L29" i="4"/>
  <c r="H47" i="1"/>
  <c r="J47" i="1"/>
  <c r="L47" i="1"/>
  <c r="H51" i="1"/>
  <c r="J51" i="1"/>
  <c r="L51" i="1"/>
  <c r="L52" i="1"/>
  <c r="H17" i="1"/>
  <c r="J17" i="1"/>
  <c r="L17" i="1"/>
  <c r="H26" i="1"/>
  <c r="J26" i="1"/>
  <c r="L26" i="1"/>
  <c r="L27" i="1"/>
  <c r="Q17" i="3"/>
  <c r="M17" i="3"/>
  <c r="S17" i="3"/>
  <c r="Q16" i="3"/>
  <c r="S16" i="3"/>
  <c r="S15" i="3"/>
  <c r="Q17" i="6"/>
  <c r="M17" i="6"/>
  <c r="S15" i="6"/>
  <c r="M8" i="7"/>
  <c r="L18" i="4"/>
  <c r="I8" i="7"/>
  <c r="H18" i="4"/>
  <c r="K8" i="7"/>
  <c r="J18" i="4"/>
  <c r="J35" i="4"/>
  <c r="L30" i="4"/>
  <c r="L31" i="4"/>
  <c r="H30" i="4"/>
  <c r="J52" i="1"/>
  <c r="J67" i="1"/>
  <c r="H27" i="1"/>
  <c r="S17" i="6"/>
  <c r="H52" i="1"/>
  <c r="J30" i="4"/>
  <c r="H35" i="4"/>
  <c r="H31" i="4"/>
  <c r="L35" i="4"/>
  <c r="H67" i="1"/>
  <c r="J27" i="1"/>
  <c r="M22" i="3"/>
  <c r="O22" i="3"/>
  <c r="Q25" i="3"/>
  <c r="Q24" i="3"/>
  <c r="S24" i="3"/>
  <c r="Q25" i="6"/>
  <c r="Q24" i="6"/>
  <c r="S24" i="6"/>
  <c r="F29" i="4"/>
  <c r="F24" i="4"/>
  <c r="O22" i="6"/>
  <c r="F10" i="4"/>
  <c r="F16" i="4"/>
  <c r="F18" i="4"/>
  <c r="G8" i="7"/>
  <c r="J31" i="4"/>
  <c r="F30" i="4"/>
  <c r="S25" i="3"/>
  <c r="S25" i="6"/>
  <c r="G23" i="3"/>
  <c r="G14" i="3"/>
  <c r="G18" i="3"/>
  <c r="G20" i="3"/>
  <c r="G26" i="3"/>
  <c r="G23" i="6"/>
  <c r="G14" i="6"/>
  <c r="G18" i="6"/>
  <c r="G20" i="6"/>
  <c r="G26" i="6"/>
  <c r="M21" i="7"/>
  <c r="M35" i="7"/>
  <c r="M38" i="7"/>
  <c r="M66" i="7"/>
  <c r="M68" i="7"/>
  <c r="K21" i="7"/>
  <c r="K35" i="7"/>
  <c r="K38" i="7"/>
  <c r="K66" i="7"/>
  <c r="K68" i="7"/>
  <c r="I21" i="7"/>
  <c r="I35" i="7"/>
  <c r="I38" i="7"/>
  <c r="I66" i="7"/>
  <c r="I68" i="7"/>
  <c r="G61" i="7"/>
  <c r="M22" i="6"/>
  <c r="M13" i="6"/>
  <c r="Q22" i="3"/>
  <c r="S22" i="3"/>
  <c r="Q21" i="3"/>
  <c r="Q13" i="3"/>
  <c r="Q12" i="3"/>
  <c r="Q22" i="6"/>
  <c r="S22" i="6"/>
  <c r="Q21" i="6"/>
  <c r="Q13" i="6"/>
  <c r="S13" i="6"/>
  <c r="Q12" i="6"/>
  <c r="Q14" i="6"/>
  <c r="Q18" i="6"/>
  <c r="Q23" i="3"/>
  <c r="Q14" i="3"/>
  <c r="Q18" i="3"/>
  <c r="Q23" i="6"/>
  <c r="O23" i="3"/>
  <c r="O14" i="3"/>
  <c r="O23" i="6"/>
  <c r="O14" i="6"/>
  <c r="O18" i="3"/>
  <c r="O27" i="3"/>
  <c r="O18" i="6"/>
  <c r="O20" i="6"/>
  <c r="O27" i="6"/>
  <c r="G65" i="7"/>
  <c r="I69" i="7"/>
  <c r="F26" i="1"/>
  <c r="O20" i="3"/>
  <c r="O26" i="3"/>
  <c r="O26" i="6"/>
  <c r="F31" i="4"/>
  <c r="G21" i="7"/>
  <c r="G35" i="7"/>
  <c r="G38" i="7"/>
  <c r="G66" i="7"/>
  <c r="G68" i="7"/>
  <c r="G69" i="7"/>
  <c r="K69" i="7"/>
  <c r="M69" i="7"/>
  <c r="F51" i="1"/>
  <c r="S13" i="3"/>
  <c r="M12" i="3"/>
  <c r="S12" i="3"/>
  <c r="S14" i="3"/>
  <c r="S18" i="3"/>
  <c r="K23" i="3"/>
  <c r="E23" i="3"/>
  <c r="Q20" i="3"/>
  <c r="K14" i="3"/>
  <c r="E14" i="3"/>
  <c r="K23" i="6"/>
  <c r="E23" i="6"/>
  <c r="K14" i="6"/>
  <c r="K18" i="6"/>
  <c r="E14" i="6"/>
  <c r="Q26" i="3"/>
  <c r="Q27" i="3"/>
  <c r="E18" i="6"/>
  <c r="K18" i="3"/>
  <c r="E18" i="3"/>
  <c r="E20" i="3"/>
  <c r="M12" i="6"/>
  <c r="M14" i="3"/>
  <c r="M18" i="3"/>
  <c r="K20" i="3"/>
  <c r="K26" i="3"/>
  <c r="K27" i="3"/>
  <c r="M20" i="3"/>
  <c r="M27" i="3"/>
  <c r="S12" i="6"/>
  <c r="S14" i="6"/>
  <c r="S18" i="6"/>
  <c r="E26" i="3"/>
  <c r="E28" i="3"/>
  <c r="E27" i="3"/>
  <c r="M14" i="6"/>
  <c r="M18" i="6"/>
  <c r="S20" i="3"/>
  <c r="Q20" i="6"/>
  <c r="K20" i="6"/>
  <c r="E20" i="6"/>
  <c r="F17" i="1"/>
  <c r="F47" i="1"/>
  <c r="Q26" i="6"/>
  <c r="Q27" i="6"/>
  <c r="E26" i="6"/>
  <c r="E28" i="6"/>
  <c r="E27" i="6"/>
  <c r="K27" i="6"/>
  <c r="K26" i="6"/>
  <c r="K28" i="6"/>
  <c r="F52" i="1"/>
  <c r="F67" i="1"/>
  <c r="K28" i="3"/>
  <c r="F27" i="1"/>
  <c r="F35" i="4"/>
  <c r="M21" i="6"/>
  <c r="S21" i="6"/>
  <c r="S23" i="6"/>
  <c r="H68" i="1"/>
  <c r="L68" i="1"/>
  <c r="F68" i="1"/>
  <c r="J68" i="1"/>
  <c r="M20" i="6"/>
  <c r="S20" i="6"/>
  <c r="S26" i="6"/>
  <c r="M23" i="6"/>
  <c r="M27" i="6"/>
  <c r="M26" i="6"/>
  <c r="S28" i="6"/>
  <c r="M21" i="3"/>
  <c r="S21" i="3"/>
  <c r="S23" i="3"/>
  <c r="S26" i="3"/>
  <c r="S28" i="3"/>
  <c r="S27" i="3"/>
  <c r="M28" i="6"/>
  <c r="M23" i="3"/>
  <c r="M26" i="3"/>
  <c r="S27" i="6"/>
  <c r="M28" i="3"/>
</calcChain>
</file>

<file path=xl/sharedStrings.xml><?xml version="1.0" encoding="utf-8"?>
<sst xmlns="http://schemas.openxmlformats.org/spreadsheetml/2006/main" count="292" uniqueCount="186">
  <si>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</si>
  <si>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</si>
  <si>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</si>
  <si>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</si>
  <si>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</si>
  <si>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</si>
  <si>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</si>
  <si>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</si>
  <si>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</si>
  <si>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</si>
  <si>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</si>
  <si>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นายพิชิต  วิวัฒน์รุจิราพงศ์</t>
  </si>
  <si>
    <t>(กรรมการ)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</si>
  <si>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</si>
  <si>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</si>
  <si>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</si>
  <si>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</si>
  <si>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</si>
  <si>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</si>
  <si>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</si>
  <si>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</si>
  <si>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</si>
  <si>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</si>
  <si>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</si>
  <si>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</si>
  <si>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</si>
  <si>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</si>
  <si>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รายได้จากการให้บริการ</t>
  </si>
  <si>
    <t>ต้นทุนในการให้บริการ</t>
  </si>
  <si>
    <t>กำไรขั้นต้น</t>
  </si>
  <si>
    <t>รายได้อื่น</t>
  </si>
  <si>
    <t>กำไรก่อนค่าใช้จ่ายดำเนินงาน</t>
  </si>
  <si>
    <t>ค่าใช้จ่ายในการให้บริการ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</si>
  <si>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</si>
  <si>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</si>
  <si>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</si>
  <si>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</si>
  <si>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รายได้ดอกเบี้ย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</si>
  <si>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</si>
  <si>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</si>
  <si>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</si>
  <si>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</si>
  <si>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</si>
  <si>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หนี้สินหมุนเวียนอื่น</t>
  </si>
  <si>
    <t>เงินสดจากกิจกรรมดำเนินงาน</t>
  </si>
  <si>
    <t>เงินสดรับจากรายได้ดอกเบี้ย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</si>
  <si>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</si>
  <si>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</si>
  <si>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</si>
  <si>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</si>
  <si>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เงินปันผลจ่าย</t>
  </si>
  <si>
    <t>เงินสดและรายการเทียบเท่าเงินสดต้นปี</t>
  </si>
  <si>
    <t>งบแสดงการเปลี่ยนแปลงส่วนของผู้ถือหุ้น</t>
  </si>
  <si>
    <t>ยังไม่ได้จัดสรร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</si>
  <si>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</si>
  <si>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</si>
  <si>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</si>
  <si>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</si>
  <si>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งบแสดงฐานะการเงิน</t>
  </si>
  <si>
    <t>อุปกรณ์</t>
  </si>
  <si>
    <t>สินทรัพย์ไม่มีตัวตน</t>
  </si>
  <si>
    <t>งบแสดงฐานะการเงิน (ต่อ)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</si>
  <si>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</si>
  <si>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</si>
  <si>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จัดสรรแล้ว</t>
  </si>
  <si>
    <t>สินค้าคงเหลือ</t>
  </si>
  <si>
    <t xml:space="preserve">   สินค้าคงเหลือ</t>
  </si>
  <si>
    <t>เงินสดจ่ายเพื่อซื้อสินทรัพย์ไม่มีตัวตน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</si>
  <si>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</si>
  <si>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</si>
  <si>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</si>
  <si>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งบกำไรขาดทุนเบ็ดเสร็จ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</si>
  <si>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</si>
  <si>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</si>
  <si>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</si>
  <si>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</si>
  <si>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ออกหุ้นสามัญเพิ่มทุน</t>
  </si>
  <si>
    <t>กำไรก่อนค่าใช้จ่ายภาษีเงินได้</t>
  </si>
  <si>
    <t>กำไรก่อนภาษี</t>
  </si>
  <si>
    <t>รายการปรับกระทบยอดกำไรก่อนภาษี</t>
  </si>
  <si>
    <t xml:space="preserve">   ทุนที่ออกและชำระแล้ว</t>
  </si>
  <si>
    <t xml:space="preserve">   จำนวนหุ้นสามัญถัวเฉลี่ยถ่วงน้ำหนัก (หุ้น)</t>
  </si>
  <si>
    <t xml:space="preserve">   ทุนจดทะเบียน </t>
  </si>
  <si>
    <t>งบการเงินรวม</t>
  </si>
  <si>
    <t>งบการเงินเฉพาะกิจการ</t>
  </si>
  <si>
    <t>สินทรัพย์ภาษีเงินได้รอการตัดบัญชี</t>
  </si>
  <si>
    <t>เงินลงทุนในบริษัทย่อย</t>
  </si>
  <si>
    <t>เงินฝากธนาคารที่ติดภาระค้ำประกัน</t>
  </si>
  <si>
    <t>สินทรัพย์ไม่หมุนเวียนอื่น</t>
  </si>
  <si>
    <t>รวมส่วนของผู้ถือหุ้น</t>
  </si>
  <si>
    <t>องค์ประกอบอื่นของส่วนของผู้ถือหุ้น</t>
  </si>
  <si>
    <t xml:space="preserve">สินทรัพย์ดำเนินงาน (เพิ่มขึ้น) ลดลง </t>
  </si>
  <si>
    <t xml:space="preserve">   กำไรส่วนที่เป็นของผู้ถือหุ้นของบริษัทฯ</t>
  </si>
  <si>
    <t>บริษัท เน็ตเบย์ จำกัด (มหาชน) และบริษัทย่อย</t>
  </si>
  <si>
    <t>ค่าใช้จ่ายจ่ายล่วงหน้า</t>
  </si>
  <si>
    <t>ภาษีเงินได้นิติบุคคลจ่ายล่วงหน้า</t>
  </si>
  <si>
    <t xml:space="preserve">   ค่าใช้จ่ายจ่ายล่วงหน้า</t>
  </si>
  <si>
    <t>รายได้รับล่วงหน้า</t>
  </si>
  <si>
    <t xml:space="preserve">   สินทรัพย์ไม่หมุนเวียนอื่น</t>
  </si>
  <si>
    <t>เงินฝากธนาคารที่ติดภาระค้ำประกันลดลง (เพิ่มขึ้น)</t>
  </si>
  <si>
    <t>รายได้ (ค่าใช้จ่าย) ภาษีเงินได้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</si>
  <si>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</si>
  <si>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</si>
  <si>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เงินสดสุทธิจาก (ใช้ไปใน) กิจกรรมจัดหาเงิน</t>
  </si>
  <si>
    <t xml:space="preserve">      หุ้นสามัญ 200,000,000 หุ้น มูลค่าหุ้นละ 1 บาท</t>
  </si>
  <si>
    <t>เงินลงทุนชั่วคราว</t>
  </si>
  <si>
    <t>กำไรขาดทุนเบ็ดเสร็จอื่น</t>
  </si>
  <si>
    <t>กำไรขาดทุน</t>
  </si>
  <si>
    <t>โอนกำไรสะสมที่ยังไม่ได้จัดสรรเป็นสำรองตามกฎหมาย</t>
  </si>
  <si>
    <t>งบแสดงการเปลี่ยนแปลงส่วนของผู้ถือหุ้น (ต่อ)</t>
  </si>
  <si>
    <t xml:space="preserve">เงินลงทุนชั่วคราวเพิ่มขึ้น </t>
  </si>
  <si>
    <t>เงินสดรับจากการจำหน่ายอุปกรณ์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</si>
  <si>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</si>
  <si>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</si>
  <si>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</si>
  <si>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</si>
  <si>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</si>
  <si>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</si>
  <si>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เงินลงทุนระยะยาวอื่น</t>
  </si>
  <si>
    <t>รายได้ที่ยังไม่ได้เรียกชำระ</t>
  </si>
  <si>
    <t>หนี้สินไม่หมุนเวียนอื่น</t>
  </si>
  <si>
    <t xml:space="preserve">      กำไรจากการจำหน่ายอุปกรณ์</t>
  </si>
  <si>
    <t xml:space="preserve">      ตัดจำหน่ายภาษีเงินได้นิติบุคคลหัก ณ ที่จ่าย</t>
  </si>
  <si>
    <t xml:space="preserve"> </t>
  </si>
  <si>
    <t xml:space="preserve">   รายได้ที่ยังไม่ได้เรียกชำระ</t>
  </si>
  <si>
    <t xml:space="preserve">   หนี้สินไม่หมุนเวียนอื่น</t>
  </si>
  <si>
    <t>ของส่วนของผู้ถือหุ้น</t>
  </si>
  <si>
    <t>เงินสดสุทธิใช้ไปในกิจกรรมลงทุน</t>
  </si>
  <si>
    <t>ทุนเรือนหุ้นที่ออก</t>
  </si>
  <si>
    <t>และชำระแล้ว</t>
  </si>
  <si>
    <t>การควบคุมเดียวกัน</t>
  </si>
  <si>
    <t>การรวมกิจการภายใต้</t>
  </si>
  <si>
    <t>ส่วนต่ำกว่าทุนจาก</t>
  </si>
  <si>
    <t xml:space="preserve">      กำไรจากการขายเงินลงทุน</t>
  </si>
  <si>
    <t>รวมองค์ประกอบอื่น</t>
  </si>
  <si>
    <t>ส่วนเกินทุนจากการ</t>
  </si>
  <si>
    <t>วัดมูลค่าเงินลงทุน</t>
  </si>
  <si>
    <t>ในหลักทรัพย์เผื่อขาย</t>
  </si>
  <si>
    <t xml:space="preserve">   รายได้รับล่วงหน้า</t>
  </si>
  <si>
    <t>กำไรจากการวัดมูลค่าเงินลงทุนในหลักทรัพย์เผื่อขาย - สุทธิจากภาษีเงินได้</t>
  </si>
  <si>
    <t>ข้อมูลกระแสเงินสดเปิดเผยเพิ่มเติม</t>
  </si>
  <si>
    <t>ผลกำไร (ขาดทุน) จากการประมาณการตามหลักคณิตศาสตร์ประกันภัย</t>
  </si>
  <si>
    <t>เงินสดและรายการเทียบเท่าเงินสดเพิ่มขึ้น (ลดลง) สุทธิ</t>
  </si>
  <si>
    <t xml:space="preserve">กำไรขาดทุนเบ็ดเสร็จรวมสำหรับปี  </t>
  </si>
  <si>
    <t>2559</t>
  </si>
  <si>
    <t>ยอดคงเหลือ ณ วันที่ 1 มกราคม 2559</t>
  </si>
  <si>
    <t>ยอดคงเหลือ ณ วันที่ 31 ธันวาคม 2559</t>
  </si>
  <si>
    <t>ส่วนเกินมูลค่าหุ้นสามัญ</t>
  </si>
  <si>
    <t>หุ้นสามัญ</t>
  </si>
  <si>
    <t>ส่วนเกินมูลค่า</t>
  </si>
  <si>
    <t>รวมกิจการภายใต้</t>
  </si>
  <si>
    <t>ส่วนต่ำกว่าทุนจากการ</t>
  </si>
  <si>
    <t>เงินสดรับดอกเบี้ย</t>
  </si>
  <si>
    <t>เงินสดจ่ายภาษีเงินได้</t>
  </si>
  <si>
    <t>เงินสดจ่ายซื้อเงินลงทุนระยะยาวอื่น</t>
  </si>
  <si>
    <t>เงินสดจ่ายซื้ออุปกรณ์</t>
  </si>
  <si>
    <t>เงินสดรับจากการขายเงินลงทุนระยะยาวอื่น</t>
  </si>
  <si>
    <t>เงินสดและรายการเทียบเท่าเงินสดปลายปี (หมายเหตุ 6)</t>
  </si>
  <si>
    <t>รายการที่มิใช่เงินสดประกอบด้วย</t>
  </si>
  <si>
    <t xml:space="preserve">กำไรสำหรับปี </t>
  </si>
  <si>
    <t xml:space="preserve">กำไรสำหรับปี  </t>
  </si>
  <si>
    <t xml:space="preserve">เงินสดรับจากการเพิ่มทุน </t>
  </si>
  <si>
    <t>8, 9</t>
  </si>
  <si>
    <t>8, 15</t>
  </si>
  <si>
    <t>8, 22</t>
  </si>
  <si>
    <t>7, 12, 21</t>
  </si>
  <si>
    <t>17, 21</t>
  </si>
  <si>
    <t xml:space="preserve">   กำไรจากการวัดมูลค่าเงินลงทุนในหลักทรัพย์เผื่อขาย</t>
  </si>
  <si>
    <t xml:space="preserve">   ผลกำไร (ขาดทุน) จากการประมาณการตามหลัก</t>
  </si>
  <si>
    <t xml:space="preserve">      คณิตศาสตร์ประกันภัย</t>
  </si>
  <si>
    <t xml:space="preserve">      กำไรที่ยังไม่เกิดขึ้นจากการวัดมูลค่าเงินลงทุน</t>
  </si>
  <si>
    <t>ณ วันที่ 31 ธันวาคม 2560</t>
  </si>
  <si>
    <t>2560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</si>
  <si>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</si>
  <si>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</si>
  <si>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</si>
  <si>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 xml:space="preserve">ยอดคงเหลือ ณ วันที่ 31 ธันวาคม 2559 </t>
  </si>
  <si>
    <t>นางกอบกาญจนา วีระพงษ์ประดิษฐ์</t>
  </si>
  <si>
    <t>ส่วนต่ำกว่าทุนจากการรวมกิจการภายใต้</t>
  </si>
  <si>
    <t xml:space="preserve">   การควบคุมเดียวกัน</t>
  </si>
  <si>
    <t>องค์ประกอบอื่น</t>
  </si>
  <si>
    <t xml:space="preserve">      เงินปันผลรับ</t>
  </si>
  <si>
    <t>เงินสดรับเงินปันผลจากบริษัทย่อย</t>
  </si>
  <si>
    <t xml:space="preserve">   การโอนเงินลงทุนระยะยาวอื่นเป็นเงินลงทุนชั่วคราว</t>
  </si>
  <si>
    <t xml:space="preserve">      ส่วนลดรับจากเงินลงทุนในตราสารหนี้</t>
  </si>
  <si>
    <t>เงินปันผลรับ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</si>
</sst>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195" formatCode="#,##0.0_);\(#,##0.0\)"/>
    <numFmt numFmtId="196" formatCode="_(* #,##0_);_(* \(#,##0\);_(* &quot;-&quot;??_);_(@_)"/>
    <numFmt numFmtId="197" formatCode="#,##0;\(#,##0\)"/>
    <numFmt numFmtId="198" formatCode="#,##0;\(#,##0\);&quot;- &quot;;@"/>
    <numFmt numFmtId="199" formatCode="#,##0.00000_);\(#,##0.00000\)"/>
  </numFmts>
  <fonts count="18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b/>
      <sz val="19"/>
      <name val="Angsana New"/>
      <family val="1"/>
    </font>
    <font>
      <sz val="19"/>
      <name val="Angsana New"/>
      <family val="1"/>
    </font>
    <font>
      <i/>
      <sz val="19"/>
      <name val="Angsana New"/>
      <family val="1"/>
    </font>
    <font>
      <u/>
      <sz val="19"/>
      <name val="Angsana New"/>
      <family val="1"/>
    </font>
    <font>
      <i/>
      <u/>
      <sz val="19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9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9">
    <xf numFmtId="0" fontId="0" fillId="0" borderId="0"/>
    <xf numFmtId="43" fontId="1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6" fillId="0" borderId="0"/>
  </cellStyleXfs>
  <cellXfs count="143">
    <xf numFmtId="0" fontId="0" fillId="0" borderId="0" xfId="0"/>
    <xf numFmtId="195" fontId="4" fillId="0" borderId="0" xfId="3" applyNumberFormat="1" applyFont="1" applyFill="1" applyAlignment="1">
      <alignment horizontal="center" vertical="center"/>
    </xf>
    <xf numFmtId="38" fontId="14" fillId="0" borderId="0" xfId="7" applyNumberFormat="1" applyFont="1" applyFill="1" applyAlignment="1">
      <alignment horizontal="left" vertical="center"/>
    </xf>
    <xf numFmtId="38" fontId="15" fillId="0" borderId="0" xfId="7" applyNumberFormat="1" applyFont="1" applyFill="1" applyAlignment="1">
      <alignment horizontal="center" vertical="center"/>
    </xf>
    <xf numFmtId="38" fontId="16" fillId="0" borderId="0" xfId="7" applyNumberFormat="1" applyFont="1" applyFill="1" applyAlignment="1">
      <alignment vertical="center"/>
    </xf>
    <xf numFmtId="192" fontId="15" fillId="0" borderId="0" xfId="7" applyNumberFormat="1" applyFont="1" applyFill="1" applyAlignment="1">
      <alignment horizontal="center" vertical="center"/>
    </xf>
    <xf numFmtId="38" fontId="16" fillId="0" borderId="0" xfId="7" applyNumberFormat="1" applyFont="1" applyFill="1" applyAlignment="1">
      <alignment horizontal="left" vertical="center"/>
    </xf>
    <xf numFmtId="37" fontId="16" fillId="0" borderId="0" xfId="7" applyNumberFormat="1" applyFont="1" applyFill="1" applyBorder="1" applyAlignment="1">
      <alignment horizontal="right" vertical="center"/>
    </xf>
    <xf numFmtId="192" fontId="16" fillId="0" borderId="0" xfId="7" applyNumberFormat="1" applyFont="1" applyFill="1" applyBorder="1" applyAlignment="1">
      <alignment horizontal="center" vertical="center"/>
    </xf>
    <xf numFmtId="39" fontId="16" fillId="0" borderId="0" xfId="7" applyNumberFormat="1" applyFont="1" applyFill="1" applyBorder="1" applyAlignment="1">
      <alignment horizontal="center" vertical="center"/>
    </xf>
    <xf numFmtId="38" fontId="15" fillId="0" borderId="0" xfId="7" applyNumberFormat="1" applyFont="1" applyFill="1" applyBorder="1" applyAlignment="1">
      <alignment horizontal="center" vertical="center"/>
    </xf>
    <xf numFmtId="192" fontId="15" fillId="0" borderId="0" xfId="7" applyNumberFormat="1" applyFont="1" applyFill="1" applyBorder="1" applyAlignment="1">
      <alignment horizontal="center" vertical="center"/>
    </xf>
    <xf numFmtId="192" fontId="16" fillId="0" borderId="0" xfId="7" applyNumberFormat="1" applyFont="1" applyFill="1" applyBorder="1" applyAlignment="1">
      <alignment horizontal="right" vertical="center"/>
    </xf>
    <xf numFmtId="194" fontId="16" fillId="0" borderId="1" xfId="2" applyNumberFormat="1" applyFont="1" applyFill="1" applyBorder="1" applyAlignment="1">
      <alignment vertical="center"/>
    </xf>
    <xf numFmtId="194" fontId="16" fillId="0" borderId="0" xfId="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19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98" fontId="2" fillId="0" borderId="0" xfId="0" applyNumberFormat="1" applyFont="1" applyFill="1" applyBorder="1" applyAlignment="1">
      <alignment vertical="center"/>
    </xf>
    <xf numFmtId="37" fontId="16" fillId="0" borderId="1" xfId="2" applyNumberFormat="1" applyFont="1" applyFill="1" applyBorder="1" applyAlignment="1">
      <alignment vertical="center"/>
    </xf>
    <xf numFmtId="37" fontId="4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192" fontId="3" fillId="0" borderId="0" xfId="5" applyNumberFormat="1" applyFont="1" applyFill="1" applyBorder="1" applyAlignment="1">
      <alignment horizontal="right" vertical="center"/>
    </xf>
    <xf numFmtId="192" fontId="3" fillId="0" borderId="0" xfId="5" applyNumberFormat="1" applyFont="1" applyFill="1" applyAlignment="1">
      <alignment horizontal="right" vertical="center"/>
    </xf>
    <xf numFmtId="192" fontId="3" fillId="0" borderId="0" xfId="5" applyNumberFormat="1" applyFont="1" applyFill="1" applyBorder="1" applyAlignment="1">
      <alignment vertical="center"/>
    </xf>
    <xf numFmtId="192" fontId="3" fillId="0" borderId="3" xfId="5" applyNumberFormat="1" applyFont="1" applyFill="1" applyBorder="1" applyAlignment="1">
      <alignment vertical="center"/>
    </xf>
    <xf numFmtId="37" fontId="2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196" fontId="3" fillId="0" borderId="0" xfId="3" applyNumberFormat="1" applyFont="1" applyFill="1" applyAlignment="1">
      <alignment horizontal="right" vertical="center"/>
    </xf>
    <xf numFmtId="197" fontId="3" fillId="0" borderId="0" xfId="3" applyNumberFormat="1" applyFont="1" applyFill="1" applyAlignment="1">
      <alignment horizontal="right" vertical="center"/>
    </xf>
    <xf numFmtId="0" fontId="3" fillId="0" borderId="0" xfId="3" applyFont="1" applyFill="1" applyAlignment="1">
      <alignment horizontal="right" vertical="center"/>
    </xf>
    <xf numFmtId="0" fontId="2" fillId="0" borderId="0" xfId="3" applyFont="1" applyFill="1" applyAlignment="1">
      <alignment vertical="center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vertical="center"/>
    </xf>
    <xf numFmtId="196" fontId="3" fillId="0" borderId="0" xfId="3" applyNumberFormat="1" applyFont="1" applyFill="1" applyBorder="1" applyAlignment="1">
      <alignment horizontal="right" vertical="center"/>
    </xf>
    <xf numFmtId="197" fontId="3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right" vertical="center"/>
    </xf>
    <xf numFmtId="0" fontId="5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Continuous" vertical="center"/>
    </xf>
    <xf numFmtId="37" fontId="3" fillId="0" borderId="0" xfId="3" applyNumberFormat="1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192" fontId="3" fillId="0" borderId="0" xfId="3" applyNumberFormat="1" applyFont="1" applyFill="1" applyBorder="1" applyAlignment="1">
      <alignment horizontal="right" vertical="center"/>
    </xf>
    <xf numFmtId="192" fontId="3" fillId="0" borderId="0" xfId="3" applyNumberFormat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192" fontId="3" fillId="0" borderId="0" xfId="3" applyNumberFormat="1" applyFont="1" applyFill="1" applyBorder="1" applyAlignment="1">
      <alignment horizontal="center" vertical="center"/>
    </xf>
    <xf numFmtId="192" fontId="3" fillId="0" borderId="0" xfId="3" applyNumberFormat="1" applyFont="1" applyFill="1" applyAlignment="1">
      <alignment vertical="center"/>
    </xf>
    <xf numFmtId="192" fontId="3" fillId="0" borderId="3" xfId="3" applyNumberFormat="1" applyFont="1" applyFill="1" applyBorder="1" applyAlignment="1">
      <alignment vertical="center"/>
    </xf>
    <xf numFmtId="0" fontId="2" fillId="0" borderId="0" xfId="3" applyFont="1" applyFill="1" applyAlignment="1">
      <alignment horizontal="left" vertical="center"/>
    </xf>
    <xf numFmtId="192" fontId="3" fillId="0" borderId="4" xfId="3" applyNumberFormat="1" applyFont="1" applyFill="1" applyBorder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37" fontId="3" fillId="0" borderId="5" xfId="3" applyNumberFormat="1" applyFont="1" applyFill="1" applyBorder="1" applyAlignment="1">
      <alignment vertical="center"/>
    </xf>
    <xf numFmtId="192" fontId="16" fillId="0" borderId="0" xfId="0" applyNumberFormat="1" applyFont="1" applyFill="1" applyAlignment="1">
      <alignment vertical="center"/>
    </xf>
    <xf numFmtId="192" fontId="3" fillId="0" borderId="0" xfId="3" applyNumberFormat="1" applyFont="1" applyFill="1" applyAlignment="1">
      <alignment horizontal="right" vertical="center"/>
    </xf>
    <xf numFmtId="192" fontId="3" fillId="0" borderId="6" xfId="3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Alignment="1">
      <alignment horizontal="center" vertical="center"/>
    </xf>
    <xf numFmtId="37" fontId="8" fillId="0" borderId="0" xfId="3" applyNumberFormat="1" applyFont="1" applyFill="1" applyAlignment="1">
      <alignment horizontal="left" vertical="center"/>
    </xf>
    <xf numFmtId="0" fontId="8" fillId="0" borderId="0" xfId="8" applyFont="1" applyFill="1" applyAlignment="1">
      <alignment vertical="center"/>
    </xf>
    <xf numFmtId="37" fontId="9" fillId="0" borderId="0" xfId="8" applyNumberFormat="1" applyFont="1" applyFill="1" applyAlignment="1">
      <alignment horizontal="right" vertical="center"/>
    </xf>
    <xf numFmtId="0" fontId="9" fillId="0" borderId="0" xfId="8" applyFont="1" applyFill="1" applyAlignment="1">
      <alignment horizontal="centerContinuous" vertical="center"/>
    </xf>
    <xf numFmtId="0" fontId="9" fillId="0" borderId="0" xfId="8" applyNumberFormat="1" applyFont="1" applyFill="1" applyAlignment="1">
      <alignment vertical="center"/>
    </xf>
    <xf numFmtId="0" fontId="9" fillId="0" borderId="0" xfId="8" applyFont="1" applyFill="1" applyBorder="1" applyAlignment="1">
      <alignment horizontal="center" vertical="center"/>
    </xf>
    <xf numFmtId="0" fontId="11" fillId="0" borderId="0" xfId="8" applyFont="1" applyFill="1" applyAlignment="1">
      <alignment horizontal="center" vertical="center"/>
    </xf>
    <xf numFmtId="37" fontId="9" fillId="0" borderId="0" xfId="8" applyNumberFormat="1" applyFont="1" applyFill="1" applyBorder="1" applyAlignment="1">
      <alignment horizontal="center" vertical="center" wrapText="1"/>
    </xf>
    <xf numFmtId="0" fontId="10" fillId="0" borderId="0" xfId="8" applyFont="1" applyFill="1" applyAlignment="1">
      <alignment horizontal="center" vertical="center"/>
    </xf>
    <xf numFmtId="37" fontId="12" fillId="0" borderId="0" xfId="8" applyNumberFormat="1" applyFont="1" applyFill="1" applyAlignment="1">
      <alignment horizontal="center" vertical="center"/>
    </xf>
    <xf numFmtId="0" fontId="9" fillId="0" borderId="0" xfId="8" applyNumberFormat="1" applyFont="1" applyFill="1" applyAlignment="1">
      <alignment horizontal="center" vertical="center"/>
    </xf>
    <xf numFmtId="37" fontId="11" fillId="0" borderId="0" xfId="8" applyNumberFormat="1" applyFont="1" applyFill="1" applyAlignment="1">
      <alignment horizontal="center" vertical="center"/>
    </xf>
    <xf numFmtId="0" fontId="11" fillId="0" borderId="0" xfId="8" applyNumberFormat="1" applyFont="1" applyFill="1" applyAlignment="1">
      <alignment horizontal="center" vertical="center"/>
    </xf>
    <xf numFmtId="37" fontId="9" fillId="0" borderId="3" xfId="3" applyNumberFormat="1" applyFont="1" applyFill="1" applyBorder="1" applyAlignment="1">
      <alignment horizontal="center" vertical="center"/>
    </xf>
    <xf numFmtId="37" fontId="9" fillId="0" borderId="0" xfId="3" applyNumberFormat="1" applyFont="1" applyFill="1" applyBorder="1" applyAlignment="1">
      <alignment horizontal="center" vertical="center"/>
    </xf>
    <xf numFmtId="37" fontId="9" fillId="0" borderId="3" xfId="8" applyNumberFormat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/>
    </xf>
    <xf numFmtId="0" fontId="12" fillId="0" borderId="0" xfId="8" applyFont="1" applyFill="1" applyAlignment="1">
      <alignment horizontal="center" vertical="center"/>
    </xf>
    <xf numFmtId="0" fontId="9" fillId="0" borderId="0" xfId="8" applyFont="1" applyFill="1" applyAlignment="1">
      <alignment vertical="center"/>
    </xf>
    <xf numFmtId="192" fontId="9" fillId="0" borderId="0" xfId="8" applyNumberFormat="1" applyFont="1" applyFill="1" applyBorder="1" applyAlignment="1">
      <alignment vertical="center"/>
    </xf>
    <xf numFmtId="192" fontId="9" fillId="0" borderId="0" xfId="8" applyNumberFormat="1" applyFont="1" applyFill="1" applyAlignment="1">
      <alignment vertical="center"/>
    </xf>
    <xf numFmtId="192" fontId="9" fillId="0" borderId="0" xfId="8" applyNumberFormat="1" applyFont="1" applyFill="1" applyBorder="1" applyAlignment="1">
      <alignment horizontal="center" vertical="center"/>
    </xf>
    <xf numFmtId="192" fontId="9" fillId="0" borderId="3" xfId="8" applyNumberFormat="1" applyFont="1" applyFill="1" applyBorder="1" applyAlignment="1">
      <alignment horizontal="center" vertical="center"/>
    </xf>
    <xf numFmtId="192" fontId="9" fillId="0" borderId="3" xfId="8" applyNumberFormat="1" applyFont="1" applyFill="1" applyBorder="1" applyAlignment="1">
      <alignment vertical="center"/>
    </xf>
    <xf numFmtId="37" fontId="9" fillId="0" borderId="0" xfId="8" applyNumberFormat="1" applyFont="1" applyFill="1" applyAlignment="1">
      <alignment vertical="center"/>
    </xf>
    <xf numFmtId="192" fontId="9" fillId="0" borderId="6" xfId="8" applyNumberFormat="1" applyFont="1" applyFill="1" applyBorder="1" applyAlignment="1">
      <alignment vertical="center"/>
    </xf>
    <xf numFmtId="192" fontId="17" fillId="0" borderId="0" xfId="8" applyNumberFormat="1" applyFont="1" applyFill="1" applyAlignment="1">
      <alignment vertical="center"/>
    </xf>
    <xf numFmtId="0" fontId="9" fillId="0" borderId="0" xfId="8" applyFont="1" applyFill="1" applyAlignment="1">
      <alignment horizontal="center" vertical="center"/>
    </xf>
    <xf numFmtId="199" fontId="9" fillId="0" borderId="0" xfId="8" applyNumberFormat="1" applyFont="1" applyFill="1" applyAlignment="1">
      <alignment vertical="center"/>
    </xf>
    <xf numFmtId="37" fontId="9" fillId="0" borderId="5" xfId="3" applyNumberFormat="1" applyFont="1" applyFill="1" applyBorder="1" applyAlignment="1">
      <alignment vertical="center"/>
    </xf>
    <xf numFmtId="37" fontId="9" fillId="0" borderId="0" xfId="3" applyNumberFormat="1" applyFont="1" applyFill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37" fontId="9" fillId="0" borderId="0" xfId="3" applyNumberFormat="1" applyFont="1" applyFill="1" applyAlignment="1">
      <alignment horizontal="centerContinuous" vertical="center"/>
    </xf>
    <xf numFmtId="0" fontId="10" fillId="0" borderId="0" xfId="8" applyFont="1" applyFill="1" applyAlignment="1">
      <alignment vertical="center"/>
    </xf>
    <xf numFmtId="37" fontId="10" fillId="0" borderId="0" xfId="8" applyNumberFormat="1" applyFont="1" applyFill="1" applyAlignment="1">
      <alignment vertical="center"/>
    </xf>
    <xf numFmtId="0" fontId="3" fillId="0" borderId="3" xfId="3" quotePrefix="1" applyNumberFormat="1" applyFont="1" applyFill="1" applyBorder="1" applyAlignment="1">
      <alignment horizontal="centerContinuous" vertical="center"/>
    </xf>
    <xf numFmtId="0" fontId="3" fillId="0" borderId="0" xfId="3" applyNumberFormat="1" applyFont="1" applyFill="1" applyAlignment="1">
      <alignment horizontal="center" vertical="center"/>
    </xf>
    <xf numFmtId="37" fontId="2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left" vertical="center"/>
    </xf>
    <xf numFmtId="37" fontId="4" fillId="0" borderId="0" xfId="3" applyNumberFormat="1" applyFont="1" applyFill="1" applyAlignment="1">
      <alignment vertical="center"/>
    </xf>
    <xf numFmtId="192" fontId="4" fillId="0" borderId="0" xfId="3" applyNumberFormat="1" applyFont="1" applyFill="1" applyBorder="1" applyAlignment="1">
      <alignment horizontal="center" vertical="center"/>
    </xf>
    <xf numFmtId="192" fontId="3" fillId="0" borderId="4" xfId="3" applyNumberFormat="1" applyFont="1" applyFill="1" applyBorder="1" applyAlignment="1">
      <alignment horizontal="right" vertical="center"/>
    </xf>
    <xf numFmtId="192" fontId="16" fillId="0" borderId="0" xfId="0" applyNumberFormat="1" applyFont="1" applyFill="1" applyAlignment="1">
      <alignment vertical="center" wrapText="1"/>
    </xf>
    <xf numFmtId="192" fontId="4" fillId="0" borderId="0" xfId="3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92" fontId="3" fillId="0" borderId="6" xfId="3" applyNumberFormat="1" applyFont="1" applyFill="1" applyBorder="1" applyAlignment="1">
      <alignment horizontal="right" vertical="center"/>
    </xf>
    <xf numFmtId="192" fontId="3" fillId="0" borderId="0" xfId="3" applyNumberFormat="1" applyFont="1" applyFill="1" applyAlignment="1">
      <alignment horizontal="center" vertical="center"/>
    </xf>
    <xf numFmtId="192" fontId="3" fillId="0" borderId="1" xfId="3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92" fontId="3" fillId="0" borderId="0" xfId="3" applyNumberFormat="1" applyFont="1" applyFill="1" applyAlignment="1">
      <alignment horizontal="centerContinuous" vertical="center"/>
    </xf>
    <xf numFmtId="192" fontId="3" fillId="0" borderId="7" xfId="3" applyNumberFormat="1" applyFont="1" applyFill="1" applyBorder="1" applyAlignment="1">
      <alignment horizontal="right" vertical="center"/>
    </xf>
    <xf numFmtId="192" fontId="3" fillId="0" borderId="3" xfId="3" applyNumberFormat="1" applyFont="1" applyFill="1" applyBorder="1" applyAlignment="1">
      <alignment horizontal="right" vertical="center"/>
    </xf>
    <xf numFmtId="0" fontId="4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Border="1" applyAlignment="1">
      <alignment horizontal="right" vertical="center"/>
    </xf>
    <xf numFmtId="49" fontId="3" fillId="0" borderId="0" xfId="3" applyNumberFormat="1" applyFont="1" applyFill="1" applyAlignment="1">
      <alignment vertical="center"/>
    </xf>
    <xf numFmtId="192" fontId="3" fillId="0" borderId="1" xfId="3" applyNumberFormat="1" applyFont="1" applyFill="1" applyBorder="1" applyAlignment="1">
      <alignment horizontal="right" vertical="center"/>
    </xf>
    <xf numFmtId="14" fontId="3" fillId="0" borderId="0" xfId="3" applyNumberFormat="1" applyFont="1" applyFill="1" applyAlignment="1">
      <alignment vertical="center"/>
    </xf>
    <xf numFmtId="37" fontId="3" fillId="0" borderId="8" xfId="3" applyNumberFormat="1" applyFont="1" applyFill="1" applyBorder="1" applyAlignment="1">
      <alignment horizontal="center" vertical="center"/>
    </xf>
    <xf numFmtId="37" fontId="9" fillId="0" borderId="0" xfId="3" applyNumberFormat="1" applyFont="1" applyFill="1" applyAlignment="1">
      <alignment horizontal="center" vertical="center"/>
    </xf>
    <xf numFmtId="0" fontId="8" fillId="0" borderId="0" xfId="8" applyFont="1" applyFill="1" applyAlignment="1">
      <alignment horizontal="left" vertical="center"/>
    </xf>
    <xf numFmtId="37" fontId="9" fillId="0" borderId="3" xfId="8" applyNumberFormat="1" applyFont="1" applyFill="1" applyBorder="1" applyAlignment="1">
      <alignment horizontal="center" vertical="center"/>
    </xf>
    <xf numFmtId="37" fontId="9" fillId="0" borderId="0" xfId="8" applyNumberFormat="1" applyFont="1" applyFill="1" applyBorder="1" applyAlignment="1">
      <alignment horizontal="center" vertical="center"/>
    </xf>
    <xf numFmtId="0" fontId="9" fillId="0" borderId="3" xfId="8" applyNumberFormat="1" applyFont="1" applyFill="1" applyBorder="1" applyAlignment="1">
      <alignment vertical="center"/>
    </xf>
    <xf numFmtId="192" fontId="9" fillId="0" borderId="0" xfId="8" applyNumberFormat="1" applyFont="1" applyFill="1" applyBorder="1" applyAlignment="1">
      <alignment horizontal="right" vertical="center"/>
    </xf>
    <xf numFmtId="0" fontId="8" fillId="0" borderId="0" xfId="8" applyFont="1" applyFill="1" applyBorder="1" applyAlignment="1">
      <alignment vertical="center"/>
    </xf>
    <xf numFmtId="37" fontId="3" fillId="0" borderId="8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198" fontId="2" fillId="0" borderId="3" xfId="0" applyNumberFormat="1" applyFont="1" applyFill="1" applyBorder="1" applyAlignment="1">
      <alignment horizontal="center" vertical="center"/>
    </xf>
    <xf numFmtId="198" fontId="2" fillId="0" borderId="2" xfId="0" applyNumberFormat="1" applyFont="1" applyFill="1" applyBorder="1" applyAlignment="1">
      <alignment horizontal="center" vertical="center"/>
    </xf>
    <xf numFmtId="37" fontId="9" fillId="0" borderId="0" xfId="3" applyNumberFormat="1" applyFont="1" applyFill="1" applyAlignment="1">
      <alignment horizontal="center" vertical="center"/>
    </xf>
    <xf numFmtId="0" fontId="8" fillId="0" borderId="0" xfId="8" applyFont="1" applyFill="1" applyAlignment="1">
      <alignment horizontal="left" vertical="center"/>
    </xf>
    <xf numFmtId="0" fontId="8" fillId="0" borderId="3" xfId="8" applyFont="1" applyFill="1" applyBorder="1" applyAlignment="1">
      <alignment horizontal="center" vertical="center"/>
    </xf>
    <xf numFmtId="37" fontId="9" fillId="0" borderId="3" xfId="8" applyNumberFormat="1" applyFont="1" applyFill="1" applyBorder="1" applyAlignment="1">
      <alignment horizontal="center" vertical="center"/>
    </xf>
    <xf numFmtId="37" fontId="9" fillId="0" borderId="8" xfId="3" applyNumberFormat="1" applyFont="1" applyFill="1" applyBorder="1" applyAlignment="1">
      <alignment horizontal="center" vertical="center"/>
    </xf>
  </cellXfs>
  <cellStyles count="9">
    <cellStyle name="Comma" xfId="1" builtinId="3"/>
    <cellStyle name="Comma 6" xfId="2"/>
    <cellStyle name="Normal" xfId="0" builtinId="0"/>
    <cellStyle name="Normal 2" xfId="3"/>
    <cellStyle name="Normal 2 4" xfId="4"/>
    <cellStyle name="Normal 24" xfId="5"/>
    <cellStyle name="Normal 3" xfId="6"/>
    <cellStyle name="Normal 7" xfId="7"/>
    <cellStyle name="Normal_Bspl-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showGridLines="0" view="pageBreakPreview" topLeftCell="A64" zoomScale="80" zoomScaleNormal="100" zoomScaleSheetLayoutView="80" workbookViewId="0">
      <selection activeCell="J50" sqref="J50"/>
    </sheetView>
  </sheetViews>
  <sheetFormatPr defaultColWidth="10.7109375" defaultRowHeight="21.75" customHeight="1"/>
  <cols>
    <col min="1" max="1" width="22.7109375" style="44" customWidth="1"/>
    <col min="2" max="2" width="12.5703125" style="44" customWidth="1"/>
    <col min="3" max="3" width="5.7109375" style="44" customWidth="1"/>
    <col min="4" max="4" width="7.7109375" style="44" customWidth="1"/>
    <col min="5" max="5" width="1.7109375" style="44" customWidth="1"/>
    <col min="6" max="6" width="14.140625" style="44" customWidth="1"/>
    <col min="7" max="7" width="1.7109375" style="44" customWidth="1"/>
    <col min="8" max="8" width="14.140625" style="44" customWidth="1"/>
    <col min="9" max="9" width="1.28515625" style="44" customWidth="1"/>
    <col min="10" max="10" width="14.28515625" style="44" customWidth="1"/>
    <col min="11" max="11" width="1.7109375" style="44" customWidth="1"/>
    <col min="12" max="12" width="14.140625" style="44" customWidth="1"/>
    <col min="13" max="13" width="1.28515625" style="44" customWidth="1"/>
    <col min="14" max="14" width="10.7109375" style="44"/>
    <col min="15" max="15" width="22.28515625" style="44" customWidth="1"/>
    <col min="16" max="16384" width="10.7109375" style="44"/>
  </cols>
  <sheetData>
    <row r="1" spans="1:13" s="28" customFormat="1" ht="21.75" customHeight="1">
      <c r="A1" s="28" t="s">
        <v>93</v>
      </c>
    </row>
    <row r="2" spans="1:13" s="28" customFormat="1" ht="21.75" customHeight="1">
      <c r="A2" s="28" t="s">
        <v>58</v>
      </c>
    </row>
    <row r="3" spans="1:13" s="28" customFormat="1" ht="21.75" customHeight="1">
      <c r="A3" s="28" t="s">
        <v>171</v>
      </c>
    </row>
    <row r="4" spans="1:13" ht="21.75" customHeight="1">
      <c r="A4" s="43"/>
      <c r="B4" s="43"/>
      <c r="C4" s="43"/>
      <c r="D4" s="43"/>
      <c r="E4" s="43"/>
      <c r="F4" s="43"/>
      <c r="G4" s="43"/>
      <c r="I4" s="41"/>
      <c r="J4" s="41"/>
      <c r="K4" s="43"/>
      <c r="L4" s="41" t="s">
        <v>0</v>
      </c>
    </row>
    <row r="5" spans="1:13" ht="21.75" customHeight="1">
      <c r="A5" s="43"/>
      <c r="B5" s="43"/>
      <c r="C5" s="43"/>
      <c r="D5" s="15"/>
      <c r="E5" s="16"/>
      <c r="F5" s="136" t="s">
        <v>83</v>
      </c>
      <c r="G5" s="136"/>
      <c r="H5" s="136"/>
      <c r="I5" s="20"/>
      <c r="J5" s="136" t="s">
        <v>84</v>
      </c>
      <c r="K5" s="136"/>
      <c r="L5" s="136"/>
      <c r="M5" s="20"/>
    </row>
    <row r="6" spans="1:13" ht="21.75" customHeight="1">
      <c r="A6" s="43"/>
      <c r="B6" s="43"/>
      <c r="C6" s="43"/>
      <c r="D6" s="17" t="s">
        <v>1</v>
      </c>
      <c r="E6" s="16"/>
      <c r="F6" s="104" t="s">
        <v>172</v>
      </c>
      <c r="G6" s="105"/>
      <c r="H6" s="104" t="s">
        <v>144</v>
      </c>
      <c r="J6" s="104" t="s">
        <v>172</v>
      </c>
      <c r="K6" s="105"/>
      <c r="L6" s="104" t="s">
        <v>144</v>
      </c>
    </row>
    <row r="7" spans="1:13" ht="21.75" customHeight="1">
      <c r="A7" s="28" t="s">
        <v>2</v>
      </c>
    </row>
    <row r="8" spans="1:13" ht="21.75" customHeight="1">
      <c r="A8" s="106" t="s">
        <v>3</v>
      </c>
      <c r="C8" s="67"/>
      <c r="G8" s="54"/>
      <c r="H8" s="54"/>
      <c r="J8" s="54"/>
      <c r="K8" s="54"/>
      <c r="L8" s="54"/>
    </row>
    <row r="9" spans="1:13" ht="21.75" customHeight="1">
      <c r="A9" s="107" t="s">
        <v>4</v>
      </c>
      <c r="C9" s="67"/>
      <c r="D9" s="68">
        <v>6</v>
      </c>
      <c r="E9" s="68"/>
      <c r="F9" s="60">
        <v>32847822</v>
      </c>
      <c r="G9" s="54"/>
      <c r="H9" s="60">
        <v>49830934</v>
      </c>
      <c r="I9" s="54"/>
      <c r="J9" s="60">
        <v>18830651</v>
      </c>
      <c r="K9" s="54"/>
      <c r="L9" s="60">
        <v>37726508</v>
      </c>
      <c r="M9" s="54"/>
    </row>
    <row r="10" spans="1:13" ht="21.75" customHeight="1">
      <c r="A10" s="107" t="s">
        <v>105</v>
      </c>
      <c r="C10" s="67"/>
      <c r="D10" s="68">
        <v>7</v>
      </c>
      <c r="E10" s="68"/>
      <c r="F10" s="60">
        <v>353060099</v>
      </c>
      <c r="G10" s="54"/>
      <c r="H10" s="60">
        <v>251382148</v>
      </c>
      <c r="I10" s="54"/>
      <c r="J10" s="60">
        <v>259724062</v>
      </c>
      <c r="K10" s="54"/>
      <c r="L10" s="60">
        <v>188240235</v>
      </c>
      <c r="M10" s="54"/>
    </row>
    <row r="11" spans="1:13" ht="21.75" customHeight="1">
      <c r="A11" s="107" t="s">
        <v>55</v>
      </c>
      <c r="C11" s="67"/>
      <c r="D11" s="68" t="s">
        <v>162</v>
      </c>
      <c r="E11" s="108"/>
      <c r="F11" s="60">
        <v>51050141</v>
      </c>
      <c r="G11" s="54"/>
      <c r="H11" s="60">
        <v>38341466</v>
      </c>
      <c r="I11" s="54"/>
      <c r="J11" s="60">
        <v>46702006</v>
      </c>
      <c r="K11" s="54"/>
      <c r="L11" s="60">
        <v>32824055</v>
      </c>
      <c r="M11" s="54"/>
    </row>
    <row r="12" spans="1:13" ht="21.75" customHeight="1">
      <c r="A12" s="107" t="s">
        <v>65</v>
      </c>
      <c r="C12" s="67"/>
      <c r="D12" s="108"/>
      <c r="E12" s="108"/>
      <c r="F12" s="60">
        <v>385702</v>
      </c>
      <c r="G12" s="54"/>
      <c r="H12" s="60">
        <v>149058</v>
      </c>
      <c r="I12" s="54"/>
      <c r="J12" s="60">
        <v>385702</v>
      </c>
      <c r="K12" s="54"/>
      <c r="L12" s="60">
        <v>149058</v>
      </c>
      <c r="M12" s="54"/>
    </row>
    <row r="13" spans="1:13" ht="21.75" customHeight="1">
      <c r="A13" s="107" t="s">
        <v>119</v>
      </c>
      <c r="C13" s="67"/>
      <c r="D13" s="68">
        <v>8</v>
      </c>
      <c r="E13" s="108"/>
      <c r="F13" s="60">
        <v>0</v>
      </c>
      <c r="G13" s="54"/>
      <c r="H13" s="60">
        <v>8672897</v>
      </c>
      <c r="I13" s="54"/>
      <c r="J13" s="60">
        <v>0</v>
      </c>
      <c r="K13" s="54"/>
      <c r="L13" s="60">
        <v>7476636</v>
      </c>
      <c r="M13" s="54"/>
    </row>
    <row r="14" spans="1:13" ht="21.75" customHeight="1">
      <c r="A14" s="107" t="s">
        <v>94</v>
      </c>
      <c r="C14" s="67"/>
      <c r="D14" s="108"/>
      <c r="E14" s="108"/>
      <c r="F14" s="60">
        <v>3852096</v>
      </c>
      <c r="G14" s="54"/>
      <c r="H14" s="60">
        <v>6297973</v>
      </c>
      <c r="I14" s="54"/>
      <c r="J14" s="60">
        <v>957097</v>
      </c>
      <c r="K14" s="54"/>
      <c r="L14" s="60">
        <v>830101</v>
      </c>
      <c r="M14" s="54"/>
    </row>
    <row r="15" spans="1:13" ht="21.75" customHeight="1">
      <c r="A15" s="107" t="s">
        <v>95</v>
      </c>
      <c r="C15" s="67"/>
      <c r="D15" s="108"/>
      <c r="E15" s="108"/>
      <c r="F15" s="60">
        <v>115896</v>
      </c>
      <c r="G15" s="54"/>
      <c r="H15" s="60">
        <v>235197</v>
      </c>
      <c r="I15" s="54"/>
      <c r="J15" s="60">
        <v>115896</v>
      </c>
      <c r="K15" s="54"/>
      <c r="L15" s="60">
        <v>235197</v>
      </c>
      <c r="M15" s="54"/>
    </row>
    <row r="16" spans="1:13" ht="21.75" customHeight="1">
      <c r="A16" s="44" t="s">
        <v>5</v>
      </c>
      <c r="D16" s="67"/>
      <c r="E16" s="67"/>
      <c r="F16" s="47">
        <v>1960125</v>
      </c>
      <c r="G16" s="109"/>
      <c r="H16" s="47">
        <v>2344849</v>
      </c>
      <c r="I16" s="109"/>
      <c r="J16" s="47">
        <v>1445125</v>
      </c>
      <c r="K16" s="109"/>
      <c r="L16" s="47">
        <v>1893606</v>
      </c>
      <c r="M16" s="109"/>
    </row>
    <row r="17" spans="1:13" ht="21.75" customHeight="1">
      <c r="A17" s="106" t="s">
        <v>6</v>
      </c>
      <c r="D17" s="67"/>
      <c r="E17" s="67"/>
      <c r="F17" s="110">
        <f>SUM(F9:F16)</f>
        <v>443271881</v>
      </c>
      <c r="G17" s="109"/>
      <c r="H17" s="110">
        <f>SUM(H9:H16)</f>
        <v>357254522</v>
      </c>
      <c r="I17" s="109"/>
      <c r="J17" s="110">
        <f>SUM(J9:J16)</f>
        <v>328160539</v>
      </c>
      <c r="K17" s="109"/>
      <c r="L17" s="110">
        <f>SUM(L9:L16)</f>
        <v>269375396</v>
      </c>
    </row>
    <row r="18" spans="1:13" ht="21.75" customHeight="1">
      <c r="A18" s="106" t="s">
        <v>7</v>
      </c>
      <c r="D18" s="67"/>
      <c r="E18" s="67"/>
      <c r="F18" s="47"/>
      <c r="G18" s="109"/>
      <c r="H18" s="47"/>
      <c r="I18" s="109"/>
      <c r="J18" s="47"/>
      <c r="K18" s="109"/>
      <c r="L18" s="47"/>
    </row>
    <row r="19" spans="1:13" ht="21.75" customHeight="1">
      <c r="A19" s="44" t="s">
        <v>87</v>
      </c>
      <c r="D19" s="68">
        <v>10</v>
      </c>
      <c r="E19" s="68"/>
      <c r="F19" s="111">
        <v>10508088</v>
      </c>
      <c r="G19" s="112"/>
      <c r="H19" s="111">
        <v>7533019</v>
      </c>
      <c r="I19" s="112"/>
      <c r="J19" s="111">
        <v>4461079</v>
      </c>
      <c r="K19" s="112"/>
      <c r="L19" s="111">
        <v>4033019</v>
      </c>
      <c r="M19" s="112"/>
    </row>
    <row r="20" spans="1:13" ht="21.75" customHeight="1">
      <c r="A20" s="44" t="s">
        <v>86</v>
      </c>
      <c r="D20" s="68">
        <v>11</v>
      </c>
      <c r="E20" s="68"/>
      <c r="F20" s="111">
        <v>0</v>
      </c>
      <c r="G20" s="112"/>
      <c r="H20" s="111">
        <v>0</v>
      </c>
      <c r="I20" s="112"/>
      <c r="J20" s="111">
        <v>49999800</v>
      </c>
      <c r="K20" s="112"/>
      <c r="L20" s="111">
        <v>49999800</v>
      </c>
      <c r="M20" s="112"/>
    </row>
    <row r="21" spans="1:13" ht="21.75" customHeight="1">
      <c r="A21" s="44" t="s">
        <v>118</v>
      </c>
      <c r="D21" s="68">
        <v>12</v>
      </c>
      <c r="E21" s="68"/>
      <c r="F21" s="111">
        <v>68200829</v>
      </c>
      <c r="G21" s="112"/>
      <c r="H21" s="111">
        <v>90328058</v>
      </c>
      <c r="I21" s="112"/>
      <c r="J21" s="111">
        <v>51109020</v>
      </c>
      <c r="K21" s="112"/>
      <c r="L21" s="111">
        <v>60178944</v>
      </c>
      <c r="M21" s="112"/>
    </row>
    <row r="22" spans="1:13" ht="21.75" customHeight="1">
      <c r="A22" s="44" t="s">
        <v>59</v>
      </c>
      <c r="D22" s="68">
        <v>13</v>
      </c>
      <c r="E22" s="68"/>
      <c r="F22" s="111">
        <v>5471812</v>
      </c>
      <c r="G22" s="112"/>
      <c r="H22" s="111">
        <v>6584676</v>
      </c>
      <c r="I22" s="112"/>
      <c r="J22" s="111">
        <v>1502868</v>
      </c>
      <c r="K22" s="112"/>
      <c r="L22" s="111">
        <v>1334255</v>
      </c>
      <c r="M22" s="112"/>
    </row>
    <row r="23" spans="1:13" ht="21.75" customHeight="1">
      <c r="A23" s="113" t="s">
        <v>60</v>
      </c>
      <c r="D23" s="68">
        <v>14</v>
      </c>
      <c r="E23" s="68"/>
      <c r="F23" s="47">
        <v>1394989</v>
      </c>
      <c r="G23" s="112"/>
      <c r="H23" s="47">
        <v>2292791</v>
      </c>
      <c r="I23" s="112"/>
      <c r="J23" s="47">
        <v>509197</v>
      </c>
      <c r="K23" s="112"/>
      <c r="L23" s="47">
        <v>851456</v>
      </c>
      <c r="M23" s="112"/>
    </row>
    <row r="24" spans="1:13" ht="21.75" customHeight="1">
      <c r="A24" s="113" t="s">
        <v>85</v>
      </c>
      <c r="D24" s="68">
        <v>21</v>
      </c>
      <c r="E24" s="68"/>
      <c r="F24" s="47">
        <v>3262851</v>
      </c>
      <c r="G24" s="112"/>
      <c r="H24" s="47">
        <v>3447200</v>
      </c>
      <c r="I24" s="112"/>
      <c r="J24" s="47">
        <v>3060658</v>
      </c>
      <c r="K24" s="112"/>
      <c r="L24" s="47">
        <v>2855839</v>
      </c>
      <c r="M24" s="112"/>
    </row>
    <row r="25" spans="1:13" ht="21.75" customHeight="1">
      <c r="A25" s="113" t="s">
        <v>88</v>
      </c>
      <c r="D25" s="68"/>
      <c r="E25" s="68"/>
      <c r="F25" s="47">
        <v>975972</v>
      </c>
      <c r="G25" s="112"/>
      <c r="H25" s="47">
        <v>1369062</v>
      </c>
      <c r="I25" s="112"/>
      <c r="J25" s="47">
        <v>930972</v>
      </c>
      <c r="K25" s="112"/>
      <c r="L25" s="47">
        <v>930972</v>
      </c>
      <c r="M25" s="112"/>
    </row>
    <row r="26" spans="1:13" ht="21.75" customHeight="1">
      <c r="A26" s="106" t="s">
        <v>8</v>
      </c>
      <c r="D26" s="67"/>
      <c r="E26" s="67"/>
      <c r="F26" s="110">
        <f>SUM(F19:F25)</f>
        <v>89814541</v>
      </c>
      <c r="G26" s="112"/>
      <c r="H26" s="110">
        <f>SUM(H19:H25)</f>
        <v>111554806</v>
      </c>
      <c r="I26" s="112"/>
      <c r="J26" s="110">
        <f>SUM(J19:J25)</f>
        <v>111573594</v>
      </c>
      <c r="K26" s="112"/>
      <c r="L26" s="110">
        <f>SUM(L19:L25)</f>
        <v>120184285</v>
      </c>
    </row>
    <row r="27" spans="1:13" ht="21.75" customHeight="1" thickBot="1">
      <c r="A27" s="106" t="s">
        <v>9</v>
      </c>
      <c r="C27" s="67"/>
      <c r="F27" s="114">
        <f>SUM(F17+F26)</f>
        <v>533086422</v>
      </c>
      <c r="G27" s="54"/>
      <c r="H27" s="114">
        <f>SUM(H17+H26)</f>
        <v>468809328</v>
      </c>
      <c r="I27" s="54"/>
      <c r="J27" s="114">
        <f>SUM(J17+J26)</f>
        <v>439734133</v>
      </c>
      <c r="K27" s="54"/>
      <c r="L27" s="114">
        <f>SUM(L17+L26)</f>
        <v>389559681</v>
      </c>
    </row>
    <row r="28" spans="1:13" ht="21.75" customHeight="1" thickTop="1">
      <c r="A28" s="106"/>
      <c r="C28" s="67"/>
      <c r="G28" s="54"/>
      <c r="H28" s="47"/>
      <c r="J28" s="47"/>
      <c r="K28" s="54"/>
      <c r="L28" s="47"/>
    </row>
    <row r="29" spans="1:13" ht="21.75" customHeight="1">
      <c r="C29" s="67"/>
    </row>
    <row r="30" spans="1:13" ht="21.75" customHeight="1">
      <c r="A30" s="44" t="s">
        <v>10</v>
      </c>
      <c r="C30" s="67"/>
    </row>
    <row r="31" spans="1:13" ht="21.75" customHeight="1">
      <c r="C31" s="67"/>
    </row>
    <row r="32" spans="1:13" ht="21.75" customHeight="1">
      <c r="A32" s="59"/>
      <c r="B32" s="59"/>
      <c r="C32" s="59"/>
      <c r="E32" s="43"/>
      <c r="H32" s="59"/>
      <c r="I32" s="59"/>
      <c r="J32" s="59"/>
      <c r="K32" s="59"/>
      <c r="L32" s="59"/>
      <c r="M32" s="58"/>
    </row>
    <row r="33" spans="1:15" ht="21.75" customHeight="1">
      <c r="A33" s="134" t="s">
        <v>11</v>
      </c>
      <c r="B33" s="134"/>
      <c r="C33" s="134"/>
      <c r="E33" s="43"/>
      <c r="H33" s="134" t="s">
        <v>177</v>
      </c>
      <c r="I33" s="134"/>
      <c r="J33" s="134"/>
      <c r="K33" s="134"/>
      <c r="L33" s="134"/>
      <c r="M33" s="58"/>
    </row>
    <row r="34" spans="1:15" ht="21.75" customHeight="1">
      <c r="A34" s="135" t="s">
        <v>12</v>
      </c>
      <c r="B34" s="135"/>
      <c r="C34" s="135"/>
      <c r="E34" s="43"/>
      <c r="H34" s="135" t="s">
        <v>12</v>
      </c>
      <c r="I34" s="135"/>
      <c r="J34" s="135"/>
      <c r="K34" s="135"/>
      <c r="L34" s="135"/>
    </row>
    <row r="35" spans="1:15" s="28" customFormat="1" ht="21.75" customHeight="1">
      <c r="A35" s="28" t="s">
        <v>93</v>
      </c>
      <c r="O35" s="44"/>
    </row>
    <row r="36" spans="1:15" s="28" customFormat="1" ht="21.75" customHeight="1">
      <c r="A36" s="28" t="s">
        <v>61</v>
      </c>
      <c r="O36" s="44"/>
    </row>
    <row r="37" spans="1:15" s="28" customFormat="1" ht="21.75" customHeight="1">
      <c r="A37" s="28" t="s">
        <v>171</v>
      </c>
      <c r="O37" s="44"/>
    </row>
    <row r="38" spans="1:15" ht="21.75" customHeight="1">
      <c r="A38" s="43"/>
      <c r="B38" s="43"/>
      <c r="C38" s="43"/>
      <c r="D38" s="43"/>
      <c r="E38" s="43"/>
      <c r="F38" s="43"/>
      <c r="G38" s="43"/>
      <c r="I38" s="41"/>
      <c r="J38" s="41"/>
      <c r="K38" s="43"/>
      <c r="L38" s="41" t="s">
        <v>0</v>
      </c>
    </row>
    <row r="39" spans="1:15" ht="21.75" customHeight="1">
      <c r="A39" s="43"/>
      <c r="B39" s="43"/>
      <c r="C39" s="43"/>
      <c r="D39" s="15"/>
      <c r="E39" s="16"/>
      <c r="F39" s="136" t="s">
        <v>83</v>
      </c>
      <c r="G39" s="136"/>
      <c r="H39" s="136"/>
      <c r="I39" s="20"/>
      <c r="J39" s="136" t="s">
        <v>84</v>
      </c>
      <c r="K39" s="136"/>
      <c r="L39" s="136"/>
      <c r="M39" s="20"/>
    </row>
    <row r="40" spans="1:15" ht="21.75" customHeight="1">
      <c r="A40" s="43"/>
      <c r="B40" s="43"/>
      <c r="C40" s="43"/>
      <c r="D40" s="17" t="s">
        <v>1</v>
      </c>
      <c r="E40" s="16"/>
      <c r="F40" s="104" t="s">
        <v>172</v>
      </c>
      <c r="G40" s="105"/>
      <c r="H40" s="104" t="s">
        <v>144</v>
      </c>
      <c r="J40" s="104" t="s">
        <v>172</v>
      </c>
      <c r="K40" s="105"/>
      <c r="L40" s="104" t="s">
        <v>144</v>
      </c>
    </row>
    <row r="41" spans="1:15" ht="21.75" customHeight="1">
      <c r="A41" s="28" t="s">
        <v>13</v>
      </c>
      <c r="H41" s="67"/>
      <c r="J41" s="67"/>
      <c r="L41" s="67"/>
    </row>
    <row r="42" spans="1:15" ht="21.75" customHeight="1">
      <c r="A42" s="106" t="s">
        <v>14</v>
      </c>
      <c r="C42" s="67"/>
      <c r="G42" s="54"/>
      <c r="H42" s="54"/>
      <c r="J42" s="54"/>
      <c r="K42" s="54"/>
      <c r="L42" s="54"/>
    </row>
    <row r="43" spans="1:15" ht="21.75" customHeight="1">
      <c r="A43" s="44" t="s">
        <v>56</v>
      </c>
      <c r="C43" s="67"/>
      <c r="D43" s="68" t="s">
        <v>163</v>
      </c>
      <c r="E43" s="68"/>
      <c r="F43" s="54">
        <v>8912314</v>
      </c>
      <c r="G43" s="54"/>
      <c r="H43" s="54">
        <v>11441433</v>
      </c>
      <c r="I43" s="54"/>
      <c r="J43" s="54">
        <v>5390514</v>
      </c>
      <c r="K43" s="54"/>
      <c r="L43" s="54">
        <v>4826673</v>
      </c>
      <c r="M43" s="54"/>
    </row>
    <row r="44" spans="1:15" ht="21.75" customHeight="1">
      <c r="A44" s="44" t="s">
        <v>15</v>
      </c>
      <c r="C44" s="67"/>
      <c r="D44" s="68"/>
      <c r="E44" s="68"/>
      <c r="F44" s="54">
        <v>38663416</v>
      </c>
      <c r="G44" s="54"/>
      <c r="H44" s="54">
        <v>39262894</v>
      </c>
      <c r="I44" s="54"/>
      <c r="J44" s="54">
        <v>36007756</v>
      </c>
      <c r="K44" s="54"/>
      <c r="L44" s="54">
        <v>35711143</v>
      </c>
      <c r="M44" s="54"/>
    </row>
    <row r="45" spans="1:15" ht="21.75" customHeight="1">
      <c r="A45" s="44" t="s">
        <v>97</v>
      </c>
      <c r="C45" s="67"/>
      <c r="D45" s="68"/>
      <c r="E45" s="68"/>
      <c r="F45" s="54">
        <v>40867016</v>
      </c>
      <c r="G45" s="54"/>
      <c r="H45" s="54">
        <v>37879013</v>
      </c>
      <c r="I45" s="54"/>
      <c r="J45" s="54">
        <v>116774</v>
      </c>
      <c r="K45" s="54"/>
      <c r="L45" s="54">
        <v>119421</v>
      </c>
      <c r="M45" s="54"/>
    </row>
    <row r="46" spans="1:15" ht="21.75" customHeight="1">
      <c r="A46" s="44" t="s">
        <v>16</v>
      </c>
      <c r="C46" s="67"/>
      <c r="D46" s="68">
        <v>16</v>
      </c>
      <c r="E46" s="68"/>
      <c r="F46" s="54">
        <v>9025250</v>
      </c>
      <c r="G46" s="54"/>
      <c r="H46" s="54">
        <v>18813293</v>
      </c>
      <c r="I46" s="54"/>
      <c r="J46" s="54">
        <v>4254389</v>
      </c>
      <c r="K46" s="54"/>
      <c r="L46" s="54">
        <v>15156841</v>
      </c>
      <c r="M46" s="54"/>
    </row>
    <row r="47" spans="1:15" ht="21.75" customHeight="1">
      <c r="A47" s="106" t="s">
        <v>17</v>
      </c>
      <c r="C47" s="67"/>
      <c r="D47" s="68"/>
      <c r="E47" s="68"/>
      <c r="F47" s="57">
        <f>SUM(F41:F46)</f>
        <v>97467996</v>
      </c>
      <c r="G47" s="115"/>
      <c r="H47" s="57">
        <f>SUM(H41:H46)</f>
        <v>107396633</v>
      </c>
      <c r="I47" s="115"/>
      <c r="J47" s="57">
        <f>SUM(J41:J46)</f>
        <v>45769433</v>
      </c>
      <c r="L47" s="57">
        <f>SUM(L41:L46)</f>
        <v>55814078</v>
      </c>
    </row>
    <row r="48" spans="1:15" ht="21.75" customHeight="1">
      <c r="A48" s="106" t="s">
        <v>18</v>
      </c>
      <c r="C48" s="67"/>
      <c r="D48" s="68"/>
      <c r="E48" s="68"/>
      <c r="F48" s="48"/>
      <c r="G48" s="115"/>
      <c r="H48" s="48"/>
      <c r="I48" s="115"/>
      <c r="J48" s="48"/>
      <c r="L48" s="48"/>
    </row>
    <row r="49" spans="1:13" ht="21.75" customHeight="1">
      <c r="A49" s="44" t="s">
        <v>57</v>
      </c>
      <c r="C49" s="67"/>
      <c r="D49" s="68">
        <v>17</v>
      </c>
      <c r="E49" s="68"/>
      <c r="F49" s="47">
        <v>16709500</v>
      </c>
      <c r="G49" s="115"/>
      <c r="H49" s="47">
        <v>17407307</v>
      </c>
      <c r="I49" s="115"/>
      <c r="J49" s="47">
        <v>15573711</v>
      </c>
      <c r="K49" s="115"/>
      <c r="L49" s="47">
        <v>14368369</v>
      </c>
      <c r="M49" s="115"/>
    </row>
    <row r="50" spans="1:13" ht="21.75" customHeight="1">
      <c r="A50" s="44" t="s">
        <v>120</v>
      </c>
      <c r="C50" s="67"/>
      <c r="D50" s="68"/>
      <c r="E50" s="68"/>
      <c r="F50" s="47">
        <v>478396</v>
      </c>
      <c r="G50" s="115"/>
      <c r="H50" s="47">
        <v>560744</v>
      </c>
      <c r="I50" s="115"/>
      <c r="J50" s="47">
        <v>0</v>
      </c>
      <c r="K50" s="115"/>
      <c r="L50" s="47">
        <v>0</v>
      </c>
      <c r="M50" s="115"/>
    </row>
    <row r="51" spans="1:13" ht="21.75" customHeight="1">
      <c r="A51" s="106" t="s">
        <v>19</v>
      </c>
      <c r="C51" s="67"/>
      <c r="D51" s="68"/>
      <c r="E51" s="68"/>
      <c r="F51" s="57">
        <f>SUM(F49:F50)</f>
        <v>17187896</v>
      </c>
      <c r="G51" s="115"/>
      <c r="H51" s="57">
        <f>SUM(H49:H50)</f>
        <v>17968051</v>
      </c>
      <c r="I51" s="115"/>
      <c r="J51" s="57">
        <f>SUM(J49:J50)</f>
        <v>15573711</v>
      </c>
      <c r="K51" s="115"/>
      <c r="L51" s="57">
        <f>SUM(L49:L50)</f>
        <v>14368369</v>
      </c>
      <c r="M51" s="115"/>
    </row>
    <row r="52" spans="1:13" ht="21.75" customHeight="1">
      <c r="A52" s="106" t="s">
        <v>20</v>
      </c>
      <c r="C52" s="67"/>
      <c r="D52" s="67"/>
      <c r="E52" s="67"/>
      <c r="F52" s="57">
        <f>SUM(F47,F51)</f>
        <v>114655892</v>
      </c>
      <c r="G52" s="115"/>
      <c r="H52" s="57">
        <f>SUM(H47,H51)</f>
        <v>125364684</v>
      </c>
      <c r="I52" s="115"/>
      <c r="J52" s="57">
        <f>SUM(J47,J51)</f>
        <v>61343144</v>
      </c>
      <c r="L52" s="57">
        <f>SUM(L47,L51)</f>
        <v>70182447</v>
      </c>
    </row>
    <row r="53" spans="1:13" ht="21.75" customHeight="1">
      <c r="A53" s="106" t="s">
        <v>21</v>
      </c>
      <c r="C53" s="67"/>
      <c r="D53" s="68"/>
      <c r="E53" s="67"/>
      <c r="F53" s="67"/>
      <c r="G53" s="54"/>
      <c r="H53" s="67"/>
      <c r="I53" s="54"/>
      <c r="J53" s="54"/>
      <c r="L53" s="54"/>
    </row>
    <row r="54" spans="1:13" ht="21.75" customHeight="1">
      <c r="A54" s="44" t="s">
        <v>22</v>
      </c>
      <c r="C54" s="67"/>
      <c r="D54" s="68">
        <v>18</v>
      </c>
      <c r="G54" s="54"/>
      <c r="I54" s="54"/>
      <c r="J54" s="54"/>
      <c r="L54" s="54"/>
    </row>
    <row r="55" spans="1:13" ht="21.75" customHeight="1">
      <c r="A55" s="44" t="s">
        <v>82</v>
      </c>
      <c r="C55" s="67"/>
      <c r="D55" s="68"/>
      <c r="E55" s="68"/>
      <c r="F55" s="68"/>
      <c r="G55" s="115"/>
      <c r="H55" s="68"/>
      <c r="I55" s="115"/>
      <c r="J55" s="48"/>
      <c r="L55" s="48"/>
    </row>
    <row r="56" spans="1:13" ht="21.75" customHeight="1" thickBot="1">
      <c r="A56" s="44" t="s">
        <v>104</v>
      </c>
      <c r="C56" s="67"/>
      <c r="F56" s="116">
        <v>200000000</v>
      </c>
      <c r="G56" s="115"/>
      <c r="H56" s="116">
        <v>200000000</v>
      </c>
      <c r="I56" s="115"/>
      <c r="J56" s="116">
        <v>200000000</v>
      </c>
      <c r="K56" s="115"/>
      <c r="L56" s="116">
        <v>200000000</v>
      </c>
      <c r="M56" s="115"/>
    </row>
    <row r="57" spans="1:13" ht="21.75" customHeight="1" thickTop="1">
      <c r="A57" s="44" t="s">
        <v>80</v>
      </c>
      <c r="C57" s="67"/>
      <c r="D57" s="67"/>
      <c r="E57" s="67"/>
      <c r="F57" s="48"/>
      <c r="G57" s="115"/>
      <c r="H57" s="48"/>
      <c r="I57" s="115"/>
      <c r="J57" s="48"/>
      <c r="K57" s="115"/>
      <c r="L57" s="48"/>
      <c r="M57" s="115"/>
    </row>
    <row r="58" spans="1:13" ht="21.75" customHeight="1">
      <c r="A58" s="44" t="s">
        <v>104</v>
      </c>
      <c r="C58" s="67"/>
      <c r="D58" s="68"/>
      <c r="E58" s="68"/>
      <c r="F58" s="48">
        <v>200000000</v>
      </c>
      <c r="G58" s="115"/>
      <c r="H58" s="48">
        <v>200000000</v>
      </c>
      <c r="I58" s="115"/>
      <c r="J58" s="48">
        <v>200000000</v>
      </c>
      <c r="K58" s="115"/>
      <c r="L58" s="48">
        <v>200000000</v>
      </c>
      <c r="M58" s="115"/>
    </row>
    <row r="59" spans="1:13" ht="21.75" customHeight="1">
      <c r="A59" s="44" t="s">
        <v>147</v>
      </c>
      <c r="C59" s="67"/>
      <c r="D59" s="68">
        <v>18</v>
      </c>
      <c r="E59" s="68"/>
      <c r="F59" s="48">
        <v>115341500</v>
      </c>
      <c r="G59" s="115"/>
      <c r="H59" s="48">
        <v>115341500</v>
      </c>
      <c r="I59" s="115"/>
      <c r="J59" s="48">
        <v>115341500</v>
      </c>
      <c r="K59" s="115"/>
      <c r="L59" s="48">
        <v>115341500</v>
      </c>
      <c r="M59" s="115"/>
    </row>
    <row r="60" spans="1:13" ht="21.75" customHeight="1">
      <c r="A60" s="44" t="s">
        <v>178</v>
      </c>
      <c r="C60" s="67"/>
      <c r="D60" s="68"/>
      <c r="E60" s="68"/>
      <c r="F60" s="48"/>
      <c r="G60" s="115"/>
      <c r="H60" s="48"/>
      <c r="I60" s="115"/>
      <c r="J60" s="48"/>
      <c r="K60" s="115"/>
      <c r="L60" s="48"/>
      <c r="M60" s="115"/>
    </row>
    <row r="61" spans="1:13" ht="21.75" customHeight="1">
      <c r="A61" s="44" t="s">
        <v>179</v>
      </c>
      <c r="C61" s="67"/>
      <c r="D61" s="68"/>
      <c r="E61" s="68"/>
      <c r="F61" s="48">
        <v>-76851515</v>
      </c>
      <c r="G61" s="115"/>
      <c r="H61" s="48">
        <v>-76851515</v>
      </c>
      <c r="I61" s="115"/>
      <c r="J61" s="48">
        <v>-54000000</v>
      </c>
      <c r="K61" s="115"/>
      <c r="L61" s="48">
        <v>-54000000</v>
      </c>
      <c r="M61" s="115"/>
    </row>
    <row r="62" spans="1:13" ht="21.75" customHeight="1">
      <c r="A62" s="44" t="s">
        <v>23</v>
      </c>
      <c r="C62" s="67"/>
      <c r="F62" s="54"/>
      <c r="G62" s="54"/>
      <c r="H62" s="54"/>
      <c r="I62" s="54"/>
      <c r="J62" s="54"/>
      <c r="K62" s="54"/>
      <c r="L62" s="54"/>
      <c r="M62" s="54"/>
    </row>
    <row r="63" spans="1:13" ht="21.75" customHeight="1">
      <c r="A63" s="44" t="s">
        <v>24</v>
      </c>
      <c r="C63" s="67"/>
      <c r="D63" s="68">
        <v>19</v>
      </c>
      <c r="E63" s="68"/>
      <c r="F63" s="54">
        <v>25000000</v>
      </c>
      <c r="G63" s="54"/>
      <c r="H63" s="54">
        <v>13354173</v>
      </c>
      <c r="I63" s="54"/>
      <c r="J63" s="54">
        <v>20000000</v>
      </c>
      <c r="K63" s="54"/>
      <c r="L63" s="54">
        <v>13354173</v>
      </c>
      <c r="M63" s="54"/>
    </row>
    <row r="64" spans="1:13" ht="21.75" customHeight="1">
      <c r="A64" s="44" t="s">
        <v>25</v>
      </c>
      <c r="C64" s="67"/>
      <c r="F64" s="54">
        <v>154624350</v>
      </c>
      <c r="G64" s="54"/>
      <c r="H64" s="54">
        <v>91463441</v>
      </c>
      <c r="I64" s="54"/>
      <c r="J64" s="54">
        <v>96833153</v>
      </c>
      <c r="K64" s="54"/>
      <c r="L64" s="54">
        <v>44610221</v>
      </c>
      <c r="M64" s="54"/>
    </row>
    <row r="65" spans="1:13" ht="21.75" customHeight="1">
      <c r="A65" s="44" t="s">
        <v>90</v>
      </c>
      <c r="C65" s="67"/>
      <c r="D65" s="68"/>
      <c r="E65" s="68"/>
      <c r="F65" s="48">
        <v>316195</v>
      </c>
      <c r="G65" s="115"/>
      <c r="H65" s="48">
        <v>137045</v>
      </c>
      <c r="I65" s="115"/>
      <c r="J65" s="48">
        <v>216336</v>
      </c>
      <c r="K65" s="115"/>
      <c r="L65" s="48">
        <v>71340</v>
      </c>
      <c r="M65" s="115"/>
    </row>
    <row r="66" spans="1:13" ht="21.75" customHeight="1">
      <c r="A66" s="117" t="s">
        <v>89</v>
      </c>
      <c r="C66" s="67"/>
      <c r="F66" s="57">
        <f>SUM(F58:F65)</f>
        <v>418430530</v>
      </c>
      <c r="G66" s="54"/>
      <c r="H66" s="57">
        <f>SUM(H58:H65)</f>
        <v>343444644</v>
      </c>
      <c r="I66" s="54"/>
      <c r="J66" s="57">
        <f>SUM(J58:J65)</f>
        <v>378390989</v>
      </c>
      <c r="L66" s="57">
        <f>SUM(L58:L65)</f>
        <v>319377234</v>
      </c>
    </row>
    <row r="67" spans="1:13" ht="21.75" customHeight="1" thickBot="1">
      <c r="A67" s="106" t="s">
        <v>26</v>
      </c>
      <c r="C67" s="67"/>
      <c r="F67" s="116">
        <f>SUM(F52,F66)</f>
        <v>533086422</v>
      </c>
      <c r="G67" s="54"/>
      <c r="H67" s="116">
        <f>SUM(H52,H66)</f>
        <v>468809328</v>
      </c>
      <c r="I67" s="54"/>
      <c r="J67" s="116">
        <f>SUM(J52,J66)</f>
        <v>439734133</v>
      </c>
      <c r="L67" s="116">
        <f>SUM(L52,L66)</f>
        <v>389559681</v>
      </c>
    </row>
    <row r="68" spans="1:13" ht="21.75" customHeight="1" thickTop="1">
      <c r="C68" s="67"/>
      <c r="F68" s="54">
        <f>F67-F27</f>
        <v>0</v>
      </c>
      <c r="G68" s="54"/>
      <c r="H68" s="54">
        <f>H67-H27</f>
        <v>0</v>
      </c>
      <c r="J68" s="54">
        <f>J67-J27</f>
        <v>0</v>
      </c>
      <c r="K68" s="54"/>
      <c r="L68" s="54">
        <f>L67-L27</f>
        <v>0</v>
      </c>
    </row>
    <row r="69" spans="1:13" ht="21.75" customHeight="1">
      <c r="A69" s="44" t="s">
        <v>10</v>
      </c>
      <c r="C69" s="67"/>
    </row>
    <row r="70" spans="1:13" ht="21.75" customHeight="1">
      <c r="C70" s="67"/>
    </row>
    <row r="71" spans="1:13" ht="21.75" customHeight="1">
      <c r="A71" s="59"/>
      <c r="B71" s="59"/>
      <c r="C71" s="59"/>
      <c r="E71" s="43"/>
      <c r="H71" s="59"/>
      <c r="I71" s="59"/>
      <c r="J71" s="59"/>
      <c r="K71" s="59"/>
      <c r="L71" s="59"/>
      <c r="M71" s="58"/>
    </row>
    <row r="72" spans="1:13" ht="21.75" customHeight="1">
      <c r="A72" s="134" t="s">
        <v>11</v>
      </c>
      <c r="B72" s="134"/>
      <c r="C72" s="134"/>
      <c r="E72" s="43"/>
      <c r="H72" s="134" t="s">
        <v>177</v>
      </c>
      <c r="I72" s="134"/>
      <c r="J72" s="134"/>
      <c r="K72" s="134"/>
      <c r="L72" s="134"/>
      <c r="M72" s="58"/>
    </row>
    <row r="73" spans="1:13" ht="21.75" customHeight="1">
      <c r="A73" s="135" t="s">
        <v>12</v>
      </c>
      <c r="B73" s="135"/>
      <c r="C73" s="135"/>
      <c r="E73" s="43"/>
      <c r="H73" s="135" t="s">
        <v>12</v>
      </c>
      <c r="I73" s="135"/>
      <c r="J73" s="135"/>
      <c r="K73" s="135"/>
      <c r="L73" s="135"/>
    </row>
  </sheetData>
  <mergeCells count="12">
    <mergeCell ref="F39:H39"/>
    <mergeCell ref="J39:L39"/>
    <mergeCell ref="A72:C72"/>
    <mergeCell ref="A73:C73"/>
    <mergeCell ref="A33:C33"/>
    <mergeCell ref="A34:C34"/>
    <mergeCell ref="F5:H5"/>
    <mergeCell ref="J5:L5"/>
    <mergeCell ref="H73:L73"/>
    <mergeCell ref="H72:L72"/>
    <mergeCell ref="H33:L33"/>
    <mergeCell ref="H34:L34"/>
  </mergeCells>
  <pageMargins left="0.98425196850393704" right="0.196850393700787" top="0.78740157480314998" bottom="0.196850393700787" header="0.196850393700787" footer="0.196850393700787"/>
  <pageSetup paperSize="9" scale="80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view="pageBreakPreview" topLeftCell="A25" zoomScale="65" zoomScaleNormal="60" zoomScaleSheetLayoutView="65" workbookViewId="0">
      <selection activeCell="M22" sqref="M1:M65536"/>
    </sheetView>
  </sheetViews>
  <sheetFormatPr defaultColWidth="10.7109375" defaultRowHeight="24" customHeight="1"/>
  <cols>
    <col min="1" max="1" width="47.5703125" style="44" customWidth="1"/>
    <col min="2" max="2" width="12.5703125" style="44" customWidth="1"/>
    <col min="3" max="3" width="3.28515625" style="44" customWidth="1"/>
    <col min="4" max="4" width="9.28515625" style="44" bestFit="1" customWidth="1"/>
    <col min="5" max="5" width="1.7109375" style="44" customWidth="1"/>
    <col min="6" max="6" width="13.7109375" style="44" customWidth="1"/>
    <col min="7" max="7" width="1.7109375" style="44" customWidth="1"/>
    <col min="8" max="8" width="13.7109375" style="44" customWidth="1"/>
    <col min="9" max="9" width="1.7109375" style="44" customWidth="1"/>
    <col min="10" max="10" width="13.7109375" style="44" customWidth="1"/>
    <col min="11" max="11" width="1.7109375" style="44" customWidth="1"/>
    <col min="12" max="12" width="13.7109375" style="44" customWidth="1"/>
    <col min="13" max="13" width="11.85546875" style="44" customWidth="1"/>
    <col min="14" max="14" width="11" style="44" bestFit="1" customWidth="1"/>
    <col min="15" max="15" width="11.5703125" style="44" bestFit="1" customWidth="1"/>
    <col min="16" max="16" width="11.28515625" style="44" bestFit="1" customWidth="1"/>
    <col min="17" max="17" width="12" style="44" customWidth="1"/>
    <col min="18" max="18" width="15.7109375" style="44" customWidth="1"/>
    <col min="19" max="16384" width="10.7109375" style="44"/>
  </cols>
  <sheetData>
    <row r="1" spans="1:13" s="28" customFormat="1" ht="23.25">
      <c r="A1" s="28" t="s">
        <v>93</v>
      </c>
    </row>
    <row r="2" spans="1:13" s="28" customFormat="1" ht="23.25">
      <c r="A2" s="28" t="s">
        <v>71</v>
      </c>
    </row>
    <row r="3" spans="1:13" s="28" customFormat="1" ht="23.25">
      <c r="A3" s="28" t="s">
        <v>173</v>
      </c>
    </row>
    <row r="4" spans="1:13" ht="23.25">
      <c r="A4" s="43"/>
      <c r="B4" s="43"/>
      <c r="C4" s="43"/>
      <c r="D4" s="43"/>
      <c r="E4" s="43"/>
      <c r="F4" s="43"/>
      <c r="G4" s="43"/>
      <c r="H4" s="41"/>
      <c r="I4" s="43"/>
      <c r="J4" s="41"/>
      <c r="K4" s="43"/>
      <c r="L4" s="41"/>
      <c r="M4" s="41" t="s">
        <v>0</v>
      </c>
    </row>
    <row r="5" spans="1:13" ht="23.25">
      <c r="A5" s="43"/>
      <c r="B5" s="43"/>
      <c r="C5" s="43"/>
      <c r="D5" s="15"/>
      <c r="E5" s="16"/>
      <c r="F5" s="137" t="s">
        <v>83</v>
      </c>
      <c r="G5" s="137"/>
      <c r="H5" s="137"/>
      <c r="I5" s="137"/>
      <c r="J5" s="137" t="s">
        <v>84</v>
      </c>
      <c r="K5" s="137"/>
      <c r="L5" s="137"/>
      <c r="M5" s="41"/>
    </row>
    <row r="6" spans="1:13" ht="23.25">
      <c r="A6" s="43"/>
      <c r="B6" s="43"/>
      <c r="C6" s="43"/>
      <c r="D6" s="17" t="s">
        <v>1</v>
      </c>
      <c r="E6" s="16"/>
      <c r="F6" s="17">
        <v>2560</v>
      </c>
      <c r="G6" s="18"/>
      <c r="H6" s="17">
        <v>2559</v>
      </c>
      <c r="I6" s="18"/>
      <c r="J6" s="17">
        <v>2560</v>
      </c>
      <c r="K6" s="18"/>
      <c r="L6" s="17">
        <v>2559</v>
      </c>
    </row>
    <row r="7" spans="1:13" ht="23.25">
      <c r="A7" s="28" t="s">
        <v>107</v>
      </c>
      <c r="B7" s="43"/>
      <c r="C7" s="43"/>
      <c r="D7" s="19"/>
      <c r="E7" s="16"/>
      <c r="F7" s="19"/>
      <c r="G7" s="18"/>
      <c r="H7" s="19"/>
      <c r="I7" s="18"/>
      <c r="J7" s="19"/>
      <c r="K7" s="18"/>
      <c r="L7" s="19"/>
    </row>
    <row r="8" spans="1:13" ht="23.25">
      <c r="A8" s="44" t="s">
        <v>27</v>
      </c>
      <c r="B8" s="43"/>
      <c r="C8" s="43"/>
      <c r="D8" s="68" t="s">
        <v>164</v>
      </c>
      <c r="E8" s="1"/>
      <c r="F8" s="61">
        <v>314790655</v>
      </c>
      <c r="G8" s="118"/>
      <c r="H8" s="61">
        <v>272935782</v>
      </c>
      <c r="I8" s="118"/>
      <c r="J8" s="61">
        <v>222340626</v>
      </c>
      <c r="K8" s="118"/>
      <c r="L8" s="61">
        <v>192914559</v>
      </c>
    </row>
    <row r="9" spans="1:13" ht="23.25">
      <c r="A9" s="44" t="s">
        <v>28</v>
      </c>
      <c r="B9" s="43"/>
      <c r="C9" s="43"/>
      <c r="D9" s="68">
        <v>8</v>
      </c>
      <c r="E9" s="1"/>
      <c r="F9" s="61">
        <v>-70868547</v>
      </c>
      <c r="G9" s="118"/>
      <c r="H9" s="61">
        <v>-58622452</v>
      </c>
      <c r="I9" s="118"/>
      <c r="J9" s="61">
        <v>-32702985</v>
      </c>
      <c r="K9" s="118"/>
      <c r="L9" s="61">
        <v>-27429772</v>
      </c>
    </row>
    <row r="10" spans="1:13" ht="23.25">
      <c r="A10" s="106" t="s">
        <v>29</v>
      </c>
      <c r="B10" s="43"/>
      <c r="C10" s="43"/>
      <c r="D10" s="68"/>
      <c r="E10" s="1"/>
      <c r="F10" s="119">
        <f>SUM(F8:F9)</f>
        <v>243922108</v>
      </c>
      <c r="G10" s="118"/>
      <c r="H10" s="119">
        <f>SUM(H8:H9)</f>
        <v>214313330</v>
      </c>
      <c r="I10" s="118"/>
      <c r="J10" s="119">
        <f>SUM(J8:J9)</f>
        <v>189637641</v>
      </c>
      <c r="K10" s="118"/>
      <c r="L10" s="119">
        <f>SUM(L8:L9)</f>
        <v>165484787</v>
      </c>
    </row>
    <row r="11" spans="1:13" ht="23.25">
      <c r="A11" s="44" t="s">
        <v>185</v>
      </c>
      <c r="B11" s="43"/>
      <c r="C11" s="43"/>
      <c r="D11" s="68">
        <v>8</v>
      </c>
      <c r="E11" s="1"/>
      <c r="F11" s="47">
        <v>0</v>
      </c>
      <c r="G11" s="118"/>
      <c r="H11" s="47">
        <v>0</v>
      </c>
      <c r="I11" s="118"/>
      <c r="J11" s="47">
        <v>18999924</v>
      </c>
      <c r="K11" s="118"/>
      <c r="L11" s="47">
        <v>0</v>
      </c>
    </row>
    <row r="12" spans="1:13" ht="23.25">
      <c r="A12" s="44" t="s">
        <v>30</v>
      </c>
      <c r="B12" s="43"/>
      <c r="C12" s="43"/>
      <c r="D12" s="68">
        <v>8</v>
      </c>
      <c r="F12" s="120">
        <v>6614297</v>
      </c>
      <c r="G12" s="118"/>
      <c r="H12" s="120">
        <v>4155193</v>
      </c>
      <c r="I12" s="118"/>
      <c r="J12" s="120">
        <v>6068256</v>
      </c>
      <c r="K12" s="118"/>
      <c r="L12" s="120">
        <v>4028206</v>
      </c>
    </row>
    <row r="13" spans="1:13" ht="23.25">
      <c r="A13" s="106" t="s">
        <v>31</v>
      </c>
      <c r="B13" s="43"/>
      <c r="C13" s="43"/>
      <c r="F13" s="61">
        <f>SUM(F10:F12)</f>
        <v>250536405</v>
      </c>
      <c r="G13" s="118"/>
      <c r="H13" s="61">
        <f>SUM(H10:H12)</f>
        <v>218468523</v>
      </c>
      <c r="I13" s="118"/>
      <c r="J13" s="61">
        <f>SUM(J10:J12)</f>
        <v>214705821</v>
      </c>
      <c r="K13" s="118"/>
      <c r="L13" s="61">
        <f>SUM(L10:L12)</f>
        <v>169512993</v>
      </c>
    </row>
    <row r="14" spans="1:13" ht="23.25">
      <c r="A14" s="44" t="s">
        <v>32</v>
      </c>
      <c r="B14" s="43"/>
      <c r="C14" s="43"/>
      <c r="D14" s="68"/>
      <c r="E14" s="1"/>
      <c r="F14" s="61">
        <v>-41676427</v>
      </c>
      <c r="G14" s="118"/>
      <c r="H14" s="61">
        <v>-38481708</v>
      </c>
      <c r="I14" s="118"/>
      <c r="J14" s="61">
        <v>-33998918</v>
      </c>
      <c r="K14" s="118"/>
      <c r="L14" s="61">
        <v>-31371778</v>
      </c>
    </row>
    <row r="15" spans="1:13" ht="23.25">
      <c r="A15" s="44" t="s">
        <v>33</v>
      </c>
      <c r="B15" s="43"/>
      <c r="C15" s="43"/>
      <c r="D15" s="68">
        <v>8</v>
      </c>
      <c r="E15" s="1"/>
      <c r="F15" s="120">
        <v>-86149400</v>
      </c>
      <c r="G15" s="118"/>
      <c r="H15" s="120">
        <v>-84935759</v>
      </c>
      <c r="I15" s="118"/>
      <c r="J15" s="120">
        <v>-79538915</v>
      </c>
      <c r="K15" s="118"/>
      <c r="L15" s="120">
        <v>-75497939</v>
      </c>
    </row>
    <row r="16" spans="1:13" ht="23.25">
      <c r="A16" s="106" t="s">
        <v>77</v>
      </c>
      <c r="B16" s="43"/>
      <c r="C16" s="43"/>
      <c r="D16" s="68"/>
      <c r="E16" s="121"/>
      <c r="F16" s="47">
        <f>SUM(F13:F15)</f>
        <v>122710578</v>
      </c>
      <c r="G16" s="118"/>
      <c r="H16" s="47">
        <f>SUM(H13:H15)</f>
        <v>95051056</v>
      </c>
      <c r="I16" s="118"/>
      <c r="J16" s="47">
        <f>SUM(J13:J15)</f>
        <v>101167988</v>
      </c>
      <c r="K16" s="118"/>
      <c r="L16" s="47">
        <f>SUM(L13:L15)</f>
        <v>62643276</v>
      </c>
    </row>
    <row r="17" spans="1:12" ht="23.25">
      <c r="A17" s="44" t="s">
        <v>100</v>
      </c>
      <c r="B17" s="43"/>
      <c r="C17" s="43"/>
      <c r="D17" s="121">
        <v>21</v>
      </c>
      <c r="E17" s="121"/>
      <c r="F17" s="61">
        <v>-6913190</v>
      </c>
      <c r="G17" s="118"/>
      <c r="H17" s="61">
        <v>-5730471</v>
      </c>
      <c r="I17" s="118"/>
      <c r="J17" s="61">
        <v>653009</v>
      </c>
      <c r="K17" s="118"/>
      <c r="L17" s="61">
        <v>569310</v>
      </c>
    </row>
    <row r="18" spans="1:12" ht="23.25">
      <c r="A18" s="106" t="s">
        <v>72</v>
      </c>
      <c r="B18" s="43"/>
      <c r="C18" s="43"/>
      <c r="D18" s="121"/>
      <c r="E18" s="121"/>
      <c r="F18" s="110">
        <f>SUM(F16:F17)</f>
        <v>115797388</v>
      </c>
      <c r="G18" s="118"/>
      <c r="H18" s="110">
        <f>SUM(H16:H17)</f>
        <v>89320585</v>
      </c>
      <c r="I18" s="118"/>
      <c r="J18" s="110">
        <f>SUM(J16:J17)</f>
        <v>101820997</v>
      </c>
      <c r="K18" s="118"/>
      <c r="L18" s="110">
        <f>SUM(L16:L17)</f>
        <v>63212586</v>
      </c>
    </row>
    <row r="19" spans="1:12" ht="23.25">
      <c r="B19" s="43"/>
      <c r="C19" s="43"/>
      <c r="D19" s="121"/>
      <c r="E19" s="121"/>
      <c r="F19" s="61"/>
      <c r="G19" s="118"/>
      <c r="H19" s="61"/>
      <c r="I19" s="118"/>
      <c r="J19" s="61"/>
      <c r="K19" s="121"/>
      <c r="L19" s="61"/>
    </row>
    <row r="20" spans="1:12" ht="23.25">
      <c r="A20" s="106" t="s">
        <v>106</v>
      </c>
      <c r="B20" s="43"/>
      <c r="C20" s="43"/>
      <c r="F20" s="122"/>
      <c r="G20" s="43"/>
      <c r="H20" s="122"/>
      <c r="I20" s="43"/>
      <c r="J20" s="122"/>
      <c r="L20" s="122"/>
    </row>
    <row r="21" spans="1:12" s="23" customFormat="1" ht="23.25">
      <c r="A21" s="22" t="s">
        <v>112</v>
      </c>
      <c r="B21" s="22"/>
      <c r="C21" s="22"/>
      <c r="D21" s="22"/>
      <c r="E21" s="24"/>
      <c r="F21" s="25"/>
      <c r="G21" s="24"/>
      <c r="H21" s="25"/>
      <c r="I21" s="24"/>
      <c r="J21" s="25"/>
      <c r="K21" s="26"/>
      <c r="L21" s="25"/>
    </row>
    <row r="22" spans="1:12" s="23" customFormat="1" ht="23.25">
      <c r="A22" s="123" t="s">
        <v>139</v>
      </c>
      <c r="D22" s="121" t="s">
        <v>165</v>
      </c>
      <c r="F22" s="27">
        <v>179150</v>
      </c>
      <c r="G22" s="25"/>
      <c r="H22" s="27">
        <v>110956</v>
      </c>
      <c r="I22" s="25"/>
      <c r="J22" s="27">
        <v>144996</v>
      </c>
      <c r="K22" s="25"/>
      <c r="L22" s="27">
        <v>58295</v>
      </c>
    </row>
    <row r="23" spans="1:12" s="23" customFormat="1" ht="23.25">
      <c r="A23" s="23" t="s">
        <v>113</v>
      </c>
      <c r="F23" s="24"/>
      <c r="G23" s="25"/>
      <c r="H23" s="24"/>
      <c r="I23" s="25"/>
      <c r="J23" s="24"/>
      <c r="K23" s="25"/>
      <c r="L23" s="24"/>
    </row>
    <row r="24" spans="1:12" s="23" customFormat="1" ht="23.25">
      <c r="A24" s="23" t="s">
        <v>114</v>
      </c>
      <c r="F24" s="24">
        <f>F22</f>
        <v>179150</v>
      </c>
      <c r="G24" s="25"/>
      <c r="H24" s="24">
        <f>H22</f>
        <v>110956</v>
      </c>
      <c r="I24" s="25"/>
      <c r="J24" s="24">
        <f>J22</f>
        <v>144996</v>
      </c>
      <c r="K24" s="25"/>
      <c r="L24" s="24">
        <f>L22</f>
        <v>58295</v>
      </c>
    </row>
    <row r="25" spans="1:12" s="23" customFormat="1" ht="23.25">
      <c r="A25" s="22" t="s">
        <v>115</v>
      </c>
      <c r="B25" s="22"/>
      <c r="C25" s="22"/>
      <c r="D25" s="22"/>
      <c r="E25" s="22"/>
      <c r="F25" s="24"/>
      <c r="G25" s="25"/>
      <c r="H25" s="24"/>
      <c r="I25" s="25"/>
      <c r="J25" s="24"/>
      <c r="K25" s="25"/>
      <c r="L25" s="24"/>
    </row>
    <row r="26" spans="1:12" s="23" customFormat="1" ht="23.25">
      <c r="A26" s="23" t="s">
        <v>141</v>
      </c>
      <c r="F26" s="24"/>
      <c r="G26" s="25"/>
      <c r="H26" s="24"/>
      <c r="I26" s="25"/>
      <c r="J26" s="24"/>
      <c r="K26" s="25"/>
      <c r="L26" s="24"/>
    </row>
    <row r="27" spans="1:12" s="23" customFormat="1" ht="23.25">
      <c r="A27" s="23" t="s">
        <v>116</v>
      </c>
      <c r="D27" s="121" t="s">
        <v>166</v>
      </c>
      <c r="F27" s="27">
        <v>3609348</v>
      </c>
      <c r="G27" s="25"/>
      <c r="H27" s="27">
        <v>-1788560</v>
      </c>
      <c r="I27" s="25"/>
      <c r="J27" s="27">
        <v>1647762</v>
      </c>
      <c r="K27" s="25"/>
      <c r="L27" s="27">
        <v>-1416574</v>
      </c>
    </row>
    <row r="28" spans="1:12" s="23" customFormat="1" ht="23.25">
      <c r="A28" s="23" t="s">
        <v>117</v>
      </c>
      <c r="F28" s="26"/>
      <c r="G28" s="24"/>
      <c r="H28" s="26"/>
      <c r="I28" s="24"/>
      <c r="J28" s="26"/>
      <c r="K28" s="24"/>
      <c r="L28" s="26"/>
    </row>
    <row r="29" spans="1:12" s="23" customFormat="1" ht="23.25">
      <c r="A29" s="23" t="s">
        <v>114</v>
      </c>
      <c r="F29" s="26">
        <f>SUM(F25:F27)</f>
        <v>3609348</v>
      </c>
      <c r="G29" s="24"/>
      <c r="H29" s="26">
        <f>SUM(H25:H27)</f>
        <v>-1788560</v>
      </c>
      <c r="I29" s="24"/>
      <c r="J29" s="26">
        <f>SUM(J25:J27)</f>
        <v>1647762</v>
      </c>
      <c r="K29" s="24"/>
      <c r="L29" s="26">
        <f>SUM(L25:L27)</f>
        <v>-1416574</v>
      </c>
    </row>
    <row r="30" spans="1:12" ht="23.25">
      <c r="A30" s="106" t="s">
        <v>73</v>
      </c>
      <c r="B30" s="43"/>
      <c r="C30" s="43"/>
      <c r="F30" s="110">
        <f>F29+F24</f>
        <v>3788498</v>
      </c>
      <c r="G30" s="118"/>
      <c r="H30" s="110">
        <f>H29+H24</f>
        <v>-1677604</v>
      </c>
      <c r="I30" s="118"/>
      <c r="J30" s="110">
        <f>J29+J24</f>
        <v>1792758</v>
      </c>
      <c r="K30" s="118"/>
      <c r="L30" s="110">
        <f>L29+L24</f>
        <v>-1358279</v>
      </c>
    </row>
    <row r="31" spans="1:12" thickBot="1">
      <c r="A31" s="106" t="s">
        <v>74</v>
      </c>
      <c r="B31" s="43"/>
      <c r="C31" s="43"/>
      <c r="F31" s="124">
        <f>F18+F30</f>
        <v>119585886</v>
      </c>
      <c r="G31" s="43"/>
      <c r="H31" s="124">
        <f>H18+H30</f>
        <v>87642981</v>
      </c>
      <c r="I31" s="43"/>
      <c r="J31" s="124">
        <f>J18+J30</f>
        <v>103613755</v>
      </c>
      <c r="K31" s="43"/>
      <c r="L31" s="124">
        <f>L18+L30</f>
        <v>61854307</v>
      </c>
    </row>
    <row r="32" spans="1:12" thickTop="1">
      <c r="B32" s="43"/>
      <c r="C32" s="43"/>
      <c r="F32" s="122"/>
      <c r="G32" s="43"/>
      <c r="H32" s="122"/>
      <c r="I32" s="43"/>
      <c r="J32" s="122"/>
      <c r="K32" s="43"/>
      <c r="L32" s="122"/>
    </row>
    <row r="33" spans="1:12" s="4" customFormat="1" ht="24" customHeight="1">
      <c r="A33" s="2" t="s">
        <v>70</v>
      </c>
      <c r="B33" s="3"/>
      <c r="C33" s="10"/>
      <c r="D33" s="121">
        <v>23</v>
      </c>
      <c r="E33" s="121"/>
      <c r="F33" s="8"/>
      <c r="G33" s="12"/>
      <c r="H33" s="8"/>
      <c r="I33" s="12"/>
      <c r="J33" s="8"/>
      <c r="K33" s="12"/>
      <c r="L33" s="8"/>
    </row>
    <row r="34" spans="1:12" s="4" customFormat="1" ht="24" customHeight="1">
      <c r="A34" s="6" t="s">
        <v>75</v>
      </c>
      <c r="B34" s="3"/>
      <c r="C34" s="10"/>
      <c r="D34" s="11"/>
      <c r="E34" s="11"/>
      <c r="F34" s="8"/>
      <c r="G34" s="7"/>
      <c r="H34" s="8"/>
      <c r="I34" s="7"/>
      <c r="J34" s="8"/>
      <c r="K34" s="7"/>
      <c r="L34" s="8"/>
    </row>
    <row r="35" spans="1:12" s="4" customFormat="1" ht="24" customHeight="1" thickBot="1">
      <c r="A35" s="6" t="s">
        <v>92</v>
      </c>
      <c r="B35" s="3"/>
      <c r="C35" s="10"/>
      <c r="D35" s="11"/>
      <c r="E35" s="11"/>
      <c r="F35" s="13">
        <f>F18/F37</f>
        <v>0.57898693999999995</v>
      </c>
      <c r="G35" s="7"/>
      <c r="H35" s="13">
        <f>H18/H37</f>
        <v>0.49056623742383715</v>
      </c>
      <c r="I35" s="7"/>
      <c r="J35" s="13">
        <f>J18/J37</f>
        <v>0.50910498500000001</v>
      </c>
      <c r="K35" s="7"/>
      <c r="L35" s="13">
        <f>L18/L37</f>
        <v>0.34717596701645792</v>
      </c>
    </row>
    <row r="36" spans="1:12" s="4" customFormat="1" ht="13.5" customHeight="1" thickTop="1">
      <c r="A36" s="6"/>
      <c r="B36" s="3"/>
      <c r="C36" s="3"/>
      <c r="D36" s="5"/>
      <c r="E36" s="5"/>
      <c r="F36" s="9"/>
      <c r="G36" s="7"/>
      <c r="H36" s="9"/>
      <c r="I36" s="7"/>
      <c r="J36" s="9"/>
      <c r="K36" s="7"/>
      <c r="L36" s="9"/>
    </row>
    <row r="37" spans="1:12" s="4" customFormat="1" ht="24" customHeight="1" thickBot="1">
      <c r="A37" s="6" t="s">
        <v>81</v>
      </c>
      <c r="B37" s="3"/>
      <c r="C37" s="10"/>
      <c r="D37" s="11"/>
      <c r="E37" s="11"/>
      <c r="F37" s="21">
        <v>200000000</v>
      </c>
      <c r="G37" s="9"/>
      <c r="H37" s="21">
        <v>182076503</v>
      </c>
      <c r="I37" s="9"/>
      <c r="J37" s="21">
        <v>200000000</v>
      </c>
      <c r="K37" s="9"/>
      <c r="L37" s="21">
        <v>182076503</v>
      </c>
    </row>
    <row r="38" spans="1:12" s="4" customFormat="1" ht="15" customHeight="1" thickTop="1">
      <c r="A38" s="6"/>
      <c r="B38" s="3"/>
      <c r="C38" s="10"/>
      <c r="D38" s="11"/>
      <c r="E38" s="11"/>
      <c r="F38" s="11"/>
      <c r="G38" s="9"/>
      <c r="H38" s="14"/>
      <c r="I38" s="11"/>
      <c r="J38" s="14"/>
      <c r="K38" s="9"/>
      <c r="L38" s="14"/>
    </row>
    <row r="39" spans="1:12" ht="24" customHeight="1">
      <c r="A39" s="44" t="s">
        <v>10</v>
      </c>
      <c r="J39" s="125"/>
    </row>
    <row r="40" spans="1:12" ht="24" customHeight="1">
      <c r="C40" s="67"/>
      <c r="J40" s="125"/>
    </row>
    <row r="41" spans="1:12" ht="23.25">
      <c r="A41" s="59"/>
      <c r="B41" s="58"/>
      <c r="C41" s="58"/>
      <c r="E41" s="43"/>
      <c r="H41" s="59"/>
      <c r="I41" s="59"/>
      <c r="J41" s="59"/>
      <c r="K41" s="59"/>
      <c r="L41" s="59"/>
    </row>
    <row r="42" spans="1:12" ht="23.25">
      <c r="A42" s="126" t="s">
        <v>11</v>
      </c>
      <c r="B42" s="58"/>
      <c r="C42" s="58"/>
      <c r="E42" s="43"/>
      <c r="H42" s="134" t="s">
        <v>177</v>
      </c>
      <c r="I42" s="134"/>
      <c r="J42" s="134"/>
      <c r="K42" s="134"/>
      <c r="L42" s="134"/>
    </row>
    <row r="43" spans="1:12" ht="23.25">
      <c r="A43" s="67" t="s">
        <v>12</v>
      </c>
      <c r="E43" s="43"/>
      <c r="H43" s="135" t="s">
        <v>12</v>
      </c>
      <c r="I43" s="135"/>
      <c r="J43" s="135"/>
      <c r="K43" s="135"/>
      <c r="L43" s="135"/>
    </row>
  </sheetData>
  <mergeCells count="4">
    <mergeCell ref="F5:I5"/>
    <mergeCell ref="J5:L5"/>
    <mergeCell ref="H42:L42"/>
    <mergeCell ref="H43:L43"/>
  </mergeCells>
  <pageMargins left="0.98425196850393704" right="0.19685039370078741" top="0.78740157480314965" bottom="0.19685039370078741" header="0.19685039370078741" footer="0.19685039370078741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showGridLines="0" view="pageBreakPreview" topLeftCell="A7" zoomScale="50" zoomScaleNormal="75" zoomScaleSheetLayoutView="50" workbookViewId="0">
      <selection activeCell="A11" sqref="A11"/>
    </sheetView>
  </sheetViews>
  <sheetFormatPr defaultColWidth="10.7109375" defaultRowHeight="27" customHeight="1"/>
  <cols>
    <col min="1" max="1" width="33.7109375" style="87" customWidth="1"/>
    <col min="2" max="2" width="25" style="87" customWidth="1"/>
    <col min="3" max="3" width="9" style="87" customWidth="1"/>
    <col min="4" max="4" width="2.7109375" style="87" customWidth="1"/>
    <col min="5" max="5" width="20.7109375" style="102" customWidth="1"/>
    <col min="6" max="6" width="2.5703125" style="102" customWidth="1"/>
    <col min="7" max="7" width="20.7109375" style="102" customWidth="1"/>
    <col min="8" max="8" width="1.42578125" style="102" customWidth="1"/>
    <col min="9" max="9" width="20.7109375" style="102" customWidth="1"/>
    <col min="10" max="10" width="2.7109375" style="102" customWidth="1"/>
    <col min="11" max="11" width="20.7109375" style="102" customWidth="1"/>
    <col min="12" max="12" width="2.7109375" style="102" customWidth="1"/>
    <col min="13" max="13" width="20.7109375" style="93" customWidth="1"/>
    <col min="14" max="14" width="2.7109375" style="102" customWidth="1"/>
    <col min="15" max="15" width="20.7109375" style="102" customWidth="1"/>
    <col min="16" max="16" width="2.7109375" style="102" customWidth="1"/>
    <col min="17" max="17" width="20.7109375" style="102" customWidth="1"/>
    <col min="18" max="18" width="2.7109375" style="102" customWidth="1"/>
    <col min="19" max="19" width="20.7109375" style="93" customWidth="1"/>
    <col min="20" max="20" width="12" style="87" bestFit="1" customWidth="1"/>
    <col min="21" max="21" width="11" style="87" bestFit="1" customWidth="1"/>
    <col min="22" max="16384" width="10.7109375" style="87"/>
  </cols>
  <sheetData>
    <row r="1" spans="1:21" s="128" customFormat="1" ht="27" customHeight="1">
      <c r="A1" s="69" t="s">
        <v>93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21" s="128" customFormat="1" ht="27" customHeight="1">
      <c r="A2" s="139" t="s">
        <v>52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21" s="128" customFormat="1" ht="27" customHeight="1">
      <c r="A3" s="139" t="s">
        <v>173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21" s="128" customFormat="1" ht="27" customHeight="1">
      <c r="S4" s="71" t="s">
        <v>0</v>
      </c>
    </row>
    <row r="5" spans="1:21" s="73" customFormat="1" ht="27" customHeight="1">
      <c r="A5" s="72"/>
      <c r="B5" s="72"/>
      <c r="E5" s="140" t="s">
        <v>83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</row>
    <row r="6" spans="1:21" s="73" customFormat="1" ht="27" customHeight="1">
      <c r="A6" s="72"/>
      <c r="B6" s="72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74" t="s">
        <v>180</v>
      </c>
      <c r="P6" s="133"/>
      <c r="Q6" s="133"/>
      <c r="R6" s="133"/>
      <c r="S6" s="133"/>
    </row>
    <row r="7" spans="1:21" s="73" customFormat="1" ht="27" customHeight="1">
      <c r="A7" s="72"/>
      <c r="B7" s="72"/>
      <c r="D7" s="74"/>
      <c r="E7" s="74"/>
      <c r="F7" s="74"/>
      <c r="G7" s="74"/>
      <c r="H7" s="74"/>
      <c r="I7" s="74"/>
      <c r="J7" s="74"/>
      <c r="N7" s="74"/>
      <c r="O7" s="85" t="s">
        <v>126</v>
      </c>
      <c r="P7" s="74"/>
      <c r="Q7" s="74"/>
      <c r="R7" s="74"/>
      <c r="S7" s="74"/>
    </row>
    <row r="8" spans="1:21" s="73" customFormat="1" ht="27" customHeight="1">
      <c r="A8" s="72"/>
      <c r="B8" s="72"/>
      <c r="D8" s="74"/>
      <c r="E8" s="74"/>
      <c r="F8" s="74"/>
      <c r="G8" s="74"/>
      <c r="H8" s="74"/>
      <c r="I8" s="74" t="s">
        <v>132</v>
      </c>
      <c r="J8" s="74"/>
      <c r="K8" s="130"/>
      <c r="L8" s="130"/>
      <c r="M8" s="130"/>
      <c r="N8" s="74"/>
      <c r="O8" s="74" t="s">
        <v>135</v>
      </c>
      <c r="P8" s="74"/>
      <c r="Q8" s="74"/>
      <c r="R8" s="74"/>
      <c r="S8" s="74"/>
    </row>
    <row r="9" spans="1:21" s="73" customFormat="1" ht="27" customHeight="1">
      <c r="A9" s="72"/>
      <c r="B9" s="72"/>
      <c r="D9" s="74"/>
      <c r="E9" s="74" t="s">
        <v>128</v>
      </c>
      <c r="F9" s="74"/>
      <c r="G9" s="74"/>
      <c r="H9" s="74"/>
      <c r="I9" s="79" t="s">
        <v>131</v>
      </c>
      <c r="J9" s="74"/>
      <c r="K9" s="141" t="s">
        <v>23</v>
      </c>
      <c r="L9" s="141"/>
      <c r="M9" s="141"/>
      <c r="N9" s="74"/>
      <c r="O9" s="74" t="s">
        <v>136</v>
      </c>
      <c r="P9" s="74"/>
      <c r="Q9" s="74" t="s">
        <v>134</v>
      </c>
      <c r="R9" s="74"/>
      <c r="S9" s="74" t="s">
        <v>54</v>
      </c>
    </row>
    <row r="10" spans="1:21" s="73" customFormat="1" ht="27" customHeight="1">
      <c r="A10" s="72"/>
      <c r="B10" s="72"/>
      <c r="C10" s="131" t="s">
        <v>1</v>
      </c>
      <c r="D10" s="74"/>
      <c r="E10" s="85" t="s">
        <v>129</v>
      </c>
      <c r="F10" s="74"/>
      <c r="G10" s="85" t="s">
        <v>147</v>
      </c>
      <c r="H10" s="74"/>
      <c r="I10" s="85" t="s">
        <v>130</v>
      </c>
      <c r="J10" s="74"/>
      <c r="K10" s="129" t="s">
        <v>64</v>
      </c>
      <c r="L10" s="130"/>
      <c r="M10" s="129" t="s">
        <v>53</v>
      </c>
      <c r="N10" s="74"/>
      <c r="O10" s="85" t="s">
        <v>137</v>
      </c>
      <c r="P10" s="74"/>
      <c r="Q10" s="85" t="s">
        <v>126</v>
      </c>
      <c r="R10" s="74"/>
      <c r="S10" s="85" t="s">
        <v>21</v>
      </c>
    </row>
    <row r="11" spans="1:21" ht="27" customHeight="1">
      <c r="A11" s="70" t="s">
        <v>145</v>
      </c>
      <c r="C11" s="77"/>
      <c r="E11" s="88">
        <v>160000000</v>
      </c>
      <c r="F11" s="88"/>
      <c r="G11" s="88">
        <v>0</v>
      </c>
      <c r="H11" s="88"/>
      <c r="I11" s="88">
        <v>-76851515</v>
      </c>
      <c r="J11" s="88"/>
      <c r="K11" s="88">
        <v>10193544</v>
      </c>
      <c r="L11" s="88"/>
      <c r="M11" s="88">
        <v>64052045</v>
      </c>
      <c r="N11" s="88"/>
      <c r="O11" s="88">
        <v>26089</v>
      </c>
      <c r="P11" s="88"/>
      <c r="Q11" s="88">
        <f>SUM(O11:O11)</f>
        <v>26089</v>
      </c>
      <c r="R11" s="88"/>
      <c r="S11" s="88">
        <f>SUM(E11:M11,Q11)</f>
        <v>157420163</v>
      </c>
      <c r="T11" s="89"/>
      <c r="U11" s="89"/>
    </row>
    <row r="12" spans="1:21" ht="27" customHeight="1">
      <c r="A12" s="87" t="s">
        <v>159</v>
      </c>
      <c r="E12" s="88">
        <v>0</v>
      </c>
      <c r="F12" s="88"/>
      <c r="G12" s="88">
        <v>0</v>
      </c>
      <c r="H12" s="88"/>
      <c r="I12" s="88">
        <v>0</v>
      </c>
      <c r="J12" s="88"/>
      <c r="K12" s="88">
        <v>0</v>
      </c>
      <c r="L12" s="88"/>
      <c r="M12" s="88">
        <f>PL!H18</f>
        <v>89320585</v>
      </c>
      <c r="N12" s="88"/>
      <c r="O12" s="88">
        <v>0</v>
      </c>
      <c r="P12" s="88"/>
      <c r="Q12" s="88">
        <f>SUM(O12:O12)</f>
        <v>0</v>
      </c>
      <c r="R12" s="88"/>
      <c r="S12" s="88">
        <f>SUM(E12:M12,Q12)</f>
        <v>89320585</v>
      </c>
      <c r="T12" s="89"/>
      <c r="U12" s="89"/>
    </row>
    <row r="13" spans="1:21" ht="27" customHeight="1">
      <c r="A13" s="87" t="s">
        <v>101</v>
      </c>
      <c r="E13" s="92">
        <v>0</v>
      </c>
      <c r="F13" s="88"/>
      <c r="G13" s="92">
        <v>0</v>
      </c>
      <c r="H13" s="88"/>
      <c r="I13" s="92">
        <v>0</v>
      </c>
      <c r="J13" s="88"/>
      <c r="K13" s="92">
        <v>0</v>
      </c>
      <c r="L13" s="88"/>
      <c r="M13" s="92">
        <f>PL!H29</f>
        <v>-1788560</v>
      </c>
      <c r="N13" s="88"/>
      <c r="O13" s="92">
        <v>110956</v>
      </c>
      <c r="P13" s="88"/>
      <c r="Q13" s="92">
        <f>SUM(O13:O13)</f>
        <v>110956</v>
      </c>
      <c r="R13" s="88"/>
      <c r="S13" s="92">
        <f>SUM(E13:M13,Q13)</f>
        <v>-1677604</v>
      </c>
      <c r="T13" s="89"/>
      <c r="U13" s="89"/>
    </row>
    <row r="14" spans="1:21" ht="27" customHeight="1">
      <c r="A14" s="87" t="s">
        <v>74</v>
      </c>
      <c r="E14" s="88">
        <f>SUM(E12:E13)</f>
        <v>0</v>
      </c>
      <c r="F14" s="88"/>
      <c r="G14" s="88">
        <f>SUM(G12:G13)</f>
        <v>0</v>
      </c>
      <c r="H14" s="88"/>
      <c r="I14" s="88">
        <f>SUM(I12:I13)</f>
        <v>0</v>
      </c>
      <c r="J14" s="88"/>
      <c r="K14" s="88">
        <f>SUM(K12:K13)</f>
        <v>0</v>
      </c>
      <c r="L14" s="88"/>
      <c r="M14" s="88">
        <f>SUM(M12:M13)</f>
        <v>87532025</v>
      </c>
      <c r="N14" s="88"/>
      <c r="O14" s="88">
        <f>SUM(O12:O13)</f>
        <v>110956</v>
      </c>
      <c r="P14" s="88"/>
      <c r="Q14" s="88">
        <f>SUM(Q12:Q13)</f>
        <v>110956</v>
      </c>
      <c r="R14" s="88"/>
      <c r="S14" s="88">
        <f>SUM(S12:S13)</f>
        <v>87642981</v>
      </c>
      <c r="T14" s="89"/>
      <c r="U14" s="89"/>
    </row>
    <row r="15" spans="1:21" ht="27" customHeight="1">
      <c r="A15" s="87" t="s">
        <v>76</v>
      </c>
      <c r="C15" s="77">
        <v>18</v>
      </c>
      <c r="E15" s="88">
        <v>40000000</v>
      </c>
      <c r="F15" s="88"/>
      <c r="G15" s="88">
        <v>115341500</v>
      </c>
      <c r="H15" s="88"/>
      <c r="I15" s="88">
        <v>0</v>
      </c>
      <c r="J15" s="88"/>
      <c r="K15" s="88">
        <v>0</v>
      </c>
      <c r="L15" s="88"/>
      <c r="M15" s="88">
        <v>0</v>
      </c>
      <c r="N15" s="88"/>
      <c r="O15" s="88">
        <v>0</v>
      </c>
      <c r="P15" s="88"/>
      <c r="Q15" s="88">
        <v>0</v>
      </c>
      <c r="R15" s="88"/>
      <c r="S15" s="88">
        <f>SUM(E15:M15,Q15)</f>
        <v>155341500</v>
      </c>
      <c r="U15" s="89"/>
    </row>
    <row r="16" spans="1:21" ht="27" customHeight="1">
      <c r="A16" s="87" t="s">
        <v>50</v>
      </c>
      <c r="C16" s="77">
        <v>26</v>
      </c>
      <c r="E16" s="88">
        <v>0</v>
      </c>
      <c r="F16" s="88"/>
      <c r="G16" s="88">
        <v>0</v>
      </c>
      <c r="H16" s="88"/>
      <c r="I16" s="88">
        <v>0</v>
      </c>
      <c r="J16" s="88"/>
      <c r="K16" s="88">
        <v>0</v>
      </c>
      <c r="L16" s="88"/>
      <c r="M16" s="88">
        <v>-56960000</v>
      </c>
      <c r="N16" s="88"/>
      <c r="O16" s="88">
        <v>0</v>
      </c>
      <c r="P16" s="88"/>
      <c r="Q16" s="88">
        <f>SUM(O16:O16)</f>
        <v>0</v>
      </c>
      <c r="R16" s="88"/>
      <c r="S16" s="88">
        <f>SUM(E16:M16,Q16)</f>
        <v>-56960000</v>
      </c>
    </row>
    <row r="17" spans="1:21" ht="27" customHeight="1">
      <c r="A17" s="87" t="s">
        <v>108</v>
      </c>
      <c r="C17" s="77">
        <v>19</v>
      </c>
      <c r="E17" s="88">
        <v>0</v>
      </c>
      <c r="F17" s="88"/>
      <c r="G17" s="88">
        <v>0</v>
      </c>
      <c r="H17" s="88"/>
      <c r="I17" s="88">
        <v>0</v>
      </c>
      <c r="J17" s="88"/>
      <c r="K17" s="93">
        <v>3160629</v>
      </c>
      <c r="L17" s="88"/>
      <c r="M17" s="88">
        <f>-K17</f>
        <v>-3160629</v>
      </c>
      <c r="N17" s="88"/>
      <c r="O17" s="88">
        <v>0</v>
      </c>
      <c r="P17" s="88"/>
      <c r="Q17" s="88">
        <f>SUM(O17:O17)</f>
        <v>0</v>
      </c>
      <c r="R17" s="88"/>
      <c r="S17" s="88">
        <f>SUM(E17:M17,Q17)</f>
        <v>0</v>
      </c>
    </row>
    <row r="18" spans="1:21" ht="27" customHeight="1" thickBot="1">
      <c r="A18" s="70" t="s">
        <v>146</v>
      </c>
      <c r="E18" s="94">
        <f>SUM(E11,E14:E17)</f>
        <v>200000000</v>
      </c>
      <c r="F18" s="88"/>
      <c r="G18" s="94">
        <f>SUM(G11,G14:G17)</f>
        <v>115341500</v>
      </c>
      <c r="H18" s="88"/>
      <c r="I18" s="94">
        <f>SUM(I11,I14:I17)</f>
        <v>-76851515</v>
      </c>
      <c r="J18" s="89"/>
      <c r="K18" s="94">
        <f>SUM(K11,K14:K17)</f>
        <v>13354173</v>
      </c>
      <c r="L18" s="89"/>
      <c r="M18" s="94">
        <f>SUM(M11,M14:M17)</f>
        <v>91463441</v>
      </c>
      <c r="N18" s="89"/>
      <c r="O18" s="94">
        <f>SUM(O11,O14:O17)</f>
        <v>137045</v>
      </c>
      <c r="P18" s="89"/>
      <c r="Q18" s="94">
        <f>SUM(Q11,Q14:Q17)</f>
        <v>137045</v>
      </c>
      <c r="R18" s="89"/>
      <c r="S18" s="94">
        <f>SUM(S11,S14:S17)</f>
        <v>343444644</v>
      </c>
    </row>
    <row r="19" spans="1:21" ht="27" customHeight="1" thickTop="1">
      <c r="A19" s="70"/>
      <c r="E19" s="88"/>
      <c r="F19" s="88"/>
      <c r="G19" s="88"/>
      <c r="H19" s="88"/>
      <c r="I19" s="88"/>
      <c r="J19" s="89"/>
      <c r="K19" s="88"/>
      <c r="L19" s="89"/>
      <c r="M19" s="88"/>
      <c r="N19" s="89"/>
      <c r="O19" s="88"/>
      <c r="P19" s="89"/>
      <c r="Q19" s="88"/>
      <c r="R19" s="89"/>
      <c r="S19" s="88"/>
    </row>
    <row r="20" spans="1:21" ht="27" customHeight="1">
      <c r="A20" s="70" t="s">
        <v>174</v>
      </c>
      <c r="E20" s="88">
        <f>SUM(E18)</f>
        <v>200000000</v>
      </c>
      <c r="F20" s="88"/>
      <c r="G20" s="88">
        <f>SUM(G18)</f>
        <v>115341500</v>
      </c>
      <c r="H20" s="88"/>
      <c r="I20" s="88">
        <f>SUM(I18)</f>
        <v>-76851515</v>
      </c>
      <c r="J20" s="88"/>
      <c r="K20" s="88">
        <f>SUM(K18)</f>
        <v>13354173</v>
      </c>
      <c r="L20" s="88"/>
      <c r="M20" s="88">
        <f>SUM(M18)</f>
        <v>91463441</v>
      </c>
      <c r="N20" s="88"/>
      <c r="O20" s="88">
        <f>SUM(O18)</f>
        <v>137045</v>
      </c>
      <c r="P20" s="88"/>
      <c r="Q20" s="88">
        <f>SUM(O20:O20)</f>
        <v>137045</v>
      </c>
      <c r="R20" s="88"/>
      <c r="S20" s="88">
        <f>SUM(E20:M20,Q20)</f>
        <v>343444644</v>
      </c>
      <c r="U20" s="89"/>
    </row>
    <row r="21" spans="1:21" ht="27" customHeight="1">
      <c r="A21" s="87" t="s">
        <v>72</v>
      </c>
      <c r="E21" s="88">
        <v>0</v>
      </c>
      <c r="F21" s="88"/>
      <c r="G21" s="88">
        <v>0</v>
      </c>
      <c r="H21" s="88"/>
      <c r="I21" s="88">
        <v>0</v>
      </c>
      <c r="J21" s="88"/>
      <c r="K21" s="88">
        <v>0</v>
      </c>
      <c r="L21" s="88"/>
      <c r="M21" s="88">
        <f>PL!F18</f>
        <v>115797388</v>
      </c>
      <c r="N21" s="88"/>
      <c r="O21" s="88">
        <v>0</v>
      </c>
      <c r="P21" s="88"/>
      <c r="Q21" s="88">
        <f>SUM(O21:O21)</f>
        <v>0</v>
      </c>
      <c r="R21" s="88"/>
      <c r="S21" s="88">
        <f>SUM(E21:M21,Q21)</f>
        <v>115797388</v>
      </c>
      <c r="U21" s="89"/>
    </row>
    <row r="22" spans="1:21" ht="27" customHeight="1">
      <c r="A22" s="87" t="s">
        <v>101</v>
      </c>
      <c r="E22" s="92">
        <v>0</v>
      </c>
      <c r="F22" s="88"/>
      <c r="G22" s="92">
        <v>0</v>
      </c>
      <c r="H22" s="88"/>
      <c r="I22" s="92">
        <v>0</v>
      </c>
      <c r="J22" s="88"/>
      <c r="K22" s="92">
        <v>0</v>
      </c>
      <c r="L22" s="88"/>
      <c r="M22" s="92">
        <f>SUM(PL!F27)</f>
        <v>3609348</v>
      </c>
      <c r="N22" s="88"/>
      <c r="O22" s="92">
        <f>SUM(PL!F24)</f>
        <v>179150</v>
      </c>
      <c r="P22" s="88"/>
      <c r="Q22" s="92">
        <f>SUM(O22:O22)</f>
        <v>179150</v>
      </c>
      <c r="R22" s="88"/>
      <c r="S22" s="92">
        <f>SUM(E22:M22,Q22)</f>
        <v>3788498</v>
      </c>
      <c r="U22" s="89"/>
    </row>
    <row r="23" spans="1:21" ht="27" customHeight="1">
      <c r="A23" s="87" t="s">
        <v>102</v>
      </c>
      <c r="E23" s="88">
        <f>SUM(E21:E22)</f>
        <v>0</v>
      </c>
      <c r="F23" s="88"/>
      <c r="G23" s="88">
        <f>SUM(G21:G22)</f>
        <v>0</v>
      </c>
      <c r="H23" s="88"/>
      <c r="I23" s="88">
        <f>SUM(I21:I22)</f>
        <v>0</v>
      </c>
      <c r="J23" s="88"/>
      <c r="K23" s="88">
        <f>SUM(K21:K22)</f>
        <v>0</v>
      </c>
      <c r="L23" s="88"/>
      <c r="M23" s="88">
        <f>SUM(M21:M22)</f>
        <v>119406736</v>
      </c>
      <c r="N23" s="88"/>
      <c r="O23" s="88">
        <f>SUM(O21:O22)</f>
        <v>179150</v>
      </c>
      <c r="P23" s="88"/>
      <c r="Q23" s="88">
        <f>SUM(Q21:Q22)</f>
        <v>179150</v>
      </c>
      <c r="R23" s="88"/>
      <c r="S23" s="88">
        <f>SUM(S21:S22)</f>
        <v>119585886</v>
      </c>
      <c r="U23" s="89"/>
    </row>
    <row r="24" spans="1:21" ht="27" customHeight="1">
      <c r="A24" s="87" t="s">
        <v>50</v>
      </c>
      <c r="C24" s="77">
        <v>26</v>
      </c>
      <c r="E24" s="88">
        <v>0</v>
      </c>
      <c r="F24" s="88"/>
      <c r="G24" s="88">
        <v>0</v>
      </c>
      <c r="H24" s="88"/>
      <c r="I24" s="88">
        <v>0</v>
      </c>
      <c r="J24" s="88"/>
      <c r="K24" s="88">
        <v>0</v>
      </c>
      <c r="L24" s="88"/>
      <c r="M24" s="88">
        <v>-44600000</v>
      </c>
      <c r="N24" s="88"/>
      <c r="O24" s="88">
        <v>0</v>
      </c>
      <c r="P24" s="88"/>
      <c r="Q24" s="88">
        <f>SUM(O24:O24)</f>
        <v>0</v>
      </c>
      <c r="R24" s="88"/>
      <c r="S24" s="88">
        <f>SUM(E24:M24,Q24)</f>
        <v>-44600000</v>
      </c>
    </row>
    <row r="25" spans="1:21" ht="27" customHeight="1">
      <c r="A25" s="87" t="s">
        <v>108</v>
      </c>
      <c r="C25" s="77">
        <v>19</v>
      </c>
      <c r="E25" s="88">
        <v>0</v>
      </c>
      <c r="F25" s="88"/>
      <c r="G25" s="88">
        <v>0</v>
      </c>
      <c r="H25" s="88"/>
      <c r="I25" s="88">
        <v>0</v>
      </c>
      <c r="J25" s="88"/>
      <c r="K25" s="93">
        <v>11645827</v>
      </c>
      <c r="L25" s="88"/>
      <c r="M25" s="88">
        <v>-11645827</v>
      </c>
      <c r="N25" s="88"/>
      <c r="O25" s="88">
        <v>0</v>
      </c>
      <c r="P25" s="88"/>
      <c r="Q25" s="88">
        <f>SUM(O25:O25)</f>
        <v>0</v>
      </c>
      <c r="R25" s="88"/>
      <c r="S25" s="88">
        <f>SUM(E25:M25,Q25)</f>
        <v>0</v>
      </c>
    </row>
    <row r="26" spans="1:21" ht="27" customHeight="1" thickBot="1">
      <c r="A26" s="70" t="s">
        <v>175</v>
      </c>
      <c r="E26" s="94">
        <f>SUM(E20,E23:E25)</f>
        <v>200000000</v>
      </c>
      <c r="F26" s="88"/>
      <c r="G26" s="94">
        <f>SUM(G20,G23:G25)</f>
        <v>115341500</v>
      </c>
      <c r="H26" s="88"/>
      <c r="I26" s="94">
        <f>SUM(I20,I23:I25)</f>
        <v>-76851515</v>
      </c>
      <c r="J26" s="88"/>
      <c r="K26" s="94">
        <f>SUM(K20,K23:K25)</f>
        <v>25000000</v>
      </c>
      <c r="L26" s="88"/>
      <c r="M26" s="94">
        <f>SUM(M20,M23:M25)</f>
        <v>154624350</v>
      </c>
      <c r="N26" s="88"/>
      <c r="O26" s="94">
        <f>SUM(O20,O23:O25)</f>
        <v>316195</v>
      </c>
      <c r="P26" s="88"/>
      <c r="Q26" s="94">
        <f>SUM(Q20,Q23:Q25)</f>
        <v>316195</v>
      </c>
      <c r="R26" s="88"/>
      <c r="S26" s="94">
        <f>SUM(S20,S23:S25)</f>
        <v>418430530</v>
      </c>
      <c r="U26" s="89"/>
    </row>
    <row r="27" spans="1:21" ht="27" customHeight="1" thickTop="1">
      <c r="E27" s="89">
        <f>E20-BS!H58</f>
        <v>0</v>
      </c>
      <c r="F27" s="89"/>
      <c r="G27" s="89"/>
      <c r="H27" s="89"/>
      <c r="I27" s="89"/>
      <c r="J27" s="89"/>
      <c r="K27" s="89">
        <f>K20-BS!H63</f>
        <v>0</v>
      </c>
      <c r="L27" s="89"/>
      <c r="M27" s="132">
        <f>M20-BS!H64</f>
        <v>0</v>
      </c>
      <c r="N27" s="89"/>
      <c r="O27" s="95">
        <f>O20-BS!N58</f>
        <v>137045</v>
      </c>
      <c r="P27" s="89"/>
      <c r="Q27" s="89">
        <f>Q20-BS!H65</f>
        <v>0</v>
      </c>
      <c r="R27" s="89"/>
      <c r="S27" s="89">
        <f>S20-BS!H66</f>
        <v>0</v>
      </c>
    </row>
    <row r="28" spans="1:21" ht="27" customHeight="1">
      <c r="E28" s="89">
        <f>E26-BS!H58</f>
        <v>0</v>
      </c>
      <c r="F28" s="89"/>
      <c r="G28" s="89"/>
      <c r="H28" s="89"/>
      <c r="I28" s="89"/>
      <c r="J28" s="89"/>
      <c r="K28" s="89">
        <f>K26-BS!F63</f>
        <v>0</v>
      </c>
      <c r="L28" s="89"/>
      <c r="M28" s="132">
        <f>M26-BS!F64</f>
        <v>0</v>
      </c>
      <c r="N28" s="89"/>
      <c r="O28" s="95"/>
      <c r="P28" s="89"/>
      <c r="Q28" s="89"/>
      <c r="R28" s="89"/>
      <c r="S28" s="90">
        <f>SUM(S26-BS!F66)</f>
        <v>0</v>
      </c>
    </row>
    <row r="29" spans="1:21" ht="27" customHeight="1">
      <c r="A29" s="87" t="s">
        <v>10</v>
      </c>
      <c r="C29" s="96"/>
      <c r="D29" s="96"/>
      <c r="E29" s="87"/>
      <c r="F29" s="87"/>
      <c r="G29" s="87"/>
      <c r="H29" s="87"/>
      <c r="I29" s="87"/>
      <c r="J29" s="87"/>
      <c r="K29" s="87"/>
      <c r="L29" s="87"/>
      <c r="N29" s="87"/>
      <c r="O29" s="87"/>
      <c r="P29" s="87"/>
      <c r="Q29" s="87"/>
      <c r="R29" s="87"/>
    </row>
    <row r="30" spans="1:21" ht="27" customHeight="1">
      <c r="C30" s="96"/>
      <c r="D30" s="96"/>
      <c r="E30" s="87"/>
      <c r="F30" s="87"/>
      <c r="G30" s="87"/>
      <c r="H30" s="87"/>
      <c r="I30" s="87"/>
      <c r="J30" s="87"/>
      <c r="K30" s="87"/>
      <c r="L30" s="87"/>
      <c r="N30" s="87"/>
      <c r="O30" s="87"/>
      <c r="P30" s="87"/>
      <c r="Q30" s="87"/>
      <c r="R30" s="87"/>
    </row>
    <row r="31" spans="1:21" s="99" customFormat="1" ht="27" customHeight="1">
      <c r="A31" s="98"/>
      <c r="B31" s="98"/>
      <c r="C31" s="98"/>
      <c r="E31" s="127"/>
      <c r="F31" s="127"/>
      <c r="G31" s="127"/>
      <c r="H31" s="127"/>
      <c r="I31" s="127"/>
      <c r="J31" s="127"/>
      <c r="K31" s="127"/>
      <c r="L31" s="98"/>
      <c r="M31" s="98"/>
      <c r="N31" s="98"/>
      <c r="O31" s="98"/>
      <c r="P31" s="98"/>
      <c r="Q31" s="127"/>
      <c r="R31" s="100"/>
      <c r="S31" s="127"/>
    </row>
    <row r="32" spans="1:21" s="99" customFormat="1" ht="27" customHeight="1">
      <c r="A32" s="101" t="s">
        <v>11</v>
      </c>
      <c r="B32" s="101"/>
      <c r="C32" s="101"/>
      <c r="E32" s="127"/>
      <c r="F32" s="127"/>
      <c r="G32" s="127"/>
      <c r="H32" s="127"/>
      <c r="I32" s="127"/>
      <c r="J32" s="127"/>
      <c r="K32" s="101"/>
      <c r="L32" s="101"/>
      <c r="M32" s="138" t="s">
        <v>177</v>
      </c>
      <c r="N32" s="138"/>
      <c r="O32" s="138"/>
      <c r="P32" s="101"/>
      <c r="Q32" s="101"/>
      <c r="R32" s="101"/>
      <c r="S32" s="127"/>
    </row>
    <row r="33" spans="1:19" s="99" customFormat="1" ht="27" customHeight="1">
      <c r="A33" s="101" t="s">
        <v>12</v>
      </c>
      <c r="B33" s="101"/>
      <c r="C33" s="101"/>
      <c r="E33" s="127"/>
      <c r="F33" s="127"/>
      <c r="G33" s="127"/>
      <c r="H33" s="127"/>
      <c r="I33" s="127"/>
      <c r="J33" s="127"/>
      <c r="L33" s="138" t="s">
        <v>12</v>
      </c>
      <c r="M33" s="138"/>
      <c r="N33" s="138"/>
      <c r="O33" s="138"/>
      <c r="P33" s="138"/>
      <c r="Q33" s="127"/>
      <c r="R33" s="101"/>
      <c r="S33" s="101"/>
    </row>
  </sheetData>
  <mergeCells count="6">
    <mergeCell ref="L33:P33"/>
    <mergeCell ref="M32:O32"/>
    <mergeCell ref="A2:P2"/>
    <mergeCell ref="A3:P3"/>
    <mergeCell ref="E5:S5"/>
    <mergeCell ref="K9:M9"/>
  </mergeCells>
  <pageMargins left="0.78740157480314965" right="0.59055118110236227" top="0.98425196850393704" bottom="0.39370078740157483" header="0.19685039370078741" footer="0.19685039370078741"/>
  <pageSetup paperSize="9" scale="5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showGridLines="0" view="pageBreakPreview" topLeftCell="A10" zoomScale="55" zoomScaleNormal="70" zoomScaleSheetLayoutView="55" workbookViewId="0">
      <selection activeCell="A15" sqref="A15"/>
    </sheetView>
  </sheetViews>
  <sheetFormatPr defaultColWidth="10.7109375" defaultRowHeight="27" customHeight="1"/>
  <cols>
    <col min="1" max="1" width="33.7109375" style="87" customWidth="1"/>
    <col min="2" max="2" width="24.42578125" style="87" customWidth="1"/>
    <col min="3" max="3" width="8.5703125" style="87" customWidth="1"/>
    <col min="4" max="4" width="1.140625" style="87" customWidth="1"/>
    <col min="5" max="5" width="19" style="102" customWidth="1"/>
    <col min="6" max="6" width="1.28515625" style="102" customWidth="1"/>
    <col min="7" max="7" width="19" style="102" customWidth="1"/>
    <col min="8" max="8" width="1.28515625" style="102" customWidth="1"/>
    <col min="9" max="9" width="21.5703125" style="102" customWidth="1"/>
    <col min="10" max="10" width="1" style="102" customWidth="1"/>
    <col min="11" max="11" width="20.28515625" style="102" customWidth="1"/>
    <col min="12" max="12" width="1" style="102" customWidth="1"/>
    <col min="13" max="13" width="19.140625" style="93" customWidth="1"/>
    <col min="14" max="14" width="1.28515625" style="103" customWidth="1"/>
    <col min="15" max="15" width="23.42578125" style="102" customWidth="1"/>
    <col min="16" max="16" width="1" style="103" customWidth="1"/>
    <col min="17" max="17" width="23.140625" style="102" customWidth="1"/>
    <col min="18" max="18" width="1" style="103" customWidth="1"/>
    <col min="19" max="19" width="23.42578125" style="93" customWidth="1"/>
    <col min="20" max="20" width="0.85546875" style="87" customWidth="1"/>
    <col min="21" max="16384" width="10.7109375" style="87"/>
  </cols>
  <sheetData>
    <row r="1" spans="1:23" s="128" customFormat="1" ht="27" customHeight="1">
      <c r="A1" s="69" t="s">
        <v>93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23" s="128" customFormat="1" ht="27" customHeight="1">
      <c r="A2" s="139" t="s">
        <v>109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</row>
    <row r="3" spans="1:23" s="128" customFormat="1" ht="27" customHeight="1">
      <c r="A3" s="139" t="s">
        <v>173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23" s="128" customFormat="1" ht="27" customHeight="1">
      <c r="S4" s="71" t="s">
        <v>0</v>
      </c>
    </row>
    <row r="5" spans="1:23" s="73" customFormat="1" ht="27" customHeight="1">
      <c r="A5" s="72"/>
      <c r="B5" s="72"/>
      <c r="D5" s="128"/>
      <c r="E5" s="140" t="s">
        <v>84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72"/>
    </row>
    <row r="6" spans="1:23" s="73" customFormat="1" ht="27" customHeight="1">
      <c r="A6" s="72"/>
      <c r="B6" s="72"/>
      <c r="D6" s="128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74" t="s">
        <v>180</v>
      </c>
      <c r="P6" s="133"/>
      <c r="Q6" s="133"/>
      <c r="R6" s="133"/>
      <c r="S6" s="133"/>
      <c r="T6" s="72"/>
    </row>
    <row r="7" spans="1:23" s="73" customFormat="1" ht="27" customHeight="1">
      <c r="A7" s="72"/>
      <c r="B7" s="72"/>
      <c r="D7" s="128"/>
      <c r="E7" s="74"/>
      <c r="F7" s="74"/>
      <c r="G7" s="74"/>
      <c r="H7" s="74"/>
      <c r="I7" s="74"/>
      <c r="J7" s="74"/>
      <c r="K7" s="74"/>
      <c r="L7" s="74"/>
      <c r="M7" s="74"/>
      <c r="N7" s="74"/>
      <c r="O7" s="85" t="s">
        <v>126</v>
      </c>
      <c r="P7" s="74"/>
      <c r="Q7" s="74"/>
      <c r="R7" s="74"/>
      <c r="S7" s="74"/>
      <c r="T7" s="72"/>
    </row>
    <row r="8" spans="1:23" s="73" customFormat="1" ht="27" customHeight="1">
      <c r="A8" s="72"/>
      <c r="B8" s="72"/>
      <c r="D8" s="128"/>
      <c r="E8" s="74"/>
      <c r="F8" s="74"/>
      <c r="G8" s="74"/>
      <c r="H8" s="74"/>
      <c r="I8" s="74" t="s">
        <v>151</v>
      </c>
      <c r="J8" s="74"/>
      <c r="K8" s="74"/>
      <c r="L8" s="74"/>
      <c r="M8" s="74"/>
      <c r="N8" s="74"/>
      <c r="O8" s="74" t="s">
        <v>135</v>
      </c>
      <c r="P8" s="74"/>
      <c r="Q8" s="74"/>
      <c r="R8" s="74"/>
      <c r="S8" s="74"/>
      <c r="T8" s="72"/>
    </row>
    <row r="9" spans="1:23" s="81" customFormat="1" ht="27" customHeight="1">
      <c r="A9" s="75"/>
      <c r="B9" s="75"/>
      <c r="C9" s="75"/>
      <c r="D9" s="75"/>
      <c r="E9" s="76" t="s">
        <v>128</v>
      </c>
      <c r="F9" s="76"/>
      <c r="G9" s="74" t="s">
        <v>149</v>
      </c>
      <c r="H9" s="74"/>
      <c r="I9" s="79" t="s">
        <v>150</v>
      </c>
      <c r="J9" s="77"/>
      <c r="K9" s="141" t="s">
        <v>23</v>
      </c>
      <c r="L9" s="141"/>
      <c r="M9" s="141"/>
      <c r="N9" s="78"/>
      <c r="O9" s="74" t="s">
        <v>136</v>
      </c>
      <c r="P9" s="78"/>
      <c r="Q9" s="74" t="s">
        <v>134</v>
      </c>
      <c r="R9" s="78"/>
      <c r="S9" s="80"/>
      <c r="T9" s="75"/>
    </row>
    <row r="10" spans="1:23" s="81" customFormat="1" ht="27" customHeight="1">
      <c r="A10" s="75"/>
      <c r="B10" s="75"/>
      <c r="C10" s="82" t="s">
        <v>1</v>
      </c>
      <c r="D10" s="83"/>
      <c r="E10" s="84" t="s">
        <v>129</v>
      </c>
      <c r="F10" s="76"/>
      <c r="G10" s="85" t="s">
        <v>148</v>
      </c>
      <c r="H10" s="74"/>
      <c r="I10" s="85" t="s">
        <v>130</v>
      </c>
      <c r="J10" s="86"/>
      <c r="K10" s="85" t="s">
        <v>64</v>
      </c>
      <c r="L10" s="86"/>
      <c r="M10" s="129" t="s">
        <v>53</v>
      </c>
      <c r="N10" s="78"/>
      <c r="O10" s="85" t="s">
        <v>137</v>
      </c>
      <c r="P10" s="78"/>
      <c r="Q10" s="85" t="s">
        <v>126</v>
      </c>
      <c r="R10" s="78"/>
      <c r="S10" s="129" t="s">
        <v>54</v>
      </c>
      <c r="T10" s="75"/>
    </row>
    <row r="11" spans="1:23" ht="27" customHeight="1">
      <c r="A11" s="70" t="s">
        <v>145</v>
      </c>
      <c r="C11" s="77"/>
      <c r="E11" s="88">
        <v>160000000</v>
      </c>
      <c r="F11" s="88"/>
      <c r="G11" s="90">
        <v>0</v>
      </c>
      <c r="H11" s="90"/>
      <c r="I11" s="88">
        <v>-54000000</v>
      </c>
      <c r="J11" s="88"/>
      <c r="K11" s="88">
        <v>10193544</v>
      </c>
      <c r="L11" s="88"/>
      <c r="M11" s="88">
        <v>42934838</v>
      </c>
      <c r="N11" s="88"/>
      <c r="O11" s="88">
        <v>13045</v>
      </c>
      <c r="P11" s="88"/>
      <c r="Q11" s="88">
        <f>SUM(O11:O11)</f>
        <v>13045</v>
      </c>
      <c r="R11" s="88"/>
      <c r="S11" s="88">
        <f>SUM(E11:M11,Q11)</f>
        <v>159141427</v>
      </c>
      <c r="T11" s="88"/>
      <c r="V11" s="89"/>
      <c r="W11" s="89"/>
    </row>
    <row r="12" spans="1:23" ht="27" customHeight="1">
      <c r="A12" s="87" t="s">
        <v>160</v>
      </c>
      <c r="C12" s="77"/>
      <c r="E12" s="90">
        <v>0</v>
      </c>
      <c r="F12" s="90"/>
      <c r="G12" s="90">
        <v>0</v>
      </c>
      <c r="H12" s="90"/>
      <c r="I12" s="90">
        <v>0</v>
      </c>
      <c r="J12" s="88"/>
      <c r="K12" s="90">
        <v>0</v>
      </c>
      <c r="L12" s="88"/>
      <c r="M12" s="88">
        <f>SUM(PL!L18)</f>
        <v>63212586</v>
      </c>
      <c r="N12" s="89"/>
      <c r="O12" s="90">
        <v>0</v>
      </c>
      <c r="P12" s="89"/>
      <c r="Q12" s="88">
        <f>SUM(O12:O12)</f>
        <v>0</v>
      </c>
      <c r="R12" s="89"/>
      <c r="S12" s="88">
        <f>SUM(E12:M12,Q12)</f>
        <v>63212586</v>
      </c>
    </row>
    <row r="13" spans="1:23" ht="27" customHeight="1">
      <c r="A13" s="87" t="s">
        <v>101</v>
      </c>
      <c r="C13" s="77"/>
      <c r="E13" s="91">
        <v>0</v>
      </c>
      <c r="F13" s="90"/>
      <c r="G13" s="91">
        <v>0</v>
      </c>
      <c r="H13" s="90"/>
      <c r="I13" s="91">
        <v>0</v>
      </c>
      <c r="J13" s="88"/>
      <c r="K13" s="91">
        <v>0</v>
      </c>
      <c r="L13" s="88"/>
      <c r="M13" s="92">
        <v>-1416574</v>
      </c>
      <c r="N13" s="89"/>
      <c r="O13" s="91">
        <v>58295</v>
      </c>
      <c r="P13" s="89"/>
      <c r="Q13" s="92">
        <f>SUM(O13:O13)</f>
        <v>58295</v>
      </c>
      <c r="R13" s="89"/>
      <c r="S13" s="92">
        <f>SUM(E13:M13,Q13)</f>
        <v>-1358279</v>
      </c>
    </row>
    <row r="14" spans="1:23" ht="27" customHeight="1">
      <c r="A14" s="87" t="s">
        <v>143</v>
      </c>
      <c r="C14" s="77"/>
      <c r="E14" s="90">
        <f>SUM(E12:E13)</f>
        <v>0</v>
      </c>
      <c r="F14" s="90"/>
      <c r="G14" s="90">
        <f>SUM(G12:G13)</f>
        <v>0</v>
      </c>
      <c r="H14" s="90"/>
      <c r="I14" s="90">
        <f>SUM(I12:I13)</f>
        <v>0</v>
      </c>
      <c r="J14" s="88"/>
      <c r="K14" s="90">
        <f>SUM(K12:K13)</f>
        <v>0</v>
      </c>
      <c r="L14" s="88"/>
      <c r="M14" s="90">
        <f>SUM(M12:M13)</f>
        <v>61796012</v>
      </c>
      <c r="N14" s="89"/>
      <c r="O14" s="90">
        <f>SUM(O12:O13)</f>
        <v>58295</v>
      </c>
      <c r="P14" s="89"/>
      <c r="Q14" s="88">
        <f>SUM(Q12:Q13)</f>
        <v>58295</v>
      </c>
      <c r="R14" s="89"/>
      <c r="S14" s="88">
        <f>SUM(S12:S13)</f>
        <v>61854307</v>
      </c>
    </row>
    <row r="15" spans="1:23" ht="27" customHeight="1">
      <c r="A15" s="87" t="s">
        <v>76</v>
      </c>
      <c r="C15" s="77">
        <v>18</v>
      </c>
      <c r="E15" s="90">
        <v>40000000</v>
      </c>
      <c r="F15" s="90"/>
      <c r="G15" s="90">
        <v>115341500</v>
      </c>
      <c r="H15" s="90"/>
      <c r="I15" s="90">
        <v>0</v>
      </c>
      <c r="J15" s="88"/>
      <c r="K15" s="90">
        <v>0</v>
      </c>
      <c r="L15" s="88"/>
      <c r="M15" s="90">
        <v>0</v>
      </c>
      <c r="N15" s="89"/>
      <c r="O15" s="90">
        <v>0</v>
      </c>
      <c r="P15" s="89"/>
      <c r="Q15" s="88">
        <v>0</v>
      </c>
      <c r="R15" s="89"/>
      <c r="S15" s="88">
        <f>SUM(E15:M15,Q15)</f>
        <v>155341500</v>
      </c>
    </row>
    <row r="16" spans="1:23" ht="27" customHeight="1">
      <c r="A16" s="87" t="s">
        <v>50</v>
      </c>
      <c r="C16" s="77">
        <v>26</v>
      </c>
      <c r="E16" s="88">
        <v>0</v>
      </c>
      <c r="F16" s="88"/>
      <c r="G16" s="88">
        <v>0</v>
      </c>
      <c r="H16" s="88"/>
      <c r="I16" s="88">
        <v>0</v>
      </c>
      <c r="J16" s="88"/>
      <c r="K16" s="88">
        <v>0</v>
      </c>
      <c r="L16" s="88"/>
      <c r="M16" s="88">
        <v>-56960000</v>
      </c>
      <c r="N16" s="88"/>
      <c r="O16" s="88">
        <v>0</v>
      </c>
      <c r="P16" s="88"/>
      <c r="Q16" s="88">
        <f>SUM(P16:P16)</f>
        <v>0</v>
      </c>
      <c r="R16" s="88"/>
      <c r="S16" s="88">
        <f>SUM(E16:M16,Q16)</f>
        <v>-56960000</v>
      </c>
    </row>
    <row r="17" spans="1:19" ht="27" customHeight="1">
      <c r="A17" s="87" t="s">
        <v>108</v>
      </c>
      <c r="C17" s="77">
        <v>19</v>
      </c>
      <c r="E17" s="88">
        <v>0</v>
      </c>
      <c r="F17" s="88"/>
      <c r="G17" s="90">
        <v>0</v>
      </c>
      <c r="H17" s="90"/>
      <c r="I17" s="88">
        <v>0</v>
      </c>
      <c r="J17" s="88"/>
      <c r="K17" s="93">
        <v>3160629</v>
      </c>
      <c r="L17" s="88"/>
      <c r="M17" s="88">
        <f>-K17</f>
        <v>-3160629</v>
      </c>
      <c r="N17" s="89"/>
      <c r="O17" s="88">
        <v>0</v>
      </c>
      <c r="P17" s="89"/>
      <c r="Q17" s="92">
        <f>SUM(P17:P17)</f>
        <v>0</v>
      </c>
      <c r="R17" s="89"/>
      <c r="S17" s="88">
        <f>SUM(E17:M17,Q17)</f>
        <v>0</v>
      </c>
    </row>
    <row r="18" spans="1:19" ht="27" customHeight="1" thickBot="1">
      <c r="A18" s="70" t="s">
        <v>176</v>
      </c>
      <c r="C18" s="77"/>
      <c r="E18" s="94">
        <f>SUM(E11,E14:E17)</f>
        <v>200000000</v>
      </c>
      <c r="F18" s="88"/>
      <c r="G18" s="94">
        <f>SUM(G11,G14:G17)</f>
        <v>115341500</v>
      </c>
      <c r="H18" s="88"/>
      <c r="I18" s="94">
        <f>SUM(I11,I14:I17)</f>
        <v>-54000000</v>
      </c>
      <c r="J18" s="89"/>
      <c r="K18" s="94">
        <f>SUM(K11,K14:K17)</f>
        <v>13354173</v>
      </c>
      <c r="L18" s="89"/>
      <c r="M18" s="94">
        <f>SUM(M11,M14:M17)</f>
        <v>44610221</v>
      </c>
      <c r="N18" s="89"/>
      <c r="O18" s="94">
        <f>SUM(O11,O14:O17)</f>
        <v>71340</v>
      </c>
      <c r="P18" s="89"/>
      <c r="Q18" s="94">
        <f>SUM(Q11,Q14:Q17)</f>
        <v>71340</v>
      </c>
      <c r="R18" s="89"/>
      <c r="S18" s="94">
        <f>SUM(S11,S14:S17)</f>
        <v>319377234</v>
      </c>
    </row>
    <row r="19" spans="1:19" ht="27" customHeight="1" thickTop="1">
      <c r="A19" s="70"/>
      <c r="C19" s="77"/>
      <c r="E19" s="88"/>
      <c r="F19" s="88"/>
      <c r="G19" s="88"/>
      <c r="H19" s="88"/>
      <c r="I19" s="88"/>
      <c r="J19" s="89"/>
      <c r="K19" s="88"/>
      <c r="L19" s="89"/>
      <c r="M19" s="88"/>
      <c r="N19" s="89"/>
      <c r="O19" s="88"/>
      <c r="P19" s="89"/>
      <c r="Q19" s="88"/>
      <c r="R19" s="89"/>
      <c r="S19" s="88"/>
    </row>
    <row r="20" spans="1:19" ht="27" customHeight="1">
      <c r="A20" s="70" t="s">
        <v>174</v>
      </c>
      <c r="C20" s="77"/>
      <c r="E20" s="88">
        <f>SUM(E18)</f>
        <v>200000000</v>
      </c>
      <c r="F20" s="88"/>
      <c r="G20" s="88">
        <f>SUM(G18)</f>
        <v>115341500</v>
      </c>
      <c r="H20" s="88"/>
      <c r="I20" s="88">
        <f>SUM(I18)</f>
        <v>-54000000</v>
      </c>
      <c r="J20" s="88"/>
      <c r="K20" s="88">
        <f>SUM(K18)</f>
        <v>13354173</v>
      </c>
      <c r="L20" s="88"/>
      <c r="M20" s="88">
        <f>SUM(M18)</f>
        <v>44610221</v>
      </c>
      <c r="N20" s="88"/>
      <c r="O20" s="88">
        <f>SUM(O18)</f>
        <v>71340</v>
      </c>
      <c r="P20" s="88"/>
      <c r="Q20" s="88">
        <f>SUM(O20:O20)</f>
        <v>71340</v>
      </c>
      <c r="R20" s="88"/>
      <c r="S20" s="88">
        <f>SUM(E20:M20,Q20)</f>
        <v>319377234</v>
      </c>
    </row>
    <row r="21" spans="1:19" ht="27" customHeight="1">
      <c r="A21" s="87" t="s">
        <v>72</v>
      </c>
      <c r="C21" s="77"/>
      <c r="E21" s="90">
        <v>0</v>
      </c>
      <c r="F21" s="90"/>
      <c r="G21" s="90">
        <v>0</v>
      </c>
      <c r="H21" s="90"/>
      <c r="I21" s="90">
        <v>0</v>
      </c>
      <c r="J21" s="88"/>
      <c r="K21" s="90">
        <v>0</v>
      </c>
      <c r="L21" s="88"/>
      <c r="M21" s="88">
        <f>PL!J18</f>
        <v>101820997</v>
      </c>
      <c r="N21" s="89"/>
      <c r="O21" s="90">
        <v>0</v>
      </c>
      <c r="P21" s="89"/>
      <c r="Q21" s="88">
        <f>SUM(O21:O21)</f>
        <v>0</v>
      </c>
      <c r="R21" s="89"/>
      <c r="S21" s="88">
        <f>SUM(E21:M21,Q21)</f>
        <v>101820997</v>
      </c>
    </row>
    <row r="22" spans="1:19" ht="27" customHeight="1">
      <c r="A22" s="87" t="s">
        <v>101</v>
      </c>
      <c r="C22" s="77"/>
      <c r="E22" s="91">
        <v>0</v>
      </c>
      <c r="F22" s="90"/>
      <c r="G22" s="91">
        <v>0</v>
      </c>
      <c r="H22" s="90"/>
      <c r="I22" s="91">
        <v>0</v>
      </c>
      <c r="J22" s="88"/>
      <c r="K22" s="91">
        <v>0</v>
      </c>
      <c r="L22" s="88"/>
      <c r="M22" s="92">
        <f>SUM(PL!J29)</f>
        <v>1647762</v>
      </c>
      <c r="N22" s="89"/>
      <c r="O22" s="91">
        <f>SUM(PL!J24)</f>
        <v>144996</v>
      </c>
      <c r="P22" s="89"/>
      <c r="Q22" s="92">
        <f>SUM(O22:O22)</f>
        <v>144996</v>
      </c>
      <c r="R22" s="89"/>
      <c r="S22" s="92">
        <f>SUM(E22:M22,Q22)</f>
        <v>1792758</v>
      </c>
    </row>
    <row r="23" spans="1:19" ht="27" customHeight="1">
      <c r="A23" s="87" t="s">
        <v>102</v>
      </c>
      <c r="C23" s="77"/>
      <c r="E23" s="90">
        <f>SUM(E21:E22)</f>
        <v>0</v>
      </c>
      <c r="F23" s="90"/>
      <c r="G23" s="90">
        <f>SUM(G21:G22)</f>
        <v>0</v>
      </c>
      <c r="H23" s="90"/>
      <c r="I23" s="90">
        <f>SUM(I21:I22)</f>
        <v>0</v>
      </c>
      <c r="J23" s="88"/>
      <c r="K23" s="90">
        <f>SUM(K21:K22)</f>
        <v>0</v>
      </c>
      <c r="L23" s="88"/>
      <c r="M23" s="90">
        <f>SUM(M21:M22)</f>
        <v>103468759</v>
      </c>
      <c r="N23" s="89"/>
      <c r="O23" s="90">
        <f>SUM(O21:O22)</f>
        <v>144996</v>
      </c>
      <c r="P23" s="89"/>
      <c r="Q23" s="88">
        <f>SUM(Q21:Q22)</f>
        <v>144996</v>
      </c>
      <c r="R23" s="89"/>
      <c r="S23" s="88">
        <f>SUM(S21:S22)</f>
        <v>103613755</v>
      </c>
    </row>
    <row r="24" spans="1:19" ht="27" customHeight="1">
      <c r="A24" s="87" t="s">
        <v>50</v>
      </c>
      <c r="C24" s="77">
        <v>26</v>
      </c>
      <c r="E24" s="88">
        <v>0</v>
      </c>
      <c r="F24" s="88"/>
      <c r="G24" s="88">
        <v>0</v>
      </c>
      <c r="H24" s="88"/>
      <c r="I24" s="88">
        <v>0</v>
      </c>
      <c r="J24" s="88"/>
      <c r="K24" s="88">
        <v>0</v>
      </c>
      <c r="L24" s="88"/>
      <c r="M24" s="88">
        <v>-44600000</v>
      </c>
      <c r="N24" s="88"/>
      <c r="O24" s="88">
        <v>0</v>
      </c>
      <c r="P24" s="88"/>
      <c r="Q24" s="88">
        <f>SUM(P24:P24)</f>
        <v>0</v>
      </c>
      <c r="R24" s="88"/>
      <c r="S24" s="88">
        <f>SUM(E24:M24,Q24)</f>
        <v>-44600000</v>
      </c>
    </row>
    <row r="25" spans="1:19" ht="27" customHeight="1">
      <c r="A25" s="87" t="s">
        <v>108</v>
      </c>
      <c r="C25" s="77">
        <v>19</v>
      </c>
      <c r="E25" s="88">
        <v>0</v>
      </c>
      <c r="F25" s="88"/>
      <c r="G25" s="90">
        <v>0</v>
      </c>
      <c r="H25" s="90"/>
      <c r="I25" s="88">
        <v>0</v>
      </c>
      <c r="J25" s="88"/>
      <c r="K25" s="93">
        <v>6645827</v>
      </c>
      <c r="L25" s="88"/>
      <c r="M25" s="88">
        <v>-6645827</v>
      </c>
      <c r="N25" s="89"/>
      <c r="O25" s="88">
        <v>0</v>
      </c>
      <c r="P25" s="89"/>
      <c r="Q25" s="92">
        <f>SUM(P25:P25)</f>
        <v>0</v>
      </c>
      <c r="R25" s="89"/>
      <c r="S25" s="88">
        <f>SUM(E25:M25,Q25)</f>
        <v>0</v>
      </c>
    </row>
    <row r="26" spans="1:19" ht="27" customHeight="1" thickBot="1">
      <c r="A26" s="70" t="s">
        <v>175</v>
      </c>
      <c r="C26" s="77"/>
      <c r="E26" s="94">
        <f>SUM(E20,E23:E25)</f>
        <v>200000000</v>
      </c>
      <c r="F26" s="88"/>
      <c r="G26" s="94">
        <f>SUM(G20,G23:G25)</f>
        <v>115341500</v>
      </c>
      <c r="H26" s="88"/>
      <c r="I26" s="94">
        <f>SUM(I20,I23:I25)</f>
        <v>-54000000</v>
      </c>
      <c r="J26" s="88"/>
      <c r="K26" s="94">
        <f>SUM(K20,K23:K25)</f>
        <v>20000000</v>
      </c>
      <c r="L26" s="88"/>
      <c r="M26" s="94">
        <f>SUM(M20,M23:M25)</f>
        <v>96833153</v>
      </c>
      <c r="N26" s="88"/>
      <c r="O26" s="94">
        <f>SUM(O20,O23:O25)</f>
        <v>216336</v>
      </c>
      <c r="P26" s="88"/>
      <c r="Q26" s="94">
        <f>SUM(Q20,Q23:Q25)</f>
        <v>216336</v>
      </c>
      <c r="R26" s="88"/>
      <c r="S26" s="94">
        <f>SUM(S20,S23:S25)</f>
        <v>378390989</v>
      </c>
    </row>
    <row r="27" spans="1:19" ht="27" customHeight="1" thickTop="1">
      <c r="E27" s="89">
        <f>E18-BS!L58</f>
        <v>0</v>
      </c>
      <c r="F27" s="89"/>
      <c r="G27" s="89"/>
      <c r="H27" s="89"/>
      <c r="I27" s="89"/>
      <c r="J27" s="89"/>
      <c r="K27" s="89">
        <f>K18-BS!L63</f>
        <v>0</v>
      </c>
      <c r="L27" s="89"/>
      <c r="M27" s="89">
        <f>M18-BS!L64</f>
        <v>0</v>
      </c>
      <c r="N27" s="88"/>
      <c r="O27" s="95">
        <f>O18-BS!R58</f>
        <v>71340</v>
      </c>
      <c r="P27" s="88"/>
      <c r="Q27" s="89">
        <f>Q20-BS!L65</f>
        <v>0</v>
      </c>
      <c r="R27" s="88"/>
      <c r="S27" s="88">
        <f>SUM(S26-BS!J66)</f>
        <v>0</v>
      </c>
    </row>
    <row r="28" spans="1:19" ht="27" customHeight="1">
      <c r="E28" s="89">
        <f>SUM(E26-BS!J58)</f>
        <v>0</v>
      </c>
      <c r="F28" s="89"/>
      <c r="G28" s="89"/>
      <c r="H28" s="89"/>
      <c r="I28" s="89"/>
      <c r="J28" s="89"/>
      <c r="K28" s="89">
        <f>K26-BS!J63</f>
        <v>0</v>
      </c>
      <c r="L28" s="89"/>
      <c r="M28" s="89">
        <f>M26-BS!J64</f>
        <v>0</v>
      </c>
      <c r="N28" s="88"/>
      <c r="O28" s="89"/>
      <c r="P28" s="88"/>
      <c r="Q28" s="89"/>
      <c r="R28" s="88"/>
      <c r="S28" s="90">
        <f>SUM(S26-BS!J66)</f>
        <v>0</v>
      </c>
    </row>
    <row r="29" spans="1:19" ht="27" customHeight="1">
      <c r="A29" s="87" t="s">
        <v>10</v>
      </c>
      <c r="C29" s="96"/>
      <c r="D29" s="96"/>
      <c r="E29" s="87"/>
      <c r="F29" s="87"/>
      <c r="G29" s="87"/>
      <c r="H29" s="87"/>
      <c r="I29" s="87"/>
      <c r="J29" s="87"/>
      <c r="K29" s="87"/>
      <c r="L29" s="87"/>
      <c r="N29" s="93"/>
      <c r="O29" s="87"/>
      <c r="P29" s="93"/>
      <c r="Q29" s="87"/>
      <c r="R29" s="93"/>
    </row>
    <row r="30" spans="1:19" ht="27" customHeight="1">
      <c r="C30" s="96"/>
      <c r="D30" s="96"/>
      <c r="E30" s="87"/>
      <c r="F30" s="87"/>
      <c r="G30" s="87"/>
      <c r="H30" s="87"/>
      <c r="I30" s="87"/>
      <c r="J30" s="87"/>
      <c r="K30" s="127"/>
      <c r="L30" s="87"/>
      <c r="M30" s="97"/>
      <c r="N30" s="93"/>
      <c r="O30" s="87"/>
      <c r="P30" s="93"/>
      <c r="Q30" s="87"/>
      <c r="R30" s="93"/>
    </row>
    <row r="31" spans="1:19" s="99" customFormat="1" ht="27" customHeight="1">
      <c r="A31" s="98"/>
      <c r="B31" s="98"/>
      <c r="C31" s="98"/>
      <c r="E31" s="127"/>
      <c r="F31" s="127"/>
      <c r="G31" s="127"/>
      <c r="H31" s="127"/>
      <c r="I31" s="127"/>
      <c r="J31" s="127"/>
      <c r="K31" s="127"/>
      <c r="L31" s="98"/>
      <c r="M31" s="98"/>
      <c r="N31" s="98"/>
      <c r="O31" s="127"/>
      <c r="P31" s="98"/>
      <c r="Q31" s="127"/>
      <c r="R31" s="100"/>
      <c r="S31" s="127"/>
    </row>
    <row r="32" spans="1:19" s="99" customFormat="1" ht="27" customHeight="1">
      <c r="A32" s="101" t="s">
        <v>11</v>
      </c>
      <c r="B32" s="101"/>
      <c r="C32" s="101"/>
      <c r="E32" s="127"/>
      <c r="F32" s="127"/>
      <c r="G32" s="127"/>
      <c r="H32" s="127"/>
      <c r="I32" s="127"/>
      <c r="J32" s="127"/>
      <c r="K32" s="101"/>
      <c r="L32" s="101"/>
      <c r="M32" s="142" t="s">
        <v>177</v>
      </c>
      <c r="N32" s="142"/>
      <c r="O32" s="142"/>
      <c r="P32" s="101"/>
      <c r="Q32" s="101"/>
      <c r="R32" s="101"/>
      <c r="S32" s="127"/>
    </row>
    <row r="33" spans="1:19" s="99" customFormat="1" ht="27" customHeight="1">
      <c r="A33" s="101" t="s">
        <v>12</v>
      </c>
      <c r="B33" s="101"/>
      <c r="C33" s="101"/>
      <c r="E33" s="127"/>
      <c r="F33" s="127"/>
      <c r="G33" s="127"/>
      <c r="H33" s="127"/>
      <c r="I33" s="127"/>
      <c r="J33" s="127"/>
      <c r="L33" s="138" t="s">
        <v>12</v>
      </c>
      <c r="M33" s="138"/>
      <c r="N33" s="138"/>
      <c r="O33" s="138"/>
      <c r="P33" s="138"/>
      <c r="Q33" s="127"/>
      <c r="R33" s="101"/>
      <c r="S33" s="101"/>
    </row>
  </sheetData>
  <mergeCells count="6">
    <mergeCell ref="L33:P33"/>
    <mergeCell ref="M32:O32"/>
    <mergeCell ref="A2:S2"/>
    <mergeCell ref="A3:S3"/>
    <mergeCell ref="K9:M9"/>
    <mergeCell ref="E5:S5"/>
  </mergeCells>
  <printOptions horizontalCentered="1"/>
  <pageMargins left="0.78740157480314965" right="0.59055118110236227" top="0.98425196850393704" bottom="0.39370078740157483" header="0.19685039370078741" footer="0.19685039370078741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showGridLines="0" tabSelected="1" view="pageBreakPreview" zoomScale="75" zoomScaleNormal="100" zoomScaleSheetLayoutView="75" workbookViewId="0">
      <selection activeCell="N60" sqref="N60:N67"/>
    </sheetView>
  </sheetViews>
  <sheetFormatPr defaultColWidth="10.7109375" defaultRowHeight="21.75" customHeight="1"/>
  <cols>
    <col min="1" max="1" width="22.7109375" style="44" customWidth="1"/>
    <col min="2" max="2" width="12.5703125" style="44" customWidth="1"/>
    <col min="3" max="3" width="6.5703125" style="44" customWidth="1"/>
    <col min="4" max="4" width="3.28515625" style="44" customWidth="1"/>
    <col min="5" max="5" width="7.7109375" style="44" customWidth="1"/>
    <col min="6" max="6" width="1.7109375" style="44" customWidth="1"/>
    <col min="7" max="7" width="13.7109375" style="44" customWidth="1"/>
    <col min="8" max="8" width="1.7109375" style="44" customWidth="1"/>
    <col min="9" max="9" width="13.7109375" style="44" customWidth="1"/>
    <col min="10" max="10" width="1.7109375" style="44" customWidth="1"/>
    <col min="11" max="11" width="13.7109375" style="44" customWidth="1"/>
    <col min="12" max="12" width="1.7109375" style="44" customWidth="1"/>
    <col min="13" max="13" width="13.7109375" style="44" customWidth="1"/>
    <col min="14" max="14" width="1.28515625" style="44" customWidth="1"/>
    <col min="15" max="15" width="11" style="44" bestFit="1" customWidth="1"/>
    <col min="16" max="16384" width="10.7109375" style="44"/>
  </cols>
  <sheetData>
    <row r="1" spans="1:16" s="30" customFormat="1" ht="21.75" customHeight="1">
      <c r="A1" s="28" t="s">
        <v>93</v>
      </c>
      <c r="B1" s="29"/>
      <c r="D1" s="31"/>
      <c r="H1" s="31"/>
      <c r="I1" s="32"/>
      <c r="L1" s="31"/>
      <c r="M1" s="32"/>
      <c r="P1" s="33"/>
    </row>
    <row r="2" spans="1:16" s="30" customFormat="1" ht="21.75" customHeight="1">
      <c r="A2" s="34" t="s">
        <v>34</v>
      </c>
      <c r="B2" s="29"/>
      <c r="D2" s="31"/>
      <c r="H2" s="31"/>
      <c r="I2" s="32"/>
      <c r="L2" s="31"/>
      <c r="M2" s="32"/>
      <c r="N2" s="31"/>
      <c r="O2" s="32"/>
      <c r="P2" s="33"/>
    </row>
    <row r="3" spans="1:16" s="40" customFormat="1" ht="21.75" customHeight="1">
      <c r="A3" s="28" t="s">
        <v>173</v>
      </c>
      <c r="B3" s="35"/>
      <c r="C3" s="36"/>
      <c r="D3" s="37"/>
      <c r="E3" s="36"/>
      <c r="F3" s="36"/>
      <c r="G3" s="36"/>
      <c r="H3" s="37"/>
      <c r="I3" s="38"/>
      <c r="J3" s="36"/>
      <c r="K3" s="36"/>
      <c r="L3" s="37"/>
      <c r="M3" s="38"/>
      <c r="N3" s="37"/>
      <c r="O3" s="38"/>
      <c r="P3" s="39"/>
    </row>
    <row r="4" spans="1:16" s="40" customFormat="1" ht="21.75" customHeight="1">
      <c r="B4" s="35"/>
      <c r="C4" s="36"/>
      <c r="D4" s="35"/>
      <c r="E4" s="36"/>
      <c r="F4" s="36"/>
      <c r="G4" s="36"/>
      <c r="H4" s="35"/>
      <c r="I4" s="41"/>
      <c r="J4" s="36"/>
      <c r="K4" s="42"/>
      <c r="L4" s="35"/>
      <c r="M4" s="41" t="s">
        <v>0</v>
      </c>
      <c r="N4" s="41"/>
      <c r="O4" s="42"/>
    </row>
    <row r="5" spans="1:16" ht="21.75" customHeight="1">
      <c r="A5" s="43"/>
      <c r="B5" s="43"/>
      <c r="C5" s="43"/>
      <c r="D5" s="43"/>
      <c r="E5" s="15"/>
      <c r="F5" s="16"/>
      <c r="G5" s="137" t="s">
        <v>83</v>
      </c>
      <c r="H5" s="137"/>
      <c r="I5" s="137"/>
      <c r="J5" s="137"/>
      <c r="K5" s="137" t="s">
        <v>84</v>
      </c>
      <c r="L5" s="137"/>
      <c r="M5" s="137"/>
      <c r="N5" s="41"/>
    </row>
    <row r="6" spans="1:16" ht="21.75" customHeight="1">
      <c r="A6" s="43"/>
      <c r="B6" s="43"/>
      <c r="C6" s="43"/>
      <c r="D6" s="43"/>
      <c r="E6" s="45"/>
      <c r="F6" s="16"/>
      <c r="G6" s="17">
        <v>2560</v>
      </c>
      <c r="H6" s="18"/>
      <c r="I6" s="17">
        <v>2559</v>
      </c>
      <c r="J6" s="18"/>
      <c r="K6" s="17">
        <v>2560</v>
      </c>
      <c r="L6" s="18"/>
      <c r="M6" s="17">
        <v>2559</v>
      </c>
    </row>
    <row r="7" spans="1:16" s="30" customFormat="1" ht="21.75" customHeight="1">
      <c r="A7" s="34" t="s">
        <v>35</v>
      </c>
      <c r="B7" s="46"/>
      <c r="C7" s="45"/>
      <c r="D7" s="37"/>
      <c r="E7" s="45"/>
      <c r="F7" s="45"/>
      <c r="G7" s="45"/>
      <c r="H7" s="37"/>
      <c r="I7" s="38"/>
      <c r="J7" s="45"/>
      <c r="K7" s="45"/>
      <c r="L7" s="37"/>
      <c r="M7" s="38"/>
      <c r="N7" s="37"/>
      <c r="O7" s="38"/>
      <c r="P7" s="33"/>
    </row>
    <row r="8" spans="1:16" s="30" customFormat="1" ht="21.75" customHeight="1">
      <c r="A8" s="30" t="s">
        <v>78</v>
      </c>
      <c r="B8" s="46"/>
      <c r="C8" s="45"/>
      <c r="D8" s="47"/>
      <c r="E8" s="48"/>
      <c r="F8" s="48"/>
      <c r="G8" s="48">
        <f>PL!F16</f>
        <v>122710578</v>
      </c>
      <c r="H8" s="47"/>
      <c r="I8" s="48">
        <f>PL!H16</f>
        <v>95051056</v>
      </c>
      <c r="J8" s="48"/>
      <c r="K8" s="48">
        <f>PL!J16</f>
        <v>101167988</v>
      </c>
      <c r="L8" s="47"/>
      <c r="M8" s="48">
        <f>PL!L16</f>
        <v>62643276</v>
      </c>
      <c r="N8" s="47"/>
      <c r="O8" s="38"/>
      <c r="P8" s="32"/>
    </row>
    <row r="9" spans="1:16" s="30" customFormat="1" ht="21.75" customHeight="1">
      <c r="A9" s="30" t="s">
        <v>79</v>
      </c>
      <c r="B9" s="46"/>
      <c r="C9" s="45"/>
      <c r="D9" s="47"/>
      <c r="E9" s="48"/>
      <c r="F9" s="48"/>
      <c r="G9" s="48"/>
      <c r="H9" s="47"/>
      <c r="I9" s="48"/>
      <c r="J9" s="48"/>
      <c r="K9" s="48"/>
      <c r="L9" s="47"/>
      <c r="M9" s="48"/>
      <c r="N9" s="47"/>
      <c r="O9" s="38"/>
      <c r="P9" s="32"/>
    </row>
    <row r="10" spans="1:16" s="30" customFormat="1" ht="21.75" customHeight="1">
      <c r="A10" s="30" t="s">
        <v>36</v>
      </c>
      <c r="B10" s="46"/>
      <c r="C10" s="45"/>
      <c r="D10" s="47"/>
      <c r="E10" s="48"/>
      <c r="F10" s="48"/>
      <c r="G10" s="48"/>
      <c r="H10" s="47"/>
      <c r="I10" s="48"/>
      <c r="J10" s="48"/>
      <c r="K10" s="48"/>
      <c r="L10" s="47"/>
      <c r="M10" s="48"/>
      <c r="N10" s="47"/>
      <c r="O10" s="38"/>
      <c r="P10" s="32"/>
    </row>
    <row r="11" spans="1:16" s="30" customFormat="1" ht="21.75" customHeight="1">
      <c r="A11" s="49" t="s">
        <v>37</v>
      </c>
      <c r="B11" s="50"/>
      <c r="D11" s="47"/>
      <c r="E11" s="48"/>
      <c r="F11" s="48"/>
      <c r="G11" s="48">
        <v>-4522981</v>
      </c>
      <c r="H11" s="47"/>
      <c r="I11" s="48">
        <v>-3178364</v>
      </c>
      <c r="J11" s="47"/>
      <c r="K11" s="48">
        <v>-3594122</v>
      </c>
      <c r="L11" s="47"/>
      <c r="M11" s="48">
        <v>-2386056</v>
      </c>
      <c r="N11" s="47"/>
      <c r="O11" s="38"/>
      <c r="P11" s="32"/>
    </row>
    <row r="12" spans="1:16" s="30" customFormat="1" ht="21.75" customHeight="1">
      <c r="A12" s="49" t="s">
        <v>133</v>
      </c>
      <c r="B12" s="50"/>
      <c r="D12" s="47"/>
      <c r="E12" s="51"/>
      <c r="F12" s="51"/>
      <c r="G12" s="48">
        <v>-363471</v>
      </c>
      <c r="H12" s="47"/>
      <c r="I12" s="48">
        <v>-44403</v>
      </c>
      <c r="J12" s="47"/>
      <c r="K12" s="48">
        <v>-171628</v>
      </c>
      <c r="L12" s="47"/>
      <c r="M12" s="48">
        <v>-35224</v>
      </c>
      <c r="N12" s="47"/>
      <c r="O12" s="38"/>
      <c r="P12" s="32"/>
    </row>
    <row r="13" spans="1:16" s="30" customFormat="1" ht="21.75" customHeight="1">
      <c r="A13" s="49" t="s">
        <v>181</v>
      </c>
      <c r="B13" s="50"/>
      <c r="D13" s="47"/>
      <c r="E13" s="51"/>
      <c r="F13" s="51"/>
      <c r="G13" s="48">
        <v>0</v>
      </c>
      <c r="H13" s="47"/>
      <c r="I13" s="48">
        <v>0</v>
      </c>
      <c r="J13" s="47"/>
      <c r="K13" s="48">
        <v>-18999924</v>
      </c>
      <c r="L13" s="47"/>
      <c r="M13" s="48">
        <v>0</v>
      </c>
      <c r="N13" s="47"/>
      <c r="O13" s="38"/>
      <c r="P13" s="32"/>
    </row>
    <row r="14" spans="1:16" s="30" customFormat="1" ht="21.75" customHeight="1">
      <c r="A14" s="49" t="s">
        <v>170</v>
      </c>
      <c r="B14" s="50"/>
      <c r="D14" s="47"/>
      <c r="E14" s="51"/>
      <c r="F14" s="51"/>
      <c r="G14" s="48">
        <v>-352097</v>
      </c>
      <c r="H14" s="47"/>
      <c r="I14" s="48">
        <v>-274787</v>
      </c>
      <c r="J14" s="47"/>
      <c r="K14" s="48">
        <v>-228519</v>
      </c>
      <c r="L14" s="47"/>
      <c r="M14" s="48">
        <v>-122608</v>
      </c>
      <c r="N14" s="47"/>
      <c r="O14" s="38"/>
      <c r="P14" s="32"/>
    </row>
    <row r="15" spans="1:16" s="30" customFormat="1" ht="21.75" customHeight="1">
      <c r="A15" s="49" t="s">
        <v>184</v>
      </c>
      <c r="B15" s="50"/>
      <c r="D15" s="47"/>
      <c r="E15" s="51"/>
      <c r="F15" s="51"/>
      <c r="G15" s="48">
        <v>-998770</v>
      </c>
      <c r="H15" s="47"/>
      <c r="I15" s="48">
        <v>-644304</v>
      </c>
      <c r="J15" s="47"/>
      <c r="K15" s="48">
        <v>-672103</v>
      </c>
      <c r="L15" s="47"/>
      <c r="M15" s="48">
        <v>-274554</v>
      </c>
      <c r="N15" s="47"/>
      <c r="O15" s="38"/>
      <c r="P15" s="32"/>
    </row>
    <row r="16" spans="1:16" s="30" customFormat="1" ht="21.75" customHeight="1">
      <c r="A16" s="49" t="s">
        <v>62</v>
      </c>
      <c r="B16" s="52"/>
      <c r="C16" s="45"/>
      <c r="D16" s="53"/>
      <c r="E16" s="51"/>
      <c r="F16" s="51"/>
      <c r="G16" s="48">
        <v>3242592</v>
      </c>
      <c r="H16" s="53"/>
      <c r="I16" s="48">
        <v>3141042</v>
      </c>
      <c r="J16" s="53"/>
      <c r="K16" s="48">
        <v>1202235</v>
      </c>
      <c r="L16" s="53"/>
      <c r="M16" s="48">
        <v>1130881</v>
      </c>
      <c r="N16" s="53"/>
      <c r="O16" s="38"/>
      <c r="P16" s="32"/>
    </row>
    <row r="17" spans="1:16" s="30" customFormat="1" ht="21.75" customHeight="1">
      <c r="A17" s="49" t="s">
        <v>121</v>
      </c>
      <c r="B17" s="52"/>
      <c r="C17" s="45"/>
      <c r="D17" s="53"/>
      <c r="E17" s="51"/>
      <c r="F17" s="51"/>
      <c r="G17" s="48">
        <v>-200</v>
      </c>
      <c r="H17" s="53"/>
      <c r="I17" s="48">
        <v>0</v>
      </c>
      <c r="J17" s="53"/>
      <c r="K17" s="48">
        <v>-200</v>
      </c>
      <c r="L17" s="53"/>
      <c r="M17" s="48">
        <v>0</v>
      </c>
      <c r="N17" s="53"/>
      <c r="O17" s="38"/>
      <c r="P17" s="32"/>
    </row>
    <row r="18" spans="1:16" s="30" customFormat="1" ht="21.75" customHeight="1">
      <c r="A18" s="49" t="s">
        <v>122</v>
      </c>
      <c r="B18" s="50"/>
      <c r="D18" s="47"/>
      <c r="E18" s="51"/>
      <c r="F18" s="51"/>
      <c r="G18" s="54">
        <v>235197</v>
      </c>
      <c r="H18" s="47"/>
      <c r="I18" s="54">
        <v>1850123</v>
      </c>
      <c r="J18" s="47"/>
      <c r="K18" s="54">
        <v>235197</v>
      </c>
      <c r="L18" s="47"/>
      <c r="M18" s="54">
        <v>11990</v>
      </c>
      <c r="N18" s="47"/>
      <c r="O18" s="38"/>
      <c r="P18" s="32"/>
    </row>
    <row r="19" spans="1:16" s="30" customFormat="1" ht="21.75" customHeight="1">
      <c r="A19" s="49" t="s">
        <v>63</v>
      </c>
      <c r="B19" s="50"/>
      <c r="D19" s="47"/>
      <c r="E19" s="51"/>
      <c r="F19" s="51"/>
      <c r="G19" s="55">
        <v>3813878</v>
      </c>
      <c r="H19" s="47"/>
      <c r="I19" s="55">
        <v>3349991</v>
      </c>
      <c r="J19" s="47"/>
      <c r="K19" s="55">
        <v>3265044</v>
      </c>
      <c r="L19" s="47"/>
      <c r="M19" s="55">
        <v>2846549</v>
      </c>
      <c r="N19" s="47"/>
      <c r="O19" s="38"/>
      <c r="P19" s="32" t="s">
        <v>123</v>
      </c>
    </row>
    <row r="20" spans="1:16" s="30" customFormat="1" ht="21.75" customHeight="1">
      <c r="A20" s="56" t="s">
        <v>38</v>
      </c>
      <c r="B20" s="50"/>
      <c r="D20" s="47"/>
      <c r="E20" s="51"/>
      <c r="F20" s="51"/>
      <c r="G20" s="48"/>
      <c r="H20" s="47"/>
      <c r="I20" s="48"/>
      <c r="J20" s="47"/>
      <c r="K20" s="48"/>
      <c r="L20" s="47"/>
      <c r="M20" s="48"/>
      <c r="N20" s="47"/>
      <c r="O20" s="38"/>
      <c r="P20" s="32"/>
    </row>
    <row r="21" spans="1:16" s="30" customFormat="1" ht="21.75" customHeight="1">
      <c r="A21" s="56" t="s">
        <v>39</v>
      </c>
      <c r="B21" s="50"/>
      <c r="D21" s="47"/>
      <c r="E21" s="48"/>
      <c r="F21" s="48"/>
      <c r="G21" s="54">
        <f>SUM(G8:G19)</f>
        <v>123764726</v>
      </c>
      <c r="H21" s="47"/>
      <c r="I21" s="54">
        <f>SUM(I8:I19)</f>
        <v>99250354</v>
      </c>
      <c r="J21" s="47"/>
      <c r="K21" s="54">
        <f>SUM(K8:K19)</f>
        <v>82203968</v>
      </c>
      <c r="L21" s="47"/>
      <c r="M21" s="54">
        <f>SUM(M8:M19)</f>
        <v>63814254</v>
      </c>
      <c r="N21" s="47"/>
      <c r="O21" s="38"/>
      <c r="P21" s="32"/>
    </row>
    <row r="22" spans="1:16" s="30" customFormat="1" ht="21.75" customHeight="1">
      <c r="A22" s="30" t="s">
        <v>91</v>
      </c>
      <c r="B22" s="29"/>
      <c r="C22" s="45"/>
      <c r="D22" s="47"/>
      <c r="E22" s="48"/>
      <c r="F22" s="48"/>
      <c r="G22" s="48"/>
      <c r="H22" s="47"/>
      <c r="I22" s="48"/>
      <c r="J22" s="47"/>
      <c r="K22" s="48"/>
      <c r="L22" s="47"/>
      <c r="M22" s="48"/>
      <c r="N22" s="47"/>
      <c r="O22" s="38"/>
      <c r="P22" s="32"/>
    </row>
    <row r="23" spans="1:16" s="30" customFormat="1" ht="21.75" customHeight="1">
      <c r="A23" s="30" t="s">
        <v>68</v>
      </c>
      <c r="B23" s="29"/>
      <c r="C23" s="45"/>
      <c r="D23" s="47"/>
      <c r="E23" s="48"/>
      <c r="F23" s="48"/>
      <c r="G23" s="48">
        <v>-12708675</v>
      </c>
      <c r="H23" s="47"/>
      <c r="I23" s="48">
        <v>-5677793</v>
      </c>
      <c r="J23" s="47"/>
      <c r="K23" s="48">
        <v>-13877951</v>
      </c>
      <c r="L23" s="47"/>
      <c r="M23" s="48">
        <v>-6096646</v>
      </c>
      <c r="N23" s="47"/>
      <c r="O23" s="38"/>
      <c r="P23" s="32"/>
    </row>
    <row r="24" spans="1:16" s="30" customFormat="1" ht="21.75" customHeight="1">
      <c r="A24" s="30" t="s">
        <v>66</v>
      </c>
      <c r="B24" s="29"/>
      <c r="C24" s="45"/>
      <c r="D24" s="47"/>
      <c r="E24" s="48"/>
      <c r="F24" s="48"/>
      <c r="G24" s="48">
        <v>-236644</v>
      </c>
      <c r="H24" s="47"/>
      <c r="I24" s="48">
        <v>109034</v>
      </c>
      <c r="J24" s="47"/>
      <c r="K24" s="48">
        <v>-236644</v>
      </c>
      <c r="L24" s="47"/>
      <c r="M24" s="48">
        <v>109034</v>
      </c>
      <c r="N24" s="47"/>
      <c r="O24" s="38"/>
      <c r="P24" s="32"/>
    </row>
    <row r="25" spans="1:16" s="30" customFormat="1" ht="21.75" customHeight="1">
      <c r="A25" s="30" t="s">
        <v>124</v>
      </c>
      <c r="B25" s="29"/>
      <c r="C25" s="45"/>
      <c r="D25" s="47"/>
      <c r="E25" s="48"/>
      <c r="F25" s="48"/>
      <c r="G25" s="48">
        <v>8672897</v>
      </c>
      <c r="H25" s="47"/>
      <c r="I25" s="48">
        <v>-7317757</v>
      </c>
      <c r="J25" s="47"/>
      <c r="K25" s="48">
        <v>7476636</v>
      </c>
      <c r="L25" s="47"/>
      <c r="M25" s="48">
        <v>-6308412</v>
      </c>
      <c r="N25" s="47"/>
      <c r="O25" s="38"/>
      <c r="P25" s="32"/>
    </row>
    <row r="26" spans="1:16" s="30" customFormat="1" ht="21.75" customHeight="1">
      <c r="A26" s="30" t="s">
        <v>96</v>
      </c>
      <c r="B26" s="29"/>
      <c r="C26" s="45"/>
      <c r="D26" s="47"/>
      <c r="E26" s="48"/>
      <c r="F26" s="48"/>
      <c r="G26" s="48">
        <v>2445877</v>
      </c>
      <c r="H26" s="47"/>
      <c r="I26" s="48">
        <v>-1865282</v>
      </c>
      <c r="J26" s="47"/>
      <c r="K26" s="48">
        <v>-126996</v>
      </c>
      <c r="L26" s="47"/>
      <c r="M26" s="48">
        <v>-65637</v>
      </c>
      <c r="N26" s="47"/>
      <c r="O26" s="38"/>
      <c r="P26" s="32"/>
    </row>
    <row r="27" spans="1:16" s="30" customFormat="1" ht="21.75" customHeight="1">
      <c r="A27" s="30" t="s">
        <v>40</v>
      </c>
      <c r="B27" s="50"/>
      <c r="C27" s="45"/>
      <c r="D27" s="47"/>
      <c r="E27" s="48"/>
      <c r="F27" s="48"/>
      <c r="G27" s="48">
        <v>391322</v>
      </c>
      <c r="H27" s="47"/>
      <c r="I27" s="48">
        <v>-221687</v>
      </c>
      <c r="J27" s="47"/>
      <c r="K27" s="48">
        <v>105381</v>
      </c>
      <c r="L27" s="47"/>
      <c r="M27" s="48">
        <v>-147695</v>
      </c>
      <c r="N27" s="47"/>
      <c r="O27" s="38"/>
      <c r="P27" s="32"/>
    </row>
    <row r="28" spans="1:16" s="30" customFormat="1" ht="21.75" customHeight="1">
      <c r="A28" s="30" t="s">
        <v>98</v>
      </c>
      <c r="B28" s="50"/>
      <c r="C28" s="45"/>
      <c r="D28" s="47"/>
      <c r="E28" s="48"/>
      <c r="F28" s="48"/>
      <c r="G28" s="48">
        <v>0</v>
      </c>
      <c r="H28" s="47"/>
      <c r="I28" s="48">
        <v>801464</v>
      </c>
      <c r="J28" s="47"/>
      <c r="K28" s="48">
        <v>0</v>
      </c>
      <c r="L28" s="47"/>
      <c r="M28" s="48">
        <v>0</v>
      </c>
      <c r="N28" s="47"/>
      <c r="O28" s="38"/>
      <c r="P28" s="32"/>
    </row>
    <row r="29" spans="1:16" s="30" customFormat="1" ht="21.75" customHeight="1">
      <c r="A29" s="30" t="s">
        <v>41</v>
      </c>
      <c r="B29" s="29"/>
      <c r="D29" s="47"/>
      <c r="E29" s="48"/>
      <c r="F29" s="48"/>
      <c r="G29" s="54"/>
      <c r="H29" s="47"/>
      <c r="I29" s="54"/>
      <c r="J29" s="47"/>
      <c r="K29" s="54"/>
      <c r="L29" s="47"/>
      <c r="M29" s="54"/>
      <c r="N29" s="47"/>
      <c r="O29" s="38"/>
      <c r="P29" s="32"/>
    </row>
    <row r="30" spans="1:16" s="30" customFormat="1" ht="21.75" customHeight="1">
      <c r="A30" s="30" t="s">
        <v>69</v>
      </c>
      <c r="B30" s="29"/>
      <c r="D30" s="47"/>
      <c r="E30" s="48"/>
      <c r="F30" s="48"/>
      <c r="G30" s="54">
        <v>-2529119</v>
      </c>
      <c r="H30" s="47"/>
      <c r="I30" s="54">
        <v>3066243</v>
      </c>
      <c r="J30" s="47"/>
      <c r="K30" s="54">
        <v>563841</v>
      </c>
      <c r="L30" s="47"/>
      <c r="M30" s="54">
        <v>416932</v>
      </c>
      <c r="N30" s="47"/>
      <c r="O30" s="38"/>
      <c r="P30" s="32"/>
    </row>
    <row r="31" spans="1:16" s="30" customFormat="1" ht="21.75" customHeight="1">
      <c r="A31" s="30" t="s">
        <v>42</v>
      </c>
      <c r="B31" s="29"/>
      <c r="C31" s="45"/>
      <c r="D31" s="47"/>
      <c r="E31" s="48"/>
      <c r="F31" s="48"/>
      <c r="G31" s="48">
        <v>-599478</v>
      </c>
      <c r="H31" s="47"/>
      <c r="I31" s="48">
        <v>6742053.9999999963</v>
      </c>
      <c r="J31" s="47"/>
      <c r="K31" s="48">
        <v>296613</v>
      </c>
      <c r="L31" s="47"/>
      <c r="M31" s="48">
        <v>6127909.9999999963</v>
      </c>
      <c r="N31" s="47"/>
      <c r="O31" s="38"/>
      <c r="P31" s="32"/>
    </row>
    <row r="32" spans="1:16" s="30" customFormat="1" ht="21.75" customHeight="1">
      <c r="A32" s="30" t="s">
        <v>138</v>
      </c>
      <c r="B32" s="29"/>
      <c r="D32" s="47"/>
      <c r="E32" s="48"/>
      <c r="F32" s="48"/>
      <c r="G32" s="54">
        <v>2988003</v>
      </c>
      <c r="H32" s="47"/>
      <c r="I32" s="54">
        <v>7932155</v>
      </c>
      <c r="J32" s="47"/>
      <c r="K32" s="54">
        <v>-2647</v>
      </c>
      <c r="L32" s="47"/>
      <c r="M32" s="54">
        <v>6754</v>
      </c>
      <c r="N32" s="47"/>
      <c r="O32" s="38"/>
      <c r="P32" s="32"/>
    </row>
    <row r="33" spans="1:16" s="30" customFormat="1" ht="21.75" customHeight="1">
      <c r="A33" s="30" t="s">
        <v>43</v>
      </c>
      <c r="B33" s="29"/>
      <c r="D33" s="47"/>
      <c r="E33" s="48"/>
      <c r="F33" s="48"/>
      <c r="G33" s="54">
        <v>-10433848</v>
      </c>
      <c r="H33" s="47"/>
      <c r="I33" s="54">
        <v>7497277</v>
      </c>
      <c r="J33" s="47"/>
      <c r="K33" s="54">
        <v>-10902452</v>
      </c>
      <c r="L33" s="47"/>
      <c r="M33" s="54">
        <v>7709558</v>
      </c>
      <c r="N33" s="47"/>
      <c r="O33" s="38"/>
      <c r="P33" s="32"/>
    </row>
    <row r="34" spans="1:16" s="30" customFormat="1" ht="21.75" customHeight="1">
      <c r="A34" s="30" t="s">
        <v>125</v>
      </c>
      <c r="B34" s="29"/>
      <c r="C34" s="45"/>
      <c r="D34" s="47"/>
      <c r="E34" s="48"/>
      <c r="F34" s="48"/>
      <c r="G34" s="55">
        <v>-82348</v>
      </c>
      <c r="H34" s="47"/>
      <c r="I34" s="55">
        <v>89294</v>
      </c>
      <c r="J34" s="47"/>
      <c r="K34" s="55">
        <v>0</v>
      </c>
      <c r="L34" s="47"/>
      <c r="M34" s="55">
        <v>0</v>
      </c>
      <c r="N34" s="47"/>
      <c r="O34" s="38"/>
      <c r="P34" s="32"/>
    </row>
    <row r="35" spans="1:16" s="30" customFormat="1" ht="21.75" customHeight="1">
      <c r="A35" s="34" t="s">
        <v>44</v>
      </c>
      <c r="B35" s="29"/>
      <c r="C35" s="45"/>
      <c r="D35" s="47"/>
      <c r="E35" s="48"/>
      <c r="F35" s="48"/>
      <c r="G35" s="48">
        <f>SUM(G21:G34)</f>
        <v>111672713</v>
      </c>
      <c r="H35" s="47"/>
      <c r="I35" s="48">
        <f>SUM(I21:I34)</f>
        <v>110405356</v>
      </c>
      <c r="J35" s="47"/>
      <c r="K35" s="48">
        <f>SUM(K21:K34)</f>
        <v>65499749</v>
      </c>
      <c r="L35" s="47"/>
      <c r="M35" s="48">
        <f>SUM(M21:M34)</f>
        <v>65566052</v>
      </c>
      <c r="N35" s="47"/>
      <c r="O35" s="38"/>
      <c r="P35" s="32"/>
    </row>
    <row r="36" spans="1:16" s="30" customFormat="1" ht="21.75" customHeight="1">
      <c r="A36" s="30" t="s">
        <v>152</v>
      </c>
      <c r="B36" s="29"/>
      <c r="C36" s="45"/>
      <c r="D36" s="47"/>
      <c r="E36" s="48"/>
      <c r="F36" s="48"/>
      <c r="G36" s="48">
        <v>131445</v>
      </c>
      <c r="H36" s="47"/>
      <c r="I36" s="48">
        <v>97027</v>
      </c>
      <c r="J36" s="47"/>
      <c r="K36" s="48">
        <v>58542</v>
      </c>
      <c r="L36" s="47"/>
      <c r="M36" s="48">
        <v>56345</v>
      </c>
      <c r="N36" s="47"/>
      <c r="O36" s="38"/>
      <c r="P36" s="32"/>
    </row>
    <row r="37" spans="1:16" s="30" customFormat="1" ht="21.75" customHeight="1">
      <c r="A37" s="30" t="s">
        <v>153</v>
      </c>
      <c r="B37" s="29"/>
      <c r="C37" s="45"/>
      <c r="D37" s="47"/>
      <c r="E37" s="48"/>
      <c r="F37" s="48"/>
      <c r="G37" s="48">
        <v>-7146055</v>
      </c>
      <c r="H37" s="47"/>
      <c r="I37" s="48">
        <v>-5844920</v>
      </c>
      <c r="J37" s="47"/>
      <c r="K37" s="48">
        <v>-115896</v>
      </c>
      <c r="L37" s="47"/>
      <c r="M37" s="48">
        <v>-235197</v>
      </c>
      <c r="N37" s="47"/>
      <c r="O37" s="38"/>
      <c r="P37" s="32"/>
    </row>
    <row r="38" spans="1:16" s="30" customFormat="1" ht="21.75" customHeight="1">
      <c r="A38" s="34" t="s">
        <v>46</v>
      </c>
      <c r="B38" s="29"/>
      <c r="C38" s="45"/>
      <c r="D38" s="47"/>
      <c r="E38" s="48"/>
      <c r="F38" s="48"/>
      <c r="G38" s="57">
        <f>SUM(G35:G37)</f>
        <v>104658103</v>
      </c>
      <c r="H38" s="47"/>
      <c r="I38" s="57">
        <f>SUM(I35:I37)</f>
        <v>104657463</v>
      </c>
      <c r="J38" s="47"/>
      <c r="K38" s="57">
        <f>SUM(K35:K37)</f>
        <v>65442395</v>
      </c>
      <c r="L38" s="47"/>
      <c r="M38" s="57">
        <f>SUM(M35:M37)</f>
        <v>65387200</v>
      </c>
      <c r="N38" s="47"/>
      <c r="O38" s="38"/>
      <c r="P38" s="32"/>
    </row>
    <row r="39" spans="1:16" ht="21.75" customHeight="1">
      <c r="E39" s="58"/>
      <c r="F39" s="58"/>
      <c r="G39" s="58"/>
      <c r="J39" s="58"/>
    </row>
    <row r="40" spans="1:16" ht="21.75" customHeight="1">
      <c r="A40" s="44" t="s">
        <v>10</v>
      </c>
      <c r="E40" s="58"/>
      <c r="F40" s="58"/>
      <c r="G40" s="58"/>
      <c r="J40" s="58"/>
    </row>
    <row r="41" spans="1:16" ht="21.75" customHeight="1">
      <c r="D41" s="67"/>
      <c r="E41" s="58"/>
      <c r="F41" s="58"/>
      <c r="G41" s="58"/>
      <c r="J41" s="58"/>
    </row>
    <row r="42" spans="1:16" ht="21.75" customHeight="1">
      <c r="A42" s="59"/>
      <c r="B42" s="59"/>
      <c r="C42" s="59"/>
      <c r="D42" s="59"/>
      <c r="F42" s="43"/>
      <c r="G42" s="58"/>
      <c r="I42" s="59"/>
      <c r="J42" s="59"/>
      <c r="K42" s="59"/>
      <c r="L42" s="59"/>
      <c r="M42" s="59"/>
    </row>
    <row r="43" spans="1:16" ht="21.75" customHeight="1">
      <c r="A43" s="134" t="s">
        <v>11</v>
      </c>
      <c r="B43" s="134"/>
      <c r="C43" s="134"/>
      <c r="D43" s="134"/>
      <c r="F43" s="43"/>
      <c r="G43" s="58"/>
      <c r="I43" s="134" t="s">
        <v>177</v>
      </c>
      <c r="J43" s="134"/>
      <c r="K43" s="134"/>
      <c r="L43" s="134"/>
      <c r="M43" s="134"/>
    </row>
    <row r="44" spans="1:16" ht="21.75" customHeight="1">
      <c r="A44" s="135" t="s">
        <v>12</v>
      </c>
      <c r="B44" s="135"/>
      <c r="C44" s="135"/>
      <c r="D44" s="135"/>
      <c r="F44" s="43"/>
      <c r="G44" s="58"/>
      <c r="I44" s="135" t="s">
        <v>12</v>
      </c>
      <c r="J44" s="135"/>
      <c r="K44" s="135"/>
      <c r="L44" s="135"/>
      <c r="M44" s="135"/>
    </row>
    <row r="45" spans="1:16" s="30" customFormat="1" ht="21.75" customHeight="1">
      <c r="A45" s="28" t="s">
        <v>93</v>
      </c>
      <c r="B45" s="29"/>
      <c r="D45" s="31"/>
      <c r="E45" s="45"/>
      <c r="F45" s="45"/>
      <c r="G45" s="45"/>
      <c r="H45" s="31"/>
      <c r="I45" s="32"/>
      <c r="J45" s="45"/>
      <c r="L45" s="31"/>
      <c r="M45" s="32"/>
      <c r="N45" s="31"/>
      <c r="O45" s="32"/>
      <c r="P45" s="33"/>
    </row>
    <row r="46" spans="1:16" s="30" customFormat="1" ht="21.75" customHeight="1">
      <c r="A46" s="34" t="s">
        <v>47</v>
      </c>
      <c r="B46" s="29"/>
      <c r="D46" s="31"/>
      <c r="E46" s="45"/>
      <c r="F46" s="45"/>
      <c r="G46" s="45"/>
      <c r="H46" s="31"/>
      <c r="I46" s="32"/>
      <c r="J46" s="45"/>
      <c r="L46" s="31"/>
      <c r="M46" s="32"/>
      <c r="N46" s="31"/>
      <c r="O46" s="32"/>
      <c r="P46" s="33"/>
    </row>
    <row r="47" spans="1:16" s="40" customFormat="1" ht="21.75" customHeight="1">
      <c r="A47" s="28" t="s">
        <v>173</v>
      </c>
      <c r="B47" s="35"/>
      <c r="C47" s="36"/>
      <c r="D47" s="37"/>
      <c r="E47" s="36"/>
      <c r="F47" s="36"/>
      <c r="G47" s="36"/>
      <c r="H47" s="37"/>
      <c r="I47" s="38"/>
      <c r="J47" s="36"/>
      <c r="K47" s="36"/>
      <c r="L47" s="37"/>
      <c r="M47" s="38"/>
      <c r="N47" s="37"/>
      <c r="O47" s="38"/>
      <c r="P47" s="39"/>
    </row>
    <row r="48" spans="1:16" s="40" customFormat="1" ht="21.75" customHeight="1">
      <c r="B48" s="35"/>
      <c r="C48" s="36"/>
      <c r="D48" s="35"/>
      <c r="E48" s="36"/>
      <c r="F48" s="36"/>
      <c r="G48" s="36"/>
      <c r="H48" s="35"/>
      <c r="I48" s="41"/>
      <c r="J48" s="36"/>
      <c r="K48" s="42"/>
      <c r="L48" s="35"/>
      <c r="M48" s="41" t="s">
        <v>0</v>
      </c>
      <c r="O48" s="42"/>
    </row>
    <row r="49" spans="1:16" ht="21.75" customHeight="1">
      <c r="A49" s="43"/>
      <c r="B49" s="43"/>
      <c r="C49" s="43"/>
      <c r="D49" s="43"/>
      <c r="E49" s="15"/>
      <c r="F49" s="16"/>
      <c r="G49" s="137" t="s">
        <v>83</v>
      </c>
      <c r="H49" s="137"/>
      <c r="I49" s="137"/>
      <c r="J49" s="137"/>
      <c r="K49" s="137" t="s">
        <v>84</v>
      </c>
      <c r="L49" s="137"/>
      <c r="M49" s="137"/>
      <c r="N49" s="41"/>
    </row>
    <row r="50" spans="1:16" ht="21.75" customHeight="1">
      <c r="A50" s="43"/>
      <c r="B50" s="43"/>
      <c r="C50" s="43"/>
      <c r="D50" s="43"/>
      <c r="E50" s="45"/>
      <c r="F50" s="16"/>
      <c r="G50" s="17">
        <v>2560</v>
      </c>
      <c r="H50" s="18"/>
      <c r="I50" s="17">
        <v>2559</v>
      </c>
      <c r="J50" s="18"/>
      <c r="K50" s="17">
        <v>2560</v>
      </c>
      <c r="L50" s="18"/>
      <c r="M50" s="17">
        <v>2559</v>
      </c>
    </row>
    <row r="51" spans="1:16" s="30" customFormat="1" ht="21.75" customHeight="1">
      <c r="A51" s="34" t="s">
        <v>48</v>
      </c>
      <c r="E51" s="45"/>
      <c r="F51" s="45"/>
      <c r="G51" s="45"/>
      <c r="J51" s="45"/>
      <c r="O51" s="38"/>
      <c r="P51" s="33"/>
    </row>
    <row r="52" spans="1:16" s="30" customFormat="1" ht="21.75" customHeight="1">
      <c r="A52" s="30" t="s">
        <v>110</v>
      </c>
      <c r="B52" s="50"/>
      <c r="D52" s="47"/>
      <c r="E52" s="51"/>
      <c r="F52" s="51"/>
      <c r="G52" s="60">
        <v>-35700176</v>
      </c>
      <c r="H52" s="47"/>
      <c r="I52" s="60">
        <v>-122397538</v>
      </c>
      <c r="J52" s="47"/>
      <c r="K52" s="60">
        <v>-20225859</v>
      </c>
      <c r="L52" s="47"/>
      <c r="M52" s="60">
        <v>-107655510</v>
      </c>
      <c r="N52" s="47"/>
      <c r="O52" s="38"/>
      <c r="P52" s="33"/>
    </row>
    <row r="53" spans="1:16" s="30" customFormat="1" ht="21.75" customHeight="1">
      <c r="A53" s="30" t="s">
        <v>99</v>
      </c>
      <c r="B53" s="50"/>
      <c r="D53" s="47"/>
      <c r="E53" s="51"/>
      <c r="F53" s="51"/>
      <c r="G53" s="60">
        <v>-2975069</v>
      </c>
      <c r="H53" s="47"/>
      <c r="I53" s="60">
        <v>-1367608</v>
      </c>
      <c r="J53" s="47"/>
      <c r="K53" s="60">
        <v>-428060</v>
      </c>
      <c r="L53" s="47"/>
      <c r="M53" s="60">
        <v>19283</v>
      </c>
      <c r="N53" s="47"/>
      <c r="O53" s="38"/>
      <c r="P53" s="33"/>
    </row>
    <row r="54" spans="1:16" s="30" customFormat="1" ht="21.75" customHeight="1">
      <c r="A54" s="30" t="s">
        <v>45</v>
      </c>
      <c r="B54" s="50"/>
      <c r="D54" s="47"/>
      <c r="E54" s="51"/>
      <c r="F54" s="51"/>
      <c r="G54" s="60">
        <v>4778026</v>
      </c>
      <c r="H54" s="47"/>
      <c r="I54" s="60">
        <v>1689559</v>
      </c>
      <c r="J54" s="47"/>
      <c r="K54" s="60">
        <v>3878679</v>
      </c>
      <c r="L54" s="47"/>
      <c r="M54" s="60">
        <v>1100617</v>
      </c>
      <c r="N54" s="47"/>
      <c r="O54" s="38"/>
      <c r="P54" s="33"/>
    </row>
    <row r="55" spans="1:16" s="30" customFormat="1" ht="21.75" customHeight="1">
      <c r="A55" s="30" t="s">
        <v>154</v>
      </c>
      <c r="B55" s="50"/>
      <c r="D55" s="47"/>
      <c r="E55" s="51"/>
      <c r="F55" s="51"/>
      <c r="G55" s="60">
        <v>-48934547</v>
      </c>
      <c r="H55" s="47"/>
      <c r="I55" s="60">
        <v>-73000000</v>
      </c>
      <c r="J55" s="47"/>
      <c r="K55" s="60">
        <v>-40934547</v>
      </c>
      <c r="L55" s="47"/>
      <c r="M55" s="60">
        <v>-50000000</v>
      </c>
      <c r="N55" s="47"/>
      <c r="O55" s="38"/>
      <c r="P55" s="33"/>
    </row>
    <row r="56" spans="1:16" s="30" customFormat="1" ht="21.75" customHeight="1">
      <c r="A56" s="30" t="s">
        <v>156</v>
      </c>
      <c r="B56" s="50"/>
      <c r="D56" s="61"/>
      <c r="E56" s="51"/>
      <c r="F56" s="51"/>
      <c r="G56" s="48">
        <v>7022276</v>
      </c>
      <c r="H56" s="47"/>
      <c r="I56" s="48">
        <v>3041263</v>
      </c>
      <c r="J56" s="47"/>
      <c r="K56" s="48">
        <v>0</v>
      </c>
      <c r="L56" s="47"/>
      <c r="M56" s="48">
        <v>0</v>
      </c>
      <c r="N56" s="47"/>
      <c r="O56" s="38"/>
      <c r="P56" s="33"/>
    </row>
    <row r="57" spans="1:16" s="30" customFormat="1" ht="21.75" customHeight="1">
      <c r="A57" s="30" t="s">
        <v>182</v>
      </c>
      <c r="B57" s="50"/>
      <c r="D57" s="61"/>
      <c r="E57" s="51"/>
      <c r="F57" s="51"/>
      <c r="G57" s="48">
        <v>0</v>
      </c>
      <c r="H57" s="47"/>
      <c r="I57" s="48">
        <v>0</v>
      </c>
      <c r="J57" s="47"/>
      <c r="K57" s="48">
        <v>18999924</v>
      </c>
      <c r="L57" s="47"/>
      <c r="M57" s="48">
        <v>0</v>
      </c>
      <c r="N57" s="47"/>
      <c r="O57" s="38"/>
      <c r="P57" s="33"/>
    </row>
    <row r="58" spans="1:16" s="30" customFormat="1" ht="21.75" customHeight="1">
      <c r="A58" s="30" t="s">
        <v>155</v>
      </c>
      <c r="B58" s="50"/>
      <c r="D58" s="47"/>
      <c r="E58" s="51"/>
      <c r="F58" s="51"/>
      <c r="G58" s="60">
        <v>-902924</v>
      </c>
      <c r="H58" s="47"/>
      <c r="I58" s="60">
        <v>-2804786</v>
      </c>
      <c r="J58" s="47"/>
      <c r="K58" s="60">
        <v>-798401</v>
      </c>
      <c r="L58" s="47"/>
      <c r="M58" s="60">
        <v>-770589</v>
      </c>
      <c r="N58" s="47"/>
      <c r="O58" s="38"/>
      <c r="P58" s="33"/>
    </row>
    <row r="59" spans="1:16" s="30" customFormat="1" ht="21.75" customHeight="1">
      <c r="A59" s="30" t="s">
        <v>111</v>
      </c>
      <c r="B59" s="50"/>
      <c r="D59" s="47"/>
      <c r="E59" s="51"/>
      <c r="F59" s="51"/>
      <c r="G59" s="60">
        <v>541</v>
      </c>
      <c r="H59" s="47"/>
      <c r="I59" s="60">
        <v>0</v>
      </c>
      <c r="J59" s="47"/>
      <c r="K59" s="60">
        <v>541</v>
      </c>
      <c r="L59" s="47"/>
      <c r="M59" s="60">
        <v>0</v>
      </c>
      <c r="N59" s="47"/>
      <c r="O59" s="38"/>
      <c r="P59" s="33"/>
    </row>
    <row r="60" spans="1:16" s="30" customFormat="1" ht="21.75" customHeight="1">
      <c r="A60" s="30" t="s">
        <v>67</v>
      </c>
      <c r="B60" s="50"/>
      <c r="D60" s="47"/>
      <c r="E60" s="51"/>
      <c r="F60" s="51"/>
      <c r="G60" s="55">
        <v>-329342</v>
      </c>
      <c r="H60" s="47"/>
      <c r="I60" s="55">
        <v>-2057303</v>
      </c>
      <c r="J60" s="47"/>
      <c r="K60" s="55">
        <v>-230529</v>
      </c>
      <c r="L60" s="47"/>
      <c r="M60" s="55">
        <v>-220203</v>
      </c>
      <c r="N60" s="47"/>
      <c r="O60" s="38"/>
      <c r="P60" s="33"/>
    </row>
    <row r="61" spans="1:16" s="30" customFormat="1" ht="21.75" customHeight="1">
      <c r="A61" s="34" t="s">
        <v>127</v>
      </c>
      <c r="B61" s="50"/>
      <c r="D61" s="47"/>
      <c r="E61" s="48"/>
      <c r="F61" s="48"/>
      <c r="G61" s="57">
        <f>SUM(G52:G60)</f>
        <v>-77041215</v>
      </c>
      <c r="H61" s="47"/>
      <c r="I61" s="57">
        <f>SUM(I52:I60)</f>
        <v>-196896413</v>
      </c>
      <c r="J61" s="47"/>
      <c r="K61" s="57">
        <f>SUM(K52:K60)</f>
        <v>-39738252</v>
      </c>
      <c r="L61" s="47"/>
      <c r="M61" s="57">
        <f>SUM(M52:M60)</f>
        <v>-157526402</v>
      </c>
      <c r="N61" s="47"/>
      <c r="O61" s="38"/>
      <c r="P61" s="33"/>
    </row>
    <row r="62" spans="1:16" s="30" customFormat="1" ht="21.75" customHeight="1">
      <c r="A62" s="34" t="s">
        <v>49</v>
      </c>
      <c r="B62" s="50"/>
      <c r="D62" s="61"/>
      <c r="E62" s="51"/>
      <c r="F62" s="51"/>
      <c r="G62" s="54"/>
      <c r="H62" s="61"/>
      <c r="I62" s="54"/>
      <c r="J62" s="61"/>
      <c r="K62" s="54"/>
      <c r="L62" s="61"/>
      <c r="M62" s="54"/>
      <c r="N62" s="61"/>
      <c r="O62" s="38"/>
      <c r="P62" s="33"/>
    </row>
    <row r="63" spans="1:16" s="30" customFormat="1" ht="21.75" customHeight="1">
      <c r="A63" s="30" t="s">
        <v>50</v>
      </c>
      <c r="B63" s="50"/>
      <c r="D63" s="61"/>
      <c r="E63" s="51"/>
      <c r="F63" s="51"/>
      <c r="G63" s="48">
        <v>-44600000</v>
      </c>
      <c r="H63" s="47"/>
      <c r="I63" s="48">
        <v>-56960000</v>
      </c>
      <c r="J63" s="47"/>
      <c r="K63" s="48">
        <v>-44600000</v>
      </c>
      <c r="L63" s="47"/>
      <c r="M63" s="48">
        <v>-56960000</v>
      </c>
      <c r="N63" s="47"/>
      <c r="O63" s="38"/>
      <c r="P63" s="33"/>
    </row>
    <row r="64" spans="1:16" s="30" customFormat="1" ht="21.75" customHeight="1">
      <c r="A64" s="30" t="s">
        <v>161</v>
      </c>
      <c r="B64" s="50"/>
      <c r="D64" s="61"/>
      <c r="E64" s="51"/>
      <c r="F64" s="51"/>
      <c r="G64" s="55">
        <v>0</v>
      </c>
      <c r="H64" s="61"/>
      <c r="I64" s="55">
        <v>155341500</v>
      </c>
      <c r="J64" s="61"/>
      <c r="K64" s="55">
        <v>0</v>
      </c>
      <c r="L64" s="61"/>
      <c r="M64" s="55">
        <v>155341500</v>
      </c>
      <c r="N64" s="47"/>
      <c r="O64" s="38"/>
      <c r="P64" s="33"/>
    </row>
    <row r="65" spans="1:16" s="30" customFormat="1" ht="21.75" customHeight="1">
      <c r="A65" s="34" t="s">
        <v>103</v>
      </c>
      <c r="B65" s="50"/>
      <c r="D65" s="61"/>
      <c r="E65" s="48"/>
      <c r="F65" s="48"/>
      <c r="G65" s="57">
        <f>SUM(G63:G64)</f>
        <v>-44600000</v>
      </c>
      <c r="H65" s="61"/>
      <c r="I65" s="57">
        <f>SUM(I63:I64)</f>
        <v>98381500</v>
      </c>
      <c r="J65" s="61"/>
      <c r="K65" s="57">
        <f>SUM(K63:K64)</f>
        <v>-44600000</v>
      </c>
      <c r="L65" s="61"/>
      <c r="M65" s="57">
        <f>SUM(M63:M64)</f>
        <v>98381500</v>
      </c>
      <c r="N65" s="47"/>
      <c r="O65" s="38"/>
      <c r="P65" s="33"/>
    </row>
    <row r="66" spans="1:16" s="30" customFormat="1" ht="21.75" customHeight="1">
      <c r="A66" s="34" t="s">
        <v>142</v>
      </c>
      <c r="B66" s="50"/>
      <c r="D66" s="61"/>
      <c r="E66" s="48"/>
      <c r="F66" s="48"/>
      <c r="G66" s="54">
        <f>SUM(G38,G61,G65)</f>
        <v>-16983112</v>
      </c>
      <c r="H66" s="61"/>
      <c r="I66" s="54">
        <f>SUM(I38,I61,I65)</f>
        <v>6142550</v>
      </c>
      <c r="J66" s="61"/>
      <c r="K66" s="54">
        <f>SUM(K38,K61,K65)</f>
        <v>-18895857</v>
      </c>
      <c r="L66" s="61"/>
      <c r="M66" s="54">
        <f>SUM(M38,M61,M65)</f>
        <v>6242298</v>
      </c>
      <c r="N66" s="53"/>
      <c r="O66" s="38"/>
      <c r="P66" s="33"/>
    </row>
    <row r="67" spans="1:16" s="30" customFormat="1" ht="21.75" customHeight="1">
      <c r="A67" s="34" t="s">
        <v>51</v>
      </c>
      <c r="B67" s="50"/>
      <c r="D67" s="61"/>
      <c r="E67" s="48"/>
      <c r="F67" s="48"/>
      <c r="G67" s="48">
        <v>49830934</v>
      </c>
      <c r="H67" s="61"/>
      <c r="I67" s="48">
        <v>43688384</v>
      </c>
      <c r="J67" s="61"/>
      <c r="K67" s="48">
        <v>37726508</v>
      </c>
      <c r="L67" s="61"/>
      <c r="M67" s="48">
        <v>31484210</v>
      </c>
      <c r="N67" s="47"/>
      <c r="O67" s="38"/>
      <c r="P67" s="33"/>
    </row>
    <row r="68" spans="1:16" s="30" customFormat="1" ht="21.75" customHeight="1" thickBot="1">
      <c r="A68" s="34" t="s">
        <v>157</v>
      </c>
      <c r="B68" s="50"/>
      <c r="C68" s="45"/>
      <c r="D68" s="47"/>
      <c r="E68" s="51"/>
      <c r="F68" s="51"/>
      <c r="G68" s="62">
        <f>SUM(G66:G67)</f>
        <v>32847822</v>
      </c>
      <c r="H68" s="47"/>
      <c r="I68" s="62">
        <f>SUM(I66:I67)</f>
        <v>49830934</v>
      </c>
      <c r="J68" s="47"/>
      <c r="K68" s="62">
        <f>SUM(K66:K67)</f>
        <v>18830651</v>
      </c>
      <c r="L68" s="51"/>
      <c r="M68" s="62">
        <f>SUM(M66:M67)</f>
        <v>37726508</v>
      </c>
      <c r="N68" s="47"/>
      <c r="O68" s="38"/>
      <c r="P68" s="61"/>
    </row>
    <row r="69" spans="1:16" ht="21.75" customHeight="1" thickTop="1">
      <c r="G69" s="63">
        <f>G68-BS!F9</f>
        <v>0</v>
      </c>
      <c r="H69" s="54"/>
      <c r="I69" s="63">
        <f>I68-BS!H9</f>
        <v>0</v>
      </c>
      <c r="J69" s="54"/>
      <c r="K69" s="63">
        <f>K68-BS!J9</f>
        <v>0</v>
      </c>
      <c r="L69" s="54"/>
      <c r="M69" s="63">
        <f>M68-BS!L9</f>
        <v>0</v>
      </c>
    </row>
    <row r="70" spans="1:16" ht="21.75" customHeight="1">
      <c r="A70" s="64" t="s">
        <v>140</v>
      </c>
      <c r="G70" s="63"/>
      <c r="H70" s="54"/>
      <c r="I70" s="63"/>
      <c r="J70" s="54"/>
      <c r="K70" s="63"/>
      <c r="L70" s="54"/>
      <c r="M70" s="63"/>
    </row>
    <row r="71" spans="1:16" ht="21.75" customHeight="1">
      <c r="A71" s="65" t="s">
        <v>158</v>
      </c>
      <c r="G71" s="63"/>
      <c r="H71" s="54"/>
      <c r="I71" s="63"/>
      <c r="J71" s="54"/>
      <c r="K71" s="63"/>
      <c r="L71" s="54"/>
      <c r="M71" s="63"/>
    </row>
    <row r="72" spans="1:16" ht="21.75" customHeight="1">
      <c r="A72" s="65" t="s">
        <v>167</v>
      </c>
      <c r="G72" s="63">
        <v>179150</v>
      </c>
      <c r="H72" s="54"/>
      <c r="I72" s="63">
        <v>110956</v>
      </c>
      <c r="J72" s="54"/>
      <c r="K72" s="63">
        <v>144996</v>
      </c>
      <c r="L72" s="54"/>
      <c r="M72" s="63">
        <v>58295</v>
      </c>
    </row>
    <row r="73" spans="1:16" ht="21.75" customHeight="1">
      <c r="A73" s="66" t="s">
        <v>168</v>
      </c>
      <c r="G73" s="63"/>
      <c r="H73" s="54"/>
      <c r="I73" s="63"/>
      <c r="J73" s="54"/>
      <c r="K73" s="63"/>
      <c r="L73" s="54"/>
      <c r="M73" s="63"/>
    </row>
    <row r="74" spans="1:16" ht="21.75" customHeight="1">
      <c r="A74" s="66" t="s">
        <v>169</v>
      </c>
      <c r="G74" s="63">
        <v>3609348</v>
      </c>
      <c r="H74" s="54"/>
      <c r="I74" s="63">
        <v>-1788560</v>
      </c>
      <c r="J74" s="54"/>
      <c r="K74" s="63">
        <v>1647762</v>
      </c>
      <c r="L74" s="54"/>
      <c r="M74" s="63">
        <v>-1416574</v>
      </c>
    </row>
    <row r="75" spans="1:16" ht="21.75" customHeight="1">
      <c r="A75" s="66" t="s">
        <v>183</v>
      </c>
      <c r="G75" s="63">
        <v>64042954.799999997</v>
      </c>
      <c r="H75" s="54"/>
      <c r="I75" s="63">
        <v>0</v>
      </c>
      <c r="J75" s="54"/>
      <c r="K75" s="63">
        <v>50027768</v>
      </c>
      <c r="L75" s="54"/>
      <c r="M75" s="63">
        <v>0</v>
      </c>
    </row>
    <row r="76" spans="1:16" ht="21.75" customHeight="1">
      <c r="G76" s="63"/>
      <c r="H76" s="54"/>
      <c r="I76" s="63"/>
      <c r="J76" s="54"/>
      <c r="K76" s="63"/>
      <c r="L76" s="54"/>
      <c r="M76" s="63"/>
    </row>
    <row r="77" spans="1:16" ht="21.75" customHeight="1">
      <c r="A77" s="44" t="s">
        <v>10</v>
      </c>
    </row>
    <row r="78" spans="1:16" ht="21.75" customHeight="1">
      <c r="D78" s="67"/>
    </row>
    <row r="79" spans="1:16" ht="21.75" customHeight="1">
      <c r="A79" s="59"/>
      <c r="B79" s="59"/>
      <c r="C79" s="59"/>
      <c r="D79" s="59"/>
      <c r="F79" s="43"/>
      <c r="I79" s="59"/>
      <c r="J79" s="59"/>
      <c r="K79" s="59"/>
      <c r="L79" s="59"/>
      <c r="M79" s="59"/>
    </row>
    <row r="80" spans="1:16" ht="21.75" customHeight="1">
      <c r="A80" s="134" t="s">
        <v>11</v>
      </c>
      <c r="B80" s="134"/>
      <c r="C80" s="134"/>
      <c r="D80" s="134"/>
      <c r="F80" s="43"/>
      <c r="I80" s="134" t="s">
        <v>177</v>
      </c>
      <c r="J80" s="134"/>
      <c r="K80" s="134"/>
      <c r="L80" s="134"/>
      <c r="M80" s="134"/>
    </row>
    <row r="81" spans="1:13" ht="21.75" customHeight="1">
      <c r="A81" s="135" t="s">
        <v>12</v>
      </c>
      <c r="B81" s="135"/>
      <c r="C81" s="135"/>
      <c r="D81" s="135"/>
      <c r="F81" s="43"/>
      <c r="I81" s="135" t="s">
        <v>12</v>
      </c>
      <c r="J81" s="135"/>
      <c r="K81" s="135"/>
      <c r="L81" s="135"/>
      <c r="M81" s="135"/>
    </row>
  </sheetData>
  <mergeCells count="12">
    <mergeCell ref="G5:J5"/>
    <mergeCell ref="K5:M5"/>
    <mergeCell ref="A43:D43"/>
    <mergeCell ref="I43:M43"/>
    <mergeCell ref="A44:D44"/>
    <mergeCell ref="I44:M44"/>
    <mergeCell ref="G49:J49"/>
    <mergeCell ref="K49:M49"/>
    <mergeCell ref="A80:D80"/>
    <mergeCell ref="I80:M80"/>
    <mergeCell ref="A81:D81"/>
    <mergeCell ref="I81:M81"/>
  </mergeCells>
  <pageMargins left="0.98425196850393704" right="0.196850393700787" top="0.78740157480314998" bottom="0.196850393700787" header="0.196850393700787" footer="0.196850393700787"/>
  <pageSetup paperSize="9" scale="75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a.wiyada</cp:lastModifiedBy>
  <cp:lastPrinted>2018-02-16T09:32:45Z</cp:lastPrinted>
  <dcterms:created xsi:type="dcterms:W3CDTF">2011-12-19T06:33:27Z</dcterms:created>
  <dcterms:modified xsi:type="dcterms:W3CDTF">2018-02-21T09:22:37Z</dcterms:modified>
</cp:coreProperties>
</file>