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0" yWindow="-225" windowWidth="9900" windowHeight="9495" tabRatio="813" activeTab="4"/>
  </bookViews>
  <sheets>
    <sheet name="BS 6-8" sheetId="27" r:id="rId1"/>
    <sheet name="PL 9-10" sheetId="1" r:id="rId2"/>
    <sheet name="RE 11" sheetId="31" r:id="rId3"/>
    <sheet name="RE 12" sheetId="32" r:id="rId4"/>
    <sheet name="CF 13-15" sheetId="30" r:id="rId5"/>
  </sheets>
  <definedNames>
    <definedName name="_xlnm.Print_Area" localSheetId="0">'BS 6-8'!$A$1:$E$71</definedName>
    <definedName name="_xlnm.Print_Area" localSheetId="4">'CF 13-15'!$A$1:$D$82</definedName>
    <definedName name="_xlnm.Print_Area" localSheetId="1">'PL 9-10'!$A$1:$E$44</definedName>
    <definedName name="_xlnm.Print_Area" localSheetId="2">'RE 11'!$A$1:$J$24</definedName>
    <definedName name="_xlnm.Print_Area" localSheetId="3">'RE 12'!$A$1:$L$25</definedName>
  </definedNames>
  <calcPr calcId="152511"/>
</workbook>
</file>

<file path=xl/calcChain.xml><?xml version="1.0" encoding="utf-8"?>
<calcChain xmlns="http://schemas.openxmlformats.org/spreadsheetml/2006/main">
  <c r="A27" i="27" l="1"/>
  <c r="A52" i="27"/>
  <c r="A28" i="27"/>
  <c r="A53" i="27"/>
</calcChain>
</file>

<file path=xl/sharedStrings.xml><?xml version="1.0" encoding="utf-8"?>
<sst xmlns="http://schemas.openxmlformats.org/spreadsheetml/2006/main" count="253" uniqueCount="161">
  <si>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</si>
  <si>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</si>
  <si>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</si>
  <si>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</si>
  <si>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</si>
  <si>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</si>
  <si>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</si>
  <si>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</si>
  <si>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</si>
  <si>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</si>
  <si>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</si>
  <si>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</si>
  <si>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</si>
  <si>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</si>
  <si>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</si>
  <si>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</si>
  <si>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</si>
  <si>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</si>
  <si>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</si>
  <si>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</si>
  <si>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</si>
  <si>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</si>
  <si>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</si>
  <si>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</si>
  <si>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</si>
  <si>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</si>
  <si>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</si>
  <si>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</si>
  <si>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</si>
  <si>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</si>
  <si>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</si>
  <si>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</si>
  <si>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</si>
  <si>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เงินลงทุนระยะยาวอื่น </t>
  </si>
  <si>
    <t xml:space="preserve">ลูกหนี้การค้า </t>
  </si>
  <si>
    <t>กำไรจากอัตราแลกเปลี่ยนสุทธิ</t>
  </si>
  <si>
    <t>ค่าเสื่อมราคาและค่าตัดจำหน่าย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</si>
  <si>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</si>
  <si>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</si>
  <si>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</si>
  <si>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</si>
  <si>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</si>
  <si>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</si>
  <si>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</si>
  <si>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เงินสดและรายการเทียบเท่าเงินสด ณ วันที่ 1 มกราคม</t>
  </si>
  <si>
    <t>รายได้จากการลงทุน</t>
  </si>
  <si>
    <t>สิทธิการเช่าที่ดิน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</si>
  <si>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</si>
  <si>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</si>
  <si>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</si>
  <si>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</si>
  <si>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</si>
  <si>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</si>
  <si>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</si>
  <si>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</si>
  <si>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</si>
  <si>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เงินจ่ายล่วงหน้าค่าอาคารและอุปกรณ์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</si>
  <si>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</si>
  <si>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เงินลงทุนชั่วคราว</t>
  </si>
  <si>
    <t>สินทรัพย์ภาษีเงินได้รอการตัดบัญชี</t>
  </si>
  <si>
    <t>ทุนเรือนหุ้นที่ออก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</si>
  <si>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</si>
  <si>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</si>
  <si>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</si>
  <si>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</si>
  <si>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</si>
  <si>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>เงินกู้ยืมระยะยาวจากกิจการที่เกี่ยวข้องกัน</t>
  </si>
  <si>
    <t>เงินสดรับจากเงินกู้ยืมจากกิจการที่เกี่ยวข้องกัน</t>
  </si>
  <si>
    <t>2559</t>
  </si>
  <si>
    <t>ยอดคงเหลือ ณ วันที่ 1 มกราคม 2559</t>
  </si>
  <si>
    <t xml:space="preserve"> 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</si>
  <si>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</si>
  <si>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</si>
  <si>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</si>
  <si>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>บริษัท ทีพีไอ โพลีน เพาเวอร์ จำกัด (มหาชน)</t>
  </si>
  <si>
    <t xml:space="preserve">     จัดสรรแล้ว</t>
  </si>
  <si>
    <t>ทุนสำรองตามกฎหมาย</t>
  </si>
  <si>
    <t>ทุนสำรอง</t>
  </si>
  <si>
    <t xml:space="preserve">    การจัดสรรส่วนทุนให้ผู้ถือหุ้น</t>
  </si>
  <si>
    <t>เงินกู้ยืมระยะสั้นจากกิจการที่เกี่ยวข้องกัน</t>
  </si>
  <si>
    <t>กำไรจากการขายอสังหาริมทรัพย์เพื่อการลงทุน</t>
  </si>
  <si>
    <t>โอนไปสำรองตามกฎหมาย</t>
  </si>
  <si>
    <t xml:space="preserve">    รวมการจัดสรรส่วนทุนให้ผู้ถือหุ้น</t>
  </si>
  <si>
    <t>กำไรจากการขายและตัดจำหน่ายที่ดินและอุปกรณ์</t>
  </si>
  <si>
    <t>เจ้าหนี้อื่นค่าซื้ออาคารและอุปกรณ์</t>
  </si>
  <si>
    <t>เงินจ่ายล่วงหน้าค่าซื้ออาคารและอุปกรณ์</t>
  </si>
  <si>
    <t>รายการที่ไม่ใช่เงินสด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</si>
  <si>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</si>
  <si>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</si>
  <si>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ขาดทุนจากการขายเงินลงทุนชั่วคราว</t>
  </si>
  <si>
    <t>ยอดคงเหลือ ณ วันที่ 31 ธันวาคม 2559</t>
  </si>
  <si>
    <t>เงินสดและรายการเทียบเท่าเงินสด ณ วันที่ 31 ธันวาคม</t>
  </si>
  <si>
    <t>สำหรับปีสิ้นสุดวันที่ 31 ธันวาคม</t>
  </si>
  <si>
    <t>กำไรสำหรับปี</t>
  </si>
  <si>
    <t xml:space="preserve">      สำหรับปีสิ้นสุด วันที่ 31 ธันวาคม</t>
  </si>
  <si>
    <t>สำหรับปีสิ้นสุดวันที่ 31 ธันวาคม 2559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</si>
  <si>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</si>
  <si>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</si>
  <si>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</si>
  <si>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เงินกู้ยืมระยะยาวจากสถาบันการเงินที่ถึงกำหนดชำระภายในหนึ่งปี</t>
  </si>
  <si>
    <t>4, 12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</si>
  <si>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</si>
  <si>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</si>
  <si>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</si>
  <si>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4, 7</t>
  </si>
  <si>
    <t>4, 11</t>
  </si>
  <si>
    <t>4, 15</t>
  </si>
  <si>
    <t>ส่วนเกินมูลค่าหุ้น</t>
  </si>
  <si>
    <t xml:space="preserve">     ส่วนเกินมูลค่าหุ้นสามัญ</t>
  </si>
  <si>
    <t>กำไรก่อนภาษีเงินได้</t>
  </si>
  <si>
    <t>(ค่าใช้จ่าย) รายได้ภาษีเงินได้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</si>
  <si>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</si>
  <si>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</si>
  <si>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</si>
  <si>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</si>
  <si>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</si>
  <si>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 (ขาดทุน) เบ็ดเสร็จอื่นสำหรับปี - สุทธิจากภาษีเงินได้</t>
  </si>
  <si>
    <t>รวมรายการที่จะไม่ถูกจัดประเภทใหม่ไว้ในกำไรหรือขาดทุนในภายหลัง</t>
  </si>
  <si>
    <t>ตามกฏหมาย</t>
  </si>
  <si>
    <t>เงินปันผลให้ผู้ถือหุ้นของบริษัท</t>
  </si>
  <si>
    <t xml:space="preserve">    เงินทุนที่ได้รับจากผู้ถือหุ้นและการจัดสรรส่วนทุนให้ผู้ถือหุ้น</t>
  </si>
  <si>
    <t>เพิ่มหุ้นสามัญ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</si>
  <si>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</si>
  <si>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</t>
  </si>
  <si>
    <t>รวมกำไรขาดทุนเบ็ดเสร็จสำหรับปี</t>
  </si>
  <si>
    <t>(กำไร) ขาดทุนจากอัตราแลกเปลี่ยนที่ยังไม่เกิดขึ้น</t>
  </si>
  <si>
    <t>จ่ายผลประโยชน์พนักงาน</t>
  </si>
  <si>
    <t>เงินสดรับจากการขายอสังหาริมทรัพย์เพื่อการลงทุน</t>
  </si>
  <si>
    <t>เงินสดจ่ายเพื่อซื้ออาคารและอุปกรณ์</t>
  </si>
  <si>
    <t>เงินสดรับจากการขายที่ดินและอุปกรณ์</t>
  </si>
  <si>
    <t>เงินลงทุนชั่วคราว (เพิ่มขึ้น) ลดลง</t>
  </si>
  <si>
    <t>เงินสดจ่ายล่วงหน้าค่าเครื่องจักร</t>
  </si>
  <si>
    <t>ดอกเบี้ยจ่าย</t>
  </si>
  <si>
    <t>เงินปันผลจ่ายให้ผู้ถือหุ้นของบริษัท</t>
  </si>
  <si>
    <t>เงินสดจ่ายเพื่อชำระคืนเงินกู้ยืมจากกิจการที่เกี่ยวข้องกัน</t>
  </si>
  <si>
    <t>เงินสดรับจากการออกหุ้นสามัญ</t>
  </si>
  <si>
    <t>ค่าใช้จ่ายในการออกหุ้น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</si>
  <si>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</si>
  <si>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</si>
  <si>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</si>
  <si>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ค่าใช้จ่ายในการขาย</t>
  </si>
  <si>
    <t>ประมาณการหนี้สินสำหรับผลประโยชน์พนักงาน</t>
  </si>
  <si>
    <t>2560</t>
  </si>
  <si>
    <t>จ่ายภาษีเงินได้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</si>
  <si>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</si>
  <si>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</si>
  <si>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t>18, 26</t>
  </si>
  <si>
    <t>ขาดทุนจากการปรับมูลค่าสินค้า</t>
  </si>
  <si>
    <t>ค่าใช้จ่าย (รายได้) ภาษีเงินได้</t>
  </si>
  <si>
    <t xml:space="preserve">กระแสเงินสดสุทธิได้มาจาการดำเนินงาน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</si>
  <si>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</si>
  <si>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กระแสเงินสดสุทธิได้มาจากกิจกรรมจัดหาเงิน</t>
  </si>
  <si>
    <t>กำไรเบ็ดเสร็จรวมสำหรับปี</t>
  </si>
  <si>
    <t>กำไร (ขาดทุน) เบ็ดเสร็จอื่น</t>
  </si>
  <si>
    <t>กำไร (ขาดทุน) เบ็ดเสร็จสำหรับปี</t>
  </si>
  <si>
    <t>ปรับรายการที่กระทบกำไรเป็นเงินสดรับ (จ่าย)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</si>
  <si>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</si>
  <si>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</si>
  <si>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</si>
  <si>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</si>
  <si>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ประมาณการหนี้สินสำหรับต้นทุนในการรื้อถอน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</si>
</sst>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d\ ดดดด\ bbbb"/>
    <numFmt numFmtId="167" formatCode="_(* #,##0_);_(* \(#,##0\);_(* &quot;-&quot;??_);_(@_)"/>
    <numFmt numFmtId="168" formatCode="_(* #,##0_);_(* \(#,##0\);_(* &quot;-           &quot;??_);_(@_)"/>
    <numFmt numFmtId="169" formatCode="_(* #,##0.000_);_(* \(#,##0.000\);_(* &quot;-           &quot;??_);_(@_)"/>
    <numFmt numFmtId="170" formatCode="#,##0.000_);\(#,##0.000\)"/>
  </numFmts>
  <fonts count="22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8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37" fontId="0" fillId="0" borderId="0"/>
    <xf numFmtId="4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18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97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Alignment="1"/>
    <xf numFmtId="37" fontId="6" fillId="0" borderId="0" xfId="0" quotePrefix="1" applyNumberFormat="1" applyFont="1" applyFill="1" applyAlignment="1"/>
    <xf numFmtId="37" fontId="6" fillId="0" borderId="0" xfId="0" applyNumberFormat="1" applyFont="1"/>
    <xf numFmtId="37" fontId="5" fillId="0" borderId="0" xfId="0" quotePrefix="1" applyNumberFormat="1" applyFont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68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166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/>
    <xf numFmtId="37" fontId="14" fillId="0" borderId="0" xfId="0" quotePrefix="1" applyNumberFormat="1" applyFont="1" applyFill="1" applyAlignment="1">
      <alignment horizontal="left"/>
    </xf>
    <xf numFmtId="168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168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/>
    <xf numFmtId="37" fontId="14" fillId="0" borderId="0" xfId="0" applyNumberFormat="1" applyFont="1" applyFill="1"/>
    <xf numFmtId="168" fontId="6" fillId="0" borderId="0" xfId="0" applyNumberFormat="1" applyFont="1" applyFill="1"/>
    <xf numFmtId="37" fontId="6" fillId="0" borderId="0" xfId="0" quotePrefix="1" applyNumberFormat="1" applyFont="1" applyFill="1" applyAlignment="1">
      <alignment horizontal="center"/>
    </xf>
    <xf numFmtId="168" fontId="6" fillId="0" borderId="0" xfId="0" applyNumberFormat="1" applyFont="1" applyFill="1" applyAlignment="1">
      <alignment horizontal="right"/>
    </xf>
    <xf numFmtId="168" fontId="6" fillId="0" borderId="0" xfId="0" applyNumberFormat="1" applyFont="1" applyFill="1" applyBorder="1" applyAlignment="1">
      <alignment horizontal="center"/>
    </xf>
    <xf numFmtId="168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167" fontId="6" fillId="0" borderId="0" xfId="0" applyNumberFormat="1" applyFont="1" applyFill="1" applyBorder="1" applyAlignment="1">
      <alignment horizontal="right"/>
    </xf>
    <xf numFmtId="37" fontId="6" fillId="0" borderId="0" xfId="1" applyNumberFormat="1" applyFont="1" applyFill="1"/>
    <xf numFmtId="37" fontId="4" fillId="0" borderId="0" xfId="0" applyFont="1" applyFill="1" applyAlignment="1">
      <alignment horizontal="left"/>
    </xf>
    <xf numFmtId="37" fontId="9" fillId="0" borderId="0" xfId="0" applyFont="1" applyFill="1" applyAlignment="1">
      <alignment horizontal="left"/>
    </xf>
    <xf numFmtId="168" fontId="9" fillId="0" borderId="0" xfId="0" applyNumberFormat="1" applyFont="1" applyFill="1"/>
    <xf numFmtId="168" fontId="9" fillId="0" borderId="0" xfId="0" applyNumberFormat="1" applyFont="1" applyFill="1" applyBorder="1"/>
    <xf numFmtId="168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5" fillId="0" borderId="0" xfId="0" applyFont="1" applyBorder="1"/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14" fillId="0" borderId="0" xfId="0" quotePrefix="1" applyFont="1" applyBorder="1" applyAlignment="1">
      <alignment horizontal="left"/>
    </xf>
    <xf numFmtId="37" fontId="5" fillId="0" borderId="0" xfId="0" applyFont="1" applyBorder="1" applyAlignment="1">
      <alignment horizontal="left"/>
    </xf>
    <xf numFmtId="37" fontId="13" fillId="0" borderId="0" xfId="0" quotePrefix="1" applyFont="1" applyBorder="1" applyAlignment="1">
      <alignment horizontal="left"/>
    </xf>
    <xf numFmtId="37" fontId="6" fillId="0" borderId="0" xfId="0" applyNumberFormat="1" applyFont="1" applyAlignment="1"/>
    <xf numFmtId="37" fontId="6" fillId="0" borderId="0" xfId="0" applyNumberFormat="1" applyFont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5" fillId="0" borderId="0" xfId="0" applyNumberFormat="1" applyFont="1"/>
    <xf numFmtId="37" fontId="14" fillId="0" borderId="0" xfId="0" applyNumberFormat="1" applyFont="1" applyAlignment="1"/>
    <xf numFmtId="37" fontId="13" fillId="0" borderId="0" xfId="0" quotePrefix="1" applyNumberFormat="1" applyFont="1" applyAlignment="1"/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5" fillId="0" borderId="0" xfId="0" applyNumberFormat="1" applyFont="1" applyFill="1" applyAlignment="1">
      <alignment horizontal="left"/>
    </xf>
    <xf numFmtId="168" fontId="15" fillId="0" borderId="1" xfId="0" applyNumberFormat="1" applyFont="1" applyFill="1" applyBorder="1" applyAlignment="1">
      <alignment horizontal="center"/>
    </xf>
    <xf numFmtId="168" fontId="15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4" fontId="5" fillId="0" borderId="0" xfId="1" applyFont="1" applyFill="1"/>
    <xf numFmtId="37" fontId="17" fillId="0" borderId="0" xfId="0" applyFont="1" applyBorder="1"/>
    <xf numFmtId="37" fontId="17" fillId="0" borderId="0" xfId="0" quotePrefix="1" applyFont="1" applyBorder="1" applyAlignment="1">
      <alignment horizontal="left"/>
    </xf>
    <xf numFmtId="37" fontId="14" fillId="0" borderId="0" xfId="0" applyFont="1" applyBorder="1"/>
    <xf numFmtId="37" fontId="14" fillId="0" borderId="0" xfId="0" quotePrefix="1" applyNumberFormat="1" applyFont="1" applyAlignment="1">
      <alignment horizontal="left"/>
    </xf>
    <xf numFmtId="37" fontId="14" fillId="0" borderId="0" xfId="0" applyFont="1" applyBorder="1" applyAlignment="1">
      <alignment horizontal="left"/>
    </xf>
    <xf numFmtId="37" fontId="12" fillId="0" borderId="0" xfId="0" applyFont="1" applyBorder="1"/>
    <xf numFmtId="37" fontId="14" fillId="0" borderId="0" xfId="0" applyNumberFormat="1" applyFont="1" applyAlignment="1">
      <alignment horizontal="left" vertical="top"/>
    </xf>
    <xf numFmtId="37" fontId="6" fillId="0" borderId="0" xfId="0" applyNumberFormat="1" applyFont="1" applyAlignment="1">
      <alignment horizontal="left" vertical="top"/>
    </xf>
    <xf numFmtId="166" fontId="6" fillId="0" borderId="0" xfId="0" quotePrefix="1" applyNumberFormat="1" applyFont="1" applyFill="1" applyBorder="1" applyAlignment="1">
      <alignment horizontal="center" vertical="top"/>
    </xf>
    <xf numFmtId="37" fontId="5" fillId="0" borderId="0" xfId="0" quotePrefix="1" applyNumberFormat="1" applyFont="1" applyAlignment="1">
      <alignment horizontal="left" vertical="top"/>
    </xf>
    <xf numFmtId="37" fontId="6" fillId="0" borderId="0" xfId="0" applyNumberFormat="1" applyFont="1" applyFill="1" applyBorder="1" applyAlignment="1">
      <alignment vertical="top"/>
    </xf>
    <xf numFmtId="37" fontId="6" fillId="0" borderId="0" xfId="0" quotePrefix="1" applyNumberFormat="1" applyFont="1" applyAlignment="1">
      <alignment horizontal="left" vertical="top"/>
    </xf>
    <xf numFmtId="37" fontId="12" fillId="0" borderId="0" xfId="0" applyNumberFormat="1" applyFont="1" applyAlignment="1">
      <alignment horizontal="left" vertical="top"/>
    </xf>
    <xf numFmtId="37" fontId="6" fillId="0" borderId="0" xfId="0" applyNumberFormat="1" applyFont="1" applyFill="1" applyAlignment="1">
      <alignment vertical="top"/>
    </xf>
    <xf numFmtId="37" fontId="12" fillId="0" borderId="0" xfId="0" applyNumberFormat="1" applyFont="1" applyAlignment="1">
      <alignment vertical="top"/>
    </xf>
    <xf numFmtId="37" fontId="6" fillId="0" borderId="0" xfId="0" applyNumberFormat="1" applyFont="1" applyAlignment="1">
      <alignment vertical="top"/>
    </xf>
    <xf numFmtId="37" fontId="6" fillId="0" borderId="0" xfId="0" quotePrefix="1" applyNumberFormat="1" applyFont="1" applyFill="1" applyAlignment="1">
      <alignment horizontal="left" vertical="top"/>
    </xf>
    <xf numFmtId="37" fontId="5" fillId="0" borderId="0" xfId="0" quotePrefix="1" applyNumberFormat="1" applyFont="1" applyFill="1" applyAlignment="1">
      <alignment horizontal="left" vertical="top"/>
    </xf>
    <xf numFmtId="37" fontId="6" fillId="0" borderId="0" xfId="0" applyFont="1" applyBorder="1" applyAlignment="1">
      <alignment vertical="top"/>
    </xf>
    <xf numFmtId="3" fontId="6" fillId="0" borderId="0" xfId="1" applyNumberFormat="1" applyFont="1" applyFill="1"/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37" fontId="6" fillId="0" borderId="0" xfId="0" applyFont="1" applyFill="1" applyBorder="1" applyAlignment="1">
      <alignment horizontal="center" vertical="center" wrapText="1"/>
    </xf>
    <xf numFmtId="167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13" fillId="0" borderId="0" xfId="0" quotePrefix="1" applyNumberFormat="1" applyFont="1" applyBorder="1" applyAlignment="1">
      <alignment horizontal="left"/>
    </xf>
    <xf numFmtId="37" fontId="6" fillId="0" borderId="0" xfId="0" applyNumberFormat="1" applyFont="1" applyBorder="1" applyAlignment="1">
      <alignment horizontal="left" vertical="top"/>
    </xf>
    <xf numFmtId="37" fontId="14" fillId="0" borderId="0" xfId="0" applyFont="1" applyFill="1" applyAlignment="1">
      <alignment horizontal="left"/>
    </xf>
    <xf numFmtId="37" fontId="5" fillId="0" borderId="0" xfId="0" applyFont="1" applyFill="1" applyAlignment="1">
      <alignment horizontal="left"/>
    </xf>
    <xf numFmtId="37" fontId="6" fillId="0" borderId="0" xfId="0" applyFont="1" applyFill="1" applyBorder="1" applyAlignment="1">
      <alignment horizontal="left"/>
    </xf>
    <xf numFmtId="168" fontId="6" fillId="0" borderId="0" xfId="1" applyNumberFormat="1" applyFont="1" applyFill="1" applyBorder="1"/>
    <xf numFmtId="168" fontId="6" fillId="0" borderId="0" xfId="1" applyNumberFormat="1" applyFont="1" applyFill="1"/>
    <xf numFmtId="168" fontId="6" fillId="0" borderId="0" xfId="1" applyNumberFormat="1" applyFont="1" applyAlignment="1">
      <alignment horizontal="center"/>
    </xf>
    <xf numFmtId="168" fontId="5" fillId="0" borderId="3" xfId="1" applyNumberFormat="1" applyFont="1" applyFill="1" applyBorder="1"/>
    <xf numFmtId="168" fontId="5" fillId="0" borderId="0" xfId="1" applyNumberFormat="1" applyFont="1" applyBorder="1"/>
    <xf numFmtId="168" fontId="6" fillId="0" borderId="0" xfId="1" applyNumberFormat="1" applyFont="1"/>
    <xf numFmtId="168" fontId="5" fillId="0" borderId="4" xfId="1" applyNumberFormat="1" applyFont="1" applyFill="1" applyBorder="1"/>
    <xf numFmtId="168" fontId="5" fillId="0" borderId="5" xfId="1" applyNumberFormat="1" applyFont="1" applyFill="1" applyBorder="1"/>
    <xf numFmtId="168" fontId="6" fillId="0" borderId="0" xfId="1" applyNumberFormat="1" applyFont="1" applyBorder="1"/>
    <xf numFmtId="168" fontId="6" fillId="0" borderId="0" xfId="1" applyNumberFormat="1" applyFont="1" applyBorder="1" applyAlignment="1">
      <alignment horizontal="center"/>
    </xf>
    <xf numFmtId="168" fontId="5" fillId="0" borderId="0" xfId="1" applyNumberFormat="1" applyFont="1" applyFill="1" applyBorder="1"/>
    <xf numFmtId="168" fontId="6" fillId="0" borderId="0" xfId="1" applyNumberFormat="1" applyFont="1" applyFill="1" applyAlignment="1">
      <alignment horizontal="center"/>
    </xf>
    <xf numFmtId="168" fontId="6" fillId="0" borderId="0" xfId="0" applyNumberFormat="1" applyFont="1" applyBorder="1" applyAlignment="1">
      <alignment vertical="top"/>
    </xf>
    <xf numFmtId="168" fontId="6" fillId="0" borderId="2" xfId="1" applyNumberFormat="1" applyFont="1" applyFill="1" applyBorder="1"/>
    <xf numFmtId="168" fontId="6" fillId="0" borderId="0" xfId="1" applyNumberFormat="1" applyFont="1" applyBorder="1" applyAlignment="1">
      <alignment vertical="top"/>
    </xf>
    <xf numFmtId="168" fontId="6" fillId="0" borderId="0" xfId="1" applyNumberFormat="1" applyFont="1" applyFill="1" applyBorder="1" applyAlignment="1">
      <alignment horizontal="center"/>
    </xf>
    <xf numFmtId="168" fontId="5" fillId="0" borderId="0" xfId="0" applyNumberFormat="1" applyFont="1" applyFill="1" applyBorder="1" applyAlignment="1"/>
    <xf numFmtId="168" fontId="5" fillId="0" borderId="0" xfId="0" applyNumberFormat="1" applyFont="1" applyBorder="1" applyAlignment="1"/>
    <xf numFmtId="168" fontId="6" fillId="0" borderId="0" xfId="0" applyNumberFormat="1" applyFont="1" applyFill="1" applyAlignment="1"/>
    <xf numFmtId="168" fontId="6" fillId="0" borderId="0" xfId="0" applyNumberFormat="1" applyFont="1" applyBorder="1" applyAlignment="1"/>
    <xf numFmtId="168" fontId="5" fillId="0" borderId="0" xfId="0" quotePrefix="1" applyNumberFormat="1" applyFont="1" applyFill="1" applyAlignment="1"/>
    <xf numFmtId="168" fontId="5" fillId="0" borderId="2" xfId="1" applyNumberFormat="1" applyFont="1" applyFill="1" applyBorder="1"/>
    <xf numFmtId="168" fontId="5" fillId="0" borderId="0" xfId="0" quotePrefix="1" applyNumberFormat="1" applyFont="1" applyFill="1" applyBorder="1" applyAlignment="1"/>
    <xf numFmtId="168" fontId="5" fillId="0" borderId="0" xfId="0" quotePrefix="1" applyNumberFormat="1" applyFont="1" applyFill="1" applyAlignment="1">
      <alignment horizontal="left"/>
    </xf>
    <xf numFmtId="168" fontId="6" fillId="0" borderId="5" xfId="1" applyNumberFormat="1" applyFont="1" applyBorder="1"/>
    <xf numFmtId="37" fontId="12" fillId="0" borderId="0" xfId="0" quotePrefix="1" applyNumberFormat="1" applyFont="1" applyFill="1" applyBorder="1" applyAlignment="1">
      <alignment horizontal="center"/>
    </xf>
    <xf numFmtId="37" fontId="12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16" fillId="0" borderId="0" xfId="0" quotePrefix="1" applyNumberFormat="1" applyFont="1" applyFill="1" applyAlignment="1">
      <alignment horizontal="center"/>
    </xf>
    <xf numFmtId="37" fontId="12" fillId="0" borderId="0" xfId="0" applyNumberFormat="1" applyFont="1" applyFill="1" applyAlignment="1">
      <alignment horizontal="center" vertical="center"/>
    </xf>
    <xf numFmtId="168" fontId="6" fillId="0" borderId="2" xfId="1" applyNumberFormat="1" applyFont="1" applyBorder="1" applyAlignment="1">
      <alignment horizontal="center"/>
    </xf>
    <xf numFmtId="168" fontId="6" fillId="0" borderId="2" xfId="1" applyNumberFormat="1" applyFont="1" applyFill="1" applyBorder="1" applyAlignment="1">
      <alignment horizontal="center"/>
    </xf>
    <xf numFmtId="37" fontId="13" fillId="0" borderId="0" xfId="0" quotePrefix="1" applyNumberFormat="1" applyFont="1" applyFill="1" applyBorder="1" applyAlignment="1"/>
    <xf numFmtId="37" fontId="6" fillId="0" borderId="0" xfId="0" applyFont="1" applyAlignment="1"/>
    <xf numFmtId="37" fontId="5" fillId="0" borderId="0" xfId="0" applyFont="1" applyAlignment="1"/>
    <xf numFmtId="37" fontId="13" fillId="0" borderId="0" xfId="0" applyNumberFormat="1" applyFont="1" applyFill="1"/>
    <xf numFmtId="168" fontId="5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Alignment="1">
      <alignment horizontal="left" indent="3"/>
    </xf>
    <xf numFmtId="169" fontId="5" fillId="0" borderId="5" xfId="0" applyNumberFormat="1" applyFont="1" applyFill="1" applyBorder="1" applyAlignment="1"/>
    <xf numFmtId="169" fontId="6" fillId="0" borderId="0" xfId="1" applyNumberFormat="1" applyFont="1" applyFill="1" applyBorder="1"/>
    <xf numFmtId="37" fontId="6" fillId="0" borderId="0" xfId="0" applyNumberFormat="1" applyFont="1" applyBorder="1" applyAlignment="1">
      <alignment vertical="top"/>
    </xf>
    <xf numFmtId="37" fontId="6" fillId="0" borderId="0" xfId="0" applyNumberFormat="1" applyFont="1" applyBorder="1"/>
    <xf numFmtId="168" fontId="5" fillId="0" borderId="0" xfId="1" applyNumberFormat="1" applyFont="1" applyFill="1" applyBorder="1" applyAlignment="1">
      <alignment horizontal="center"/>
    </xf>
    <xf numFmtId="167" fontId="14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7" fontId="6" fillId="0" borderId="0" xfId="4" applyNumberFormat="1" applyFont="1" applyFill="1" applyAlignment="1">
      <alignment vertical="center"/>
    </xf>
    <xf numFmtId="37" fontId="6" fillId="0" borderId="0" xfId="0" applyFont="1" applyFill="1" applyAlignment="1">
      <alignment horizontal="left"/>
    </xf>
    <xf numFmtId="167" fontId="6" fillId="0" borderId="0" xfId="1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top"/>
    </xf>
    <xf numFmtId="49" fontId="6" fillId="0" borderId="0" xfId="0" quotePrefix="1" applyNumberFormat="1" applyFont="1" applyFill="1" applyBorder="1" applyAlignment="1">
      <alignment horizontal="center" vertical="top"/>
    </xf>
    <xf numFmtId="49" fontId="9" fillId="0" borderId="0" xfId="0" quotePrefix="1" applyNumberFormat="1" applyFont="1" applyFill="1" applyBorder="1" applyAlignment="1">
      <alignment horizontal="center"/>
    </xf>
    <xf numFmtId="49" fontId="9" fillId="0" borderId="0" xfId="0" applyNumberFormat="1" applyFont="1" applyFill="1" applyBorder="1"/>
    <xf numFmtId="49" fontId="6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168" fontId="5" fillId="0" borderId="6" xfId="1" applyNumberFormat="1" applyFont="1" applyFill="1" applyBorder="1" applyAlignment="1">
      <alignment horizontal="center"/>
    </xf>
    <xf numFmtId="37" fontId="20" fillId="0" borderId="0" xfId="0" applyFont="1" applyFill="1" applyBorder="1"/>
    <xf numFmtId="37" fontId="5" fillId="0" borderId="0" xfId="0" quotePrefix="1" applyFont="1" applyBorder="1" applyAlignment="1"/>
    <xf numFmtId="37" fontId="14" fillId="0" borderId="0" xfId="0" quotePrefix="1" applyFont="1" applyAlignment="1">
      <alignment horizontal="left"/>
    </xf>
    <xf numFmtId="168" fontId="5" fillId="0" borderId="0" xfId="1" applyNumberFormat="1" applyFont="1" applyAlignment="1"/>
    <xf numFmtId="37" fontId="12" fillId="0" borderId="0" xfId="0" applyFont="1" applyFill="1" applyBorder="1" applyAlignment="1">
      <alignment horizontal="left"/>
    </xf>
    <xf numFmtId="37" fontId="6" fillId="0" borderId="0" xfId="0" quotePrefix="1" applyFont="1" applyAlignment="1">
      <alignment horizontal="left"/>
    </xf>
    <xf numFmtId="37" fontId="6" fillId="0" borderId="0" xfId="0" applyFont="1" applyFill="1" applyBorder="1" applyAlignment="1">
      <alignment horizontal="left" indent="3"/>
    </xf>
    <xf numFmtId="37" fontId="12" fillId="0" borderId="0" xfId="0" applyFont="1" applyFill="1" applyBorder="1" applyAlignment="1">
      <alignment horizontal="center"/>
    </xf>
    <xf numFmtId="168" fontId="6" fillId="0" borderId="0" xfId="1" applyNumberFormat="1" applyFont="1" applyFill="1" applyAlignment="1"/>
    <xf numFmtId="168" fontId="5" fillId="0" borderId="6" xfId="0" applyNumberFormat="1" applyFont="1" applyFill="1" applyBorder="1" applyAlignment="1">
      <alignment horizontal="center"/>
    </xf>
    <xf numFmtId="168" fontId="5" fillId="0" borderId="6" xfId="1" applyNumberFormat="1" applyFont="1" applyFill="1" applyBorder="1" applyAlignment="1"/>
    <xf numFmtId="168" fontId="5" fillId="0" borderId="0" xfId="1" applyNumberFormat="1" applyFont="1" applyFill="1" applyBorder="1" applyAlignment="1"/>
    <xf numFmtId="168" fontId="5" fillId="0" borderId="0" xfId="1" applyNumberFormat="1" applyFont="1" applyFill="1" applyAlignment="1"/>
    <xf numFmtId="37" fontId="12" fillId="0" borderId="0" xfId="0" quotePrefix="1" applyFont="1" applyBorder="1" applyAlignment="1">
      <alignment horizontal="left"/>
    </xf>
    <xf numFmtId="168" fontId="6" fillId="0" borderId="0" xfId="1" applyNumberFormat="1" applyFont="1" applyAlignment="1"/>
    <xf numFmtId="168" fontId="5" fillId="0" borderId="6" xfId="1" applyNumberFormat="1" applyFont="1" applyBorder="1" applyAlignment="1">
      <alignment horizontal="center"/>
    </xf>
    <xf numFmtId="168" fontId="5" fillId="0" borderId="6" xfId="1" applyNumberFormat="1" applyFont="1" applyBorder="1" applyAlignment="1"/>
    <xf numFmtId="168" fontId="6" fillId="0" borderId="0" xfId="1" applyNumberFormat="1" applyFont="1" applyBorder="1" applyAlignment="1"/>
    <xf numFmtId="168" fontId="6" fillId="0" borderId="0" xfId="1" applyNumberFormat="1" applyFont="1" applyFill="1" applyBorder="1" applyAlignment="1"/>
    <xf numFmtId="168" fontId="5" fillId="0" borderId="5" xfId="1" applyNumberFormat="1" applyFont="1" applyBorder="1" applyAlignment="1"/>
    <xf numFmtId="168" fontId="5" fillId="0" borderId="0" xfId="1" applyNumberFormat="1" applyFont="1" applyBorder="1" applyAlignment="1"/>
    <xf numFmtId="168" fontId="5" fillId="0" borderId="0" xfId="1" applyNumberFormat="1" applyFont="1" applyBorder="1" applyAlignment="1">
      <alignment horizontal="center"/>
    </xf>
    <xf numFmtId="37" fontId="0" fillId="2" borderId="0" xfId="0" applyFill="1"/>
    <xf numFmtId="37" fontId="4" fillId="0" borderId="0" xfId="0" quotePrefix="1" applyFont="1" applyFill="1" applyAlignment="1">
      <alignment horizontal="left"/>
    </xf>
    <xf numFmtId="165" fontId="6" fillId="0" borderId="0" xfId="1" applyNumberFormat="1" applyFont="1" applyBorder="1"/>
    <xf numFmtId="165" fontId="21" fillId="0" borderId="0" xfId="1" applyNumberFormat="1" applyFont="1"/>
    <xf numFmtId="164" fontId="6" fillId="0" borderId="0" xfId="1" applyNumberFormat="1" applyFont="1" applyFill="1"/>
    <xf numFmtId="164" fontId="0" fillId="0" borderId="0" xfId="0" applyNumberFormat="1"/>
    <xf numFmtId="170" fontId="9" fillId="0" borderId="0" xfId="0" applyNumberFormat="1" applyFont="1" applyFill="1"/>
    <xf numFmtId="37" fontId="6" fillId="0" borderId="0" xfId="0" quotePrefix="1" applyNumberFormat="1" applyFont="1" applyFill="1" applyBorder="1" applyAlignment="1">
      <alignment horizontal="center"/>
    </xf>
    <xf numFmtId="37" fontId="12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7" fontId="6" fillId="0" borderId="2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2" fillId="0" borderId="0" xfId="0" quotePrefix="1" applyNumberFormat="1" applyFont="1" applyBorder="1" applyAlignment="1">
      <alignment horizontal="center" vertical="top"/>
    </xf>
  </cellXfs>
  <cellStyles count="12">
    <cellStyle name="Comma" xfId="1" builtinId="3"/>
    <cellStyle name="Comma 2" xfId="2"/>
    <cellStyle name="Normal" xfId="0" builtinId="0"/>
    <cellStyle name="Normal 2" xfId="3"/>
    <cellStyle name="Normal_IRPCE2" xfId="4"/>
    <cellStyle name="เครื่องหมายจุลภาค [0]_Book2" xfId="5"/>
    <cellStyle name="เครื่องหมายจุลภาค_Book2" xfId="6"/>
    <cellStyle name="เครื่องหมายสกุลเงิน [0]_Book2" xfId="7"/>
    <cellStyle name="เครื่องหมายสกุลเงิน_Book2" xfId="8"/>
    <cellStyle name="เชื่อมโยงหลายมิติ_BS&amp;PL" xfId="9"/>
    <cellStyle name="ตามการเชื่อมโยงหลายมิติ_BS&amp;PL" xfId="10"/>
    <cellStyle name="ปกติ_Book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2"/>
  <sheetViews>
    <sheetView view="pageBreakPreview" topLeftCell="A64" zoomScaleNormal="100" zoomScaleSheetLayoutView="100" workbookViewId="0">
      <selection activeCell="A69" sqref="A69"/>
    </sheetView>
  </sheetViews>
  <sheetFormatPr defaultColWidth="11" defaultRowHeight="23.25" customHeight="1"/>
  <cols>
    <col min="1" max="1" width="56.5703125" style="25" customWidth="1"/>
    <col min="2" max="2" width="11.5703125" style="133" customWidth="1"/>
    <col min="3" max="3" width="15.5703125" style="25" customWidth="1"/>
    <col min="4" max="4" width="1.42578125" style="25" customWidth="1"/>
    <col min="5" max="5" width="15.5703125" style="25" customWidth="1"/>
    <col min="6" max="6" width="3.7109375" style="25" customWidth="1"/>
    <col min="7" max="7" width="11" style="25" customWidth="1"/>
    <col min="8" max="8" width="2.85546875" style="25" customWidth="1"/>
    <col min="9" max="9" width="11" style="25"/>
    <col min="10" max="10" width="2.28515625" style="25" customWidth="1"/>
    <col min="11" max="11" width="11" style="25"/>
    <col min="12" max="12" width="1.28515625" style="25" customWidth="1"/>
    <col min="13" max="16384" width="11" style="25"/>
  </cols>
  <sheetData>
    <row r="1" spans="1:5" ht="22.5" customHeight="1">
      <c r="A1" s="22" t="s">
        <v>74</v>
      </c>
      <c r="B1" s="18"/>
      <c r="C1" s="5"/>
      <c r="D1" s="5"/>
      <c r="E1" s="5"/>
    </row>
    <row r="2" spans="1:5" ht="22.5" customHeight="1">
      <c r="A2" s="22" t="s">
        <v>43</v>
      </c>
      <c r="B2" s="18"/>
      <c r="C2" s="5"/>
      <c r="D2" s="5"/>
      <c r="E2" s="5"/>
    </row>
    <row r="3" spans="1:5" ht="23.25" customHeight="1">
      <c r="A3" s="23"/>
      <c r="B3" s="18"/>
      <c r="C3" s="5"/>
      <c r="D3" s="24"/>
      <c r="E3" s="5"/>
    </row>
    <row r="4" spans="1:5" s="26" customFormat="1" ht="23.25" customHeight="1">
      <c r="C4" s="190" t="s">
        <v>55</v>
      </c>
      <c r="D4" s="190"/>
      <c r="E4" s="190"/>
    </row>
    <row r="5" spans="1:5" ht="23.25" customHeight="1">
      <c r="A5" s="27" t="s">
        <v>0</v>
      </c>
      <c r="B5" s="133" t="s">
        <v>42</v>
      </c>
      <c r="C5" s="158" t="s">
        <v>142</v>
      </c>
      <c r="D5" s="29"/>
      <c r="E5" s="28" t="s">
        <v>68</v>
      </c>
    </row>
    <row r="6" spans="1:5" ht="23.25" customHeight="1">
      <c r="A6" s="27"/>
      <c r="B6" s="132"/>
      <c r="C6" s="191" t="s">
        <v>25</v>
      </c>
      <c r="D6" s="191"/>
      <c r="E6" s="191"/>
    </row>
    <row r="7" spans="1:5" ht="23.25" customHeight="1">
      <c r="A7" s="30" t="s">
        <v>1</v>
      </c>
      <c r="B7" s="18"/>
      <c r="C7" s="26"/>
      <c r="D7" s="26"/>
      <c r="E7" s="26"/>
    </row>
    <row r="8" spans="1:5" ht="23.25" customHeight="1">
      <c r="A8" s="23" t="s">
        <v>8</v>
      </c>
      <c r="B8" s="133">
        <v>5</v>
      </c>
      <c r="C8" s="107">
        <v>456161</v>
      </c>
      <c r="D8" s="111"/>
      <c r="E8" s="107">
        <v>285862</v>
      </c>
    </row>
    <row r="9" spans="1:5" ht="23.25" customHeight="1">
      <c r="A9" s="93" t="s">
        <v>58</v>
      </c>
      <c r="B9" s="133">
        <v>6</v>
      </c>
      <c r="C9" s="108">
        <v>3774563</v>
      </c>
      <c r="D9" s="111"/>
      <c r="E9" s="108" t="s">
        <v>29</v>
      </c>
    </row>
    <row r="10" spans="1:5" ht="23.25" customHeight="1">
      <c r="A10" s="23" t="s">
        <v>34</v>
      </c>
      <c r="B10" s="133" t="s">
        <v>104</v>
      </c>
      <c r="C10" s="107">
        <v>736992</v>
      </c>
      <c r="D10" s="111"/>
      <c r="E10" s="107">
        <v>822808</v>
      </c>
    </row>
    <row r="11" spans="1:5" ht="23.25" customHeight="1">
      <c r="A11" s="23" t="s">
        <v>52</v>
      </c>
      <c r="C11" s="107">
        <v>126396</v>
      </c>
      <c r="D11" s="111"/>
      <c r="E11" s="107">
        <v>38660</v>
      </c>
    </row>
    <row r="12" spans="1:5" ht="23.25" customHeight="1">
      <c r="A12" s="23" t="s">
        <v>54</v>
      </c>
      <c r="B12" s="18">
        <v>4</v>
      </c>
      <c r="C12" s="107">
        <v>27617</v>
      </c>
      <c r="D12" s="111"/>
      <c r="E12" s="107">
        <v>18954</v>
      </c>
    </row>
    <row r="13" spans="1:5" ht="23.25" customHeight="1">
      <c r="A13" s="23" t="s">
        <v>9</v>
      </c>
      <c r="B13" s="133">
        <v>8</v>
      </c>
      <c r="C13" s="107">
        <v>449328</v>
      </c>
      <c r="D13" s="111"/>
      <c r="E13" s="107">
        <v>392640</v>
      </c>
    </row>
    <row r="14" spans="1:5" ht="23.25" customHeight="1">
      <c r="A14" s="32" t="s">
        <v>32</v>
      </c>
      <c r="C14" s="107">
        <v>268488</v>
      </c>
      <c r="D14" s="111"/>
      <c r="E14" s="107">
        <v>146416</v>
      </c>
    </row>
    <row r="15" spans="1:5" s="34" customFormat="1" ht="23.25" customHeight="1">
      <c r="A15" s="33" t="s">
        <v>10</v>
      </c>
      <c r="B15" s="133"/>
      <c r="C15" s="109">
        <v>5839545</v>
      </c>
      <c r="D15" s="111"/>
      <c r="E15" s="109">
        <v>1705340</v>
      </c>
    </row>
    <row r="16" spans="1:5" ht="23.25" customHeight="1">
      <c r="A16" s="33"/>
      <c r="C16" s="31"/>
      <c r="D16" s="31"/>
      <c r="E16" s="31"/>
    </row>
    <row r="17" spans="1:13" ht="23.25" customHeight="1">
      <c r="A17" s="30" t="s">
        <v>5</v>
      </c>
      <c r="B17" s="18"/>
      <c r="C17" s="31"/>
      <c r="D17" s="31"/>
      <c r="E17" s="31"/>
    </row>
    <row r="18" spans="1:13" ht="23.25" customHeight="1">
      <c r="A18" s="32" t="s">
        <v>33</v>
      </c>
      <c r="B18" s="133">
        <v>6</v>
      </c>
      <c r="C18" s="107">
        <v>5410</v>
      </c>
      <c r="D18" s="111"/>
      <c r="E18" s="107">
        <v>5480</v>
      </c>
    </row>
    <row r="19" spans="1:13" ht="23.25" customHeight="1">
      <c r="A19" s="23" t="s">
        <v>39</v>
      </c>
      <c r="B19" s="133">
        <v>9</v>
      </c>
      <c r="C19" s="107">
        <v>21503529</v>
      </c>
      <c r="D19" s="111"/>
      <c r="E19" s="107">
        <v>15459205</v>
      </c>
    </row>
    <row r="20" spans="1:13" ht="23.25" customHeight="1">
      <c r="A20" s="32" t="s">
        <v>46</v>
      </c>
      <c r="C20" s="107">
        <v>383</v>
      </c>
      <c r="D20" s="108"/>
      <c r="E20" s="107">
        <v>653</v>
      </c>
    </row>
    <row r="21" spans="1:13" ht="23.25" customHeight="1">
      <c r="A21" s="32" t="s">
        <v>56</v>
      </c>
      <c r="C21" s="107">
        <v>103285</v>
      </c>
      <c r="D21" s="111"/>
      <c r="E21" s="107">
        <v>808925</v>
      </c>
    </row>
    <row r="22" spans="1:13" ht="23.25" customHeight="1">
      <c r="A22" s="32" t="s">
        <v>59</v>
      </c>
      <c r="B22" s="133">
        <v>10</v>
      </c>
      <c r="C22" s="107">
        <v>114756</v>
      </c>
      <c r="D22" s="111"/>
      <c r="E22" s="107">
        <v>189743</v>
      </c>
    </row>
    <row r="23" spans="1:13" s="34" customFormat="1" ht="23.25" customHeight="1">
      <c r="A23" s="33" t="s">
        <v>11</v>
      </c>
      <c r="B23" s="18"/>
      <c r="C23" s="109">
        <v>21727363</v>
      </c>
      <c r="D23" s="111"/>
      <c r="E23" s="109">
        <v>16464006</v>
      </c>
    </row>
    <row r="24" spans="1:13" s="73" customFormat="1" ht="23.25" customHeight="1">
      <c r="A24" s="70"/>
      <c r="B24" s="134"/>
      <c r="C24" s="71"/>
      <c r="D24" s="72"/>
      <c r="E24" s="71"/>
    </row>
    <row r="25" spans="1:13" s="34" customFormat="1" ht="23.25" customHeight="1" thickBot="1">
      <c r="A25" s="34" t="s">
        <v>12</v>
      </c>
      <c r="B25" s="133"/>
      <c r="C25" s="113">
        <v>27566908</v>
      </c>
      <c r="D25" s="111"/>
      <c r="E25" s="113">
        <v>18169346</v>
      </c>
      <c r="G25" s="74"/>
      <c r="H25" s="74"/>
      <c r="I25" s="74"/>
      <c r="J25" s="74"/>
      <c r="K25" s="74"/>
      <c r="L25" s="74"/>
      <c r="M25" s="74"/>
    </row>
    <row r="26" spans="1:13" s="34" customFormat="1" ht="6" customHeight="1" thickTop="1">
      <c r="B26" s="133"/>
      <c r="C26" s="116"/>
      <c r="D26" s="111"/>
      <c r="E26" s="116"/>
      <c r="G26" s="74"/>
      <c r="H26" s="74"/>
      <c r="I26" s="74"/>
      <c r="J26" s="74"/>
      <c r="K26" s="74"/>
      <c r="L26" s="74"/>
      <c r="M26" s="74"/>
    </row>
    <row r="27" spans="1:13" ht="23.25" customHeight="1">
      <c r="A27" s="22" t="str">
        <f>A1</f>
        <v>บริษัท ทีพีไอ โพลีน เพาเวอร์ จำกัด (มหาชน)</v>
      </c>
      <c r="B27" s="18"/>
      <c r="C27" s="126"/>
      <c r="D27" s="126"/>
      <c r="E27" s="126"/>
    </row>
    <row r="28" spans="1:13" ht="23.25" customHeight="1">
      <c r="A28" s="22" t="str">
        <f>A2</f>
        <v>งบแสดงฐานะการเงิน</v>
      </c>
      <c r="B28" s="18"/>
      <c r="C28" s="126"/>
      <c r="D28" s="126"/>
      <c r="E28" s="126"/>
    </row>
    <row r="29" spans="1:13" ht="23.25" customHeight="1">
      <c r="A29" s="23"/>
      <c r="B29" s="18"/>
      <c r="C29" s="124"/>
      <c r="D29" s="124"/>
      <c r="E29" s="124"/>
    </row>
    <row r="30" spans="1:13" s="26" customFormat="1" ht="23.25" customHeight="1">
      <c r="C30" s="190" t="s">
        <v>55</v>
      </c>
      <c r="D30" s="190"/>
      <c r="E30" s="190"/>
    </row>
    <row r="31" spans="1:13" ht="23.25" customHeight="1">
      <c r="A31" s="36" t="s">
        <v>47</v>
      </c>
      <c r="B31" s="133" t="s">
        <v>42</v>
      </c>
      <c r="C31" s="158" t="s">
        <v>142</v>
      </c>
      <c r="D31" s="29"/>
      <c r="E31" s="28" t="s">
        <v>68</v>
      </c>
    </row>
    <row r="32" spans="1:13" ht="23.25" customHeight="1">
      <c r="A32" s="37"/>
      <c r="B32" s="132"/>
      <c r="C32" s="191" t="s">
        <v>25</v>
      </c>
      <c r="D32" s="191"/>
      <c r="E32" s="191"/>
    </row>
    <row r="33" spans="1:5" ht="23.25" customHeight="1">
      <c r="A33" s="38" t="s">
        <v>2</v>
      </c>
      <c r="C33" s="39"/>
      <c r="D33" s="39"/>
      <c r="E33" s="39"/>
    </row>
    <row r="34" spans="1:5" ht="23.25" customHeight="1">
      <c r="A34" s="32" t="s">
        <v>87</v>
      </c>
      <c r="B34" s="133">
        <v>11</v>
      </c>
      <c r="C34" s="117" t="s">
        <v>29</v>
      </c>
      <c r="D34" s="111"/>
      <c r="E34" s="107">
        <v>28726</v>
      </c>
    </row>
    <row r="35" spans="1:5" ht="23.25" customHeight="1">
      <c r="A35" s="32" t="s">
        <v>13</v>
      </c>
      <c r="B35" s="133" t="s">
        <v>100</v>
      </c>
      <c r="C35" s="107">
        <v>173248</v>
      </c>
      <c r="D35" s="111"/>
      <c r="E35" s="107">
        <v>96886</v>
      </c>
    </row>
    <row r="36" spans="1:5" ht="23.25" customHeight="1">
      <c r="A36" s="23" t="s">
        <v>51</v>
      </c>
      <c r="B36" s="133">
        <v>13</v>
      </c>
      <c r="C36" s="107">
        <v>2902911</v>
      </c>
      <c r="D36" s="111"/>
      <c r="E36" s="107">
        <v>2382163</v>
      </c>
    </row>
    <row r="37" spans="1:5" ht="23.25" customHeight="1">
      <c r="A37" s="23" t="s">
        <v>53</v>
      </c>
      <c r="B37" s="133">
        <v>4</v>
      </c>
      <c r="C37" s="107">
        <v>32366</v>
      </c>
      <c r="D37" s="111"/>
      <c r="E37" s="107">
        <v>101249</v>
      </c>
    </row>
    <row r="38" spans="1:5" ht="23.25" customHeight="1">
      <c r="A38" s="23" t="s">
        <v>79</v>
      </c>
      <c r="B38" s="133">
        <v>4</v>
      </c>
      <c r="C38" s="117" t="s">
        <v>29</v>
      </c>
      <c r="D38" s="107"/>
      <c r="E38" s="107">
        <v>1274</v>
      </c>
    </row>
    <row r="39" spans="1:5" ht="23.25" customHeight="1">
      <c r="A39" s="23" t="s">
        <v>99</v>
      </c>
      <c r="B39" s="133">
        <v>11</v>
      </c>
      <c r="C39" s="117" t="s">
        <v>29</v>
      </c>
      <c r="D39" s="107"/>
      <c r="E39" s="107">
        <v>165000</v>
      </c>
    </row>
    <row r="40" spans="1:5" ht="23.25" customHeight="1">
      <c r="A40" s="32" t="s">
        <v>14</v>
      </c>
      <c r="B40" s="18"/>
      <c r="C40" s="107">
        <v>55892</v>
      </c>
      <c r="D40" s="111"/>
      <c r="E40" s="107">
        <v>49573</v>
      </c>
    </row>
    <row r="41" spans="1:5" s="34" customFormat="1" ht="23.25" customHeight="1">
      <c r="A41" s="34" t="s">
        <v>15</v>
      </c>
      <c r="B41" s="133"/>
      <c r="C41" s="109">
        <v>3164417</v>
      </c>
      <c r="D41" s="111"/>
      <c r="E41" s="109">
        <v>2824871</v>
      </c>
    </row>
    <row r="42" spans="1:5" s="34" customFormat="1" ht="23.25" customHeight="1">
      <c r="A42" s="32"/>
      <c r="B42" s="133"/>
      <c r="C42" s="35"/>
      <c r="D42" s="35"/>
      <c r="E42" s="35"/>
    </row>
    <row r="43" spans="1:5" ht="23.25" customHeight="1">
      <c r="A43" s="38" t="s">
        <v>6</v>
      </c>
      <c r="C43" s="39"/>
      <c r="D43" s="39"/>
      <c r="E43" s="39"/>
    </row>
    <row r="44" spans="1:5" ht="23.25" customHeight="1">
      <c r="A44" s="23" t="s">
        <v>88</v>
      </c>
      <c r="B44" s="18">
        <v>11</v>
      </c>
      <c r="C44" s="117" t="s">
        <v>29</v>
      </c>
      <c r="D44" s="111"/>
      <c r="E44" s="107">
        <v>2331629</v>
      </c>
    </row>
    <row r="45" spans="1:5" ht="23.25" customHeight="1">
      <c r="A45" s="23" t="s">
        <v>66</v>
      </c>
      <c r="B45" s="18" t="s">
        <v>105</v>
      </c>
      <c r="C45" s="117" t="s">
        <v>29</v>
      </c>
      <c r="D45" s="111"/>
      <c r="E45" s="107">
        <v>4528846</v>
      </c>
    </row>
    <row r="46" spans="1:5" ht="23.25" customHeight="1">
      <c r="A46" s="32" t="s">
        <v>141</v>
      </c>
      <c r="B46" s="18">
        <v>14</v>
      </c>
      <c r="C46" s="107">
        <v>70645</v>
      </c>
      <c r="D46" s="111"/>
      <c r="E46" s="107">
        <v>58148</v>
      </c>
    </row>
    <row r="47" spans="1:5" ht="23.25" customHeight="1">
      <c r="A47" s="32" t="s">
        <v>160</v>
      </c>
      <c r="B47" s="18" t="s">
        <v>106</v>
      </c>
      <c r="C47" s="107">
        <v>117812</v>
      </c>
      <c r="D47" s="111"/>
      <c r="E47" s="107">
        <v>104861</v>
      </c>
    </row>
    <row r="48" spans="1:5" s="34" customFormat="1" ht="23.25" customHeight="1">
      <c r="A48" s="33" t="s">
        <v>24</v>
      </c>
      <c r="B48" s="18"/>
      <c r="C48" s="109">
        <v>188457</v>
      </c>
      <c r="D48" s="111"/>
      <c r="E48" s="109">
        <v>7023484</v>
      </c>
    </row>
    <row r="49" spans="1:5" s="34" customFormat="1" ht="23.25" customHeight="1">
      <c r="A49" s="33"/>
      <c r="B49" s="18"/>
      <c r="C49" s="35"/>
      <c r="D49" s="35"/>
      <c r="E49" s="35"/>
    </row>
    <row r="50" spans="1:5" s="34" customFormat="1" ht="23.25" customHeight="1">
      <c r="A50" s="34" t="s">
        <v>16</v>
      </c>
      <c r="B50" s="133"/>
      <c r="C50" s="127">
        <v>3352874</v>
      </c>
      <c r="D50" s="111"/>
      <c r="E50" s="127">
        <v>9848355</v>
      </c>
    </row>
    <row r="51" spans="1:5" s="34" customFormat="1" ht="7.5" customHeight="1">
      <c r="B51" s="133"/>
      <c r="C51" s="116"/>
      <c r="D51" s="111"/>
      <c r="E51" s="116"/>
    </row>
    <row r="52" spans="1:5" ht="23.25" customHeight="1">
      <c r="A52" s="22" t="str">
        <f>A27</f>
        <v>บริษัท ทีพีไอ โพลีน เพาเวอร์ จำกัด (มหาชน)</v>
      </c>
      <c r="B52" s="18"/>
      <c r="C52" s="126"/>
      <c r="D52" s="128"/>
      <c r="E52" s="126"/>
    </row>
    <row r="53" spans="1:5" ht="23.25" customHeight="1">
      <c r="A53" s="22" t="str">
        <f>A28</f>
        <v>งบแสดงฐานะการเงิน</v>
      </c>
      <c r="B53" s="18"/>
      <c r="C53" s="126"/>
      <c r="D53" s="126"/>
      <c r="E53" s="126"/>
    </row>
    <row r="54" spans="1:5" ht="23.25" customHeight="1">
      <c r="A54" s="36"/>
      <c r="B54" s="18"/>
      <c r="C54" s="129"/>
      <c r="D54" s="129"/>
      <c r="E54" s="129"/>
    </row>
    <row r="55" spans="1:5" ht="23.25" customHeight="1">
      <c r="C55" s="190" t="s">
        <v>55</v>
      </c>
      <c r="D55" s="190"/>
      <c r="E55" s="190"/>
    </row>
    <row r="56" spans="1:5" ht="23.25" customHeight="1">
      <c r="A56" s="36" t="s">
        <v>47</v>
      </c>
      <c r="B56" s="133" t="s">
        <v>42</v>
      </c>
      <c r="C56" s="158" t="s">
        <v>142</v>
      </c>
      <c r="D56" s="29"/>
      <c r="E56" s="28" t="s">
        <v>68</v>
      </c>
    </row>
    <row r="57" spans="1:5" ht="23.25" customHeight="1">
      <c r="A57" s="40"/>
      <c r="B57" s="131"/>
      <c r="C57" s="191" t="s">
        <v>25</v>
      </c>
      <c r="D57" s="191"/>
      <c r="E57" s="191"/>
    </row>
    <row r="58" spans="1:5" ht="23.25" customHeight="1">
      <c r="A58" s="30" t="s">
        <v>48</v>
      </c>
      <c r="C58" s="39"/>
      <c r="D58" s="39"/>
      <c r="E58" s="39"/>
    </row>
    <row r="59" spans="1:5" ht="23.25" customHeight="1">
      <c r="A59" s="32" t="s">
        <v>7</v>
      </c>
      <c r="B59" s="18">
        <v>16</v>
      </c>
      <c r="C59" s="39"/>
      <c r="D59" s="39"/>
      <c r="E59" s="39"/>
    </row>
    <row r="60" spans="1:5" ht="23.25" customHeight="1" thickBot="1">
      <c r="A60" s="23" t="s">
        <v>30</v>
      </c>
      <c r="B60" s="18"/>
      <c r="C60" s="130">
        <v>8400000</v>
      </c>
      <c r="D60" s="111"/>
      <c r="E60" s="130">
        <v>8400000</v>
      </c>
    </row>
    <row r="61" spans="1:5" ht="23.25" customHeight="1" thickTop="1">
      <c r="A61" s="23" t="s">
        <v>31</v>
      </c>
      <c r="B61" s="18"/>
      <c r="C61" s="111">
        <v>8400000</v>
      </c>
      <c r="D61" s="111"/>
      <c r="E61" s="111">
        <v>5900000</v>
      </c>
    </row>
    <row r="62" spans="1:5" ht="23.25" customHeight="1">
      <c r="A62" s="23" t="s">
        <v>107</v>
      </c>
      <c r="B62" s="18"/>
      <c r="C62" s="107"/>
      <c r="D62" s="107"/>
      <c r="E62" s="107"/>
    </row>
    <row r="63" spans="1:5" ht="23.25" customHeight="1">
      <c r="A63" s="23" t="s">
        <v>108</v>
      </c>
      <c r="B63" s="18">
        <v>16</v>
      </c>
      <c r="C63" s="107">
        <v>14580886</v>
      </c>
      <c r="D63" s="107"/>
      <c r="E63" s="117" t="s">
        <v>29</v>
      </c>
    </row>
    <row r="64" spans="1:5" ht="23.25" customHeight="1">
      <c r="A64" s="23" t="s">
        <v>40</v>
      </c>
      <c r="C64" s="42"/>
      <c r="D64" s="41"/>
      <c r="E64" s="42"/>
    </row>
    <row r="65" spans="1:24" ht="23.25" customHeight="1">
      <c r="A65" s="23" t="s">
        <v>75</v>
      </c>
      <c r="C65" s="42"/>
      <c r="D65" s="41"/>
      <c r="E65" s="42"/>
    </row>
    <row r="66" spans="1:24" ht="23.25" customHeight="1">
      <c r="A66" s="143" t="s">
        <v>76</v>
      </c>
      <c r="B66" s="133">
        <v>28</v>
      </c>
      <c r="C66" s="42">
        <v>348376</v>
      </c>
      <c r="D66" s="41"/>
      <c r="E66" s="42">
        <v>218800</v>
      </c>
    </row>
    <row r="67" spans="1:24" ht="23.25" customHeight="1">
      <c r="A67" s="23" t="s">
        <v>41</v>
      </c>
      <c r="C67" s="107">
        <v>884772</v>
      </c>
      <c r="D67" s="107"/>
      <c r="E67" s="107">
        <v>2202191</v>
      </c>
    </row>
    <row r="68" spans="1:24" s="34" customFormat="1" ht="23.25" customHeight="1">
      <c r="A68" s="36" t="s">
        <v>49</v>
      </c>
      <c r="B68" s="133"/>
      <c r="C68" s="109">
        <v>24214034</v>
      </c>
      <c r="D68" s="111"/>
      <c r="E68" s="109">
        <v>8320991</v>
      </c>
    </row>
    <row r="69" spans="1:24" s="34" customFormat="1" ht="23.25" customHeight="1">
      <c r="B69" s="133"/>
      <c r="C69" s="43"/>
      <c r="D69" s="43"/>
      <c r="E69" s="43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</row>
    <row r="70" spans="1:24" s="34" customFormat="1" ht="23.25" customHeight="1" thickBot="1">
      <c r="A70" s="45" t="s">
        <v>50</v>
      </c>
      <c r="B70" s="135"/>
      <c r="C70" s="113">
        <v>27566908</v>
      </c>
      <c r="D70" s="111"/>
      <c r="E70" s="113">
        <v>18169346</v>
      </c>
    </row>
    <row r="71" spans="1:24" ht="9.75" customHeight="1" thickTop="1">
      <c r="A71" s="46"/>
      <c r="B71" s="135"/>
      <c r="C71" s="47"/>
      <c r="D71" s="47"/>
      <c r="E71" s="47"/>
    </row>
    <row r="72" spans="1:24" ht="23.25" customHeight="1">
      <c r="C72" s="187"/>
      <c r="D72" s="94"/>
      <c r="E72" s="187"/>
    </row>
  </sheetData>
  <mergeCells count="6">
    <mergeCell ref="C4:E4"/>
    <mergeCell ref="C30:E30"/>
    <mergeCell ref="C55:E55"/>
    <mergeCell ref="C57:E57"/>
    <mergeCell ref="C6:E6"/>
    <mergeCell ref="C32:E32"/>
  </mergeCells>
  <pageMargins left="0.78740157480314998" right="0.511811023622047" top="0.511811023622047" bottom="0.511811023622047" header="0.511811023622047" footer="0.5"/>
  <pageSetup paperSize="9" scale="95" firstPageNumber="6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26" max="2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view="pageBreakPreview" topLeftCell="A22" zoomScaleNormal="85" zoomScaleSheetLayoutView="100" workbookViewId="0">
      <selection activeCell="C24" sqref="C24"/>
    </sheetView>
  </sheetViews>
  <sheetFormatPr defaultColWidth="11" defaultRowHeight="23.25" customHeight="1"/>
  <cols>
    <col min="1" max="1" width="59.85546875" style="13" customWidth="1"/>
    <col min="2" max="2" width="9.5703125" style="16" customWidth="1"/>
    <col min="3" max="3" width="14.85546875" style="13" customWidth="1"/>
    <col min="4" max="4" width="1.140625" style="13" customWidth="1"/>
    <col min="5" max="5" width="14.85546875" style="13" customWidth="1"/>
    <col min="6" max="16384" width="11" style="13"/>
  </cols>
  <sheetData>
    <row r="1" spans="1:5" ht="23.25" customHeight="1">
      <c r="A1" s="141" t="s">
        <v>74</v>
      </c>
    </row>
    <row r="2" spans="1:5" ht="23.25" customHeight="1">
      <c r="A2" s="55" t="s">
        <v>96</v>
      </c>
    </row>
    <row r="3" spans="1:5" ht="23.25" customHeight="1">
      <c r="A3" s="23"/>
      <c r="B3" s="18"/>
      <c r="C3" s="24"/>
      <c r="D3" s="24"/>
      <c r="E3" s="24"/>
    </row>
    <row r="4" spans="1:5" ht="23.25" customHeight="1">
      <c r="A4" s="14"/>
      <c r="B4" s="15"/>
      <c r="C4" s="193" t="s">
        <v>92</v>
      </c>
      <c r="D4" s="193"/>
      <c r="E4" s="193"/>
    </row>
    <row r="5" spans="1:5" ht="23.25" customHeight="1">
      <c r="A5" s="14"/>
      <c r="B5" s="133" t="s">
        <v>42</v>
      </c>
      <c r="C5" s="156" t="s">
        <v>142</v>
      </c>
      <c r="D5" s="157"/>
      <c r="E5" s="156" t="s">
        <v>68</v>
      </c>
    </row>
    <row r="6" spans="1:5" ht="23.25" customHeight="1">
      <c r="A6" s="36"/>
      <c r="B6" s="12"/>
      <c r="C6" s="192" t="s">
        <v>25</v>
      </c>
      <c r="D6" s="192"/>
      <c r="E6" s="192"/>
    </row>
    <row r="7" spans="1:5" ht="23.25" customHeight="1">
      <c r="A7" s="17" t="s">
        <v>17</v>
      </c>
    </row>
    <row r="8" spans="1:5" ht="23.25" customHeight="1">
      <c r="A8" s="11" t="s">
        <v>71</v>
      </c>
      <c r="B8" s="16" t="s">
        <v>146</v>
      </c>
      <c r="C8" s="107">
        <v>2853600</v>
      </c>
      <c r="D8" s="111"/>
      <c r="E8" s="107">
        <v>2690641</v>
      </c>
    </row>
    <row r="9" spans="1:5" ht="23.25" customHeight="1">
      <c r="A9" s="11" t="s">
        <v>73</v>
      </c>
      <c r="B9" s="16" t="s">
        <v>146</v>
      </c>
      <c r="C9" s="107">
        <v>2011214</v>
      </c>
      <c r="D9" s="107"/>
      <c r="E9" s="107">
        <v>1677519</v>
      </c>
    </row>
    <row r="10" spans="1:5" ht="23.25" customHeight="1">
      <c r="A10" s="11" t="s">
        <v>35</v>
      </c>
      <c r="B10" s="12"/>
      <c r="C10" s="117">
        <v>201621</v>
      </c>
      <c r="D10" s="107"/>
      <c r="E10" s="117">
        <v>25158</v>
      </c>
    </row>
    <row r="11" spans="1:5" ht="23.25" customHeight="1">
      <c r="A11" s="19" t="s">
        <v>45</v>
      </c>
      <c r="B11" s="16">
        <v>19</v>
      </c>
      <c r="C11" s="107">
        <v>72297</v>
      </c>
      <c r="D11" s="111"/>
      <c r="E11" s="107">
        <v>6036</v>
      </c>
    </row>
    <row r="12" spans="1:5" ht="23.25" customHeight="1">
      <c r="A12" s="13" t="s">
        <v>18</v>
      </c>
      <c r="C12" s="107">
        <v>49421</v>
      </c>
      <c r="D12" s="111"/>
      <c r="E12" s="107">
        <v>33962</v>
      </c>
    </row>
    <row r="13" spans="1:5" ht="23.25" customHeight="1">
      <c r="A13" s="1" t="s">
        <v>19</v>
      </c>
      <c r="B13" s="12"/>
      <c r="C13" s="109">
        <v>5188153</v>
      </c>
      <c r="D13" s="111"/>
      <c r="E13" s="109">
        <v>4433316</v>
      </c>
    </row>
    <row r="14" spans="1:5" ht="23.25" customHeight="1">
      <c r="A14" s="1"/>
      <c r="C14" s="21"/>
      <c r="D14" s="21"/>
      <c r="E14" s="21"/>
    </row>
    <row r="15" spans="1:5" ht="23.25" customHeight="1">
      <c r="A15" s="17" t="s">
        <v>20</v>
      </c>
      <c r="B15" s="16">
        <v>23</v>
      </c>
      <c r="C15" s="51"/>
      <c r="D15" s="51"/>
      <c r="E15" s="51"/>
    </row>
    <row r="16" spans="1:5" ht="23.25" customHeight="1">
      <c r="A16" s="11" t="s">
        <v>72</v>
      </c>
      <c r="B16" s="12">
        <v>8</v>
      </c>
      <c r="C16" s="107">
        <v>2227535</v>
      </c>
      <c r="D16" s="111"/>
      <c r="E16" s="107">
        <v>2265009</v>
      </c>
    </row>
    <row r="17" spans="1:5" ht="23.25" customHeight="1">
      <c r="A17" s="11" t="s">
        <v>140</v>
      </c>
      <c r="B17" s="12">
        <v>20</v>
      </c>
      <c r="C17" s="107">
        <v>63820</v>
      </c>
      <c r="D17" s="111"/>
      <c r="E17" s="107">
        <v>65025</v>
      </c>
    </row>
    <row r="18" spans="1:5" ht="23.25" customHeight="1">
      <c r="A18" s="11" t="s">
        <v>37</v>
      </c>
      <c r="B18" s="16">
        <v>21</v>
      </c>
      <c r="C18" s="107">
        <v>188770</v>
      </c>
      <c r="D18" s="111"/>
      <c r="E18" s="107">
        <v>125555</v>
      </c>
    </row>
    <row r="19" spans="1:5" ht="23.25" customHeight="1">
      <c r="A19" s="19" t="s">
        <v>38</v>
      </c>
      <c r="B19" s="12">
        <v>24</v>
      </c>
      <c r="C19" s="107">
        <v>40916</v>
      </c>
      <c r="D19" s="111"/>
      <c r="E19" s="107">
        <v>160384</v>
      </c>
    </row>
    <row r="20" spans="1:5" ht="23.25" customHeight="1">
      <c r="A20" s="1" t="s">
        <v>21</v>
      </c>
      <c r="C20" s="109">
        <v>2521041</v>
      </c>
      <c r="D20" s="111"/>
      <c r="E20" s="109">
        <v>2615973</v>
      </c>
    </row>
    <row r="21" spans="1:5" ht="23.25" customHeight="1">
      <c r="A21" s="1"/>
      <c r="C21" s="52"/>
      <c r="D21" s="52"/>
      <c r="E21" s="52"/>
    </row>
    <row r="22" spans="1:5" ht="23.25" customHeight="1">
      <c r="A22" s="8" t="s">
        <v>109</v>
      </c>
      <c r="C22" s="116">
        <v>2667112</v>
      </c>
      <c r="D22" s="114"/>
      <c r="E22" s="116">
        <v>1817343</v>
      </c>
    </row>
    <row r="23" spans="1:5" ht="23.25" customHeight="1">
      <c r="A23" s="11" t="s">
        <v>110</v>
      </c>
      <c r="B23" s="16">
        <v>25</v>
      </c>
      <c r="C23" s="106">
        <v>-75581</v>
      </c>
      <c r="D23" s="111"/>
      <c r="E23" s="106">
        <v>6905</v>
      </c>
    </row>
    <row r="24" spans="1:5" ht="23.25" customHeight="1" thickBot="1">
      <c r="A24" s="8" t="s">
        <v>93</v>
      </c>
      <c r="B24" s="12"/>
      <c r="C24" s="112">
        <v>2591531</v>
      </c>
      <c r="D24" s="111"/>
      <c r="E24" s="112">
        <v>1824248</v>
      </c>
    </row>
    <row r="25" spans="1:5" ht="23.25" customHeight="1" thickTop="1">
      <c r="A25" s="8"/>
      <c r="B25" s="12"/>
      <c r="C25" s="116"/>
      <c r="D25" s="111"/>
      <c r="E25" s="116"/>
    </row>
    <row r="26" spans="1:5" ht="23.25" customHeight="1">
      <c r="A26" s="141" t="s">
        <v>74</v>
      </c>
    </row>
    <row r="27" spans="1:5" ht="23.25" customHeight="1">
      <c r="A27" s="54" t="s">
        <v>96</v>
      </c>
    </row>
    <row r="28" spans="1:5" ht="23.25" customHeight="1">
      <c r="A28" s="23"/>
      <c r="B28" s="18"/>
      <c r="C28" s="24"/>
      <c r="D28" s="24"/>
      <c r="E28" s="24"/>
    </row>
    <row r="29" spans="1:5" ht="23.25" customHeight="1">
      <c r="A29" s="14"/>
      <c r="B29" s="15"/>
      <c r="C29" s="193" t="s">
        <v>92</v>
      </c>
      <c r="D29" s="193"/>
      <c r="E29" s="193"/>
    </row>
    <row r="30" spans="1:5" ht="23.25" customHeight="1">
      <c r="A30" s="14"/>
      <c r="B30" s="133" t="s">
        <v>42</v>
      </c>
      <c r="C30" s="156" t="s">
        <v>142</v>
      </c>
      <c r="D30" s="157"/>
      <c r="E30" s="156" t="s">
        <v>68</v>
      </c>
    </row>
    <row r="31" spans="1:5" ht="23.25" customHeight="1">
      <c r="A31" s="20"/>
      <c r="B31" s="12"/>
      <c r="C31" s="192" t="s">
        <v>25</v>
      </c>
      <c r="D31" s="192"/>
      <c r="E31" s="192"/>
    </row>
    <row r="32" spans="1:5" ht="23.25" customHeight="1">
      <c r="A32" s="49" t="s">
        <v>153</v>
      </c>
      <c r="C32" s="53"/>
      <c r="D32" s="51"/>
      <c r="E32" s="53"/>
    </row>
    <row r="33" spans="1:5" ht="23.25" customHeight="1">
      <c r="A33" s="103" t="s">
        <v>111</v>
      </c>
      <c r="C33" s="53"/>
      <c r="D33" s="51"/>
      <c r="E33" s="53"/>
    </row>
    <row r="34" spans="1:5" ht="23.25" customHeight="1">
      <c r="A34" s="50" t="s">
        <v>112</v>
      </c>
      <c r="C34" s="48"/>
      <c r="D34" s="48"/>
      <c r="E34" s="48"/>
    </row>
    <row r="35" spans="1:5" ht="23.25" customHeight="1">
      <c r="A35" s="50" t="s">
        <v>113</v>
      </c>
      <c r="B35" s="16">
        <v>14</v>
      </c>
      <c r="C35" s="121">
        <v>-2968</v>
      </c>
      <c r="D35" s="117"/>
      <c r="E35" s="121">
        <v>4121</v>
      </c>
    </row>
    <row r="36" spans="1:5" ht="23.25" customHeight="1">
      <c r="A36" s="50" t="s">
        <v>114</v>
      </c>
      <c r="C36" s="121"/>
      <c r="D36" s="117"/>
      <c r="E36" s="121"/>
    </row>
    <row r="37" spans="1:5" ht="23.25" customHeight="1">
      <c r="A37" s="50" t="s">
        <v>115</v>
      </c>
      <c r="B37" s="16">
        <v>10</v>
      </c>
      <c r="C37" s="117">
        <v>594</v>
      </c>
      <c r="D37" s="121"/>
      <c r="E37" s="117">
        <v>-824</v>
      </c>
    </row>
    <row r="38" spans="1:5" ht="23.25" customHeight="1">
      <c r="A38" s="104" t="s">
        <v>117</v>
      </c>
      <c r="C38" s="160">
        <v>-2374</v>
      </c>
      <c r="D38" s="148"/>
      <c r="E38" s="160">
        <v>3297</v>
      </c>
    </row>
    <row r="39" spans="1:5" ht="23.25" customHeight="1">
      <c r="A39" s="104"/>
      <c r="C39" s="117"/>
      <c r="D39" s="121"/>
      <c r="E39" s="117"/>
    </row>
    <row r="40" spans="1:5" ht="23.25" customHeight="1">
      <c r="A40" s="184" t="s">
        <v>116</v>
      </c>
      <c r="B40" s="12"/>
      <c r="C40" s="148">
        <v>-2374</v>
      </c>
      <c r="D40" s="107"/>
      <c r="E40" s="148">
        <v>3297</v>
      </c>
    </row>
    <row r="41" spans="1:5" ht="23.25" customHeight="1" thickBot="1">
      <c r="A41" s="184" t="s">
        <v>152</v>
      </c>
      <c r="B41" s="12"/>
      <c r="C41" s="112">
        <v>2589157</v>
      </c>
      <c r="D41" s="107"/>
      <c r="E41" s="112">
        <v>1827545</v>
      </c>
    </row>
    <row r="42" spans="1:5" ht="23.25" customHeight="1" thickTop="1">
      <c r="C42" s="51"/>
      <c r="D42" s="51"/>
      <c r="E42" s="51"/>
    </row>
    <row r="43" spans="1:5" ht="26.1" customHeight="1" thickBot="1">
      <c r="A43" s="8" t="s">
        <v>57</v>
      </c>
      <c r="B43" s="16">
        <v>27</v>
      </c>
      <c r="C43" s="144">
        <v>0.33300000000000002</v>
      </c>
      <c r="D43" s="145"/>
      <c r="E43" s="144">
        <v>0.30919457627118646</v>
      </c>
    </row>
    <row r="44" spans="1:5" ht="23.25" customHeight="1" thickTop="1"/>
    <row r="45" spans="1:5" ht="23.25" customHeight="1">
      <c r="C45" s="189"/>
    </row>
  </sheetData>
  <mergeCells count="4">
    <mergeCell ref="C31:E31"/>
    <mergeCell ref="C4:E4"/>
    <mergeCell ref="C6:E6"/>
    <mergeCell ref="C29:E29"/>
  </mergeCells>
  <pageMargins left="0.8" right="0.5" top="0.48" bottom="0.5" header="0.8" footer="0.5"/>
  <pageSetup paperSize="9" scale="95" firstPageNumber="9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view="pageBreakPreview" topLeftCell="A7" zoomScaleNormal="100" zoomScaleSheetLayoutView="100" workbookViewId="0">
      <selection activeCell="J15" sqref="J15"/>
    </sheetView>
  </sheetViews>
  <sheetFormatPr defaultRowHeight="21.75"/>
  <cols>
    <col min="1" max="1" width="70.5703125" customWidth="1"/>
    <col min="2" max="2" width="9.140625" customWidth="1"/>
    <col min="3" max="3" width="1.5703125" customWidth="1"/>
    <col min="4" max="4" width="18.140625" customWidth="1"/>
    <col min="5" max="5" width="1.5703125" customWidth="1"/>
    <col min="6" max="6" width="18.140625" customWidth="1"/>
    <col min="7" max="7" width="1.5703125" customWidth="1"/>
    <col min="8" max="8" width="18.140625" customWidth="1"/>
    <col min="9" max="9" width="1.5703125" customWidth="1"/>
    <col min="10" max="10" width="18.140625" customWidth="1"/>
    <col min="11" max="11" width="10.28515625" bestFit="1" customWidth="1"/>
  </cols>
  <sheetData>
    <row r="1" spans="1:10" ht="26.25">
      <c r="A1" s="161" t="s">
        <v>74</v>
      </c>
      <c r="B1" s="75"/>
      <c r="C1" s="56"/>
      <c r="D1" s="9"/>
      <c r="E1" s="9"/>
      <c r="F1" s="9"/>
      <c r="G1" s="9"/>
      <c r="H1" s="9"/>
      <c r="I1" s="9"/>
      <c r="J1" s="9"/>
    </row>
    <row r="2" spans="1:10" ht="23.25">
      <c r="A2" s="61" t="s">
        <v>97</v>
      </c>
      <c r="B2" s="76"/>
      <c r="C2" s="3"/>
      <c r="D2" s="9"/>
      <c r="E2" s="9"/>
      <c r="F2" s="9"/>
      <c r="G2" s="9"/>
      <c r="H2" s="9"/>
      <c r="I2" s="9"/>
      <c r="J2" s="10"/>
    </row>
    <row r="3" spans="1:10" ht="22.5">
      <c r="A3" s="56"/>
      <c r="B3" s="77"/>
      <c r="C3" s="3"/>
      <c r="D3" s="162"/>
      <c r="E3" s="162"/>
      <c r="F3" s="162"/>
      <c r="G3" s="162"/>
      <c r="H3" s="162"/>
      <c r="I3" s="162"/>
      <c r="J3" s="162"/>
    </row>
    <row r="4" spans="1:10" ht="22.5">
      <c r="A4" s="56"/>
      <c r="B4" s="77"/>
      <c r="C4" s="3"/>
      <c r="D4" s="99"/>
      <c r="E4" s="69"/>
      <c r="F4" s="194" t="s">
        <v>40</v>
      </c>
      <c r="G4" s="194"/>
      <c r="H4" s="194"/>
      <c r="I4" s="98"/>
      <c r="J4" s="98"/>
    </row>
    <row r="5" spans="1:10" ht="22.5">
      <c r="A5" s="56"/>
      <c r="B5" s="77"/>
      <c r="C5" s="3"/>
      <c r="D5" s="95" t="s">
        <v>60</v>
      </c>
      <c r="E5" s="95"/>
      <c r="F5" s="100" t="s">
        <v>77</v>
      </c>
      <c r="G5" s="96"/>
      <c r="H5" s="100"/>
      <c r="I5" s="96"/>
      <c r="J5" s="95" t="s">
        <v>61</v>
      </c>
    </row>
    <row r="6" spans="1:10" ht="22.5">
      <c r="A6" s="28"/>
      <c r="B6" s="133" t="s">
        <v>42</v>
      </c>
      <c r="C6" s="28"/>
      <c r="D6" s="97" t="s">
        <v>62</v>
      </c>
      <c r="E6" s="95"/>
      <c r="F6" s="100" t="s">
        <v>118</v>
      </c>
      <c r="G6" s="96"/>
      <c r="H6" s="100" t="s">
        <v>65</v>
      </c>
      <c r="I6" s="96"/>
      <c r="J6" s="97" t="s">
        <v>63</v>
      </c>
    </row>
    <row r="7" spans="1:10" ht="22.5">
      <c r="A7" s="139"/>
      <c r="B7" s="78"/>
      <c r="C7" s="140"/>
      <c r="D7" s="195" t="s">
        <v>25</v>
      </c>
      <c r="E7" s="195"/>
      <c r="F7" s="195"/>
      <c r="G7" s="195"/>
      <c r="H7" s="195"/>
      <c r="I7" s="195"/>
      <c r="J7" s="195"/>
    </row>
    <row r="8" spans="1:10" ht="22.5">
      <c r="A8" s="2" t="s">
        <v>95</v>
      </c>
      <c r="B8" s="78"/>
      <c r="C8" s="140"/>
      <c r="D8" s="159"/>
      <c r="E8" s="159"/>
      <c r="F8" s="159"/>
      <c r="G8" s="159"/>
      <c r="H8" s="159"/>
      <c r="I8" s="159"/>
      <c r="J8" s="159"/>
    </row>
    <row r="9" spans="1:10" ht="22.5">
      <c r="A9" s="2" t="s">
        <v>69</v>
      </c>
      <c r="B9" s="163"/>
      <c r="C9" s="2"/>
      <c r="D9" s="164">
        <v>5900000</v>
      </c>
      <c r="E9" s="164"/>
      <c r="F9" s="164">
        <v>0</v>
      </c>
      <c r="G9" s="164"/>
      <c r="H9" s="164">
        <v>3145196</v>
      </c>
      <c r="I9" s="164"/>
      <c r="J9" s="164">
        <v>9045196</v>
      </c>
    </row>
    <row r="10" spans="1:10" ht="7.9" customHeight="1">
      <c r="A10" s="57"/>
      <c r="B10" s="165"/>
      <c r="C10" s="166"/>
      <c r="D10" s="42"/>
      <c r="E10" s="42"/>
      <c r="F10" s="42"/>
      <c r="G10" s="42"/>
      <c r="H10" s="42"/>
      <c r="I10" s="42"/>
      <c r="J10" s="164"/>
    </row>
    <row r="11" spans="1:10" ht="22.5">
      <c r="A11" s="60" t="s">
        <v>64</v>
      </c>
      <c r="B11" s="79"/>
      <c r="C11" s="2"/>
      <c r="D11" s="142"/>
      <c r="E11" s="142"/>
      <c r="F11" s="142"/>
      <c r="G11" s="142"/>
      <c r="H11" s="142"/>
      <c r="I11" s="142"/>
      <c r="J11" s="164"/>
    </row>
    <row r="12" spans="1:10" ht="22.5">
      <c r="A12" s="79" t="s">
        <v>78</v>
      </c>
      <c r="B12" s="79"/>
      <c r="C12" s="2"/>
      <c r="D12" s="142"/>
      <c r="E12" s="142"/>
      <c r="F12" s="142"/>
      <c r="G12" s="142"/>
      <c r="H12" s="142"/>
      <c r="I12" s="142"/>
      <c r="J12" s="164"/>
    </row>
    <row r="13" spans="1:10" ht="22.5">
      <c r="A13" s="167" t="s">
        <v>119</v>
      </c>
      <c r="B13" s="168">
        <v>28</v>
      </c>
      <c r="C13" s="2"/>
      <c r="D13" s="42">
        <v>0</v>
      </c>
      <c r="E13" s="142"/>
      <c r="F13" s="42">
        <v>0</v>
      </c>
      <c r="G13" s="142"/>
      <c r="H13" s="42">
        <v>-2551750</v>
      </c>
      <c r="I13" s="142"/>
      <c r="J13" s="169">
        <v>-2551750</v>
      </c>
    </row>
    <row r="14" spans="1:10" ht="22.5">
      <c r="A14" s="79" t="s">
        <v>82</v>
      </c>
      <c r="B14" s="79"/>
      <c r="C14" s="2"/>
      <c r="D14" s="170">
        <v>0</v>
      </c>
      <c r="E14" s="142"/>
      <c r="F14" s="170">
        <v>0</v>
      </c>
      <c r="G14" s="142"/>
      <c r="H14" s="170">
        <v>-2551750</v>
      </c>
      <c r="I14" s="142"/>
      <c r="J14" s="171">
        <v>-2551750</v>
      </c>
    </row>
    <row r="15" spans="1:10" ht="7.9" customHeight="1">
      <c r="A15" s="79"/>
      <c r="B15" s="79"/>
      <c r="C15" s="2"/>
      <c r="D15" s="142"/>
      <c r="E15" s="142"/>
      <c r="F15" s="142"/>
      <c r="G15" s="142"/>
      <c r="H15" s="42"/>
      <c r="I15" s="142"/>
      <c r="J15" s="172"/>
    </row>
    <row r="16" spans="1:10" ht="22.5">
      <c r="A16" s="58" t="s">
        <v>154</v>
      </c>
      <c r="B16" s="59"/>
      <c r="C16" s="2"/>
      <c r="D16" s="142"/>
      <c r="E16" s="142"/>
      <c r="F16" s="142"/>
      <c r="G16" s="142"/>
      <c r="H16" s="42"/>
      <c r="I16" s="142"/>
      <c r="J16" s="173"/>
    </row>
    <row r="17" spans="1:10" ht="22.5">
      <c r="A17" s="167" t="s">
        <v>123</v>
      </c>
      <c r="B17" s="174"/>
      <c r="C17" s="2"/>
      <c r="D17" s="108">
        <v>0</v>
      </c>
      <c r="E17" s="175"/>
      <c r="F17" s="175">
        <v>0</v>
      </c>
      <c r="G17" s="175"/>
      <c r="H17" s="175">
        <v>1824248</v>
      </c>
      <c r="I17" s="175"/>
      <c r="J17" s="175">
        <v>1824248</v>
      </c>
    </row>
    <row r="18" spans="1:10" ht="22.5">
      <c r="A18" s="167" t="s">
        <v>153</v>
      </c>
      <c r="B18" s="174"/>
      <c r="C18" s="166"/>
      <c r="D18" s="108">
        <v>0</v>
      </c>
      <c r="E18" s="175"/>
      <c r="F18" s="108">
        <v>0</v>
      </c>
      <c r="G18" s="175"/>
      <c r="H18" s="108">
        <v>3297</v>
      </c>
      <c r="I18" s="175"/>
      <c r="J18" s="175">
        <v>3297</v>
      </c>
    </row>
    <row r="19" spans="1:10" ht="22.5">
      <c r="A19" s="58" t="s">
        <v>124</v>
      </c>
      <c r="B19" s="59"/>
      <c r="C19" s="2"/>
      <c r="D19" s="176">
        <v>0</v>
      </c>
      <c r="E19" s="175"/>
      <c r="F19" s="177">
        <v>0</v>
      </c>
      <c r="G19" s="178"/>
      <c r="H19" s="177">
        <v>1827545</v>
      </c>
      <c r="I19" s="175"/>
      <c r="J19" s="177">
        <v>1827545</v>
      </c>
    </row>
    <row r="20" spans="1:10" ht="7.9" customHeight="1">
      <c r="A20" s="9"/>
      <c r="B20" s="80"/>
      <c r="C20" s="10"/>
      <c r="D20" s="9"/>
      <c r="E20" s="9"/>
      <c r="F20" s="9"/>
      <c r="G20" s="9"/>
      <c r="H20" s="9"/>
      <c r="I20" s="9"/>
      <c r="J20" s="10"/>
    </row>
    <row r="21" spans="1:10" ht="22.5">
      <c r="A21" s="105" t="s">
        <v>81</v>
      </c>
      <c r="B21" s="168"/>
      <c r="C21" s="2"/>
      <c r="D21" s="136">
        <v>0</v>
      </c>
      <c r="E21" s="175"/>
      <c r="F21" s="136">
        <v>218800</v>
      </c>
      <c r="G21" s="179"/>
      <c r="H21" s="136">
        <v>-218800</v>
      </c>
      <c r="I21" s="175"/>
      <c r="J21" s="136">
        <v>0</v>
      </c>
    </row>
    <row r="22" spans="1:10" ht="7.9" customHeight="1">
      <c r="A22" s="105"/>
      <c r="B22" s="168"/>
      <c r="C22" s="2"/>
      <c r="D22" s="115"/>
      <c r="E22" s="175"/>
      <c r="F22" s="115"/>
      <c r="G22" s="179"/>
      <c r="H22" s="115"/>
      <c r="I22" s="175"/>
      <c r="J22" s="115"/>
    </row>
    <row r="23" spans="1:10" ht="23.25" thickBot="1">
      <c r="A23" s="68" t="s">
        <v>90</v>
      </c>
      <c r="B23" s="163"/>
      <c r="C23" s="2"/>
      <c r="D23" s="180">
        <v>5900000</v>
      </c>
      <c r="E23" s="164"/>
      <c r="F23" s="180">
        <v>218800</v>
      </c>
      <c r="G23" s="181"/>
      <c r="H23" s="180">
        <v>2202191</v>
      </c>
      <c r="I23" s="181"/>
      <c r="J23" s="180">
        <v>8320991</v>
      </c>
    </row>
    <row r="24" spans="1:10" ht="23.25" thickTop="1">
      <c r="A24" s="9"/>
      <c r="B24" s="80"/>
      <c r="C24" s="10"/>
      <c r="D24" s="9"/>
      <c r="E24" s="9"/>
      <c r="F24" s="9"/>
      <c r="G24" s="9"/>
      <c r="H24" s="9"/>
      <c r="I24" s="9"/>
      <c r="J24" s="10"/>
    </row>
    <row r="25" spans="1:10">
      <c r="D25" s="188"/>
      <c r="E25" s="188"/>
      <c r="F25" s="188"/>
      <c r="G25" s="188"/>
      <c r="H25" s="188"/>
      <c r="I25" s="188"/>
      <c r="J25" s="188"/>
    </row>
  </sheetData>
  <mergeCells count="2">
    <mergeCell ref="F4:H4"/>
    <mergeCell ref="D7:J7"/>
  </mergeCells>
  <pageMargins left="0.7" right="0.7" top="0.75" bottom="0.75" header="0.3" footer="0.4"/>
  <pageSetup paperSize="9" scale="90" firstPageNumber="11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view="pageBreakPreview" topLeftCell="A10" zoomScaleNormal="100" zoomScaleSheetLayoutView="100" workbookViewId="0">
      <selection activeCell="A5" sqref="A5"/>
    </sheetView>
  </sheetViews>
  <sheetFormatPr defaultRowHeight="21.75"/>
  <cols>
    <col min="1" max="1" width="55.42578125" customWidth="1"/>
    <col min="2" max="2" width="8.7109375" customWidth="1"/>
    <col min="3" max="3" width="1.5703125" customWidth="1"/>
    <col min="4" max="4" width="17.28515625" customWidth="1"/>
    <col min="5" max="5" width="1.5703125" customWidth="1"/>
    <col min="6" max="6" width="17.28515625" customWidth="1"/>
    <col min="7" max="7" width="1.5703125" customWidth="1"/>
    <col min="8" max="8" width="17.28515625" customWidth="1"/>
    <col min="9" max="9" width="1.5703125" customWidth="1"/>
    <col min="10" max="10" width="17.28515625" customWidth="1"/>
    <col min="11" max="11" width="1.5703125" customWidth="1"/>
    <col min="12" max="12" width="17.28515625" customWidth="1"/>
  </cols>
  <sheetData>
    <row r="1" spans="1:12" ht="26.25">
      <c r="A1" s="161" t="s">
        <v>74</v>
      </c>
      <c r="B1" s="75"/>
      <c r="C1" s="56"/>
      <c r="D1" s="9"/>
      <c r="E1" s="9"/>
      <c r="F1" s="9"/>
      <c r="G1" s="9"/>
      <c r="H1" s="9"/>
      <c r="I1" s="9"/>
      <c r="J1" s="9"/>
      <c r="K1" s="9"/>
      <c r="L1" s="9"/>
    </row>
    <row r="2" spans="1:12" ht="23.25">
      <c r="A2" s="61" t="s">
        <v>97</v>
      </c>
      <c r="B2" s="76"/>
      <c r="C2" s="3"/>
      <c r="D2" s="9"/>
      <c r="E2" s="9"/>
      <c r="F2" s="9"/>
      <c r="G2" s="9"/>
      <c r="H2" s="9"/>
      <c r="I2" s="9"/>
      <c r="J2" s="9"/>
      <c r="K2" s="9"/>
      <c r="L2" s="10"/>
    </row>
    <row r="3" spans="1:12" ht="22.5">
      <c r="A3" s="56"/>
      <c r="B3" s="77"/>
      <c r="C3" s="3"/>
      <c r="D3" s="162"/>
      <c r="E3" s="162"/>
      <c r="F3" s="162"/>
      <c r="G3" s="162"/>
      <c r="H3" s="162"/>
      <c r="I3" s="162"/>
      <c r="J3" s="162"/>
      <c r="K3" s="162"/>
      <c r="L3" s="162"/>
    </row>
    <row r="4" spans="1:12" ht="22.5">
      <c r="A4" s="56"/>
      <c r="B4" s="77"/>
      <c r="C4" s="3"/>
      <c r="D4" s="99"/>
      <c r="E4" s="99"/>
      <c r="F4" s="99"/>
      <c r="G4" s="69"/>
      <c r="H4" s="194" t="s">
        <v>40</v>
      </c>
      <c r="I4" s="194"/>
      <c r="J4" s="194"/>
      <c r="K4" s="98"/>
      <c r="L4" s="98"/>
    </row>
    <row r="5" spans="1:12" ht="22.5">
      <c r="A5" s="56"/>
      <c r="B5" s="77"/>
      <c r="C5" s="3"/>
      <c r="D5" s="95" t="s">
        <v>60</v>
      </c>
      <c r="E5" s="95"/>
      <c r="F5" s="95"/>
      <c r="G5" s="95"/>
      <c r="H5" s="100" t="s">
        <v>77</v>
      </c>
      <c r="I5" s="96"/>
      <c r="J5" s="100"/>
      <c r="K5" s="96"/>
      <c r="L5" s="95" t="s">
        <v>61</v>
      </c>
    </row>
    <row r="6" spans="1:12" ht="22.5">
      <c r="A6" s="28"/>
      <c r="B6" s="133" t="s">
        <v>42</v>
      </c>
      <c r="C6" s="28"/>
      <c r="D6" s="97" t="s">
        <v>62</v>
      </c>
      <c r="E6" s="97"/>
      <c r="F6" s="97" t="s">
        <v>107</v>
      </c>
      <c r="G6" s="95"/>
      <c r="H6" s="100" t="s">
        <v>118</v>
      </c>
      <c r="I6" s="96"/>
      <c r="J6" s="100" t="s">
        <v>65</v>
      </c>
      <c r="K6" s="96"/>
      <c r="L6" s="97" t="s">
        <v>63</v>
      </c>
    </row>
    <row r="7" spans="1:12" ht="22.5">
      <c r="A7" s="139"/>
      <c r="B7" s="78"/>
      <c r="C7" s="140"/>
      <c r="D7" s="195" t="s">
        <v>25</v>
      </c>
      <c r="E7" s="195"/>
      <c r="F7" s="195"/>
      <c r="G7" s="195"/>
      <c r="H7" s="195"/>
      <c r="I7" s="195"/>
      <c r="J7" s="195"/>
      <c r="K7" s="195"/>
      <c r="L7" s="195"/>
    </row>
    <row r="8" spans="1:12" ht="22.5">
      <c r="A8" s="2" t="s">
        <v>101</v>
      </c>
      <c r="B8" s="78"/>
      <c r="C8" s="140"/>
      <c r="D8" s="159"/>
      <c r="E8" s="159"/>
      <c r="F8" s="159"/>
      <c r="G8" s="159"/>
      <c r="H8" s="159"/>
      <c r="I8" s="159"/>
      <c r="J8" s="159"/>
      <c r="K8" s="159"/>
      <c r="L8" s="159"/>
    </row>
    <row r="9" spans="1:12" ht="22.5">
      <c r="A9" s="2" t="s">
        <v>102</v>
      </c>
      <c r="B9" s="163"/>
      <c r="C9" s="2"/>
      <c r="D9" s="164">
        <v>5900000</v>
      </c>
      <c r="E9" s="164"/>
      <c r="F9" s="164">
        <v>0</v>
      </c>
      <c r="G9" s="164"/>
      <c r="H9" s="164">
        <v>218800</v>
      </c>
      <c r="I9" s="164"/>
      <c r="J9" s="164">
        <v>2202191</v>
      </c>
      <c r="K9" s="164"/>
      <c r="L9" s="164">
        <v>8320991</v>
      </c>
    </row>
    <row r="10" spans="1:12" ht="7.9" customHeight="1">
      <c r="A10" s="57"/>
      <c r="B10" s="165"/>
      <c r="C10" s="166"/>
      <c r="D10" s="42"/>
      <c r="E10" s="42"/>
      <c r="F10" s="42"/>
      <c r="G10" s="42"/>
      <c r="H10" s="42"/>
      <c r="I10" s="42"/>
      <c r="J10" s="42"/>
      <c r="K10" s="42"/>
      <c r="L10" s="164"/>
    </row>
    <row r="11" spans="1:12" ht="22.5">
      <c r="A11" s="60" t="s">
        <v>64</v>
      </c>
      <c r="B11" s="79"/>
      <c r="C11" s="2"/>
      <c r="D11" s="142"/>
      <c r="E11" s="142"/>
      <c r="F11" s="142"/>
      <c r="G11" s="142"/>
      <c r="H11" s="142"/>
      <c r="I11" s="142"/>
      <c r="J11" s="142"/>
      <c r="K11" s="142"/>
      <c r="L11" s="164"/>
    </row>
    <row r="12" spans="1:12" ht="22.5">
      <c r="A12" s="79" t="s">
        <v>120</v>
      </c>
      <c r="B12" s="79"/>
      <c r="C12" s="2"/>
      <c r="D12" s="142"/>
      <c r="E12" s="142"/>
      <c r="F12" s="142"/>
      <c r="G12" s="142"/>
      <c r="H12" s="142"/>
      <c r="I12" s="142"/>
      <c r="J12" s="142"/>
      <c r="K12" s="142"/>
      <c r="L12" s="164"/>
    </row>
    <row r="13" spans="1:12" ht="22.5">
      <c r="A13" s="167" t="s">
        <v>121</v>
      </c>
      <c r="B13" s="168">
        <v>16</v>
      </c>
      <c r="C13" s="2"/>
      <c r="D13" s="42">
        <v>2500000</v>
      </c>
      <c r="E13" s="42"/>
      <c r="F13" s="42">
        <v>14580886</v>
      </c>
      <c r="G13" s="42"/>
      <c r="H13" s="42">
        <v>0</v>
      </c>
      <c r="I13" s="42"/>
      <c r="J13" s="42">
        <v>0</v>
      </c>
      <c r="K13" s="42"/>
      <c r="L13" s="169">
        <v>17080886</v>
      </c>
    </row>
    <row r="14" spans="1:12" ht="22.5">
      <c r="A14" s="167" t="s">
        <v>119</v>
      </c>
      <c r="B14" s="168">
        <v>28</v>
      </c>
      <c r="C14" s="2"/>
      <c r="D14" s="42">
        <v>0</v>
      </c>
      <c r="E14" s="42"/>
      <c r="F14" s="42">
        <v>0</v>
      </c>
      <c r="G14" s="42"/>
      <c r="H14" s="42">
        <v>0</v>
      </c>
      <c r="I14" s="42"/>
      <c r="J14" s="42">
        <v>-3777000</v>
      </c>
      <c r="K14" s="42"/>
      <c r="L14" s="169">
        <v>-3777000</v>
      </c>
    </row>
    <row r="15" spans="1:12" ht="22.5">
      <c r="A15" s="79" t="s">
        <v>122</v>
      </c>
      <c r="B15" s="79"/>
      <c r="C15" s="2"/>
      <c r="D15" s="170">
        <v>2500000</v>
      </c>
      <c r="E15" s="142"/>
      <c r="F15" s="170">
        <v>14580886</v>
      </c>
      <c r="G15" s="142"/>
      <c r="H15" s="170">
        <v>0</v>
      </c>
      <c r="I15" s="142"/>
      <c r="J15" s="170">
        <v>-3777000</v>
      </c>
      <c r="K15" s="142"/>
      <c r="L15" s="171">
        <v>13303886</v>
      </c>
    </row>
    <row r="16" spans="1:12" ht="7.9" customHeight="1">
      <c r="A16" s="79"/>
      <c r="B16" s="79"/>
      <c r="C16" s="2"/>
      <c r="D16" s="142"/>
      <c r="E16" s="142"/>
      <c r="F16" s="142"/>
      <c r="G16" s="142"/>
      <c r="H16" s="142"/>
      <c r="I16" s="142"/>
      <c r="J16" s="42"/>
      <c r="K16" s="142"/>
      <c r="L16" s="172"/>
    </row>
    <row r="17" spans="1:12" ht="22.5">
      <c r="A17" s="58" t="s">
        <v>154</v>
      </c>
      <c r="B17" s="59"/>
      <c r="C17" s="2"/>
      <c r="D17" s="142"/>
      <c r="E17" s="142"/>
      <c r="F17" s="142"/>
      <c r="G17" s="142"/>
      <c r="H17" s="142"/>
      <c r="I17" s="142"/>
      <c r="J17" s="42"/>
      <c r="K17" s="142"/>
      <c r="L17" s="173"/>
    </row>
    <row r="18" spans="1:12" ht="22.5">
      <c r="A18" s="167" t="s">
        <v>123</v>
      </c>
      <c r="B18" s="174"/>
      <c r="C18" s="2"/>
      <c r="D18" s="108">
        <v>0</v>
      </c>
      <c r="E18" s="108"/>
      <c r="F18" s="108">
        <v>0</v>
      </c>
      <c r="G18" s="175"/>
      <c r="H18" s="175">
        <v>0</v>
      </c>
      <c r="I18" s="175"/>
      <c r="J18" s="175">
        <v>2591531</v>
      </c>
      <c r="K18" s="175"/>
      <c r="L18" s="175">
        <v>2591531</v>
      </c>
    </row>
    <row r="19" spans="1:12" ht="22.5">
      <c r="A19" s="167" t="s">
        <v>153</v>
      </c>
      <c r="B19" s="174"/>
      <c r="C19" s="166"/>
      <c r="D19" s="108">
        <v>0</v>
      </c>
      <c r="E19" s="108"/>
      <c r="F19" s="108">
        <v>0</v>
      </c>
      <c r="G19" s="175"/>
      <c r="H19" s="108">
        <v>0</v>
      </c>
      <c r="I19" s="175"/>
      <c r="J19" s="108">
        <v>-2374</v>
      </c>
      <c r="K19" s="175"/>
      <c r="L19" s="175">
        <v>-2374</v>
      </c>
    </row>
    <row r="20" spans="1:12" ht="22.5">
      <c r="A20" s="58" t="s">
        <v>124</v>
      </c>
      <c r="B20" s="59"/>
      <c r="C20" s="2"/>
      <c r="D20" s="176">
        <v>0</v>
      </c>
      <c r="E20" s="182"/>
      <c r="F20" s="176">
        <v>0</v>
      </c>
      <c r="G20" s="175"/>
      <c r="H20" s="177">
        <v>0</v>
      </c>
      <c r="I20" s="178"/>
      <c r="J20" s="177">
        <v>2589157</v>
      </c>
      <c r="K20" s="175"/>
      <c r="L20" s="177">
        <v>2589157</v>
      </c>
    </row>
    <row r="21" spans="1:12" ht="7.9" customHeight="1">
      <c r="A21" s="9"/>
      <c r="B21" s="80"/>
      <c r="C21" s="10"/>
      <c r="D21" s="9"/>
      <c r="E21" s="9"/>
      <c r="F21" s="9"/>
      <c r="G21" s="9"/>
      <c r="H21" s="9"/>
      <c r="I21" s="9"/>
      <c r="J21" s="10"/>
    </row>
    <row r="22" spans="1:12" ht="22.5">
      <c r="A22" s="105" t="s">
        <v>81</v>
      </c>
      <c r="B22" s="168"/>
      <c r="C22" s="2"/>
      <c r="D22" s="136">
        <v>0</v>
      </c>
      <c r="E22" s="175"/>
      <c r="F22" s="136" t="s">
        <v>29</v>
      </c>
      <c r="G22" s="179"/>
      <c r="H22" s="136">
        <v>129576</v>
      </c>
      <c r="I22" s="175"/>
      <c r="J22" s="136">
        <v>-129576</v>
      </c>
      <c r="L22" s="136">
        <v>0</v>
      </c>
    </row>
    <row r="23" spans="1:12" ht="7.9" customHeight="1">
      <c r="A23" s="105"/>
      <c r="B23" s="168"/>
      <c r="C23" s="2"/>
      <c r="D23" s="115"/>
      <c r="E23" s="175"/>
      <c r="F23" s="115"/>
      <c r="G23" s="179"/>
      <c r="H23" s="115"/>
      <c r="I23" s="175"/>
      <c r="J23" s="115"/>
    </row>
    <row r="24" spans="1:12" ht="23.25" thickBot="1">
      <c r="A24" s="68" t="s">
        <v>103</v>
      </c>
      <c r="B24" s="163"/>
      <c r="C24" s="2"/>
      <c r="D24" s="180">
        <v>8400000</v>
      </c>
      <c r="E24" s="181"/>
      <c r="F24" s="180">
        <v>14580886</v>
      </c>
      <c r="G24" s="164"/>
      <c r="H24" s="180">
        <v>348376</v>
      </c>
      <c r="I24" s="181"/>
      <c r="J24" s="180">
        <v>884772</v>
      </c>
      <c r="K24" s="181"/>
      <c r="L24" s="180">
        <v>24214034</v>
      </c>
    </row>
    <row r="25" spans="1:12" ht="23.25" thickTop="1">
      <c r="A25" s="9"/>
      <c r="B25" s="80"/>
      <c r="C25" s="10"/>
      <c r="D25" s="9"/>
      <c r="E25" s="9"/>
      <c r="F25" s="9"/>
      <c r="G25" s="9"/>
      <c r="H25" s="9"/>
      <c r="I25" s="9"/>
      <c r="J25" s="9"/>
      <c r="K25" s="9"/>
      <c r="L25" s="10"/>
    </row>
    <row r="26" spans="1:12" ht="22.5">
      <c r="A26" s="9"/>
      <c r="B26" s="80"/>
      <c r="C26" s="10"/>
      <c r="D26" s="185"/>
      <c r="E26" s="185"/>
      <c r="F26" s="185"/>
      <c r="G26" s="185"/>
      <c r="H26" s="185"/>
      <c r="I26" s="185"/>
      <c r="J26" s="185"/>
      <c r="K26" s="185"/>
      <c r="L26" s="186"/>
    </row>
  </sheetData>
  <mergeCells count="2">
    <mergeCell ref="H4:J4"/>
    <mergeCell ref="D7:L7"/>
  </mergeCells>
  <pageMargins left="0.7" right="0.7" top="0.75" bottom="0.75" header="0.3" footer="0.4"/>
  <pageSetup paperSize="9" scale="90" firstPageNumber="1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9"/>
  <sheetViews>
    <sheetView tabSelected="1" view="pageBreakPreview" topLeftCell="A70" zoomScaleNormal="80" zoomScaleSheetLayoutView="100" workbookViewId="0">
      <selection activeCell="A79" sqref="A79"/>
    </sheetView>
  </sheetViews>
  <sheetFormatPr defaultColWidth="11" defaultRowHeight="22.5" customHeight="1"/>
  <cols>
    <col min="1" max="1" width="63.140625" style="6" customWidth="1"/>
    <col min="2" max="2" width="16.42578125" style="25" customWidth="1"/>
    <col min="3" max="3" width="1.5703125" style="6" customWidth="1"/>
    <col min="4" max="4" width="16.42578125" style="25" customWidth="1"/>
    <col min="5" max="5" width="4" customWidth="1"/>
    <col min="6" max="6" width="11" style="183"/>
    <col min="21" max="16384" width="11" style="6"/>
  </cols>
  <sheetData>
    <row r="1" spans="1:4" ht="22.5" customHeight="1">
      <c r="A1" s="138" t="s">
        <v>74</v>
      </c>
      <c r="B1" s="5"/>
      <c r="C1" s="4"/>
      <c r="D1" s="5"/>
    </row>
    <row r="2" spans="1:4" ht="23.25">
      <c r="A2" s="101" t="s">
        <v>98</v>
      </c>
      <c r="B2" s="5"/>
      <c r="C2" s="4"/>
      <c r="D2" s="5"/>
    </row>
    <row r="3" spans="1:4" ht="15" customHeight="1">
      <c r="A3" s="101"/>
      <c r="B3" s="5"/>
      <c r="C3" s="4"/>
      <c r="D3" s="5"/>
    </row>
    <row r="4" spans="1:4">
      <c r="A4" s="102"/>
      <c r="B4" s="193" t="s">
        <v>94</v>
      </c>
      <c r="C4" s="193"/>
      <c r="D4" s="193"/>
    </row>
    <row r="5" spans="1:4" ht="20.45" customHeight="1">
      <c r="A5" s="102"/>
      <c r="B5" s="155">
        <v>2560</v>
      </c>
      <c r="C5" s="155"/>
      <c r="D5" s="155" t="s">
        <v>68</v>
      </c>
    </row>
    <row r="6" spans="1:4" ht="20.45" customHeight="1">
      <c r="A6" s="84"/>
      <c r="B6" s="196" t="s">
        <v>25</v>
      </c>
      <c r="C6" s="196"/>
      <c r="D6" s="196"/>
    </row>
    <row r="7" spans="1:4" ht="23.25" customHeight="1">
      <c r="A7" s="81" t="s">
        <v>26</v>
      </c>
      <c r="B7" s="83"/>
      <c r="C7" s="85"/>
      <c r="D7" s="83"/>
    </row>
    <row r="8" spans="1:4" ht="23.25" customHeight="1">
      <c r="A8" s="91" t="s">
        <v>93</v>
      </c>
      <c r="B8" s="107">
        <v>2591531</v>
      </c>
      <c r="C8" s="107"/>
      <c r="D8" s="107">
        <v>1824248</v>
      </c>
    </row>
    <row r="9" spans="1:4" ht="23.25" customHeight="1">
      <c r="A9" s="87" t="s">
        <v>155</v>
      </c>
      <c r="B9" s="107"/>
      <c r="C9" s="118"/>
      <c r="D9" s="107"/>
    </row>
    <row r="10" spans="1:4" ht="23.25" customHeight="1">
      <c r="A10" s="91" t="s">
        <v>36</v>
      </c>
      <c r="B10" s="106">
        <v>364439</v>
      </c>
      <c r="C10" s="120"/>
      <c r="D10" s="106">
        <v>371103</v>
      </c>
    </row>
    <row r="11" spans="1:4" ht="23.25" customHeight="1">
      <c r="A11" s="82" t="s">
        <v>27</v>
      </c>
      <c r="B11" s="106">
        <v>-64964</v>
      </c>
      <c r="C11" s="120"/>
      <c r="D11" s="106">
        <v>-809</v>
      </c>
    </row>
    <row r="12" spans="1:4" ht="23.25" customHeight="1">
      <c r="A12" s="82" t="s">
        <v>38</v>
      </c>
      <c r="B12" s="106">
        <v>40916</v>
      </c>
      <c r="C12" s="120"/>
      <c r="D12" s="106">
        <v>160384</v>
      </c>
    </row>
    <row r="13" spans="1:4" ht="23.25" customHeight="1">
      <c r="A13" s="82" t="s">
        <v>125</v>
      </c>
      <c r="B13" s="106">
        <v>-164416</v>
      </c>
      <c r="C13" s="120"/>
      <c r="D13" s="106">
        <v>9340</v>
      </c>
    </row>
    <row r="14" spans="1:4" ht="23.25" customHeight="1">
      <c r="A14" s="82" t="s">
        <v>147</v>
      </c>
      <c r="B14" s="121">
        <v>10366</v>
      </c>
      <c r="C14" s="120"/>
      <c r="D14" s="121">
        <v>18767</v>
      </c>
    </row>
    <row r="15" spans="1:4">
      <c r="A15" s="154" t="s">
        <v>83</v>
      </c>
      <c r="B15" s="106">
        <v>-20698</v>
      </c>
      <c r="C15" s="120"/>
      <c r="D15" s="106">
        <v>-401</v>
      </c>
    </row>
    <row r="16" spans="1:4">
      <c r="A16" s="82" t="s">
        <v>80</v>
      </c>
      <c r="B16" s="121" t="s">
        <v>29</v>
      </c>
      <c r="C16" s="120"/>
      <c r="D16" s="106">
        <v>-1500</v>
      </c>
    </row>
    <row r="17" spans="1:4" ht="23.25" customHeight="1">
      <c r="A17" s="82" t="s">
        <v>89</v>
      </c>
      <c r="B17" s="121" t="s">
        <v>29</v>
      </c>
      <c r="C17" s="120"/>
      <c r="D17" s="121">
        <v>10</v>
      </c>
    </row>
    <row r="18" spans="1:4">
      <c r="A18" s="82" t="s">
        <v>141</v>
      </c>
      <c r="B18" s="106">
        <v>5638</v>
      </c>
      <c r="C18" s="120"/>
      <c r="D18" s="106">
        <v>5269</v>
      </c>
    </row>
    <row r="19" spans="1:4" ht="23.25" customHeight="1">
      <c r="A19" s="154" t="s">
        <v>148</v>
      </c>
      <c r="B19" s="119">
        <v>75581</v>
      </c>
      <c r="C19" s="120"/>
      <c r="D19" s="119">
        <v>-6905</v>
      </c>
    </row>
    <row r="20" spans="1:4">
      <c r="A20" s="88"/>
      <c r="B20" s="106">
        <v>2838393</v>
      </c>
      <c r="C20" s="106"/>
      <c r="D20" s="106">
        <v>2379506</v>
      </c>
    </row>
    <row r="21" spans="1:4">
      <c r="A21" s="88"/>
      <c r="B21" s="106"/>
      <c r="C21" s="106"/>
      <c r="D21" s="106"/>
    </row>
    <row r="22" spans="1:4" ht="22.5" customHeight="1">
      <c r="A22" s="67" t="s">
        <v>74</v>
      </c>
      <c r="B22" s="5"/>
      <c r="C22" s="4"/>
      <c r="D22" s="5"/>
    </row>
    <row r="23" spans="1:4" ht="22.5" customHeight="1">
      <c r="A23" s="101" t="s">
        <v>98</v>
      </c>
      <c r="B23" s="5"/>
      <c r="C23" s="4"/>
      <c r="D23" s="5"/>
    </row>
    <row r="24" spans="1:4" ht="15" customHeight="1">
      <c r="A24" s="101"/>
      <c r="B24" s="5"/>
      <c r="C24" s="4"/>
      <c r="D24" s="5"/>
    </row>
    <row r="25" spans="1:4">
      <c r="A25" s="63"/>
      <c r="B25" s="193" t="s">
        <v>94</v>
      </c>
      <c r="C25" s="193"/>
      <c r="D25" s="193"/>
    </row>
    <row r="26" spans="1:4" ht="21.6" customHeight="1">
      <c r="A26" s="63"/>
      <c r="B26" s="155" t="s">
        <v>142</v>
      </c>
      <c r="C26" s="155"/>
      <c r="D26" s="155" t="s">
        <v>68</v>
      </c>
    </row>
    <row r="27" spans="1:4" ht="21.6" customHeight="1">
      <c r="A27" s="63"/>
      <c r="B27" s="196" t="s">
        <v>25</v>
      </c>
      <c r="C27" s="196"/>
      <c r="D27" s="196"/>
    </row>
    <row r="28" spans="1:4" ht="23.25" customHeight="1">
      <c r="A28" s="89" t="s">
        <v>28</v>
      </c>
      <c r="B28" s="106"/>
      <c r="C28" s="106"/>
      <c r="D28" s="106"/>
    </row>
    <row r="29" spans="1:4" ht="23.25" customHeight="1">
      <c r="A29" s="90" t="s">
        <v>22</v>
      </c>
      <c r="B29" s="106">
        <v>85816</v>
      </c>
      <c r="C29" s="120"/>
      <c r="D29" s="106">
        <v>855802</v>
      </c>
    </row>
    <row r="30" spans="1:4" ht="23.25" customHeight="1">
      <c r="A30" s="86" t="s">
        <v>52</v>
      </c>
      <c r="B30" s="106">
        <v>-80312</v>
      </c>
      <c r="C30" s="120"/>
      <c r="D30" s="106">
        <v>-26510</v>
      </c>
    </row>
    <row r="31" spans="1:4" ht="22.5" customHeight="1">
      <c r="A31" s="82" t="s">
        <v>54</v>
      </c>
      <c r="B31" s="106">
        <v>-3376</v>
      </c>
      <c r="C31" s="120"/>
      <c r="D31" s="106">
        <v>23743</v>
      </c>
    </row>
    <row r="32" spans="1:4" ht="23.25" customHeight="1">
      <c r="A32" s="90" t="s">
        <v>9</v>
      </c>
      <c r="B32" s="106">
        <v>-67054</v>
      </c>
      <c r="C32" s="120"/>
      <c r="D32" s="106">
        <v>28880</v>
      </c>
    </row>
    <row r="33" spans="1:20" ht="23.25" customHeight="1">
      <c r="A33" s="90" t="s">
        <v>23</v>
      </c>
      <c r="B33" s="106">
        <v>-118046</v>
      </c>
      <c r="C33" s="120"/>
      <c r="D33" s="106">
        <v>-133248</v>
      </c>
    </row>
    <row r="34" spans="1:20" s="147" customFormat="1" ht="23.25" customHeight="1">
      <c r="A34" s="146" t="s">
        <v>13</v>
      </c>
      <c r="B34" s="106">
        <v>76362</v>
      </c>
      <c r="C34" s="120"/>
      <c r="D34" s="106">
        <v>11344</v>
      </c>
      <c r="E34"/>
      <c r="F34" s="183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ht="23.25" customHeight="1">
      <c r="A35" s="86" t="s">
        <v>51</v>
      </c>
      <c r="B35" s="106">
        <v>-67925</v>
      </c>
      <c r="C35" s="120"/>
      <c r="D35" s="106">
        <v>47581</v>
      </c>
    </row>
    <row r="36" spans="1:20" ht="23.25" customHeight="1">
      <c r="A36" s="82" t="s">
        <v>53</v>
      </c>
      <c r="B36" s="106">
        <v>-68883</v>
      </c>
      <c r="C36" s="120"/>
      <c r="D36" s="106">
        <v>-323871</v>
      </c>
    </row>
    <row r="37" spans="1:20" ht="23.25" customHeight="1">
      <c r="A37" s="82" t="s">
        <v>14</v>
      </c>
      <c r="B37" s="106">
        <v>6319</v>
      </c>
      <c r="C37" s="120"/>
      <c r="D37" s="106">
        <v>-35857</v>
      </c>
    </row>
    <row r="38" spans="1:20" ht="23.25" customHeight="1">
      <c r="A38" s="82" t="s">
        <v>126</v>
      </c>
      <c r="B38" s="119">
        <v>-1396</v>
      </c>
      <c r="C38" s="120"/>
      <c r="D38" s="137" t="s">
        <v>29</v>
      </c>
    </row>
    <row r="39" spans="1:20" ht="23.25" customHeight="1">
      <c r="A39" s="91" t="s">
        <v>149</v>
      </c>
      <c r="B39" s="106">
        <v>2599898</v>
      </c>
      <c r="C39" s="106"/>
      <c r="D39" s="106">
        <v>2827370</v>
      </c>
    </row>
    <row r="40" spans="1:20" ht="23.25" customHeight="1">
      <c r="A40" s="91" t="s">
        <v>143</v>
      </c>
      <c r="B40" s="107">
        <v>-4026</v>
      </c>
      <c r="C40" s="107"/>
      <c r="D40" s="107">
        <v>-1235</v>
      </c>
    </row>
    <row r="41" spans="1:20" s="65" customFormat="1" ht="23.25" customHeight="1">
      <c r="A41" s="92" t="s">
        <v>150</v>
      </c>
      <c r="B41" s="109">
        <v>2595872</v>
      </c>
      <c r="C41" s="107"/>
      <c r="D41" s="109">
        <v>2826135</v>
      </c>
      <c r="E41"/>
      <c r="F41" s="183"/>
      <c r="G41"/>
      <c r="H41"/>
      <c r="I41"/>
      <c r="J41"/>
      <c r="K41"/>
      <c r="L41"/>
      <c r="M41"/>
      <c r="N41"/>
      <c r="O41"/>
      <c r="P41"/>
      <c r="Q41"/>
      <c r="R41"/>
      <c r="S41"/>
      <c r="T41"/>
    </row>
    <row r="42" spans="1:20" s="65" customFormat="1">
      <c r="A42" s="92"/>
      <c r="B42" s="116"/>
      <c r="C42" s="107"/>
      <c r="D42" s="116"/>
      <c r="E42"/>
      <c r="F42" s="183"/>
      <c r="G42"/>
      <c r="H42"/>
      <c r="I42"/>
      <c r="J42"/>
      <c r="K42"/>
      <c r="L42"/>
      <c r="M42"/>
      <c r="N42"/>
      <c r="O42"/>
      <c r="P42"/>
      <c r="Q42"/>
      <c r="R42"/>
      <c r="S42"/>
      <c r="T42"/>
    </row>
    <row r="43" spans="1:20" ht="22.5" customHeight="1">
      <c r="A43" s="66" t="s">
        <v>3</v>
      </c>
      <c r="B43" s="24"/>
      <c r="C43" s="62"/>
      <c r="D43" s="24"/>
    </row>
    <row r="44" spans="1:20" ht="22.5" customHeight="1">
      <c r="A44" s="62" t="s">
        <v>27</v>
      </c>
      <c r="B44" s="106">
        <v>57610</v>
      </c>
      <c r="C44" s="114"/>
      <c r="D44" s="106">
        <v>877</v>
      </c>
    </row>
    <row r="45" spans="1:20" ht="22.5" customHeight="1">
      <c r="A45" s="23" t="s">
        <v>127</v>
      </c>
      <c r="B45" s="121" t="s">
        <v>29</v>
      </c>
      <c r="C45" s="114"/>
      <c r="D45" s="106">
        <v>45763</v>
      </c>
    </row>
    <row r="46" spans="1:20" ht="22.5" customHeight="1">
      <c r="A46" s="63" t="s">
        <v>128</v>
      </c>
      <c r="B46" s="106">
        <v>-4129520</v>
      </c>
      <c r="C46" s="114"/>
      <c r="D46" s="106">
        <v>-3892938</v>
      </c>
    </row>
    <row r="47" spans="1:20" ht="22.5" customHeight="1">
      <c r="A47" s="64" t="s">
        <v>129</v>
      </c>
      <c r="B47" s="106">
        <v>118898</v>
      </c>
      <c r="C47" s="114"/>
      <c r="D47" s="106">
        <v>11517</v>
      </c>
    </row>
    <row r="48" spans="1:20" ht="22.5" customHeight="1">
      <c r="A48" s="32" t="s">
        <v>130</v>
      </c>
      <c r="B48" s="106">
        <v>-3774563</v>
      </c>
      <c r="C48" s="114"/>
      <c r="D48" s="106">
        <v>333</v>
      </c>
    </row>
    <row r="49" spans="1:20" ht="22.5" customHeight="1">
      <c r="A49" s="32" t="s">
        <v>131</v>
      </c>
      <c r="B49" s="106">
        <v>-852860</v>
      </c>
      <c r="C49" s="114"/>
      <c r="D49" s="106">
        <v>-1489220</v>
      </c>
    </row>
    <row r="50" spans="1:20" s="65" customFormat="1" ht="22.5" customHeight="1">
      <c r="A50" s="36" t="s">
        <v>144</v>
      </c>
      <c r="B50" s="109">
        <v>-8580435</v>
      </c>
      <c r="C50" s="111"/>
      <c r="D50" s="109">
        <v>-5323668</v>
      </c>
      <c r="E50"/>
      <c r="F50" s="183"/>
      <c r="G50"/>
      <c r="H50"/>
      <c r="I50"/>
      <c r="J50"/>
      <c r="K50"/>
      <c r="L50"/>
      <c r="M50"/>
      <c r="N50"/>
      <c r="O50"/>
      <c r="P50"/>
      <c r="Q50"/>
      <c r="R50"/>
      <c r="S50"/>
      <c r="T50"/>
    </row>
    <row r="51" spans="1:20" s="65" customFormat="1" ht="15" customHeight="1">
      <c r="A51" s="7"/>
      <c r="B51" s="122"/>
      <c r="C51" s="123"/>
      <c r="D51" s="122"/>
      <c r="E51"/>
      <c r="F51" s="183"/>
      <c r="G51"/>
      <c r="H51"/>
      <c r="I51"/>
      <c r="J51"/>
      <c r="K51"/>
      <c r="L51"/>
      <c r="M51"/>
      <c r="N51"/>
      <c r="O51"/>
      <c r="P51"/>
      <c r="Q51"/>
      <c r="R51"/>
      <c r="S51"/>
      <c r="T51"/>
    </row>
    <row r="52" spans="1:20" s="65" customFormat="1" ht="9.75" customHeight="1">
      <c r="A52" s="7"/>
      <c r="B52" s="122"/>
      <c r="C52" s="123"/>
      <c r="D52" s="122"/>
      <c r="E52"/>
      <c r="F52" s="183"/>
      <c r="G52"/>
      <c r="H52"/>
      <c r="I52"/>
      <c r="J52"/>
      <c r="K52"/>
      <c r="L52"/>
      <c r="M52"/>
      <c r="N52"/>
      <c r="O52"/>
      <c r="P52"/>
      <c r="Q52"/>
      <c r="R52"/>
      <c r="S52"/>
      <c r="T52"/>
    </row>
    <row r="53" spans="1:20" ht="22.5" customHeight="1">
      <c r="A53" s="67" t="s">
        <v>74</v>
      </c>
      <c r="B53" s="5"/>
      <c r="C53" s="4"/>
      <c r="D53" s="5"/>
    </row>
    <row r="54" spans="1:20" ht="22.5" customHeight="1">
      <c r="A54" s="67" t="s">
        <v>98</v>
      </c>
      <c r="B54" s="5"/>
      <c r="C54" s="4"/>
      <c r="D54" s="5"/>
    </row>
    <row r="55" spans="1:20" ht="15" customHeight="1">
      <c r="A55" s="101"/>
      <c r="B55" s="5"/>
      <c r="C55" s="4"/>
      <c r="D55" s="5"/>
    </row>
    <row r="56" spans="1:20">
      <c r="A56" s="63"/>
      <c r="B56" s="193" t="s">
        <v>94</v>
      </c>
      <c r="C56" s="193"/>
      <c r="D56" s="193"/>
    </row>
    <row r="57" spans="1:20" ht="21.6" customHeight="1">
      <c r="A57" s="63"/>
      <c r="B57" s="155">
        <v>2560</v>
      </c>
      <c r="C57" s="155"/>
      <c r="D57" s="155" t="s">
        <v>68</v>
      </c>
    </row>
    <row r="58" spans="1:20" ht="21.6" customHeight="1">
      <c r="A58" s="63" t="s">
        <v>70</v>
      </c>
      <c r="B58" s="196" t="s">
        <v>25</v>
      </c>
      <c r="C58" s="196"/>
      <c r="D58" s="196"/>
    </row>
    <row r="59" spans="1:20" ht="22.5" customHeight="1">
      <c r="A59" s="66" t="s">
        <v>4</v>
      </c>
      <c r="B59" s="124"/>
      <c r="C59" s="125"/>
      <c r="D59" s="124"/>
    </row>
    <row r="60" spans="1:20" ht="22.5" customHeight="1">
      <c r="A60" s="62" t="s">
        <v>132</v>
      </c>
      <c r="B60" s="106">
        <v>-94798</v>
      </c>
      <c r="C60" s="106"/>
      <c r="D60" s="106">
        <v>-197869</v>
      </c>
    </row>
    <row r="61" spans="1:20" ht="22.5" customHeight="1">
      <c r="A61" s="62" t="s">
        <v>133</v>
      </c>
      <c r="B61" s="106">
        <v>-3777000</v>
      </c>
      <c r="C61" s="106"/>
      <c r="D61" s="106">
        <v>-2551750</v>
      </c>
    </row>
    <row r="62" spans="1:20" s="25" customFormat="1" ht="23.25" customHeight="1">
      <c r="A62" s="64" t="s">
        <v>156</v>
      </c>
      <c r="B62" s="121" t="s">
        <v>29</v>
      </c>
      <c r="C62" s="106"/>
      <c r="D62" s="121">
        <v>28813</v>
      </c>
      <c r="E62"/>
      <c r="F62" s="183"/>
      <c r="G62"/>
      <c r="H62"/>
      <c r="I62"/>
      <c r="J62"/>
      <c r="K62"/>
      <c r="L62"/>
      <c r="M62"/>
      <c r="N62"/>
      <c r="O62"/>
      <c r="P62"/>
      <c r="Q62"/>
      <c r="R62"/>
      <c r="S62"/>
      <c r="T62"/>
    </row>
    <row r="63" spans="1:20" s="25" customFormat="1" ht="23.25" customHeight="1">
      <c r="A63" s="63" t="s">
        <v>157</v>
      </c>
      <c r="B63" s="121">
        <v>-28726</v>
      </c>
      <c r="C63" s="106"/>
      <c r="D63" s="121" t="s">
        <v>29</v>
      </c>
      <c r="E63"/>
      <c r="F63" s="183"/>
      <c r="G63"/>
      <c r="H63"/>
      <c r="I63"/>
      <c r="J63"/>
      <c r="K63"/>
      <c r="L63"/>
      <c r="M63"/>
      <c r="N63"/>
      <c r="O63"/>
      <c r="P63"/>
      <c r="Q63"/>
      <c r="R63"/>
      <c r="S63"/>
      <c r="T63"/>
    </row>
    <row r="64" spans="1:20" ht="22.5" customHeight="1">
      <c r="A64" s="64" t="s">
        <v>67</v>
      </c>
      <c r="B64" s="106">
        <v>2887081</v>
      </c>
      <c r="C64" s="106"/>
      <c r="D64" s="106">
        <v>7906084</v>
      </c>
    </row>
    <row r="65" spans="1:20" ht="22.5" customHeight="1">
      <c r="A65" s="63" t="s">
        <v>134</v>
      </c>
      <c r="B65" s="106">
        <v>-7415927</v>
      </c>
      <c r="C65" s="106"/>
      <c r="D65" s="106">
        <v>-5012259</v>
      </c>
    </row>
    <row r="66" spans="1:20" ht="22.5" customHeight="1">
      <c r="A66" s="63" t="s">
        <v>158</v>
      </c>
      <c r="B66" s="117" t="s">
        <v>29</v>
      </c>
      <c r="C66" s="106"/>
      <c r="D66" s="121">
        <v>2496629</v>
      </c>
    </row>
    <row r="67" spans="1:20" ht="22.5" customHeight="1">
      <c r="A67" s="63" t="s">
        <v>159</v>
      </c>
      <c r="B67" s="121">
        <v>-2496629</v>
      </c>
      <c r="C67" s="106"/>
      <c r="D67" s="117" t="s">
        <v>29</v>
      </c>
    </row>
    <row r="68" spans="1:20" ht="22.5" customHeight="1">
      <c r="A68" s="63" t="s">
        <v>135</v>
      </c>
      <c r="B68" s="121">
        <v>17500000</v>
      </c>
      <c r="C68" s="106"/>
      <c r="D68" s="117" t="s">
        <v>29</v>
      </c>
    </row>
    <row r="69" spans="1:20" ht="22.5" customHeight="1">
      <c r="A69" s="63" t="s">
        <v>136</v>
      </c>
      <c r="B69" s="117">
        <v>-419114</v>
      </c>
      <c r="C69" s="107"/>
      <c r="D69" s="117" t="s">
        <v>29</v>
      </c>
    </row>
    <row r="70" spans="1:20" s="65" customFormat="1" ht="22.5" customHeight="1">
      <c r="A70" s="36" t="s">
        <v>151</v>
      </c>
      <c r="B70" s="109">
        <v>6154887</v>
      </c>
      <c r="C70" s="110"/>
      <c r="D70" s="109">
        <v>2669648</v>
      </c>
      <c r="E70"/>
      <c r="F70" s="183"/>
      <c r="G70"/>
      <c r="H70"/>
      <c r="I70"/>
      <c r="J70"/>
      <c r="K70"/>
      <c r="L70"/>
      <c r="M70"/>
      <c r="N70"/>
      <c r="O70"/>
      <c r="P70"/>
      <c r="Q70"/>
      <c r="R70"/>
      <c r="S70"/>
      <c r="T70"/>
    </row>
    <row r="71" spans="1:20" s="65" customFormat="1" ht="22.5" customHeight="1">
      <c r="A71" s="36"/>
      <c r="B71" s="116"/>
      <c r="C71" s="110"/>
      <c r="D71" s="116"/>
      <c r="E71"/>
      <c r="F71" s="183"/>
      <c r="G71"/>
      <c r="H71"/>
      <c r="I71"/>
      <c r="J71"/>
      <c r="K71"/>
      <c r="L71"/>
      <c r="M71"/>
      <c r="N71"/>
      <c r="O71"/>
      <c r="P71"/>
      <c r="Q71"/>
      <c r="R71"/>
      <c r="S71"/>
      <c r="T71"/>
    </row>
    <row r="72" spans="1:20" s="65" customFormat="1" ht="22.5" customHeight="1">
      <c r="A72" s="23" t="s">
        <v>145</v>
      </c>
      <c r="B72" s="116"/>
      <c r="C72" s="110"/>
      <c r="D72" s="116"/>
      <c r="E72"/>
      <c r="F72" s="183"/>
      <c r="G72"/>
      <c r="H72"/>
      <c r="I72"/>
      <c r="J72"/>
      <c r="K72"/>
      <c r="L72"/>
      <c r="M72"/>
      <c r="N72"/>
      <c r="O72"/>
      <c r="P72"/>
      <c r="Q72"/>
      <c r="R72"/>
      <c r="S72"/>
      <c r="T72"/>
    </row>
    <row r="73" spans="1:20" s="65" customFormat="1" ht="22.5" customHeight="1">
      <c r="A73" s="23" t="s">
        <v>137</v>
      </c>
      <c r="B73" s="106">
        <v>170324</v>
      </c>
      <c r="C73" s="114"/>
      <c r="D73" s="106">
        <v>172115</v>
      </c>
      <c r="E73"/>
      <c r="F73" s="183"/>
      <c r="G73"/>
      <c r="H73"/>
      <c r="I73"/>
      <c r="J73"/>
      <c r="K73"/>
      <c r="L73"/>
      <c r="M73"/>
      <c r="N73"/>
      <c r="O73"/>
      <c r="P73"/>
      <c r="Q73"/>
      <c r="R73"/>
      <c r="S73"/>
      <c r="T73"/>
    </row>
    <row r="74" spans="1:20" s="65" customFormat="1" ht="22.5" customHeight="1">
      <c r="A74" s="23" t="s">
        <v>138</v>
      </c>
      <c r="B74" s="116"/>
      <c r="C74" s="110"/>
      <c r="D74" s="121"/>
      <c r="E74"/>
      <c r="F74" s="183"/>
      <c r="G74"/>
      <c r="H74"/>
      <c r="I74"/>
      <c r="J74"/>
      <c r="K74"/>
      <c r="L74"/>
      <c r="M74"/>
      <c r="N74"/>
      <c r="O74"/>
      <c r="P74"/>
      <c r="Q74"/>
      <c r="R74"/>
      <c r="S74"/>
      <c r="T74"/>
    </row>
    <row r="75" spans="1:20" s="65" customFormat="1" ht="22.5" customHeight="1">
      <c r="A75" s="23" t="s">
        <v>139</v>
      </c>
      <c r="B75" s="119">
        <v>-25</v>
      </c>
      <c r="C75" s="110"/>
      <c r="D75" s="137">
        <v>4</v>
      </c>
      <c r="E75"/>
      <c r="F75" s="183"/>
      <c r="G75"/>
      <c r="H75"/>
      <c r="I75"/>
      <c r="J75"/>
      <c r="K75"/>
      <c r="L75"/>
      <c r="M75"/>
      <c r="N75"/>
      <c r="O75"/>
      <c r="P75"/>
      <c r="Q75"/>
      <c r="R75"/>
      <c r="S75"/>
      <c r="T75"/>
    </row>
    <row r="76" spans="1:20" s="65" customFormat="1" ht="22.5" customHeight="1">
      <c r="A76" s="36" t="s">
        <v>145</v>
      </c>
      <c r="B76" s="116">
        <v>170299</v>
      </c>
      <c r="C76" s="122"/>
      <c r="D76" s="116">
        <v>172119</v>
      </c>
      <c r="E76"/>
      <c r="F76" s="183"/>
      <c r="G76"/>
      <c r="H76"/>
      <c r="I76"/>
      <c r="J76"/>
      <c r="K76"/>
      <c r="L76"/>
      <c r="M76"/>
      <c r="N76"/>
      <c r="O76"/>
      <c r="P76"/>
      <c r="Q76"/>
      <c r="R76"/>
      <c r="S76"/>
      <c r="T76"/>
    </row>
    <row r="77" spans="1:20" ht="22.5" customHeight="1">
      <c r="A77" s="64" t="s">
        <v>44</v>
      </c>
      <c r="B77" s="106">
        <v>285862</v>
      </c>
      <c r="C77" s="106"/>
      <c r="D77" s="106">
        <v>113743</v>
      </c>
    </row>
    <row r="78" spans="1:20" s="65" customFormat="1" ht="23.25" customHeight="1" thickBot="1">
      <c r="A78" s="7" t="s">
        <v>91</v>
      </c>
      <c r="B78" s="112">
        <v>456161</v>
      </c>
      <c r="C78" s="110"/>
      <c r="D78" s="112">
        <v>285862</v>
      </c>
      <c r="E78"/>
      <c r="F78" s="183"/>
      <c r="G78"/>
      <c r="H78"/>
      <c r="I78"/>
      <c r="J78"/>
      <c r="K78"/>
      <c r="L78"/>
      <c r="M78"/>
      <c r="N78"/>
      <c r="O78"/>
      <c r="P78"/>
      <c r="Q78"/>
      <c r="R78"/>
      <c r="S78"/>
      <c r="T78"/>
    </row>
    <row r="79" spans="1:20" s="65" customFormat="1" ht="23.25" customHeight="1" thickTop="1">
      <c r="A79" s="7"/>
      <c r="B79" s="116"/>
      <c r="C79" s="110"/>
      <c r="D79" s="116"/>
      <c r="E79"/>
      <c r="F79" s="183"/>
      <c r="G79"/>
      <c r="H79"/>
      <c r="I79"/>
      <c r="J79"/>
      <c r="K79"/>
      <c r="L79"/>
      <c r="M79"/>
      <c r="N79"/>
      <c r="O79"/>
      <c r="P79"/>
      <c r="Q79"/>
      <c r="R79"/>
      <c r="S79"/>
      <c r="T79"/>
    </row>
    <row r="80" spans="1:20" s="65" customFormat="1" ht="23.25" customHeight="1">
      <c r="A80" s="103" t="s">
        <v>86</v>
      </c>
      <c r="B80" s="149"/>
      <c r="C80" s="150"/>
      <c r="D80" s="149"/>
      <c r="E80"/>
      <c r="F80" s="183"/>
      <c r="G80"/>
      <c r="H80"/>
      <c r="I80"/>
      <c r="J80"/>
      <c r="K80"/>
      <c r="L80"/>
      <c r="M80"/>
      <c r="N80"/>
      <c r="O80"/>
      <c r="P80"/>
      <c r="Q80"/>
      <c r="R80"/>
      <c r="S80"/>
      <c r="T80"/>
    </row>
    <row r="81" spans="1:20" s="65" customFormat="1" ht="23.25" customHeight="1">
      <c r="A81" s="152" t="s">
        <v>84</v>
      </c>
      <c r="B81" s="153">
        <v>2800429</v>
      </c>
      <c r="C81" s="151"/>
      <c r="D81" s="153">
        <v>2211376</v>
      </c>
      <c r="E81"/>
      <c r="F81" s="183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2" spans="1:20" s="65" customFormat="1" ht="23.25" customHeight="1">
      <c r="A82" s="152" t="s">
        <v>85</v>
      </c>
      <c r="B82" s="153">
        <v>103285</v>
      </c>
      <c r="C82" s="151"/>
      <c r="D82" s="153">
        <v>808925</v>
      </c>
      <c r="E82"/>
      <c r="F82" s="183"/>
      <c r="G82"/>
      <c r="H82"/>
      <c r="I82"/>
      <c r="J82"/>
      <c r="K82"/>
      <c r="L82"/>
      <c r="M82"/>
      <c r="N82"/>
      <c r="O82"/>
      <c r="P82"/>
      <c r="Q82"/>
      <c r="R82"/>
      <c r="S82"/>
      <c r="T82"/>
    </row>
    <row r="83" spans="1:20" ht="22.5" customHeight="1">
      <c r="A83"/>
      <c r="B83"/>
      <c r="C83"/>
      <c r="D83"/>
    </row>
    <row r="84" spans="1:20" ht="22.5" customHeight="1">
      <c r="A84"/>
      <c r="B84"/>
      <c r="C84"/>
      <c r="D84"/>
    </row>
    <row r="85" spans="1:20" ht="22.5" customHeight="1">
      <c r="A85"/>
      <c r="B85"/>
      <c r="C85"/>
      <c r="D85"/>
    </row>
    <row r="86" spans="1:20" ht="22.5" customHeight="1">
      <c r="A86"/>
      <c r="B86"/>
      <c r="C86"/>
      <c r="D86"/>
    </row>
    <row r="87" spans="1:20" ht="22.5" customHeight="1">
      <c r="A87"/>
      <c r="B87"/>
      <c r="C87"/>
      <c r="D87"/>
    </row>
    <row r="88" spans="1:20" ht="22.5" customHeight="1">
      <c r="A88"/>
      <c r="B88"/>
      <c r="C88"/>
      <c r="D88"/>
    </row>
    <row r="89" spans="1:20" ht="22.5" customHeight="1">
      <c r="A89"/>
      <c r="B89"/>
      <c r="C89"/>
      <c r="D89"/>
    </row>
  </sheetData>
  <mergeCells count="6">
    <mergeCell ref="B56:D56"/>
    <mergeCell ref="B58:D58"/>
    <mergeCell ref="B27:D27"/>
    <mergeCell ref="B6:D6"/>
    <mergeCell ref="B4:D4"/>
    <mergeCell ref="B25:D25"/>
  </mergeCells>
  <pageMargins left="0.8" right="0.8" top="0.48" bottom="0.5" header="0.5" footer="0.5"/>
  <pageSetup paperSize="9" scale="95" firstPageNumber="13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21" max="16383" man="1"/>
    <brk id="5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6-8</vt:lpstr>
      <vt:lpstr>PL 9-10</vt:lpstr>
      <vt:lpstr>RE 11</vt:lpstr>
      <vt:lpstr>RE 12</vt:lpstr>
      <vt:lpstr>CF 13-15</vt:lpstr>
      <vt:lpstr>'BS 6-8'!Print_Area</vt:lpstr>
      <vt:lpstr>'CF 13-15'!Print_Area</vt:lpstr>
      <vt:lpstr>'PL 9-10'!Print_Area</vt:lpstr>
      <vt:lpstr>'RE 11'!Print_Area</vt:lpstr>
      <vt:lpstr>'RE 12'!Print_Area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user</cp:lastModifiedBy>
  <cp:lastPrinted>2018-02-16T10:26:12Z</cp:lastPrinted>
  <dcterms:created xsi:type="dcterms:W3CDTF">1999-01-18T17:00:28Z</dcterms:created>
  <dcterms:modified xsi:type="dcterms:W3CDTF">2018-02-21T10:07:26Z</dcterms:modified>
</cp:coreProperties>
</file>