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-75" yWindow="-210" windowWidth="19410" windowHeight="4470" activeTab="3"/>
  </bookViews>
  <sheets>
    <sheet name="BL" sheetId="1" r:id="rId1"/>
    <sheet name="PL" sheetId="7" r:id="rId2"/>
    <sheet name="SH5" sheetId="6" r:id="rId3"/>
    <sheet name="CF" sheetId="10" r:id="rId4"/>
  </sheets>
  <definedNames>
    <definedName name="_xlnm.Print_Area" localSheetId="0">BL!$A$1:$F$66</definedName>
    <definedName name="_xlnm.Print_Area" localSheetId="3">CF!$A$1:$F$67</definedName>
    <definedName name="_xlnm.Print_Area" localSheetId="1">PL!$A$1:$F$40</definedName>
    <definedName name="_xlnm.Print_Area" localSheetId="2">'SH5'!$A$1:$L$50</definedName>
    <definedName name="Title2nd" localSheetId="0">BL!$A$1</definedName>
    <definedName name="Title2nd" localSheetId="3">CF!#REF!</definedName>
    <definedName name="Title2nd" localSheetId="1">PL!#REF!</definedName>
  </definedNames>
  <calcPr calcId="152511"/>
</workbook>
</file>

<file path=xl/calcChain.xml><?xml version="1.0" encoding="utf-8"?>
<calcChain xmlns="http://schemas.openxmlformats.org/spreadsheetml/2006/main">
  <c r="D51" i="10" l="1"/>
  <c r="D50" i="1" l="1"/>
  <c r="D15" i="1"/>
  <c r="D66" i="10" l="1"/>
  <c r="J18" i="6"/>
  <c r="J20" i="6" s="1"/>
  <c r="L39" i="6"/>
  <c r="H41" i="6"/>
  <c r="H50" i="6" s="1"/>
  <c r="F41" i="6"/>
  <c r="F50" i="6" s="1"/>
  <c r="D41" i="6"/>
  <c r="D50" i="6" s="1"/>
  <c r="D23" i="7" l="1"/>
  <c r="F51" i="10" l="1"/>
  <c r="L34" i="6" l="1"/>
  <c r="L9" i="6"/>
  <c r="J22" i="6"/>
  <c r="L22" i="6" s="1"/>
  <c r="L19" i="6"/>
  <c r="L18" i="6"/>
  <c r="J15" i="6"/>
  <c r="H15" i="6"/>
  <c r="F15" i="6"/>
  <c r="D15" i="6"/>
  <c r="L14" i="6"/>
  <c r="H24" i="6" l="1"/>
  <c r="J24" i="6"/>
  <c r="F24" i="6"/>
  <c r="L15" i="6"/>
  <c r="D24" i="6"/>
  <c r="L20" i="6"/>
  <c r="L24" i="6" l="1"/>
  <c r="F63" i="10"/>
  <c r="F18" i="10"/>
  <c r="F34" i="7"/>
  <c r="F23" i="7"/>
  <c r="F25" i="7" s="1"/>
  <c r="F27" i="7" s="1"/>
  <c r="F35" i="7" s="1"/>
  <c r="F14" i="7"/>
  <c r="F63" i="1"/>
  <c r="F50" i="1"/>
  <c r="F41" i="1"/>
  <c r="F25" i="1"/>
  <c r="F15" i="1"/>
  <c r="F27" i="1" l="1"/>
  <c r="F52" i="1"/>
  <c r="F65" i="1" s="1"/>
  <c r="F8" i="10"/>
  <c r="F19" i="10" s="1"/>
  <c r="F34" i="10" s="1"/>
  <c r="F37" i="10" s="1"/>
  <c r="F65" i="10" s="1"/>
  <c r="F67" i="10" s="1"/>
  <c r="L40" i="6" l="1"/>
  <c r="F68" i="10" l="1"/>
  <c r="F67" i="1" l="1"/>
  <c r="D34" i="7"/>
  <c r="J45" i="6" s="1"/>
  <c r="L45" i="6" s="1"/>
  <c r="J41" i="6" l="1"/>
  <c r="D41" i="1"/>
  <c r="D52" i="1" s="1"/>
  <c r="D25" i="1"/>
  <c r="D63" i="10"/>
  <c r="D14" i="7"/>
  <c r="D27" i="1" l="1"/>
  <c r="D25" i="7"/>
  <c r="D27" i="7" s="1"/>
  <c r="L41" i="6"/>
  <c r="J48" i="6"/>
  <c r="H51" i="6"/>
  <c r="D35" i="7" l="1"/>
  <c r="J44" i="6"/>
  <c r="D8" i="10"/>
  <c r="D19" i="10" s="1"/>
  <c r="D34" i="10" s="1"/>
  <c r="D37" i="10" s="1"/>
  <c r="D65" i="10" s="1"/>
  <c r="D67" i="10" s="1"/>
  <c r="D68" i="10" s="1"/>
  <c r="L48" i="6"/>
  <c r="L44" i="6" l="1"/>
  <c r="L46" i="6" s="1"/>
  <c r="L50" i="6" s="1"/>
  <c r="J46" i="6"/>
  <c r="J50" i="6" l="1"/>
  <c r="J51" i="6" s="1"/>
  <c r="D63" i="1"/>
  <c r="D65" i="1" l="1"/>
  <c r="L51" i="6"/>
  <c r="D67" i="1" l="1"/>
</calcChain>
</file>

<file path=xl/sharedStrings.xml><?xml version="1.0" encoding="utf-8"?>
<sst xmlns="http://schemas.openxmlformats.org/spreadsheetml/2006/main" count="215" uniqueCount="156">
  <si>
    <t>Cash and cash equivalents</t>
  </si>
  <si>
    <t>Trade accounts payable</t>
  </si>
  <si>
    <t>Retained earnings</t>
  </si>
  <si>
    <t>Unappropriated</t>
  </si>
  <si>
    <t>Other income</t>
  </si>
  <si>
    <t>Direct rental costs</t>
  </si>
  <si>
    <t>Issued and</t>
  </si>
  <si>
    <t>Receivables under finance lease contracts</t>
  </si>
  <si>
    <t>Other current assets</t>
  </si>
  <si>
    <t>Other non-current assets</t>
  </si>
  <si>
    <t>-</t>
  </si>
  <si>
    <t>Assets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</si>
  <si>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</si>
  <si>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</si>
  <si>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</si>
  <si>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</si>
  <si>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</si>
  <si>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</si>
  <si>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</si>
  <si>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</si>
  <si>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</si>
  <si>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</si>
  <si>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</si>
  <si>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</si>
  <si>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</si>
  <si>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</si>
  <si>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</si>
  <si>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 xml:space="preserve">Share capital </t>
  </si>
  <si>
    <t>Share</t>
  </si>
  <si>
    <t>Note</t>
  </si>
  <si>
    <t xml:space="preserve">   Issued and paid-up share capital</t>
  </si>
  <si>
    <t>paid-up</t>
  </si>
  <si>
    <t>share capital</t>
  </si>
  <si>
    <t>(in Baht)</t>
  </si>
  <si>
    <t xml:space="preserve">Change in operating assets and liabilities </t>
  </si>
  <si>
    <t xml:space="preserve">Advances received from lessees for exercising  </t>
  </si>
  <si>
    <t>Total equity</t>
  </si>
  <si>
    <t xml:space="preserve">   purchase option and guarantee deposits</t>
  </si>
  <si>
    <t>Advances received from lessees for exercising</t>
  </si>
  <si>
    <t>Proceeds from issuance of debentures</t>
  </si>
  <si>
    <t>Receivables under operating lease contracts</t>
  </si>
  <si>
    <t xml:space="preserve">Receivables under operating lease contracts </t>
  </si>
  <si>
    <t xml:space="preserve">Other current assets </t>
  </si>
  <si>
    <t xml:space="preserve">Property and equipment </t>
  </si>
  <si>
    <t xml:space="preserve">Current portion of debentures </t>
  </si>
  <si>
    <t xml:space="preserve">Debentures </t>
  </si>
  <si>
    <t xml:space="preserve">premium </t>
  </si>
  <si>
    <t>Intangible assets</t>
  </si>
  <si>
    <t>Liabilities and equity</t>
  </si>
  <si>
    <t>Equity</t>
  </si>
  <si>
    <t>Total liabilities and equity</t>
  </si>
  <si>
    <t xml:space="preserve">   Authorised share capital</t>
  </si>
  <si>
    <t>Depreciation and amortisation</t>
  </si>
  <si>
    <t>Proceeds from long-term loans</t>
  </si>
  <si>
    <t>Repayment of long-term loans</t>
  </si>
  <si>
    <t xml:space="preserve"> Legal reserve</t>
  </si>
  <si>
    <t>Rental income received in advance</t>
  </si>
  <si>
    <t xml:space="preserve">Phatra Leasing Public Company Limited </t>
  </si>
  <si>
    <t>Finance costs</t>
  </si>
  <si>
    <t>Financial costs</t>
  </si>
  <si>
    <t>Financial costs paid</t>
  </si>
  <si>
    <t xml:space="preserve">Administrative expenses </t>
  </si>
  <si>
    <t>Rental income from operating lease contracts</t>
  </si>
  <si>
    <t>Earnings per share</t>
  </si>
  <si>
    <t>Other long-term investments</t>
  </si>
  <si>
    <t>Total comprehensive income for the year</t>
  </si>
  <si>
    <t>Comprehensive income for the year</t>
  </si>
  <si>
    <t>Profit for the year</t>
  </si>
  <si>
    <t>Cash and cash equivalents at 1 January</t>
  </si>
  <si>
    <t>Cash and cash equivalents at 31 December</t>
  </si>
  <si>
    <t>Short-term loans from financial institutions</t>
  </si>
  <si>
    <t>Current portion of long-term loans from financial institutions</t>
  </si>
  <si>
    <t>Long-term loans from financial institutions</t>
  </si>
  <si>
    <t xml:space="preserve">Income from finance lease contracts </t>
  </si>
  <si>
    <t>Proceeds from short-term loans from financial institutions</t>
  </si>
  <si>
    <t>Repayment of short-term loans from financial institutions</t>
  </si>
  <si>
    <t>Deferred tax assets</t>
  </si>
  <si>
    <t xml:space="preserve">   Unappropriated</t>
  </si>
  <si>
    <t>Basic earnings per share</t>
  </si>
  <si>
    <t>Other receivables</t>
  </si>
  <si>
    <t>Other payables</t>
  </si>
  <si>
    <t>Inventory</t>
  </si>
  <si>
    <t>31 December</t>
  </si>
  <si>
    <t>Statement of cash flows</t>
  </si>
  <si>
    <t>Statement of comprehensive income</t>
  </si>
  <si>
    <t>Statement of financial position</t>
  </si>
  <si>
    <t>Assets held for sale</t>
  </si>
  <si>
    <t xml:space="preserve">Property foreclosed </t>
  </si>
  <si>
    <t>Premium on ordinary shares</t>
  </si>
  <si>
    <t>Revenue from sale of assets under operating lease contracts</t>
  </si>
  <si>
    <t>Cost of sale of assets under operating lease contracts</t>
  </si>
  <si>
    <t xml:space="preserve">Profit before income tax </t>
  </si>
  <si>
    <t>Statement of changes in equity</t>
  </si>
  <si>
    <t xml:space="preserve">Other comprehensive income </t>
  </si>
  <si>
    <t xml:space="preserve">Other comprehensive income for the year, </t>
  </si>
  <si>
    <t xml:space="preserve">    Profit</t>
  </si>
  <si>
    <t xml:space="preserve">    Other comprehensive income </t>
  </si>
  <si>
    <t xml:space="preserve">   Appropriated</t>
  </si>
  <si>
    <t xml:space="preserve">      Legal reserve</t>
  </si>
  <si>
    <t xml:space="preserve">    and property foreclosed</t>
  </si>
  <si>
    <t>Gain on disposal of equipment, assets held for sale</t>
  </si>
  <si>
    <t>Property foreclosed</t>
  </si>
  <si>
    <t xml:space="preserve">   and property foreclosed</t>
  </si>
  <si>
    <t>Repayment of debentures</t>
  </si>
  <si>
    <t>Cash paid for purchase operating lease assets</t>
  </si>
  <si>
    <t>Doubtful accounts expense</t>
  </si>
  <si>
    <t>Transfer to legal reserve</t>
  </si>
  <si>
    <t>Items that will never be reclassified to profit or loss</t>
  </si>
  <si>
    <t>Diluted earnings per share</t>
  </si>
  <si>
    <t>Balance at 31 December 2016</t>
  </si>
  <si>
    <t>Year ended 31 December 2016</t>
  </si>
  <si>
    <t>4, 8</t>
  </si>
  <si>
    <t>4, 11</t>
  </si>
  <si>
    <t>4, 16</t>
  </si>
  <si>
    <t>4, 23</t>
  </si>
  <si>
    <t>4, 26</t>
  </si>
  <si>
    <t>4, 24, 26</t>
  </si>
  <si>
    <t>Balance at 1 January 2016</t>
  </si>
  <si>
    <t xml:space="preserve">Net cash from operating activities </t>
  </si>
  <si>
    <t xml:space="preserve">Net cash from (used in) investing activities  </t>
  </si>
  <si>
    <t xml:space="preserve">Net cash used in financing activities  </t>
  </si>
  <si>
    <t>Year ended 31 December 2017</t>
  </si>
  <si>
    <t>Balance at 1 January 2017</t>
  </si>
  <si>
    <t>Balance at 31 December 2017</t>
  </si>
  <si>
    <t>Adjustments to reconcile profit to</t>
  </si>
  <si>
    <t xml:space="preserve">  cash receipts (payments)</t>
  </si>
  <si>
    <t>Acquisition of equipment</t>
  </si>
  <si>
    <t>Non-current provisions for employee benefits</t>
  </si>
  <si>
    <t>Provisions for employee benefits</t>
  </si>
  <si>
    <t>Acquisition of intangible assets</t>
  </si>
  <si>
    <t xml:space="preserve">   and property foreclosed </t>
  </si>
  <si>
    <t>Proceeds from exercise of share options</t>
  </si>
  <si>
    <t>Loss on disposal of equipment and assets held for sale</t>
  </si>
  <si>
    <t xml:space="preserve">    Shares options exercised</t>
  </si>
  <si>
    <t>6, 7, 8, 26</t>
  </si>
  <si>
    <t>Gains (losses) on remeasurements of defined benefit plans</t>
  </si>
  <si>
    <t>Income tax relating to items that will not be reclassified</t>
  </si>
  <si>
    <t xml:space="preserve">  Total contributions by and distributions to owners</t>
  </si>
  <si>
    <t xml:space="preserve">Net cash generated from operating </t>
  </si>
  <si>
    <t>Net increase (decrease) in cash and cash equivalents</t>
  </si>
  <si>
    <t>5</t>
  </si>
  <si>
    <t>Revenue</t>
  </si>
  <si>
    <t>Total revenue</t>
  </si>
  <si>
    <t xml:space="preserve">   net of tax</t>
  </si>
  <si>
    <t>Transactions with owners, recorded directly in equity</t>
  </si>
  <si>
    <t xml:space="preserve">    Distributions to owners</t>
  </si>
  <si>
    <t xml:space="preserve">    Dividends</t>
  </si>
  <si>
    <t xml:space="preserve">  Total distributions to owners</t>
  </si>
  <si>
    <t xml:space="preserve">   Contributions by and distributions to owners</t>
  </si>
  <si>
    <t xml:space="preserve">Proceeds from sale of equipment, asset held for sale </t>
  </si>
  <si>
    <t xml:space="preserve">Dividends paid to owners of the Company </t>
  </si>
  <si>
    <t>Tax income</t>
  </si>
  <si>
    <t>Taxes paid</t>
  </si>
  <si>
    <t>Current portion of receivables under finance lease contracts</t>
  </si>
  <si>
    <t>Year ended 31 December</t>
  </si>
  <si>
    <t>Losses on (reversal of)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</si>
</sst>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_(* #,##0.0000_);_(* \(#,##0.0000\);_(* &quot;-&quot;??_);_(@_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5"/>
      <name val="Times New Roman"/>
      <family val="1"/>
    </font>
    <font>
      <b/>
      <i/>
      <sz val="5"/>
      <name val="Times New Roman"/>
      <family val="1"/>
    </font>
    <font>
      <sz val="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3" fillId="0" borderId="0"/>
    <xf numFmtId="43" fontId="16" fillId="0" borderId="0" applyFont="0" applyFill="0" applyBorder="0" applyAlignment="0" applyProtection="0"/>
  </cellStyleXfs>
  <cellXfs count="162">
    <xf numFmtId="0" fontId="0" fillId="0" borderId="0" xfId="0"/>
    <xf numFmtId="0" fontId="1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/>
    <xf numFmtId="0" fontId="12" fillId="0" borderId="0" xfId="0" applyNumberFormat="1" applyFont="1" applyFill="1" applyAlignment="1"/>
    <xf numFmtId="164" fontId="12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37" fontId="0" fillId="0" borderId="0" xfId="0" applyNumberFormat="1" applyFill="1" applyBorder="1" applyAlignment="1">
      <alignment horizontal="right"/>
    </xf>
    <xf numFmtId="0" fontId="2" fillId="0" borderId="0" xfId="0" applyFont="1" applyFill="1" applyAlignment="1"/>
    <xf numFmtId="37" fontId="3" fillId="0" borderId="0" xfId="0" applyNumberFormat="1" applyFont="1" applyFill="1" applyAlignment="1"/>
    <xf numFmtId="0" fontId="2" fillId="0" borderId="0" xfId="0" applyFont="1" applyFill="1"/>
    <xf numFmtId="0" fontId="7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3" fillId="0" borderId="3" xfId="0" applyNumberFormat="1" applyFont="1" applyFill="1" applyBorder="1" applyAlignment="1"/>
    <xf numFmtId="164" fontId="2" fillId="0" borderId="2" xfId="0" applyNumberFormat="1" applyFont="1" applyFill="1" applyBorder="1" applyAlignment="1"/>
    <xf numFmtId="165" fontId="2" fillId="0" borderId="2" xfId="0" applyNumberFormat="1" applyFont="1" applyFill="1" applyBorder="1" applyAlignment="1"/>
    <xf numFmtId="165" fontId="2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164" fontId="15" fillId="0" borderId="0" xfId="3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Alignment="1"/>
    <xf numFmtId="37" fontId="2" fillId="0" borderId="2" xfId="0" applyNumberFormat="1" applyFont="1" applyFill="1" applyBorder="1"/>
    <xf numFmtId="0" fontId="3" fillId="0" borderId="0" xfId="4" applyFont="1" applyFill="1" applyAlignment="1"/>
    <xf numFmtId="0" fontId="3" fillId="0" borderId="0" xfId="4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3" fillId="0" borderId="0" xfId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3" xfId="0" applyNumberFormat="1" applyFont="1" applyFill="1" applyBorder="1"/>
    <xf numFmtId="41" fontId="2" fillId="0" borderId="0" xfId="0" applyNumberFormat="1" applyFont="1" applyFill="1" applyBorder="1"/>
    <xf numFmtId="41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/>
    <xf numFmtId="41" fontId="12" fillId="0" borderId="0" xfId="0" applyNumberFormat="1" applyFont="1" applyFill="1" applyAlignment="1"/>
    <xf numFmtId="41" fontId="3" fillId="0" borderId="0" xfId="0" applyNumberFormat="1" applyFont="1" applyFill="1" applyAlignment="1"/>
    <xf numFmtId="41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41" fontId="0" fillId="0" borderId="0" xfId="0" applyNumberForma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3" fontId="3" fillId="0" borderId="0" xfId="2" applyFont="1" applyFill="1" applyAlignment="1"/>
    <xf numFmtId="41" fontId="0" fillId="0" borderId="0" xfId="0" applyNumberFormat="1" applyFont="1" applyFill="1" applyBorder="1" applyAlignment="1">
      <alignment horizontal="center"/>
    </xf>
    <xf numFmtId="41" fontId="0" fillId="0" borderId="3" xfId="0" applyNumberFormat="1" applyFont="1" applyFill="1" applyBorder="1" applyAlignment="1">
      <alignment horizontal="center"/>
    </xf>
    <xf numFmtId="41" fontId="0" fillId="0" borderId="0" xfId="0" applyNumberFormat="1" applyFont="1" applyFill="1"/>
    <xf numFmtId="49" fontId="0" fillId="0" borderId="0" xfId="0" applyNumberFormat="1" applyFont="1" applyFill="1" applyAlignment="1"/>
    <xf numFmtId="41" fontId="0" fillId="0" borderId="3" xfId="0" applyNumberFormat="1" applyFont="1" applyFill="1" applyBorder="1"/>
    <xf numFmtId="41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/>
    <xf numFmtId="49" fontId="12" fillId="0" borderId="0" xfId="0" applyNumberFormat="1" applyFont="1" applyFill="1" applyAlignment="1"/>
    <xf numFmtId="166" fontId="3" fillId="0" borderId="0" xfId="1" applyNumberFormat="1" applyFont="1" applyFill="1" applyAlignment="1"/>
    <xf numFmtId="41" fontId="0" fillId="0" borderId="0" xfId="0" applyNumberFormat="1" applyFont="1" applyFill="1" applyAlignment="1"/>
    <xf numFmtId="41" fontId="0" fillId="0" borderId="3" xfId="0" applyNumberFormat="1" applyFont="1" applyFill="1" applyBorder="1" applyAlignment="1"/>
    <xf numFmtId="164" fontId="2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7" fillId="0" borderId="0" xfId="0" applyNumberFormat="1" applyFont="1" applyFill="1" applyAlignment="1"/>
    <xf numFmtId="49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Alignment="1">
      <alignment horizontal="right"/>
    </xf>
    <xf numFmtId="0" fontId="17" fillId="0" borderId="0" xfId="0" applyFont="1" applyFill="1"/>
    <xf numFmtId="41" fontId="17" fillId="0" borderId="0" xfId="0" applyNumberFormat="1" applyFont="1" applyFill="1" applyBorder="1"/>
    <xf numFmtId="37" fontId="17" fillId="0" borderId="0" xfId="0" applyNumberFormat="1" applyFont="1" applyFill="1" applyBorder="1"/>
    <xf numFmtId="37" fontId="19" fillId="0" borderId="0" xfId="0" applyNumberFormat="1" applyFont="1" applyFill="1" applyBorder="1" applyAlignment="1">
      <alignment horizontal="right"/>
    </xf>
    <xf numFmtId="0" fontId="19" fillId="0" borderId="0" xfId="0" applyFont="1" applyFill="1"/>
    <xf numFmtId="49" fontId="9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3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9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/>
    <xf numFmtId="43" fontId="3" fillId="0" borderId="0" xfId="0" applyNumberFormat="1" applyFont="1" applyFill="1" applyAlignment="1"/>
    <xf numFmtId="166" fontId="3" fillId="0" borderId="0" xfId="0" applyNumberFormat="1" applyFont="1" applyFill="1" applyAlignment="1"/>
    <xf numFmtId="168" fontId="2" fillId="0" borderId="0" xfId="1" applyNumberFormat="1" applyFont="1" applyFill="1"/>
    <xf numFmtId="169" fontId="2" fillId="0" borderId="0" xfId="1" applyNumberFormat="1" applyFont="1" applyFill="1"/>
    <xf numFmtId="43" fontId="3" fillId="0" borderId="0" xfId="1" applyFont="1" applyFill="1"/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3" fontId="0" fillId="0" borderId="0" xfId="0" applyNumberFormat="1" applyFont="1" applyFill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0" fillId="0" borderId="3" xfId="0" applyNumberFormat="1" applyFont="1" applyFill="1" applyBorder="1" applyAlignment="1"/>
    <xf numFmtId="41" fontId="2" fillId="0" borderId="0" xfId="0" applyNumberFormat="1" applyFont="1" applyFill="1" applyBorder="1" applyAlignment="1">
      <alignment horizontal="left"/>
    </xf>
    <xf numFmtId="166" fontId="2" fillId="0" borderId="3" xfId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</cellXfs>
  <cellStyles count="6">
    <cellStyle name="Comma" xfId="1" builtinId="3"/>
    <cellStyle name="Comma 2" xfId="2"/>
    <cellStyle name="Comma 9 2" xfId="5"/>
    <cellStyle name="Normal" xfId="0" builtinId="0"/>
    <cellStyle name="Normal_BL" xfId="3"/>
    <cellStyle name="Normal_pha085a101b-09e-1 Rev 2 (2)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L67"/>
  <sheetViews>
    <sheetView view="pageBreakPreview" topLeftCell="A37" zoomScale="85" zoomScaleNormal="80" zoomScaleSheetLayoutView="85" workbookViewId="0">
      <selection activeCell="D51" sqref="D51"/>
    </sheetView>
  </sheetViews>
  <sheetFormatPr defaultColWidth="9.140625" defaultRowHeight="20.25" customHeight="1" x14ac:dyDescent="0.25"/>
  <cols>
    <col min="1" max="1" width="53.7109375" style="24" customWidth="1"/>
    <col min="2" max="2" width="7.28515625" style="32" customWidth="1"/>
    <col min="3" max="3" width="1.140625" style="6" customWidth="1"/>
    <col min="4" max="4" width="16.42578125" style="13" customWidth="1"/>
    <col min="5" max="5" width="1.140625" style="13" customWidth="1"/>
    <col min="6" max="6" width="16.5703125" style="13" customWidth="1"/>
    <col min="7" max="7" width="19.140625" style="6" bestFit="1" customWidth="1"/>
    <col min="8" max="8" width="9.140625" style="6"/>
    <col min="9" max="9" width="19.140625" style="6" bestFit="1" customWidth="1"/>
    <col min="10" max="10" width="19.85546875" style="6" bestFit="1" customWidth="1"/>
    <col min="11" max="11" width="9.140625" style="6"/>
    <col min="12" max="12" width="17.85546875" style="6" bestFit="1" customWidth="1"/>
    <col min="13" max="16384" width="9.140625" style="6"/>
  </cols>
  <sheetData>
    <row r="1" spans="1:10" ht="20.25" customHeight="1" x14ac:dyDescent="0.3">
      <c r="A1" s="154" t="s">
        <v>57</v>
      </c>
      <c r="B1" s="154"/>
      <c r="C1" s="154"/>
      <c r="D1" s="154"/>
      <c r="E1" s="154"/>
      <c r="F1" s="154"/>
    </row>
    <row r="2" spans="1:10" ht="20.25" customHeight="1" x14ac:dyDescent="0.25">
      <c r="A2" s="8" t="s">
        <v>85</v>
      </c>
    </row>
    <row r="3" spans="1:10" ht="20.25" customHeight="1" x14ac:dyDescent="0.25">
      <c r="A3" s="8"/>
    </row>
    <row r="4" spans="1:10" ht="20.25" customHeight="1" x14ac:dyDescent="0.25">
      <c r="A4" s="8"/>
      <c r="D4" s="155" t="s">
        <v>82</v>
      </c>
      <c r="E4" s="155"/>
      <c r="F4" s="155"/>
    </row>
    <row r="5" spans="1:10" ht="20.25" customHeight="1" x14ac:dyDescent="0.25">
      <c r="A5" s="8" t="s">
        <v>11</v>
      </c>
      <c r="B5" s="34" t="s">
        <v>29</v>
      </c>
      <c r="C5" s="33"/>
      <c r="D5" s="16">
        <v>2017</v>
      </c>
      <c r="E5" s="34"/>
      <c r="F5" s="16">
        <v>2016</v>
      </c>
    </row>
    <row r="6" spans="1:10" ht="20.25" customHeight="1" x14ac:dyDescent="0.25">
      <c r="A6" s="8"/>
      <c r="B6" s="34"/>
      <c r="C6" s="33"/>
      <c r="D6" s="153" t="s">
        <v>33</v>
      </c>
      <c r="E6" s="153"/>
      <c r="F6" s="153"/>
    </row>
    <row r="7" spans="1:10" ht="20.25" customHeight="1" x14ac:dyDescent="0.25">
      <c r="A7" s="35" t="s">
        <v>12</v>
      </c>
      <c r="B7" s="34"/>
      <c r="D7" s="7"/>
      <c r="E7" s="7"/>
      <c r="F7" s="7"/>
    </row>
    <row r="8" spans="1:10" ht="20.25" customHeight="1" x14ac:dyDescent="0.25">
      <c r="A8" s="24" t="s">
        <v>0</v>
      </c>
      <c r="B8" s="34">
        <v>5</v>
      </c>
      <c r="D8" s="7">
        <v>214791962</v>
      </c>
      <c r="E8" s="7"/>
      <c r="F8" s="7">
        <v>77622641</v>
      </c>
      <c r="G8" s="125"/>
      <c r="H8" s="125"/>
      <c r="I8" s="125"/>
      <c r="J8" s="139"/>
    </row>
    <row r="9" spans="1:10" ht="20.25" customHeight="1" x14ac:dyDescent="0.25">
      <c r="A9" s="24" t="s">
        <v>41</v>
      </c>
      <c r="B9" s="34">
        <v>6</v>
      </c>
      <c r="D9" s="7">
        <v>201541906</v>
      </c>
      <c r="E9" s="7"/>
      <c r="F9" s="7">
        <v>205722102</v>
      </c>
      <c r="G9" s="125"/>
      <c r="H9" s="125"/>
      <c r="I9" s="125"/>
      <c r="J9" s="139"/>
    </row>
    <row r="10" spans="1:10" ht="20.25" customHeight="1" x14ac:dyDescent="0.25">
      <c r="A10" s="59" t="s">
        <v>153</v>
      </c>
      <c r="B10" s="34">
        <v>7</v>
      </c>
      <c r="D10" s="7">
        <v>915014953</v>
      </c>
      <c r="E10" s="7"/>
      <c r="F10" s="7">
        <v>800400037</v>
      </c>
      <c r="G10" s="125"/>
      <c r="H10" s="125"/>
      <c r="I10" s="125"/>
      <c r="J10" s="139"/>
    </row>
    <row r="11" spans="1:10" ht="20.25" customHeight="1" x14ac:dyDescent="0.25">
      <c r="A11" s="59" t="s">
        <v>79</v>
      </c>
      <c r="B11" s="34" t="s">
        <v>111</v>
      </c>
      <c r="D11" s="7">
        <v>466624013</v>
      </c>
      <c r="E11" s="7"/>
      <c r="F11" s="7">
        <v>310763705</v>
      </c>
      <c r="G11" s="125"/>
      <c r="H11" s="125"/>
      <c r="I11" s="125"/>
      <c r="J11" s="139"/>
    </row>
    <row r="12" spans="1:10" ht="20.25" customHeight="1" x14ac:dyDescent="0.25">
      <c r="A12" s="59" t="s">
        <v>81</v>
      </c>
      <c r="B12" s="34">
        <v>9</v>
      </c>
      <c r="D12" s="7">
        <v>92160766</v>
      </c>
      <c r="E12" s="7"/>
      <c r="F12" s="7">
        <v>86199315</v>
      </c>
      <c r="G12" s="125"/>
      <c r="H12" s="125"/>
      <c r="I12" s="125"/>
      <c r="J12" s="139"/>
    </row>
    <row r="13" spans="1:10" ht="20.25" customHeight="1" x14ac:dyDescent="0.25">
      <c r="A13" s="59" t="s">
        <v>86</v>
      </c>
      <c r="B13" s="34">
        <v>10</v>
      </c>
      <c r="D13" s="7">
        <v>742043</v>
      </c>
      <c r="E13" s="7"/>
      <c r="F13" s="7">
        <v>24892664</v>
      </c>
      <c r="G13" s="125"/>
      <c r="H13" s="125"/>
      <c r="I13" s="125"/>
      <c r="J13" s="139"/>
    </row>
    <row r="14" spans="1:10" ht="20.25" customHeight="1" x14ac:dyDescent="0.25">
      <c r="A14" s="24" t="s">
        <v>42</v>
      </c>
      <c r="B14" s="34"/>
      <c r="D14" s="7">
        <v>22555460</v>
      </c>
      <c r="E14" s="7"/>
      <c r="F14" s="7">
        <v>28983084</v>
      </c>
      <c r="G14" s="125"/>
      <c r="H14" s="125"/>
      <c r="I14" s="125"/>
      <c r="J14" s="139"/>
    </row>
    <row r="15" spans="1:10" ht="20.25" customHeight="1" x14ac:dyDescent="0.25">
      <c r="A15" s="2" t="s">
        <v>13</v>
      </c>
      <c r="B15" s="34"/>
      <c r="D15" s="36">
        <f>SUM(D8:D14)</f>
        <v>1913431103</v>
      </c>
      <c r="E15" s="37"/>
      <c r="F15" s="36">
        <f>SUM(F8:F14)</f>
        <v>1534583548</v>
      </c>
      <c r="G15" s="125"/>
      <c r="H15" s="125"/>
      <c r="I15" s="125"/>
      <c r="J15" s="139"/>
    </row>
    <row r="16" spans="1:10" ht="20.25" customHeight="1" x14ac:dyDescent="0.25">
      <c r="B16" s="34"/>
      <c r="D16" s="7"/>
      <c r="E16" s="7"/>
      <c r="F16" s="7"/>
      <c r="G16" s="125"/>
      <c r="H16" s="125"/>
      <c r="I16" s="125"/>
      <c r="J16" s="139"/>
    </row>
    <row r="17" spans="1:10" ht="20.25" customHeight="1" x14ac:dyDescent="0.25">
      <c r="A17" s="35" t="s">
        <v>14</v>
      </c>
      <c r="B17" s="34"/>
      <c r="D17" s="7"/>
      <c r="E17" s="7"/>
      <c r="F17" s="7"/>
      <c r="G17" s="125"/>
      <c r="H17" s="125"/>
      <c r="I17" s="125"/>
      <c r="J17" s="139"/>
    </row>
    <row r="18" spans="1:10" ht="20.25" customHeight="1" x14ac:dyDescent="0.25">
      <c r="A18" s="24" t="s">
        <v>7</v>
      </c>
      <c r="B18" s="34">
        <v>7</v>
      </c>
      <c r="D18" s="7">
        <v>1281358007</v>
      </c>
      <c r="E18" s="7"/>
      <c r="F18" s="7">
        <v>1195790678</v>
      </c>
      <c r="G18" s="125"/>
      <c r="H18" s="125"/>
      <c r="I18" s="125"/>
      <c r="J18" s="139"/>
    </row>
    <row r="19" spans="1:10" ht="20.25" customHeight="1" x14ac:dyDescent="0.25">
      <c r="A19" s="59" t="s">
        <v>64</v>
      </c>
      <c r="B19" s="34">
        <v>4</v>
      </c>
      <c r="D19" s="124" t="s">
        <v>10</v>
      </c>
      <c r="E19" s="125"/>
      <c r="F19" s="124" t="s">
        <v>10</v>
      </c>
      <c r="G19" s="125"/>
      <c r="H19" s="125"/>
      <c r="I19" s="125"/>
      <c r="J19" s="139"/>
    </row>
    <row r="20" spans="1:10" ht="20.25" customHeight="1" x14ac:dyDescent="0.25">
      <c r="A20" s="24" t="s">
        <v>43</v>
      </c>
      <c r="B20" s="34" t="s">
        <v>112</v>
      </c>
      <c r="D20" s="7">
        <v>9686506048</v>
      </c>
      <c r="E20" s="7"/>
      <c r="F20" s="7">
        <v>10225574524</v>
      </c>
      <c r="G20" s="125"/>
      <c r="H20" s="125"/>
      <c r="I20" s="125"/>
      <c r="J20" s="139"/>
    </row>
    <row r="21" spans="1:10" ht="20.25" customHeight="1" x14ac:dyDescent="0.25">
      <c r="A21" s="59" t="s">
        <v>87</v>
      </c>
      <c r="B21" s="34">
        <v>12</v>
      </c>
      <c r="D21" s="7">
        <v>23992453</v>
      </c>
      <c r="E21" s="7"/>
      <c r="F21" s="7">
        <v>23992453</v>
      </c>
      <c r="G21" s="125"/>
      <c r="H21" s="125"/>
      <c r="I21" s="125"/>
      <c r="J21" s="139"/>
    </row>
    <row r="22" spans="1:10" ht="20.25" customHeight="1" x14ac:dyDescent="0.25">
      <c r="A22" s="24" t="s">
        <v>47</v>
      </c>
      <c r="B22" s="34">
        <v>13</v>
      </c>
      <c r="D22" s="7">
        <v>2743574</v>
      </c>
      <c r="E22" s="7"/>
      <c r="F22" s="7">
        <v>3290715</v>
      </c>
      <c r="G22" s="125"/>
      <c r="H22" s="125"/>
      <c r="I22" s="125"/>
      <c r="J22" s="139"/>
    </row>
    <row r="23" spans="1:10" ht="20.25" customHeight="1" x14ac:dyDescent="0.25">
      <c r="A23" s="59" t="s">
        <v>76</v>
      </c>
      <c r="B23" s="34">
        <v>14</v>
      </c>
      <c r="D23" s="7">
        <v>293576618</v>
      </c>
      <c r="E23" s="7"/>
      <c r="F23" s="7">
        <v>238065316</v>
      </c>
      <c r="G23" s="125"/>
      <c r="H23" s="125"/>
      <c r="I23" s="125"/>
      <c r="J23" s="139"/>
    </row>
    <row r="24" spans="1:10" ht="20.25" customHeight="1" x14ac:dyDescent="0.25">
      <c r="A24" s="24" t="s">
        <v>9</v>
      </c>
      <c r="B24" s="34"/>
      <c r="D24" s="7">
        <v>9836759</v>
      </c>
      <c r="E24" s="7"/>
      <c r="F24" s="7">
        <v>8392180</v>
      </c>
      <c r="G24" s="125"/>
      <c r="H24" s="125"/>
      <c r="I24" s="125"/>
      <c r="J24" s="139"/>
    </row>
    <row r="25" spans="1:10" ht="20.25" customHeight="1" x14ac:dyDescent="0.25">
      <c r="A25" s="2" t="s">
        <v>15</v>
      </c>
      <c r="B25" s="34"/>
      <c r="D25" s="36">
        <f>SUM(D18:D24)</f>
        <v>11298013459</v>
      </c>
      <c r="E25" s="37"/>
      <c r="F25" s="36">
        <f>SUM(F18:F24)</f>
        <v>11695105866</v>
      </c>
      <c r="G25" s="125"/>
      <c r="H25" s="125"/>
      <c r="I25" s="125"/>
      <c r="J25" s="139"/>
    </row>
    <row r="26" spans="1:10" ht="20.25" customHeight="1" x14ac:dyDescent="0.25">
      <c r="B26" s="34"/>
      <c r="D26" s="38"/>
      <c r="E26" s="38"/>
      <c r="F26" s="38"/>
      <c r="G26" s="125"/>
      <c r="H26" s="125"/>
      <c r="I26" s="125"/>
      <c r="J26" s="139"/>
    </row>
    <row r="27" spans="1:10" ht="20.25" customHeight="1" thickBot="1" x14ac:dyDescent="0.3">
      <c r="A27" s="2" t="s">
        <v>16</v>
      </c>
      <c r="B27" s="34"/>
      <c r="D27" s="39">
        <f>D15+D25</f>
        <v>13211444562</v>
      </c>
      <c r="E27" s="37"/>
      <c r="F27" s="39">
        <f>F15+F25</f>
        <v>13229689414</v>
      </c>
      <c r="G27" s="125"/>
      <c r="H27" s="125"/>
      <c r="I27" s="125"/>
      <c r="J27" s="139"/>
    </row>
    <row r="28" spans="1:10" ht="20.25" customHeight="1" thickTop="1" x14ac:dyDescent="0.25">
      <c r="G28" s="125"/>
      <c r="H28" s="125"/>
      <c r="I28" s="125"/>
    </row>
    <row r="29" spans="1:10" ht="20.25" customHeight="1" x14ac:dyDescent="0.3">
      <c r="A29" s="154" t="s">
        <v>57</v>
      </c>
      <c r="B29" s="154"/>
      <c r="C29" s="154"/>
      <c r="D29" s="154"/>
      <c r="E29" s="154"/>
      <c r="F29" s="154"/>
      <c r="G29" s="125"/>
      <c r="H29" s="125"/>
      <c r="I29" s="125"/>
    </row>
    <row r="30" spans="1:10" ht="20.25" customHeight="1" x14ac:dyDescent="0.25">
      <c r="A30" s="8" t="s">
        <v>85</v>
      </c>
      <c r="G30" s="125"/>
      <c r="H30" s="125"/>
      <c r="I30" s="125"/>
    </row>
    <row r="31" spans="1:10" ht="20.25" customHeight="1" x14ac:dyDescent="0.25">
      <c r="A31" s="8"/>
      <c r="G31" s="125"/>
      <c r="H31" s="125"/>
      <c r="I31" s="125"/>
    </row>
    <row r="32" spans="1:10" ht="20.25" customHeight="1" x14ac:dyDescent="0.25">
      <c r="A32" s="8"/>
      <c r="D32" s="155" t="s">
        <v>82</v>
      </c>
      <c r="E32" s="155"/>
      <c r="F32" s="155"/>
      <c r="G32" s="125"/>
      <c r="H32" s="125"/>
      <c r="I32" s="125"/>
    </row>
    <row r="33" spans="1:10" ht="20.25" customHeight="1" x14ac:dyDescent="0.25">
      <c r="A33" s="8" t="s">
        <v>48</v>
      </c>
      <c r="B33" s="121" t="s">
        <v>29</v>
      </c>
      <c r="C33" s="33"/>
      <c r="D33" s="16">
        <v>2017</v>
      </c>
      <c r="E33" s="144"/>
      <c r="F33" s="16">
        <v>2016</v>
      </c>
      <c r="G33" s="125"/>
      <c r="H33" s="125"/>
      <c r="I33" s="125"/>
    </row>
    <row r="34" spans="1:10" ht="20.25" customHeight="1" x14ac:dyDescent="0.25">
      <c r="A34" s="8"/>
      <c r="B34" s="121"/>
      <c r="C34" s="33"/>
      <c r="D34" s="153" t="s">
        <v>33</v>
      </c>
      <c r="E34" s="153"/>
      <c r="F34" s="153"/>
      <c r="G34" s="125"/>
      <c r="H34" s="125"/>
      <c r="I34" s="125"/>
    </row>
    <row r="35" spans="1:10" ht="20.25" customHeight="1" x14ac:dyDescent="0.25">
      <c r="A35" s="35" t="s">
        <v>17</v>
      </c>
      <c r="B35" s="34"/>
      <c r="D35" s="7"/>
      <c r="E35" s="7"/>
      <c r="F35" s="7"/>
      <c r="G35" s="125"/>
      <c r="H35" s="125"/>
      <c r="I35" s="125"/>
    </row>
    <row r="36" spans="1:10" ht="20.25" customHeight="1" x14ac:dyDescent="0.25">
      <c r="A36" s="59" t="s">
        <v>70</v>
      </c>
      <c r="B36" s="34">
        <v>15.1</v>
      </c>
      <c r="D36" s="7">
        <v>827785635</v>
      </c>
      <c r="E36" s="7"/>
      <c r="F36" s="7">
        <v>1752743043</v>
      </c>
      <c r="G36" s="125"/>
      <c r="H36" s="125"/>
      <c r="I36" s="125"/>
      <c r="J36" s="139"/>
    </row>
    <row r="37" spans="1:10" ht="20.25" customHeight="1" x14ac:dyDescent="0.25">
      <c r="A37" s="24" t="s">
        <v>1</v>
      </c>
      <c r="B37" s="34" t="s">
        <v>113</v>
      </c>
      <c r="D37" s="7">
        <v>223123310</v>
      </c>
      <c r="E37" s="7"/>
      <c r="F37" s="7">
        <v>107766163</v>
      </c>
      <c r="G37" s="125"/>
      <c r="H37" s="125"/>
      <c r="I37" s="125"/>
      <c r="J37" s="139"/>
    </row>
    <row r="38" spans="1:10" ht="20.25" customHeight="1" x14ac:dyDescent="0.25">
      <c r="A38" s="59" t="s">
        <v>80</v>
      </c>
      <c r="B38" s="34">
        <v>17</v>
      </c>
      <c r="D38" s="7">
        <v>192918916</v>
      </c>
      <c r="E38" s="7"/>
      <c r="F38" s="7">
        <v>182553750</v>
      </c>
      <c r="G38" s="125"/>
      <c r="H38" s="125"/>
      <c r="I38" s="125"/>
      <c r="J38" s="139"/>
    </row>
    <row r="39" spans="1:10" ht="20.25" customHeight="1" x14ac:dyDescent="0.25">
      <c r="A39" s="24" t="s">
        <v>44</v>
      </c>
      <c r="B39" s="34">
        <v>15.2</v>
      </c>
      <c r="D39" s="7">
        <v>1749780935</v>
      </c>
      <c r="E39" s="7"/>
      <c r="F39" s="7">
        <v>1899672945</v>
      </c>
      <c r="G39" s="125"/>
      <c r="H39" s="125"/>
      <c r="I39" s="125"/>
      <c r="J39" s="139"/>
    </row>
    <row r="40" spans="1:10" ht="20.25" customHeight="1" x14ac:dyDescent="0.25">
      <c r="A40" s="59" t="s">
        <v>71</v>
      </c>
      <c r="B40" s="34">
        <v>15.3</v>
      </c>
      <c r="D40" s="7">
        <v>877522000</v>
      </c>
      <c r="E40" s="7"/>
      <c r="F40" s="7">
        <v>577700000</v>
      </c>
      <c r="G40" s="125"/>
      <c r="H40" s="125"/>
      <c r="I40" s="125"/>
      <c r="J40" s="139"/>
    </row>
    <row r="41" spans="1:10" ht="20.25" customHeight="1" x14ac:dyDescent="0.25">
      <c r="A41" s="2" t="s">
        <v>18</v>
      </c>
      <c r="B41" s="34"/>
      <c r="D41" s="36">
        <f>SUM(D36:D40)</f>
        <v>3871130796</v>
      </c>
      <c r="E41" s="37"/>
      <c r="F41" s="36">
        <f>SUM(F36:F40)</f>
        <v>4520435901</v>
      </c>
      <c r="G41" s="125"/>
      <c r="H41" s="125"/>
      <c r="I41" s="125"/>
      <c r="J41" s="139"/>
    </row>
    <row r="42" spans="1:10" ht="20.25" customHeight="1" x14ac:dyDescent="0.25">
      <c r="B42" s="34"/>
      <c r="D42" s="7"/>
      <c r="E42" s="7"/>
      <c r="F42" s="7"/>
      <c r="G42" s="125"/>
      <c r="H42" s="125"/>
      <c r="I42" s="125"/>
      <c r="J42" s="139"/>
    </row>
    <row r="43" spans="1:10" ht="20.25" customHeight="1" x14ac:dyDescent="0.25">
      <c r="A43" s="35" t="s">
        <v>19</v>
      </c>
      <c r="B43" s="34"/>
      <c r="D43" s="7"/>
      <c r="E43" s="7"/>
      <c r="F43" s="7"/>
      <c r="G43" s="125"/>
      <c r="H43" s="125"/>
      <c r="I43" s="125"/>
      <c r="J43" s="139"/>
    </row>
    <row r="44" spans="1:10" ht="20.25" customHeight="1" x14ac:dyDescent="0.25">
      <c r="A44" s="24" t="s">
        <v>45</v>
      </c>
      <c r="B44" s="34">
        <v>15.2</v>
      </c>
      <c r="D44" s="7">
        <v>4896791340</v>
      </c>
      <c r="E44" s="7"/>
      <c r="F44" s="7">
        <v>4946319517</v>
      </c>
      <c r="G44" s="125"/>
      <c r="H44" s="125"/>
      <c r="I44" s="125"/>
      <c r="J44" s="139"/>
    </row>
    <row r="45" spans="1:10" ht="20.25" customHeight="1" x14ac:dyDescent="0.25">
      <c r="A45" s="59" t="s">
        <v>72</v>
      </c>
      <c r="B45" s="34">
        <v>15.3</v>
      </c>
      <c r="D45" s="7">
        <v>1198262000</v>
      </c>
      <c r="E45" s="7"/>
      <c r="F45" s="7">
        <v>717910000</v>
      </c>
      <c r="G45" s="125"/>
      <c r="H45" s="125"/>
      <c r="I45" s="125"/>
      <c r="J45" s="139"/>
    </row>
    <row r="46" spans="1:10" ht="20.25" customHeight="1" x14ac:dyDescent="0.25">
      <c r="A46" s="24" t="s">
        <v>38</v>
      </c>
      <c r="B46" s="34"/>
      <c r="E46" s="7"/>
      <c r="G46" s="125"/>
      <c r="H46" s="125"/>
      <c r="I46" s="125"/>
      <c r="J46" s="139"/>
    </row>
    <row r="47" spans="1:10" ht="20.25" customHeight="1" x14ac:dyDescent="0.25">
      <c r="A47" s="24" t="s">
        <v>37</v>
      </c>
      <c r="B47" s="34"/>
      <c r="C47" s="33"/>
      <c r="D47" s="7">
        <v>178278661</v>
      </c>
      <c r="E47" s="38"/>
      <c r="F47" s="7">
        <v>141307852</v>
      </c>
      <c r="G47" s="125"/>
      <c r="H47" s="125"/>
      <c r="I47" s="125"/>
      <c r="J47" s="139"/>
    </row>
    <row r="48" spans="1:10" ht="20.25" customHeight="1" x14ac:dyDescent="0.25">
      <c r="A48" s="24" t="s">
        <v>56</v>
      </c>
      <c r="D48" s="7">
        <v>151509267</v>
      </c>
      <c r="E48" s="7"/>
      <c r="F48" s="7">
        <v>101779079</v>
      </c>
      <c r="G48" s="125"/>
      <c r="H48" s="125"/>
      <c r="I48" s="125"/>
      <c r="J48" s="139"/>
    </row>
    <row r="49" spans="1:12" ht="20.25" customHeight="1" x14ac:dyDescent="0.25">
      <c r="A49" s="59" t="s">
        <v>127</v>
      </c>
      <c r="B49" s="123">
        <v>18</v>
      </c>
      <c r="D49" s="7">
        <v>53364526</v>
      </c>
      <c r="E49" s="7"/>
      <c r="F49" s="7">
        <v>49723467</v>
      </c>
      <c r="G49" s="125"/>
      <c r="H49" s="125"/>
      <c r="I49" s="125"/>
      <c r="J49" s="139"/>
    </row>
    <row r="50" spans="1:12" ht="20.25" customHeight="1" x14ac:dyDescent="0.25">
      <c r="A50" s="2" t="s">
        <v>20</v>
      </c>
      <c r="B50" s="34"/>
      <c r="D50" s="36">
        <f>SUM(D44:D49)</f>
        <v>6478205794</v>
      </c>
      <c r="E50" s="37"/>
      <c r="F50" s="36">
        <f>SUM(F44:F49)</f>
        <v>5957039915</v>
      </c>
      <c r="G50" s="125"/>
      <c r="H50" s="125"/>
      <c r="I50" s="125"/>
      <c r="J50" s="139"/>
    </row>
    <row r="51" spans="1:12" ht="20.25" customHeight="1" x14ac:dyDescent="0.25">
      <c r="A51" s="2"/>
      <c r="B51" s="34"/>
      <c r="D51" s="44"/>
      <c r="E51" s="37"/>
      <c r="F51" s="44"/>
      <c r="G51" s="125"/>
      <c r="H51" s="125"/>
      <c r="I51" s="125"/>
      <c r="J51" s="139"/>
    </row>
    <row r="52" spans="1:12" ht="20.25" customHeight="1" x14ac:dyDescent="0.25">
      <c r="A52" s="2" t="s">
        <v>21</v>
      </c>
      <c r="B52" s="34"/>
      <c r="D52" s="40">
        <f>+D41+D50</f>
        <v>10349336590</v>
      </c>
      <c r="E52" s="37"/>
      <c r="F52" s="40">
        <f>+F41+F50</f>
        <v>10477475816</v>
      </c>
      <c r="G52" s="125"/>
      <c r="H52" s="125"/>
      <c r="I52" s="125"/>
      <c r="J52" s="139"/>
    </row>
    <row r="53" spans="1:12" ht="20.25" customHeight="1" x14ac:dyDescent="0.25">
      <c r="B53" s="34"/>
      <c r="D53" s="7"/>
      <c r="E53" s="7"/>
      <c r="F53" s="7"/>
      <c r="G53" s="125"/>
      <c r="H53" s="125"/>
      <c r="I53" s="125"/>
      <c r="J53" s="139"/>
    </row>
    <row r="54" spans="1:12" ht="20.25" customHeight="1" x14ac:dyDescent="0.25">
      <c r="A54" s="35" t="s">
        <v>49</v>
      </c>
      <c r="B54" s="34"/>
      <c r="D54" s="7"/>
      <c r="E54" s="7"/>
      <c r="F54" s="7"/>
      <c r="G54" s="125"/>
      <c r="H54" s="125"/>
      <c r="I54" s="125"/>
      <c r="J54" s="139"/>
    </row>
    <row r="55" spans="1:12" ht="20.25" customHeight="1" x14ac:dyDescent="0.25">
      <c r="A55" s="24" t="s">
        <v>27</v>
      </c>
      <c r="B55" s="34">
        <v>19</v>
      </c>
      <c r="D55" s="7"/>
      <c r="E55" s="7"/>
      <c r="F55" s="7"/>
      <c r="G55" s="125"/>
      <c r="H55" s="125"/>
      <c r="I55" s="125"/>
      <c r="J55" s="139"/>
    </row>
    <row r="56" spans="1:12" ht="20.25" customHeight="1" thickBot="1" x14ac:dyDescent="0.3">
      <c r="A56" s="24" t="s">
        <v>51</v>
      </c>
      <c r="B56" s="34"/>
      <c r="D56" s="41">
        <v>646200489</v>
      </c>
      <c r="E56" s="7"/>
      <c r="F56" s="41">
        <v>646200489</v>
      </c>
      <c r="G56" s="125"/>
      <c r="H56" s="125"/>
      <c r="I56" s="125"/>
      <c r="J56" s="139"/>
    </row>
    <row r="57" spans="1:12" ht="20.25" customHeight="1" thickTop="1" x14ac:dyDescent="0.25">
      <c r="A57" s="24" t="s">
        <v>30</v>
      </c>
      <c r="B57" s="34"/>
      <c r="D57" s="7">
        <v>596492874</v>
      </c>
      <c r="E57" s="7"/>
      <c r="F57" s="7">
        <v>596492753</v>
      </c>
      <c r="G57" s="125"/>
      <c r="H57" s="125"/>
      <c r="I57" s="125"/>
      <c r="J57" s="139"/>
    </row>
    <row r="58" spans="1:12" ht="20.25" customHeight="1" x14ac:dyDescent="0.25">
      <c r="A58" s="59" t="s">
        <v>88</v>
      </c>
      <c r="B58" s="34">
        <v>19</v>
      </c>
      <c r="D58" s="7">
        <v>645118416</v>
      </c>
      <c r="E58" s="7"/>
      <c r="F58" s="7">
        <v>645118058</v>
      </c>
      <c r="G58" s="125"/>
      <c r="H58" s="138"/>
      <c r="I58" s="138"/>
      <c r="J58" s="139"/>
    </row>
    <row r="59" spans="1:12" ht="20.25" customHeight="1" x14ac:dyDescent="0.45">
      <c r="A59" s="24" t="s">
        <v>2</v>
      </c>
      <c r="B59" s="34"/>
      <c r="D59" s="57"/>
      <c r="E59" s="7"/>
      <c r="F59" s="57"/>
      <c r="G59" s="125"/>
      <c r="H59" s="125"/>
      <c r="I59" s="125"/>
      <c r="J59" s="139"/>
    </row>
    <row r="60" spans="1:12" ht="20.25" customHeight="1" x14ac:dyDescent="0.45">
      <c r="A60" s="59" t="s">
        <v>97</v>
      </c>
      <c r="B60" s="34"/>
      <c r="D60" s="57"/>
      <c r="E60" s="7"/>
      <c r="F60" s="57"/>
      <c r="G60" s="125"/>
      <c r="H60" s="125"/>
      <c r="I60" s="125"/>
      <c r="J60" s="139"/>
    </row>
    <row r="61" spans="1:12" ht="20.25" customHeight="1" x14ac:dyDescent="0.25">
      <c r="A61" s="59" t="s">
        <v>98</v>
      </c>
      <c r="B61" s="34">
        <v>21</v>
      </c>
      <c r="D61" s="7">
        <v>64620049</v>
      </c>
      <c r="E61" s="7"/>
      <c r="F61" s="7">
        <v>64558515</v>
      </c>
      <c r="G61" s="125"/>
      <c r="H61" s="125"/>
      <c r="I61" s="125"/>
      <c r="J61" s="139"/>
    </row>
    <row r="62" spans="1:12" ht="20.25" customHeight="1" x14ac:dyDescent="0.25">
      <c r="A62" s="59" t="s">
        <v>77</v>
      </c>
      <c r="B62" s="34"/>
      <c r="C62" s="33"/>
      <c r="D62" s="7">
        <v>1555876633</v>
      </c>
      <c r="E62" s="38"/>
      <c r="F62" s="7">
        <v>1446044272</v>
      </c>
      <c r="G62" s="125"/>
      <c r="H62" s="125"/>
      <c r="I62" s="125"/>
      <c r="J62" s="139"/>
      <c r="L62" s="125"/>
    </row>
    <row r="63" spans="1:12" s="42" customFormat="1" ht="20.25" customHeight="1" x14ac:dyDescent="0.25">
      <c r="A63" s="2" t="s">
        <v>36</v>
      </c>
      <c r="B63" s="43"/>
      <c r="D63" s="36">
        <f>SUM(D57:D62)</f>
        <v>2862107972</v>
      </c>
      <c r="E63" s="37"/>
      <c r="F63" s="36">
        <f>SUM(F57:F62)</f>
        <v>2752213598</v>
      </c>
      <c r="G63" s="125"/>
      <c r="H63" s="125"/>
      <c r="I63" s="125"/>
      <c r="J63" s="139"/>
    </row>
    <row r="64" spans="1:12" ht="20.25" customHeight="1" x14ac:dyDescent="0.25">
      <c r="B64" s="34"/>
      <c r="D64" s="44"/>
      <c r="E64" s="44"/>
      <c r="F64" s="44"/>
      <c r="G64" s="125"/>
      <c r="H64" s="125"/>
      <c r="I64" s="125"/>
      <c r="J64" s="139"/>
    </row>
    <row r="65" spans="1:10" ht="20.25" customHeight="1" thickBot="1" x14ac:dyDescent="0.3">
      <c r="A65" s="2" t="s">
        <v>50</v>
      </c>
      <c r="B65" s="34"/>
      <c r="D65" s="39">
        <f>+D52+D63</f>
        <v>13211444562</v>
      </c>
      <c r="E65" s="37"/>
      <c r="F65" s="39">
        <f>+F52+F63</f>
        <v>13229689414</v>
      </c>
      <c r="G65" s="125"/>
      <c r="H65" s="125"/>
      <c r="I65" s="125"/>
      <c r="J65" s="139"/>
    </row>
    <row r="66" spans="1:10" ht="20.25" customHeight="1" thickTop="1" x14ac:dyDescent="0.25">
      <c r="C66" s="13"/>
      <c r="J66" s="139"/>
    </row>
    <row r="67" spans="1:10" ht="20.25" customHeight="1" x14ac:dyDescent="0.25">
      <c r="D67" s="125">
        <f>D65-D27</f>
        <v>0</v>
      </c>
      <c r="E67" s="125"/>
      <c r="F67" s="125">
        <f>F65-F27</f>
        <v>0</v>
      </c>
      <c r="J67" s="139"/>
    </row>
  </sheetData>
  <mergeCells count="6">
    <mergeCell ref="D34:F34"/>
    <mergeCell ref="A1:F1"/>
    <mergeCell ref="A29:F29"/>
    <mergeCell ref="D6:F6"/>
    <mergeCell ref="D4:F4"/>
    <mergeCell ref="D32:F32"/>
  </mergeCells>
  <phoneticPr fontId="6" type="noConversion"/>
  <pageMargins left="0.8" right="0.8" top="0.48" bottom="0.5" header="0.5" footer="0.5"/>
  <pageSetup paperSize="9" scale="89" firstPageNumber="6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1"/>
  <sheetViews>
    <sheetView view="pageBreakPreview" zoomScale="85" zoomScaleNormal="90" zoomScaleSheetLayoutView="85" workbookViewId="0">
      <selection activeCell="D28" sqref="D28"/>
    </sheetView>
  </sheetViews>
  <sheetFormatPr defaultColWidth="9.140625" defaultRowHeight="20.25" customHeight="1" x14ac:dyDescent="0.25"/>
  <cols>
    <col min="1" max="1" width="51" style="24" customWidth="1"/>
    <col min="2" max="2" width="10.5703125" style="32" customWidth="1"/>
    <col min="3" max="3" width="1.140625" style="6" customWidth="1"/>
    <col min="4" max="4" width="15.7109375" style="13" customWidth="1"/>
    <col min="5" max="5" width="1.140625" style="13" customWidth="1"/>
    <col min="6" max="6" width="15.7109375" style="13" customWidth="1"/>
    <col min="7" max="7" width="9.140625" style="6"/>
    <col min="8" max="8" width="17.85546875" style="106" bestFit="1" customWidth="1"/>
    <col min="9" max="9" width="11" style="6" bestFit="1" customWidth="1"/>
    <col min="10" max="16384" width="9.140625" style="6"/>
  </cols>
  <sheetData>
    <row r="1" spans="1:9" ht="20.25" customHeight="1" x14ac:dyDescent="0.3">
      <c r="A1" s="45" t="s">
        <v>57</v>
      </c>
    </row>
    <row r="2" spans="1:9" ht="20.25" customHeight="1" x14ac:dyDescent="0.25">
      <c r="A2" s="8" t="s">
        <v>84</v>
      </c>
    </row>
    <row r="3" spans="1:9" ht="20.25" customHeight="1" x14ac:dyDescent="0.25">
      <c r="A3" s="8"/>
    </row>
    <row r="4" spans="1:9" ht="20.25" customHeight="1" x14ac:dyDescent="0.25">
      <c r="A4" s="8"/>
      <c r="D4" s="156" t="s">
        <v>154</v>
      </c>
      <c r="E4" s="156"/>
      <c r="F4" s="156"/>
    </row>
    <row r="5" spans="1:9" ht="20.25" customHeight="1" x14ac:dyDescent="0.25">
      <c r="B5" s="34" t="s">
        <v>29</v>
      </c>
      <c r="C5" s="33"/>
      <c r="D5" s="16">
        <v>2017</v>
      </c>
      <c r="E5" s="144"/>
      <c r="F5" s="16">
        <v>2016</v>
      </c>
    </row>
    <row r="6" spans="1:9" ht="20.25" customHeight="1" x14ac:dyDescent="0.25">
      <c r="B6" s="34"/>
      <c r="C6" s="33"/>
      <c r="D6" s="153" t="s">
        <v>33</v>
      </c>
      <c r="E6" s="153"/>
      <c r="F6" s="153"/>
    </row>
    <row r="7" spans="1:9" ht="20.25" customHeight="1" x14ac:dyDescent="0.25">
      <c r="A7" s="35" t="s">
        <v>141</v>
      </c>
      <c r="B7" s="25"/>
      <c r="C7" s="25"/>
      <c r="D7" s="6"/>
      <c r="E7" s="6"/>
      <c r="F7" s="6"/>
    </row>
    <row r="8" spans="1:9" ht="20.25" customHeight="1" x14ac:dyDescent="0.25">
      <c r="A8" s="59" t="s">
        <v>62</v>
      </c>
      <c r="B8" s="25">
        <v>4</v>
      </c>
      <c r="C8" s="25"/>
      <c r="D8" s="13">
        <v>2661526372</v>
      </c>
      <c r="F8" s="13">
        <v>2868188092</v>
      </c>
      <c r="I8" s="140"/>
    </row>
    <row r="9" spans="1:9" ht="20.25" customHeight="1" x14ac:dyDescent="0.25">
      <c r="A9" s="59" t="s">
        <v>73</v>
      </c>
      <c r="B9" s="25"/>
      <c r="C9" s="25"/>
      <c r="D9" s="13">
        <v>142001910</v>
      </c>
      <c r="F9" s="13">
        <v>107846903</v>
      </c>
      <c r="I9" s="140"/>
    </row>
    <row r="10" spans="1:9" ht="20.25" customHeight="1" x14ac:dyDescent="0.25">
      <c r="A10" s="59" t="s">
        <v>89</v>
      </c>
      <c r="B10" s="25"/>
      <c r="C10" s="25"/>
      <c r="D10" s="13">
        <v>1005780254</v>
      </c>
      <c r="F10" s="13">
        <v>1150297793</v>
      </c>
      <c r="I10" s="140"/>
    </row>
    <row r="11" spans="1:9" ht="20.25" customHeight="1" x14ac:dyDescent="0.25">
      <c r="A11" s="59" t="s">
        <v>100</v>
      </c>
      <c r="B11" s="6"/>
      <c r="C11" s="25"/>
      <c r="I11" s="140"/>
    </row>
    <row r="12" spans="1:9" ht="20.25" customHeight="1" x14ac:dyDescent="0.25">
      <c r="A12" s="59" t="s">
        <v>99</v>
      </c>
      <c r="B12" s="6"/>
      <c r="C12" s="25"/>
      <c r="D12" s="23" t="s">
        <v>10</v>
      </c>
      <c r="F12" s="13">
        <v>1545603</v>
      </c>
      <c r="I12" s="140"/>
    </row>
    <row r="13" spans="1:9" ht="20.25" customHeight="1" x14ac:dyDescent="0.25">
      <c r="A13" s="24" t="s">
        <v>4</v>
      </c>
      <c r="B13" s="25" t="s">
        <v>114</v>
      </c>
      <c r="C13" s="25"/>
      <c r="D13" s="13">
        <v>47742336</v>
      </c>
      <c r="F13" s="13">
        <v>46547667</v>
      </c>
      <c r="I13" s="140"/>
    </row>
    <row r="14" spans="1:9" ht="20.25" customHeight="1" x14ac:dyDescent="0.25">
      <c r="A14" s="2" t="s">
        <v>142</v>
      </c>
      <c r="B14" s="25"/>
      <c r="C14" s="25"/>
      <c r="D14" s="47">
        <f>SUM(D8:D13)</f>
        <v>3857050872</v>
      </c>
      <c r="E14" s="48"/>
      <c r="F14" s="47">
        <f>SUM(F8:F13)</f>
        <v>4174426058</v>
      </c>
      <c r="I14" s="140"/>
    </row>
    <row r="15" spans="1:9" ht="20.25" customHeight="1" x14ac:dyDescent="0.25">
      <c r="B15" s="25"/>
      <c r="C15" s="25"/>
      <c r="I15" s="140"/>
    </row>
    <row r="16" spans="1:9" ht="20.25" customHeight="1" x14ac:dyDescent="0.25">
      <c r="A16" s="35" t="s">
        <v>22</v>
      </c>
      <c r="B16" s="25"/>
      <c r="C16" s="25"/>
      <c r="I16" s="140"/>
    </row>
    <row r="17" spans="1:9" ht="20.25" customHeight="1" x14ac:dyDescent="0.25">
      <c r="A17" s="59" t="s">
        <v>5</v>
      </c>
      <c r="B17" s="25" t="s">
        <v>115</v>
      </c>
      <c r="C17" s="25"/>
      <c r="D17" s="13">
        <v>2124465633</v>
      </c>
      <c r="F17" s="13">
        <v>2236390154</v>
      </c>
      <c r="I17" s="140"/>
    </row>
    <row r="18" spans="1:9" ht="20.25" customHeight="1" x14ac:dyDescent="0.25">
      <c r="A18" s="59" t="s">
        <v>90</v>
      </c>
      <c r="B18" s="25">
        <v>26</v>
      </c>
      <c r="C18" s="25"/>
      <c r="D18" s="13">
        <v>1012250578</v>
      </c>
      <c r="F18" s="13">
        <v>1088555894</v>
      </c>
      <c r="I18" s="140"/>
    </row>
    <row r="19" spans="1:9" ht="20.25" customHeight="1" x14ac:dyDescent="0.25">
      <c r="A19" s="59" t="s">
        <v>132</v>
      </c>
      <c r="B19" s="25"/>
      <c r="C19" s="25"/>
      <c r="D19" s="13">
        <v>4680902</v>
      </c>
      <c r="F19" s="23" t="s">
        <v>10</v>
      </c>
      <c r="I19" s="140"/>
    </row>
    <row r="20" spans="1:9" ht="20.25" customHeight="1" x14ac:dyDescent="0.25">
      <c r="A20" s="59" t="s">
        <v>61</v>
      </c>
      <c r="B20" s="25" t="s">
        <v>116</v>
      </c>
      <c r="C20" s="25"/>
      <c r="D20" s="13">
        <v>251375020</v>
      </c>
      <c r="F20" s="13">
        <v>263002809</v>
      </c>
      <c r="I20" s="140"/>
    </row>
    <row r="21" spans="1:9" ht="20.25" customHeight="1" x14ac:dyDescent="0.25">
      <c r="A21" s="59" t="s">
        <v>105</v>
      </c>
      <c r="B21" s="25" t="s">
        <v>134</v>
      </c>
      <c r="C21" s="25"/>
      <c r="D21" s="13">
        <v>13420600</v>
      </c>
      <c r="F21" s="13">
        <v>157320087</v>
      </c>
      <c r="I21" s="140"/>
    </row>
    <row r="22" spans="1:9" ht="20.25" customHeight="1" x14ac:dyDescent="0.25">
      <c r="A22" s="24" t="s">
        <v>58</v>
      </c>
      <c r="B22" s="25"/>
      <c r="C22" s="25"/>
      <c r="D22" s="46">
        <v>285078797</v>
      </c>
      <c r="F22" s="46">
        <v>320791868</v>
      </c>
      <c r="I22" s="140"/>
    </row>
    <row r="23" spans="1:9" ht="20.25" customHeight="1" x14ac:dyDescent="0.25">
      <c r="A23" s="2" t="s">
        <v>23</v>
      </c>
      <c r="B23" s="25"/>
      <c r="C23" s="25"/>
      <c r="D23" s="47">
        <f>SUM(D17:D22)</f>
        <v>3691271530</v>
      </c>
      <c r="E23" s="48"/>
      <c r="F23" s="47">
        <f>SUM(F17:F22)</f>
        <v>4066060812</v>
      </c>
      <c r="I23" s="140"/>
    </row>
    <row r="24" spans="1:9" ht="20.25" customHeight="1" x14ac:dyDescent="0.25">
      <c r="B24" s="25"/>
      <c r="C24" s="25"/>
      <c r="I24" s="140"/>
    </row>
    <row r="25" spans="1:9" ht="20.25" customHeight="1" x14ac:dyDescent="0.25">
      <c r="A25" s="2" t="s">
        <v>91</v>
      </c>
      <c r="B25" s="53"/>
      <c r="C25" s="53"/>
      <c r="D25" s="48">
        <f>SUM(D14-D23)</f>
        <v>165779342</v>
      </c>
      <c r="E25" s="48"/>
      <c r="F25" s="48">
        <f>SUM(F14-F23)</f>
        <v>108365246</v>
      </c>
      <c r="I25" s="140"/>
    </row>
    <row r="26" spans="1:9" ht="20.25" customHeight="1" x14ac:dyDescent="0.25">
      <c r="A26" s="92" t="s">
        <v>151</v>
      </c>
      <c r="B26" s="25">
        <v>27</v>
      </c>
      <c r="C26" s="25"/>
      <c r="D26" s="49">
        <v>-56110076</v>
      </c>
      <c r="E26" s="46"/>
      <c r="F26" s="49">
        <v>-111806081</v>
      </c>
      <c r="I26" s="140"/>
    </row>
    <row r="27" spans="1:9" ht="20.25" customHeight="1" x14ac:dyDescent="0.25">
      <c r="A27" s="2" t="s">
        <v>67</v>
      </c>
      <c r="B27" s="25"/>
      <c r="C27" s="25"/>
      <c r="D27" s="47">
        <f>SUM(D25-D26)</f>
        <v>221889418</v>
      </c>
      <c r="E27" s="48"/>
      <c r="F27" s="47">
        <f>SUM(F25-F26)</f>
        <v>220171327</v>
      </c>
      <c r="I27" s="140"/>
    </row>
    <row r="28" spans="1:9" ht="20.25" customHeight="1" x14ac:dyDescent="0.25">
      <c r="B28" s="25"/>
      <c r="C28" s="25"/>
      <c r="D28" s="6"/>
      <c r="E28" s="6"/>
      <c r="F28" s="6"/>
      <c r="I28" s="140"/>
    </row>
    <row r="29" spans="1:9" ht="20.25" customHeight="1" x14ac:dyDescent="0.25">
      <c r="A29" s="110" t="s">
        <v>93</v>
      </c>
      <c r="B29" s="25"/>
      <c r="C29" s="25"/>
      <c r="D29" s="6"/>
      <c r="E29" s="6"/>
      <c r="F29" s="6"/>
      <c r="I29" s="140"/>
    </row>
    <row r="30" spans="1:9" ht="20.25" customHeight="1" x14ac:dyDescent="0.25">
      <c r="A30" s="63" t="s">
        <v>107</v>
      </c>
      <c r="B30" s="25"/>
      <c r="C30" s="25"/>
      <c r="D30" s="6"/>
      <c r="E30" s="6"/>
      <c r="F30" s="6"/>
      <c r="I30" s="140"/>
    </row>
    <row r="31" spans="1:9" ht="20.25" customHeight="1" x14ac:dyDescent="0.25">
      <c r="A31" s="26" t="s">
        <v>135</v>
      </c>
      <c r="B31" s="25">
        <v>18</v>
      </c>
      <c r="C31" s="25"/>
      <c r="D31" s="13">
        <v>1672625</v>
      </c>
      <c r="F31" s="13">
        <v>-7633602</v>
      </c>
      <c r="I31" s="140"/>
    </row>
    <row r="32" spans="1:9" ht="20.25" customHeight="1" x14ac:dyDescent="0.25">
      <c r="A32" s="26" t="s">
        <v>136</v>
      </c>
      <c r="B32" s="25"/>
      <c r="C32" s="25"/>
      <c r="D32" s="49">
        <v>-334525</v>
      </c>
      <c r="E32" s="6"/>
      <c r="F32" s="49">
        <v>1526721</v>
      </c>
      <c r="I32" s="140"/>
    </row>
    <row r="33" spans="1:9" ht="20.25" customHeight="1" x14ac:dyDescent="0.25">
      <c r="A33" s="29" t="s">
        <v>94</v>
      </c>
      <c r="B33" s="25"/>
      <c r="C33" s="25"/>
      <c r="E33" s="6"/>
      <c r="I33" s="140"/>
    </row>
    <row r="34" spans="1:9" ht="20.25" customHeight="1" x14ac:dyDescent="0.25">
      <c r="A34" s="29" t="s">
        <v>143</v>
      </c>
      <c r="B34" s="25"/>
      <c r="C34" s="25"/>
      <c r="D34" s="109">
        <f>SUM(D31:D32)</f>
        <v>1338100</v>
      </c>
      <c r="E34" s="64"/>
      <c r="F34" s="109">
        <f>SUM(F31:F32)</f>
        <v>-6106881</v>
      </c>
      <c r="I34" s="140"/>
    </row>
    <row r="35" spans="1:9" ht="20.25" customHeight="1" thickBot="1" x14ac:dyDescent="0.3">
      <c r="A35" s="2" t="s">
        <v>65</v>
      </c>
      <c r="B35" s="25"/>
      <c r="C35" s="25"/>
      <c r="D35" s="50">
        <f>D27+D34</f>
        <v>223227518</v>
      </c>
      <c r="E35" s="42"/>
      <c r="F35" s="50">
        <f>F27+F34</f>
        <v>214064446</v>
      </c>
      <c r="I35" s="140"/>
    </row>
    <row r="36" spans="1:9" ht="20.25" customHeight="1" thickTop="1" x14ac:dyDescent="0.25">
      <c r="A36" s="2"/>
      <c r="B36" s="25"/>
      <c r="C36" s="25"/>
      <c r="D36" s="6"/>
      <c r="E36" s="6"/>
      <c r="F36" s="6"/>
      <c r="I36" s="140"/>
    </row>
    <row r="37" spans="1:9" ht="20.25" customHeight="1" x14ac:dyDescent="0.25">
      <c r="A37" s="2" t="s">
        <v>63</v>
      </c>
      <c r="B37" s="25">
        <v>28</v>
      </c>
      <c r="D37" s="6"/>
      <c r="E37" s="6"/>
      <c r="F37" s="6"/>
      <c r="I37" s="140"/>
    </row>
    <row r="38" spans="1:9" ht="20.25" customHeight="1" thickBot="1" x14ac:dyDescent="0.3">
      <c r="A38" s="59" t="s">
        <v>78</v>
      </c>
      <c r="C38" s="25"/>
      <c r="D38" s="51">
        <v>0.37</v>
      </c>
      <c r="E38" s="52"/>
      <c r="F38" s="51">
        <v>0.37</v>
      </c>
      <c r="I38" s="140"/>
    </row>
    <row r="39" spans="1:9" ht="20.25" customHeight="1" thickTop="1" thickBot="1" x14ac:dyDescent="0.3">
      <c r="A39" s="59" t="s">
        <v>108</v>
      </c>
      <c r="C39" s="25"/>
      <c r="D39" s="51">
        <v>0.37</v>
      </c>
      <c r="E39" s="52"/>
      <c r="F39" s="51">
        <v>0.37</v>
      </c>
      <c r="I39" s="140"/>
    </row>
    <row r="40" spans="1:9" ht="20.25" customHeight="1" thickTop="1" x14ac:dyDescent="0.25">
      <c r="I40" s="140"/>
    </row>
    <row r="41" spans="1:9" ht="20.25" customHeight="1" x14ac:dyDescent="0.25">
      <c r="I41" s="140"/>
    </row>
  </sheetData>
  <mergeCells count="2">
    <mergeCell ref="D6:F6"/>
    <mergeCell ref="D4:F4"/>
  </mergeCells>
  <phoneticPr fontId="6" type="noConversion"/>
  <pageMargins left="0.8" right="0.8" top="0.48" bottom="0.5" header="0.5" footer="0.5"/>
  <pageSetup paperSize="9" scale="90" firstPageNumber="8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N51"/>
  <sheetViews>
    <sheetView view="pageBreakPreview" topLeftCell="A25" zoomScale="85" zoomScaleNormal="80" zoomScaleSheetLayoutView="85" workbookViewId="0">
      <selection activeCell="E31" sqref="E31"/>
    </sheetView>
  </sheetViews>
  <sheetFormatPr defaultColWidth="9.140625" defaultRowHeight="20.25" customHeight="1" x14ac:dyDescent="0.25"/>
  <cols>
    <col min="1" max="1" width="57.85546875" style="5" customWidth="1"/>
    <col min="2" max="2" width="7.28515625" style="25" customWidth="1"/>
    <col min="3" max="3" width="1.28515625" style="5" customWidth="1"/>
    <col min="4" max="4" width="14.7109375" style="5" customWidth="1"/>
    <col min="5" max="5" width="1.140625" style="5" customWidth="1"/>
    <col min="6" max="6" width="14.5703125" style="5" customWidth="1"/>
    <col min="7" max="7" width="1.28515625" style="5" customWidth="1"/>
    <col min="8" max="8" width="14.28515625" style="5" customWidth="1"/>
    <col min="9" max="9" width="1.42578125" style="5" customWidth="1"/>
    <col min="10" max="10" width="15.28515625" style="5" customWidth="1"/>
    <col min="11" max="11" width="1.140625" style="5" customWidth="1"/>
    <col min="12" max="12" width="15.5703125" style="5" customWidth="1"/>
    <col min="13" max="13" width="18.140625" style="5" bestFit="1" customWidth="1"/>
    <col min="14" max="16384" width="9.140625" style="5"/>
  </cols>
  <sheetData>
    <row r="1" spans="1:13" ht="20.25" customHeight="1" x14ac:dyDescent="0.3">
      <c r="A1" s="154" t="s">
        <v>57</v>
      </c>
      <c r="B1" s="154"/>
      <c r="C1" s="154"/>
      <c r="D1" s="154"/>
      <c r="E1" s="154"/>
      <c r="F1" s="154"/>
      <c r="G1" s="154"/>
      <c r="H1" s="154"/>
      <c r="I1" s="154"/>
      <c r="J1" s="154"/>
      <c r="K1" s="145"/>
      <c r="L1" s="7"/>
    </row>
    <row r="2" spans="1:13" ht="20.25" customHeight="1" x14ac:dyDescent="0.25">
      <c r="A2" s="8" t="s">
        <v>92</v>
      </c>
      <c r="B2" s="9"/>
      <c r="C2" s="8"/>
      <c r="D2" s="10"/>
      <c r="E2" s="11"/>
      <c r="F2" s="12"/>
      <c r="G2" s="13"/>
      <c r="I2" s="13"/>
      <c r="L2" s="7"/>
    </row>
    <row r="3" spans="1:13" s="18" customFormat="1" ht="20.25" customHeight="1" x14ac:dyDescent="0.25">
      <c r="A3" s="8"/>
      <c r="B3" s="9"/>
      <c r="C3" s="8"/>
      <c r="D3" s="1"/>
      <c r="E3" s="1"/>
      <c r="F3" s="16"/>
      <c r="G3" s="1"/>
      <c r="H3" s="157"/>
      <c r="I3" s="157"/>
      <c r="J3" s="157"/>
      <c r="K3" s="146"/>
      <c r="L3" s="1"/>
    </row>
    <row r="4" spans="1:13" s="18" customFormat="1" ht="20.25" customHeight="1" x14ac:dyDescent="0.25">
      <c r="A4" s="2"/>
      <c r="B4" s="3"/>
      <c r="C4" s="2"/>
      <c r="D4" s="4"/>
      <c r="E4" s="4"/>
      <c r="F4" s="16"/>
      <c r="G4" s="14"/>
      <c r="H4" s="158" t="s">
        <v>2</v>
      </c>
      <c r="I4" s="158"/>
      <c r="J4" s="158"/>
      <c r="K4" s="146"/>
      <c r="L4" s="15"/>
    </row>
    <row r="5" spans="1:13" ht="20.25" customHeight="1" x14ac:dyDescent="0.25">
      <c r="A5" s="2"/>
      <c r="B5" s="3"/>
      <c r="C5" s="2"/>
      <c r="D5" s="4" t="s">
        <v>6</v>
      </c>
      <c r="E5" s="4"/>
      <c r="F5" s="14"/>
      <c r="G5" s="19"/>
      <c r="H5" s="15"/>
      <c r="I5" s="18"/>
      <c r="J5" s="18"/>
      <c r="K5" s="18"/>
      <c r="L5" s="61"/>
    </row>
    <row r="6" spans="1:13" ht="20.25" customHeight="1" x14ac:dyDescent="0.25">
      <c r="A6" s="2"/>
      <c r="B6" s="3"/>
      <c r="C6" s="2"/>
      <c r="D6" s="4" t="s">
        <v>31</v>
      </c>
      <c r="E6" s="4"/>
      <c r="F6" s="14" t="s">
        <v>28</v>
      </c>
      <c r="G6" s="19"/>
      <c r="H6" s="17"/>
      <c r="I6" s="18"/>
      <c r="J6" s="18"/>
      <c r="K6" s="18"/>
      <c r="L6" s="62"/>
    </row>
    <row r="7" spans="1:13" ht="20.25" customHeight="1" x14ac:dyDescent="0.25">
      <c r="A7" s="2"/>
      <c r="B7" s="21" t="s">
        <v>29</v>
      </c>
      <c r="C7" s="2"/>
      <c r="D7" s="22" t="s">
        <v>32</v>
      </c>
      <c r="E7" s="4"/>
      <c r="F7" s="22" t="s">
        <v>46</v>
      </c>
      <c r="G7" s="14"/>
      <c r="H7" s="20" t="s">
        <v>55</v>
      </c>
      <c r="I7" s="23"/>
      <c r="J7" s="20" t="s">
        <v>3</v>
      </c>
      <c r="K7" s="20"/>
      <c r="L7" s="62" t="s">
        <v>36</v>
      </c>
    </row>
    <row r="8" spans="1:13" ht="20.25" customHeight="1" x14ac:dyDescent="0.25">
      <c r="B8" s="3"/>
      <c r="C8" s="2"/>
      <c r="D8" s="159" t="s">
        <v>33</v>
      </c>
      <c r="E8" s="159"/>
      <c r="F8" s="159"/>
      <c r="G8" s="159"/>
      <c r="H8" s="159"/>
      <c r="I8" s="159"/>
      <c r="J8" s="159"/>
      <c r="K8" s="159"/>
      <c r="L8" s="159"/>
    </row>
    <row r="9" spans="1:13" ht="20.25" customHeight="1" x14ac:dyDescent="0.25">
      <c r="A9" s="2" t="s">
        <v>110</v>
      </c>
      <c r="B9" s="3"/>
      <c r="C9" s="2"/>
      <c r="D9" s="147">
        <v>596492753</v>
      </c>
      <c r="E9" s="126"/>
      <c r="F9" s="147">
        <v>645118058</v>
      </c>
      <c r="G9" s="126"/>
      <c r="H9" s="147">
        <v>53549949</v>
      </c>
      <c r="I9" s="147"/>
      <c r="J9" s="147">
        <v>1344392160</v>
      </c>
      <c r="K9" s="147"/>
      <c r="L9" s="147">
        <f>SUM(D9:J9)</f>
        <v>2639552920</v>
      </c>
      <c r="M9" s="143"/>
    </row>
    <row r="10" spans="1:13" ht="20.25" customHeight="1" x14ac:dyDescent="0.25">
      <c r="A10" s="29" t="s">
        <v>117</v>
      </c>
      <c r="B10" s="3"/>
      <c r="C10" s="2"/>
      <c r="D10" s="69"/>
      <c r="E10" s="69"/>
      <c r="F10" s="69"/>
      <c r="G10" s="69"/>
      <c r="H10" s="69"/>
      <c r="I10" s="69"/>
      <c r="J10" s="69"/>
      <c r="K10" s="69"/>
      <c r="L10" s="69"/>
    </row>
    <row r="11" spans="1:13" s="119" customFormat="1" ht="8.4499999999999993" customHeight="1" x14ac:dyDescent="0.15">
      <c r="A11" s="111"/>
      <c r="B11" s="112"/>
      <c r="C11" s="111"/>
      <c r="D11" s="113"/>
      <c r="E11" s="118"/>
      <c r="F11" s="113"/>
      <c r="G11" s="118"/>
      <c r="H11" s="113"/>
      <c r="J11" s="117"/>
      <c r="K11" s="117"/>
      <c r="L11" s="117"/>
    </row>
    <row r="12" spans="1:13" ht="20.25" customHeight="1" x14ac:dyDescent="0.25">
      <c r="A12" s="2" t="s">
        <v>144</v>
      </c>
      <c r="B12" s="3"/>
      <c r="C12" s="2"/>
      <c r="D12" s="69"/>
      <c r="E12" s="69"/>
      <c r="F12" s="69"/>
      <c r="G12" s="69"/>
      <c r="H12" s="69"/>
      <c r="I12" s="69"/>
      <c r="J12" s="69"/>
      <c r="K12" s="69"/>
      <c r="L12" s="69"/>
    </row>
    <row r="13" spans="1:13" ht="20.25" customHeight="1" x14ac:dyDescent="0.25">
      <c r="A13" s="35" t="s">
        <v>145</v>
      </c>
      <c r="B13" s="3"/>
      <c r="C13" s="2"/>
      <c r="D13" s="69"/>
      <c r="E13" s="69"/>
      <c r="F13" s="69"/>
      <c r="G13" s="69"/>
      <c r="H13" s="69"/>
      <c r="I13" s="69"/>
      <c r="J13" s="69"/>
      <c r="K13" s="69"/>
      <c r="L13" s="69"/>
    </row>
    <row r="14" spans="1:13" ht="20.25" customHeight="1" x14ac:dyDescent="0.25">
      <c r="A14" s="92" t="s">
        <v>146</v>
      </c>
      <c r="B14" s="21">
        <v>29</v>
      </c>
      <c r="C14" s="2"/>
      <c r="D14" s="128">
        <v>0</v>
      </c>
      <c r="E14" s="135"/>
      <c r="F14" s="128">
        <v>0</v>
      </c>
      <c r="G14" s="135"/>
      <c r="H14" s="128">
        <v>0</v>
      </c>
      <c r="I14" s="91"/>
      <c r="J14" s="93">
        <v>-101403768</v>
      </c>
      <c r="K14" s="94"/>
      <c r="L14" s="93">
        <f>SUM(D14:J14)</f>
        <v>-101403768</v>
      </c>
    </row>
    <row r="15" spans="1:13" ht="20.25" customHeight="1" x14ac:dyDescent="0.25">
      <c r="A15" s="35" t="s">
        <v>147</v>
      </c>
      <c r="B15" s="3"/>
      <c r="C15" s="2"/>
      <c r="D15" s="136">
        <f>SUM(D14:D14)</f>
        <v>0</v>
      </c>
      <c r="E15" s="137"/>
      <c r="F15" s="136">
        <f>SUM(F14:F14)</f>
        <v>0</v>
      </c>
      <c r="G15" s="137"/>
      <c r="H15" s="136">
        <f>SUM(H14:H14)</f>
        <v>0</v>
      </c>
      <c r="I15" s="67"/>
      <c r="J15" s="68">
        <f>SUM(J14:J14)</f>
        <v>-101403768</v>
      </c>
      <c r="K15" s="69"/>
      <c r="L15" s="68">
        <f>SUM(D15:K15)</f>
        <v>-101403768</v>
      </c>
    </row>
    <row r="16" spans="1:13" s="119" customFormat="1" ht="8.4499999999999993" customHeight="1" x14ac:dyDescent="0.15">
      <c r="A16" s="111"/>
      <c r="B16" s="112"/>
      <c r="C16" s="111"/>
      <c r="D16" s="113"/>
      <c r="E16" s="118"/>
      <c r="F16" s="113"/>
      <c r="G16" s="118"/>
      <c r="H16" s="113"/>
      <c r="J16" s="117"/>
      <c r="K16" s="117"/>
      <c r="L16" s="117"/>
    </row>
    <row r="17" spans="1:13" ht="20.25" customHeight="1" x14ac:dyDescent="0.25">
      <c r="A17" s="2" t="s">
        <v>66</v>
      </c>
      <c r="B17" s="3"/>
      <c r="C17" s="2"/>
      <c r="D17" s="95"/>
      <c r="E17" s="96"/>
      <c r="F17" s="95"/>
      <c r="G17" s="96"/>
      <c r="H17" s="95"/>
      <c r="I17" s="98"/>
      <c r="J17" s="55"/>
      <c r="K17" s="55"/>
      <c r="L17" s="55"/>
    </row>
    <row r="18" spans="1:13" s="31" customFormat="1" ht="20.25" customHeight="1" x14ac:dyDescent="0.25">
      <c r="A18" s="99" t="s">
        <v>95</v>
      </c>
      <c r="B18" s="3"/>
      <c r="C18" s="2"/>
      <c r="D18" s="129">
        <v>0</v>
      </c>
      <c r="E18" s="130"/>
      <c r="F18" s="129">
        <v>0</v>
      </c>
      <c r="G18" s="130"/>
      <c r="H18" s="129">
        <v>0</v>
      </c>
      <c r="I18" s="97"/>
      <c r="J18" s="94">
        <f>PL!F27</f>
        <v>220171327</v>
      </c>
      <c r="K18" s="94"/>
      <c r="L18" s="94">
        <f>SUM(D18:J18)</f>
        <v>220171327</v>
      </c>
      <c r="M18" s="141"/>
    </row>
    <row r="19" spans="1:13" s="31" customFormat="1" ht="20.25" customHeight="1" x14ac:dyDescent="0.25">
      <c r="A19" s="99" t="s">
        <v>96</v>
      </c>
      <c r="B19" s="3"/>
      <c r="C19" s="2"/>
      <c r="D19" s="129">
        <v>0</v>
      </c>
      <c r="E19" s="130"/>
      <c r="F19" s="129">
        <v>0</v>
      </c>
      <c r="G19" s="130"/>
      <c r="H19" s="129">
        <v>0</v>
      </c>
      <c r="I19" s="97"/>
      <c r="J19" s="93">
        <v>-6106881</v>
      </c>
      <c r="K19" s="96"/>
      <c r="L19" s="93">
        <f>SUM(D19:J19)</f>
        <v>-6106881</v>
      </c>
      <c r="M19" s="142"/>
    </row>
    <row r="20" spans="1:13" s="31" customFormat="1" ht="20.25" customHeight="1" x14ac:dyDescent="0.25">
      <c r="A20" s="2" t="s">
        <v>65</v>
      </c>
      <c r="B20" s="3"/>
      <c r="C20" s="2"/>
      <c r="D20" s="131">
        <v>0</v>
      </c>
      <c r="E20" s="130"/>
      <c r="F20" s="131">
        <v>0</v>
      </c>
      <c r="G20" s="130"/>
      <c r="H20" s="131">
        <v>0</v>
      </c>
      <c r="J20" s="72">
        <f>SUM(J18:J19)</f>
        <v>214064446</v>
      </c>
      <c r="K20" s="55"/>
      <c r="L20" s="72">
        <f>SUM(L18:L19)</f>
        <v>214064446</v>
      </c>
    </row>
    <row r="21" spans="1:13" s="115" customFormat="1" ht="8.4499999999999993" customHeight="1" x14ac:dyDescent="0.15">
      <c r="A21" s="111"/>
      <c r="B21" s="112"/>
      <c r="C21" s="111"/>
      <c r="D21" s="132"/>
      <c r="E21" s="133"/>
      <c r="F21" s="132"/>
      <c r="G21" s="133"/>
      <c r="H21" s="132"/>
      <c r="J21" s="116"/>
      <c r="K21" s="117"/>
      <c r="L21" s="116"/>
    </row>
    <row r="22" spans="1:13" s="31" customFormat="1" ht="20.25" customHeight="1" x14ac:dyDescent="0.25">
      <c r="A22" s="92" t="s">
        <v>106</v>
      </c>
      <c r="B22" s="3"/>
      <c r="C22" s="2"/>
      <c r="D22" s="134">
        <v>0</v>
      </c>
      <c r="E22" s="130"/>
      <c r="F22" s="134">
        <v>0</v>
      </c>
      <c r="G22" s="130"/>
      <c r="H22" s="134">
        <v>11008566</v>
      </c>
      <c r="J22" s="90">
        <f>-H22</f>
        <v>-11008566</v>
      </c>
      <c r="K22" s="55"/>
      <c r="L22" s="134">
        <f>SUM(D22:J22)</f>
        <v>0</v>
      </c>
    </row>
    <row r="23" spans="1:13" s="115" customFormat="1" ht="8.4499999999999993" customHeight="1" x14ac:dyDescent="0.15">
      <c r="A23" s="111"/>
      <c r="B23" s="112"/>
      <c r="C23" s="111"/>
      <c r="D23" s="113"/>
      <c r="E23" s="114"/>
      <c r="F23" s="113"/>
      <c r="G23" s="114"/>
      <c r="H23" s="113"/>
      <c r="J23" s="116"/>
      <c r="K23" s="117"/>
      <c r="L23" s="116"/>
    </row>
    <row r="24" spans="1:13" ht="20.25" customHeight="1" thickBot="1" x14ac:dyDescent="0.3">
      <c r="A24" s="2" t="s">
        <v>109</v>
      </c>
      <c r="B24" s="3"/>
      <c r="C24" s="2"/>
      <c r="D24" s="60">
        <f>SUM(D9,D15,D20,D22)</f>
        <v>596492753</v>
      </c>
      <c r="E24" s="31"/>
      <c r="F24" s="60">
        <f>SUM(F9,F15,F20,F22)</f>
        <v>645118058</v>
      </c>
      <c r="G24" s="31"/>
      <c r="H24" s="60">
        <f>SUM(H9,H15,H20,H22)</f>
        <v>64558515</v>
      </c>
      <c r="I24" s="31"/>
      <c r="J24" s="60">
        <f>SUM(J9,J15,J20,J22)</f>
        <v>1446044272</v>
      </c>
      <c r="K24" s="55"/>
      <c r="L24" s="60">
        <f>SUM(L9,L15,L20,L22)</f>
        <v>2752213598</v>
      </c>
    </row>
    <row r="25" spans="1:13" ht="20.25" customHeight="1" thickTop="1" x14ac:dyDescent="0.25">
      <c r="A25" s="2"/>
      <c r="B25" s="3"/>
      <c r="C25" s="2"/>
      <c r="D25" s="55"/>
      <c r="E25" s="31"/>
      <c r="F25" s="55"/>
      <c r="G25" s="31"/>
      <c r="H25" s="55"/>
      <c r="I25" s="31"/>
      <c r="J25" s="55"/>
      <c r="K25" s="55"/>
      <c r="L25" s="55"/>
    </row>
    <row r="26" spans="1:13" ht="20.25" customHeight="1" x14ac:dyDescent="0.3">
      <c r="A26" s="154" t="s">
        <v>57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20"/>
      <c r="L26" s="7"/>
    </row>
    <row r="27" spans="1:13" ht="20.25" customHeight="1" x14ac:dyDescent="0.25">
      <c r="A27" s="8" t="s">
        <v>92</v>
      </c>
      <c r="B27" s="9"/>
      <c r="C27" s="8"/>
      <c r="D27" s="10"/>
      <c r="E27" s="11"/>
      <c r="F27" s="12"/>
      <c r="G27" s="13"/>
      <c r="I27" s="13"/>
      <c r="L27" s="7"/>
    </row>
    <row r="28" spans="1:13" s="18" customFormat="1" ht="20.25" customHeight="1" x14ac:dyDescent="0.25">
      <c r="A28" s="8"/>
      <c r="B28" s="9"/>
      <c r="C28" s="8"/>
      <c r="D28" s="1"/>
      <c r="E28" s="1"/>
      <c r="F28" s="16"/>
      <c r="G28" s="1"/>
      <c r="H28" s="157"/>
      <c r="I28" s="157"/>
      <c r="J28" s="157"/>
      <c r="K28" s="122"/>
      <c r="L28" s="1"/>
    </row>
    <row r="29" spans="1:13" s="18" customFormat="1" ht="20.25" customHeight="1" x14ac:dyDescent="0.25">
      <c r="A29" s="2"/>
      <c r="B29" s="3"/>
      <c r="C29" s="2"/>
      <c r="D29" s="4"/>
      <c r="E29" s="4"/>
      <c r="F29" s="16"/>
      <c r="G29" s="14"/>
      <c r="H29" s="158" t="s">
        <v>2</v>
      </c>
      <c r="I29" s="158"/>
      <c r="J29" s="158"/>
      <c r="K29" s="122"/>
      <c r="L29" s="15"/>
    </row>
    <row r="30" spans="1:13" ht="20.25" customHeight="1" x14ac:dyDescent="0.25">
      <c r="A30" s="2"/>
      <c r="B30" s="3"/>
      <c r="C30" s="2"/>
      <c r="D30" s="4" t="s">
        <v>6</v>
      </c>
      <c r="E30" s="4"/>
      <c r="F30" s="14"/>
      <c r="G30" s="19"/>
      <c r="H30" s="15"/>
      <c r="I30" s="18"/>
      <c r="J30" s="18"/>
      <c r="K30" s="18"/>
      <c r="L30" s="61"/>
    </row>
    <row r="31" spans="1:13" ht="20.25" customHeight="1" x14ac:dyDescent="0.25">
      <c r="A31" s="2"/>
      <c r="B31" s="3"/>
      <c r="C31" s="2"/>
      <c r="D31" s="4" t="s">
        <v>31</v>
      </c>
      <c r="E31" s="4"/>
      <c r="F31" s="14" t="s">
        <v>28</v>
      </c>
      <c r="G31" s="19"/>
      <c r="H31" s="17"/>
      <c r="I31" s="18"/>
      <c r="J31" s="18"/>
      <c r="K31" s="18"/>
      <c r="L31" s="62"/>
    </row>
    <row r="32" spans="1:13" ht="20.25" customHeight="1" x14ac:dyDescent="0.25">
      <c r="A32" s="2"/>
      <c r="B32" s="21" t="s">
        <v>29</v>
      </c>
      <c r="C32" s="2"/>
      <c r="D32" s="22" t="s">
        <v>32</v>
      </c>
      <c r="E32" s="4"/>
      <c r="F32" s="22" t="s">
        <v>46</v>
      </c>
      <c r="G32" s="14"/>
      <c r="H32" s="20" t="s">
        <v>55</v>
      </c>
      <c r="I32" s="23"/>
      <c r="J32" s="20" t="s">
        <v>3</v>
      </c>
      <c r="K32" s="20"/>
      <c r="L32" s="62" t="s">
        <v>36</v>
      </c>
    </row>
    <row r="33" spans="1:13" ht="20.25" customHeight="1" x14ac:dyDescent="0.25">
      <c r="B33" s="3"/>
      <c r="C33" s="2"/>
      <c r="D33" s="159" t="s">
        <v>33</v>
      </c>
      <c r="E33" s="159"/>
      <c r="F33" s="159"/>
      <c r="G33" s="159"/>
      <c r="H33" s="159"/>
      <c r="I33" s="159"/>
      <c r="J33" s="159"/>
      <c r="K33" s="159"/>
      <c r="L33" s="159"/>
    </row>
    <row r="34" spans="1:13" ht="20.25" customHeight="1" x14ac:dyDescent="0.25">
      <c r="A34" s="2" t="s">
        <v>121</v>
      </c>
      <c r="B34" s="3"/>
      <c r="C34" s="2"/>
      <c r="D34" s="147">
        <v>596492753</v>
      </c>
      <c r="E34" s="126"/>
      <c r="F34" s="147">
        <v>645118058</v>
      </c>
      <c r="G34" s="126"/>
      <c r="H34" s="147">
        <v>64558515</v>
      </c>
      <c r="I34" s="147"/>
      <c r="J34" s="147">
        <v>1446044272</v>
      </c>
      <c r="K34" s="147"/>
      <c r="L34" s="147">
        <f>SUM(D34:J34)</f>
        <v>2752213598</v>
      </c>
      <c r="M34" s="143"/>
    </row>
    <row r="35" spans="1:13" ht="20.25" customHeight="1" x14ac:dyDescent="0.25">
      <c r="A35" s="29" t="s">
        <v>122</v>
      </c>
      <c r="B35" s="3"/>
      <c r="C35" s="2"/>
      <c r="D35" s="69"/>
      <c r="E35" s="69"/>
      <c r="F35" s="69"/>
      <c r="G35" s="69"/>
      <c r="H35" s="69"/>
      <c r="I35" s="69"/>
      <c r="J35" s="69"/>
      <c r="K35" s="69"/>
      <c r="L35" s="69"/>
    </row>
    <row r="36" spans="1:13" s="119" customFormat="1" ht="8.4499999999999993" customHeight="1" x14ac:dyDescent="0.15">
      <c r="A36" s="111"/>
      <c r="B36" s="112"/>
      <c r="C36" s="111"/>
      <c r="D36" s="113"/>
      <c r="E36" s="118"/>
      <c r="F36" s="113"/>
      <c r="G36" s="118"/>
      <c r="H36" s="113"/>
      <c r="J36" s="117"/>
      <c r="K36" s="117"/>
      <c r="L36" s="117"/>
    </row>
    <row r="37" spans="1:13" ht="20.25" customHeight="1" x14ac:dyDescent="0.25">
      <c r="A37" s="2" t="s">
        <v>144</v>
      </c>
      <c r="B37" s="3"/>
      <c r="C37" s="2"/>
      <c r="D37" s="69"/>
      <c r="E37" s="69"/>
      <c r="F37" s="69"/>
      <c r="G37" s="69"/>
      <c r="H37" s="69"/>
      <c r="I37" s="69"/>
      <c r="J37" s="69"/>
      <c r="K37" s="69"/>
      <c r="L37" s="69"/>
    </row>
    <row r="38" spans="1:13" ht="20.25" customHeight="1" x14ac:dyDescent="0.25">
      <c r="A38" s="35" t="s">
        <v>148</v>
      </c>
      <c r="B38" s="3"/>
      <c r="C38" s="2"/>
      <c r="D38" s="69"/>
      <c r="E38" s="69"/>
      <c r="F38" s="69"/>
      <c r="G38" s="69"/>
      <c r="H38" s="69"/>
      <c r="I38" s="69"/>
      <c r="J38" s="69"/>
      <c r="K38" s="69"/>
      <c r="L38" s="69"/>
    </row>
    <row r="39" spans="1:13" ht="20.25" customHeight="1" x14ac:dyDescent="0.25">
      <c r="A39" s="92" t="s">
        <v>133</v>
      </c>
      <c r="B39" s="3"/>
      <c r="C39" s="2"/>
      <c r="D39" s="94">
        <v>121</v>
      </c>
      <c r="E39" s="69"/>
      <c r="F39" s="94">
        <v>358</v>
      </c>
      <c r="G39" s="69"/>
      <c r="H39" s="127">
        <v>0</v>
      </c>
      <c r="I39" s="151"/>
      <c r="J39" s="127">
        <v>0</v>
      </c>
      <c r="K39" s="151"/>
      <c r="L39" s="129">
        <f>SUM(D39:J39)</f>
        <v>479</v>
      </c>
    </row>
    <row r="40" spans="1:13" ht="20.25" customHeight="1" x14ac:dyDescent="0.25">
      <c r="A40" s="92" t="s">
        <v>146</v>
      </c>
      <c r="B40" s="21">
        <v>29</v>
      </c>
      <c r="C40" s="2"/>
      <c r="D40" s="128">
        <v>0</v>
      </c>
      <c r="E40" s="135"/>
      <c r="F40" s="128">
        <v>0</v>
      </c>
      <c r="G40" s="135"/>
      <c r="H40" s="128">
        <v>0</v>
      </c>
      <c r="I40" s="91"/>
      <c r="J40" s="93">
        <v>-113333623</v>
      </c>
      <c r="K40" s="94"/>
      <c r="L40" s="93">
        <f>SUM(D40:J40)</f>
        <v>-113333623</v>
      </c>
    </row>
    <row r="41" spans="1:13" ht="20.25" customHeight="1" x14ac:dyDescent="0.25">
      <c r="A41" s="35" t="s">
        <v>137</v>
      </c>
      <c r="B41" s="3"/>
      <c r="C41" s="2"/>
      <c r="D41" s="152">
        <f>SUM(D39:D40)</f>
        <v>121</v>
      </c>
      <c r="E41" s="147"/>
      <c r="F41" s="152">
        <f>SUM(F39:F40)</f>
        <v>358</v>
      </c>
      <c r="G41" s="137"/>
      <c r="H41" s="136">
        <f>SUM(H39:H40)</f>
        <v>0</v>
      </c>
      <c r="I41" s="67"/>
      <c r="J41" s="68">
        <f>SUM(J40:J40)</f>
        <v>-113333623</v>
      </c>
      <c r="K41" s="69"/>
      <c r="L41" s="68">
        <f>SUM(D41:K41)</f>
        <v>-113333144</v>
      </c>
    </row>
    <row r="42" spans="1:13" s="119" customFormat="1" ht="8.4499999999999993" customHeight="1" x14ac:dyDescent="0.15">
      <c r="A42" s="111"/>
      <c r="B42" s="112"/>
      <c r="C42" s="111"/>
      <c r="D42" s="113"/>
      <c r="E42" s="118"/>
      <c r="F42" s="113"/>
      <c r="G42" s="118"/>
      <c r="H42" s="113"/>
      <c r="J42" s="117"/>
      <c r="K42" s="117"/>
      <c r="L42" s="117"/>
    </row>
    <row r="43" spans="1:13" ht="20.25" customHeight="1" x14ac:dyDescent="0.25">
      <c r="A43" s="2" t="s">
        <v>66</v>
      </c>
      <c r="B43" s="3"/>
      <c r="C43" s="2"/>
      <c r="D43" s="95"/>
      <c r="E43" s="96"/>
      <c r="F43" s="95"/>
      <c r="G43" s="96"/>
      <c r="H43" s="95"/>
      <c r="I43" s="98"/>
      <c r="J43" s="55"/>
      <c r="K43" s="55"/>
      <c r="L43" s="55"/>
    </row>
    <row r="44" spans="1:13" s="31" customFormat="1" ht="20.25" customHeight="1" x14ac:dyDescent="0.25">
      <c r="A44" s="99" t="s">
        <v>95</v>
      </c>
      <c r="B44" s="3"/>
      <c r="C44" s="2"/>
      <c r="D44" s="129">
        <v>0</v>
      </c>
      <c r="E44" s="130"/>
      <c r="F44" s="129">
        <v>0</v>
      </c>
      <c r="G44" s="130"/>
      <c r="H44" s="129">
        <v>0</v>
      </c>
      <c r="I44" s="97"/>
      <c r="J44" s="94">
        <f>PL!D27</f>
        <v>221889418</v>
      </c>
      <c r="K44" s="94"/>
      <c r="L44" s="94">
        <f>SUM(D44:J44)</f>
        <v>221889418</v>
      </c>
      <c r="M44" s="141"/>
    </row>
    <row r="45" spans="1:13" s="31" customFormat="1" ht="20.25" customHeight="1" x14ac:dyDescent="0.25">
      <c r="A45" s="99" t="s">
        <v>96</v>
      </c>
      <c r="B45" s="3"/>
      <c r="C45" s="2"/>
      <c r="D45" s="129">
        <v>0</v>
      </c>
      <c r="E45" s="130"/>
      <c r="F45" s="129">
        <v>0</v>
      </c>
      <c r="G45" s="130"/>
      <c r="H45" s="129">
        <v>0</v>
      </c>
      <c r="I45" s="97"/>
      <c r="J45" s="93">
        <f>PL!D34</f>
        <v>1338100</v>
      </c>
      <c r="K45" s="96"/>
      <c r="L45" s="93">
        <f>SUM(D45:J45)</f>
        <v>1338100</v>
      </c>
      <c r="M45" s="142"/>
    </row>
    <row r="46" spans="1:13" s="31" customFormat="1" ht="20.25" customHeight="1" x14ac:dyDescent="0.25">
      <c r="A46" s="2" t="s">
        <v>65</v>
      </c>
      <c r="B46" s="3"/>
      <c r="C46" s="2"/>
      <c r="D46" s="131">
        <v>0</v>
      </c>
      <c r="E46" s="130"/>
      <c r="F46" s="131">
        <v>0</v>
      </c>
      <c r="G46" s="130"/>
      <c r="H46" s="131">
        <v>0</v>
      </c>
      <c r="J46" s="72">
        <f>SUM(J44:J45)</f>
        <v>223227518</v>
      </c>
      <c r="K46" s="55"/>
      <c r="L46" s="72">
        <f>SUM(L44:L45)</f>
        <v>223227518</v>
      </c>
    </row>
    <row r="47" spans="1:13" s="115" customFormat="1" ht="8.4499999999999993" customHeight="1" x14ac:dyDescent="0.15">
      <c r="A47" s="111"/>
      <c r="B47" s="112"/>
      <c r="C47" s="111"/>
      <c r="D47" s="132"/>
      <c r="E47" s="133"/>
      <c r="F47" s="132"/>
      <c r="G47" s="133"/>
      <c r="H47" s="132"/>
      <c r="J47" s="116"/>
      <c r="K47" s="117"/>
      <c r="L47" s="116"/>
    </row>
    <row r="48" spans="1:13" s="31" customFormat="1" ht="20.25" customHeight="1" x14ac:dyDescent="0.25">
      <c r="A48" s="92" t="s">
        <v>106</v>
      </c>
      <c r="B48" s="3"/>
      <c r="C48" s="2"/>
      <c r="D48" s="134">
        <v>0</v>
      </c>
      <c r="E48" s="130"/>
      <c r="F48" s="134">
        <v>0</v>
      </c>
      <c r="G48" s="130"/>
      <c r="H48" s="134">
        <v>61534</v>
      </c>
      <c r="J48" s="134">
        <f>-H48</f>
        <v>-61534</v>
      </c>
      <c r="K48" s="55"/>
      <c r="L48" s="134">
        <f>SUM(D48:J48)</f>
        <v>0</v>
      </c>
    </row>
    <row r="49" spans="1:14" s="115" customFormat="1" ht="8.4499999999999993" customHeight="1" x14ac:dyDescent="0.15">
      <c r="A49" s="111"/>
      <c r="B49" s="112"/>
      <c r="C49" s="111"/>
      <c r="D49" s="113"/>
      <c r="E49" s="114"/>
      <c r="F49" s="113"/>
      <c r="G49" s="114"/>
      <c r="H49" s="113"/>
      <c r="J49" s="116"/>
      <c r="K49" s="117"/>
      <c r="L49" s="116"/>
    </row>
    <row r="50" spans="1:14" ht="20.25" customHeight="1" thickBot="1" x14ac:dyDescent="0.3">
      <c r="A50" s="2" t="s">
        <v>123</v>
      </c>
      <c r="B50" s="3"/>
      <c r="C50" s="2"/>
      <c r="D50" s="60">
        <f>SUM(D34,D41,D46,D48)</f>
        <v>596492874</v>
      </c>
      <c r="E50" s="31"/>
      <c r="F50" s="60">
        <f>SUM(F34,F41,F46,F48)</f>
        <v>645118416</v>
      </c>
      <c r="G50" s="31"/>
      <c r="H50" s="60">
        <f>SUM(H34,H41,H46,H48)</f>
        <v>64620049</v>
      </c>
      <c r="I50" s="31"/>
      <c r="J50" s="60">
        <f>SUM(J34,J41,J46,J48)</f>
        <v>1555876633</v>
      </c>
      <c r="K50" s="55"/>
      <c r="L50" s="60">
        <f>SUM(L34,L41,L46,L48)</f>
        <v>2862107972</v>
      </c>
    </row>
    <row r="51" spans="1:14" ht="20.25" customHeight="1" thickTop="1" x14ac:dyDescent="0.25">
      <c r="H51" s="143">
        <f>H50-BL!D61</f>
        <v>0</v>
      </c>
      <c r="I51" s="143"/>
      <c r="J51" s="143">
        <f>J50-BL!D62</f>
        <v>0</v>
      </c>
      <c r="K51" s="143"/>
      <c r="L51" s="143">
        <f>L50-BL!D63</f>
        <v>0</v>
      </c>
      <c r="M51" s="143"/>
      <c r="N51" s="143"/>
    </row>
  </sheetData>
  <mergeCells count="8">
    <mergeCell ref="A1:J1"/>
    <mergeCell ref="H3:J3"/>
    <mergeCell ref="H4:J4"/>
    <mergeCell ref="D8:L8"/>
    <mergeCell ref="D33:L33"/>
    <mergeCell ref="H29:J29"/>
    <mergeCell ref="A26:J26"/>
    <mergeCell ref="H28:J28"/>
  </mergeCells>
  <phoneticPr fontId="6" type="noConversion"/>
  <pageMargins left="0.8" right="0.8" top="0.48" bottom="0.5" header="0.5" footer="0.5"/>
  <pageSetup paperSize="9" scale="90" firstPageNumber="9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G73"/>
  <sheetViews>
    <sheetView tabSelected="1" view="pageBreakPreview" topLeftCell="A49" zoomScale="85" zoomScaleNormal="85" zoomScaleSheetLayoutView="85" workbookViewId="0">
      <selection activeCell="B59" sqref="B59"/>
    </sheetView>
  </sheetViews>
  <sheetFormatPr defaultColWidth="9.140625" defaultRowHeight="20.25" customHeight="1" x14ac:dyDescent="0.25"/>
  <cols>
    <col min="1" max="1" width="50.28515625" style="24" customWidth="1"/>
    <col min="2" max="2" width="7.140625" style="56" customWidth="1"/>
    <col min="3" max="3" width="1.140625" style="6" customWidth="1"/>
    <col min="4" max="4" width="15.7109375" style="13" customWidth="1"/>
    <col min="5" max="5" width="1.140625" style="13" customWidth="1"/>
    <col min="6" max="6" width="15.7109375" style="13" customWidth="1"/>
    <col min="7" max="7" width="17.28515625" style="6" bestFit="1" customWidth="1"/>
    <col min="8" max="16384" width="9.140625" style="6"/>
  </cols>
  <sheetData>
    <row r="1" spans="1:6" ht="20.25" customHeight="1" x14ac:dyDescent="0.3">
      <c r="A1" s="154" t="s">
        <v>57</v>
      </c>
      <c r="B1" s="154"/>
      <c r="C1" s="154"/>
      <c r="D1" s="154"/>
      <c r="E1" s="154"/>
      <c r="F1" s="154"/>
    </row>
    <row r="2" spans="1:6" ht="20.25" customHeight="1" x14ac:dyDescent="0.25">
      <c r="A2" s="8" t="s">
        <v>83</v>
      </c>
      <c r="B2" s="100"/>
      <c r="C2" s="11"/>
      <c r="D2" s="11"/>
      <c r="E2" s="11"/>
      <c r="F2" s="11"/>
    </row>
    <row r="3" spans="1:6" ht="20.25" customHeight="1" x14ac:dyDescent="0.25">
      <c r="A3" s="8"/>
      <c r="B3" s="100"/>
      <c r="C3" s="11"/>
      <c r="D3" s="11"/>
      <c r="E3" s="11"/>
      <c r="F3" s="11"/>
    </row>
    <row r="4" spans="1:6" ht="20.25" customHeight="1" x14ac:dyDescent="0.25">
      <c r="A4" s="8"/>
      <c r="D4" s="156" t="s">
        <v>154</v>
      </c>
      <c r="E4" s="156"/>
      <c r="F4" s="156"/>
    </row>
    <row r="5" spans="1:6" ht="20.25" customHeight="1" x14ac:dyDescent="0.25">
      <c r="B5" s="21" t="s">
        <v>29</v>
      </c>
      <c r="C5" s="33"/>
      <c r="D5" s="16">
        <v>2017</v>
      </c>
      <c r="E5" s="144"/>
      <c r="F5" s="16">
        <v>2016</v>
      </c>
    </row>
    <row r="6" spans="1:6" ht="20.25" customHeight="1" x14ac:dyDescent="0.25">
      <c r="C6" s="33"/>
      <c r="D6" s="153" t="s">
        <v>33</v>
      </c>
      <c r="E6" s="153"/>
      <c r="F6" s="153"/>
    </row>
    <row r="7" spans="1:6" ht="20.25" customHeight="1" x14ac:dyDescent="0.25">
      <c r="A7" s="27" t="s">
        <v>24</v>
      </c>
      <c r="B7" s="3"/>
      <c r="C7" s="30"/>
      <c r="D7" s="54"/>
      <c r="E7" s="28"/>
      <c r="F7" s="54"/>
    </row>
    <row r="8" spans="1:6" ht="20.25" customHeight="1" x14ac:dyDescent="0.25">
      <c r="A8" s="59" t="s">
        <v>67</v>
      </c>
      <c r="B8" s="101"/>
      <c r="C8" s="74">
        <v>0</v>
      </c>
      <c r="D8" s="70">
        <f>PL!D27</f>
        <v>221889418</v>
      </c>
      <c r="E8" s="76"/>
      <c r="F8" s="70">
        <f>PL!F27</f>
        <v>220171327</v>
      </c>
    </row>
    <row r="9" spans="1:6" ht="20.25" customHeight="1" x14ac:dyDescent="0.25">
      <c r="A9" s="103" t="s">
        <v>124</v>
      </c>
      <c r="B9" s="3"/>
      <c r="C9" s="74"/>
      <c r="D9" s="70"/>
      <c r="E9" s="76"/>
      <c r="F9" s="70"/>
    </row>
    <row r="10" spans="1:6" ht="20.25" customHeight="1" x14ac:dyDescent="0.25">
      <c r="A10" s="103" t="s">
        <v>125</v>
      </c>
      <c r="B10" s="3"/>
      <c r="C10" s="74"/>
      <c r="D10" s="70"/>
      <c r="E10" s="76"/>
      <c r="F10" s="70"/>
    </row>
    <row r="11" spans="1:6" ht="20.25" customHeight="1" x14ac:dyDescent="0.25">
      <c r="A11" s="59" t="s">
        <v>52</v>
      </c>
      <c r="B11" s="101"/>
      <c r="C11" s="74"/>
      <c r="D11" s="70">
        <v>1715791744</v>
      </c>
      <c r="E11" s="76"/>
      <c r="F11" s="70">
        <v>1823153280</v>
      </c>
    </row>
    <row r="12" spans="1:6" ht="20.25" customHeight="1" x14ac:dyDescent="0.25">
      <c r="A12" s="59" t="s">
        <v>59</v>
      </c>
      <c r="B12" s="101"/>
      <c r="C12" s="74"/>
      <c r="D12" s="70">
        <v>285078797</v>
      </c>
      <c r="E12" s="76"/>
      <c r="F12" s="70">
        <v>320791868</v>
      </c>
    </row>
    <row r="13" spans="1:6" ht="20.25" customHeight="1" x14ac:dyDescent="0.25">
      <c r="A13" s="59" t="s">
        <v>105</v>
      </c>
      <c r="B13" s="101"/>
      <c r="C13" s="74"/>
      <c r="D13" s="70">
        <v>13420600</v>
      </c>
      <c r="E13" s="76"/>
      <c r="F13" s="70">
        <v>157320087</v>
      </c>
    </row>
    <row r="14" spans="1:6" ht="20.25" customHeight="1" x14ac:dyDescent="0.25">
      <c r="A14" s="59" t="s">
        <v>155</v>
      </c>
      <c r="B14" s="101"/>
      <c r="C14" s="74"/>
      <c r="D14" s="70">
        <v>174437</v>
      </c>
      <c r="E14" s="76"/>
      <c r="F14" s="70">
        <v>-486660</v>
      </c>
    </row>
    <row r="15" spans="1:6" ht="20.25" customHeight="1" x14ac:dyDescent="0.25">
      <c r="A15" s="59" t="s">
        <v>100</v>
      </c>
      <c r="B15" s="101"/>
      <c r="C15" s="74"/>
      <c r="D15" s="70"/>
      <c r="E15" s="76"/>
      <c r="F15" s="70"/>
    </row>
    <row r="16" spans="1:6" ht="20.25" customHeight="1" x14ac:dyDescent="0.25">
      <c r="A16" s="59" t="s">
        <v>102</v>
      </c>
      <c r="B16" s="101"/>
      <c r="C16" s="74"/>
      <c r="D16" s="70">
        <v>-36696</v>
      </c>
      <c r="E16" s="76"/>
      <c r="F16" s="70">
        <v>-912803</v>
      </c>
    </row>
    <row r="17" spans="1:7" ht="20.25" customHeight="1" x14ac:dyDescent="0.25">
      <c r="A17" s="59" t="s">
        <v>128</v>
      </c>
      <c r="B17" s="101"/>
      <c r="C17" s="74"/>
      <c r="D17" s="70">
        <v>5313683</v>
      </c>
      <c r="E17" s="76"/>
      <c r="F17" s="70">
        <v>4168812</v>
      </c>
    </row>
    <row r="18" spans="1:7" ht="20.25" customHeight="1" x14ac:dyDescent="0.25">
      <c r="A18" s="59" t="s">
        <v>151</v>
      </c>
      <c r="B18" s="101"/>
      <c r="C18" s="78"/>
      <c r="D18" s="80">
        <v>-56110076</v>
      </c>
      <c r="E18" s="79"/>
      <c r="F18" s="80">
        <f>PL!F26</f>
        <v>-111806081</v>
      </c>
    </row>
    <row r="19" spans="1:7" ht="20.25" customHeight="1" x14ac:dyDescent="0.25">
      <c r="A19" s="81"/>
      <c r="B19" s="4"/>
      <c r="C19" s="74"/>
      <c r="D19" s="82">
        <f>SUM(D8:D18)</f>
        <v>2185521907</v>
      </c>
      <c r="E19" s="70"/>
      <c r="F19" s="82">
        <f>SUM(F8:F18)</f>
        <v>2412399830</v>
      </c>
    </row>
    <row r="20" spans="1:7" ht="20.25" customHeight="1" x14ac:dyDescent="0.25">
      <c r="A20" s="103" t="s">
        <v>34</v>
      </c>
      <c r="B20" s="21"/>
      <c r="C20" s="74"/>
      <c r="D20" s="71"/>
      <c r="E20" s="71"/>
      <c r="F20" s="71"/>
    </row>
    <row r="21" spans="1:7" ht="20.25" customHeight="1" x14ac:dyDescent="0.25">
      <c r="A21" s="59" t="s">
        <v>40</v>
      </c>
      <c r="B21" s="101"/>
      <c r="C21" s="74"/>
      <c r="D21" s="82">
        <v>2973734</v>
      </c>
      <c r="E21" s="76"/>
      <c r="F21" s="82">
        <v>-18426785</v>
      </c>
      <c r="G21" s="88"/>
    </row>
    <row r="22" spans="1:7" ht="20.25" customHeight="1" x14ac:dyDescent="0.25">
      <c r="A22" s="59" t="s">
        <v>7</v>
      </c>
      <c r="B22" s="101"/>
      <c r="C22" s="74"/>
      <c r="D22" s="82">
        <v>230923446</v>
      </c>
      <c r="E22" s="76"/>
      <c r="F22" s="82">
        <v>-288399989</v>
      </c>
      <c r="G22" s="88"/>
    </row>
    <row r="23" spans="1:7" ht="20.25" customHeight="1" x14ac:dyDescent="0.25">
      <c r="A23" s="59" t="s">
        <v>79</v>
      </c>
      <c r="B23" s="101"/>
      <c r="C23" s="74"/>
      <c r="D23" s="70">
        <v>7689170</v>
      </c>
      <c r="E23" s="76"/>
      <c r="F23" s="70">
        <v>-22084568</v>
      </c>
    </row>
    <row r="24" spans="1:7" ht="20.25" customHeight="1" x14ac:dyDescent="0.25">
      <c r="A24" s="59" t="s">
        <v>81</v>
      </c>
      <c r="B24" s="101"/>
      <c r="C24" s="74"/>
      <c r="D24" s="82">
        <v>1012250578</v>
      </c>
      <c r="E24" s="82"/>
      <c r="F24" s="82">
        <v>1088555894</v>
      </c>
      <c r="G24" s="88"/>
    </row>
    <row r="25" spans="1:7" ht="20.25" customHeight="1" x14ac:dyDescent="0.25">
      <c r="A25" s="59" t="s">
        <v>86</v>
      </c>
      <c r="B25" s="101"/>
      <c r="C25" s="74"/>
      <c r="D25" s="77">
        <v>24150621</v>
      </c>
      <c r="E25" s="76"/>
      <c r="F25" s="77">
        <v>-10182033</v>
      </c>
      <c r="G25" s="88"/>
    </row>
    <row r="26" spans="1:7" ht="20.25" customHeight="1" x14ac:dyDescent="0.25">
      <c r="A26" s="59" t="s">
        <v>8</v>
      </c>
      <c r="B26" s="101"/>
      <c r="C26" s="74"/>
      <c r="D26" s="82">
        <v>6427625</v>
      </c>
      <c r="E26" s="76"/>
      <c r="F26" s="82">
        <v>-20386000</v>
      </c>
      <c r="G26" s="88"/>
    </row>
    <row r="27" spans="1:7" ht="20.25" hidden="1" customHeight="1" x14ac:dyDescent="0.25">
      <c r="A27" s="59" t="s">
        <v>101</v>
      </c>
      <c r="B27" s="101"/>
      <c r="C27" s="74"/>
      <c r="D27" s="82"/>
      <c r="E27" s="76"/>
      <c r="F27" s="148">
        <v>0</v>
      </c>
      <c r="G27" s="88"/>
    </row>
    <row r="28" spans="1:7" ht="20.25" customHeight="1" x14ac:dyDescent="0.25">
      <c r="A28" s="59" t="s">
        <v>9</v>
      </c>
      <c r="B28" s="101"/>
      <c r="C28" s="74"/>
      <c r="D28" s="82">
        <v>-5449829</v>
      </c>
      <c r="E28" s="76"/>
      <c r="F28" s="82">
        <v>-1845877</v>
      </c>
      <c r="G28" s="88"/>
    </row>
    <row r="29" spans="1:7" ht="20.25" customHeight="1" x14ac:dyDescent="0.25">
      <c r="A29" s="59" t="s">
        <v>1</v>
      </c>
      <c r="B29" s="101"/>
      <c r="C29" s="74"/>
      <c r="D29" s="70">
        <v>120207709</v>
      </c>
      <c r="E29" s="76"/>
      <c r="F29" s="70">
        <v>-152094241</v>
      </c>
      <c r="G29" s="88"/>
    </row>
    <row r="30" spans="1:7" ht="20.25" customHeight="1" x14ac:dyDescent="0.25">
      <c r="A30" s="59" t="s">
        <v>80</v>
      </c>
      <c r="B30" s="101"/>
      <c r="C30" s="74"/>
      <c r="D30" s="65">
        <v>15087227</v>
      </c>
      <c r="E30" s="76"/>
      <c r="F30" s="65">
        <v>45570648</v>
      </c>
      <c r="G30" s="88"/>
    </row>
    <row r="31" spans="1:7" ht="20.25" customHeight="1" x14ac:dyDescent="0.25">
      <c r="A31" s="59" t="s">
        <v>35</v>
      </c>
      <c r="B31" s="58"/>
      <c r="C31" s="78"/>
      <c r="D31" s="6"/>
      <c r="E31" s="79"/>
      <c r="F31" s="6"/>
      <c r="G31" s="88"/>
    </row>
    <row r="32" spans="1:7" ht="20.25" customHeight="1" x14ac:dyDescent="0.25">
      <c r="A32" s="75" t="s">
        <v>37</v>
      </c>
      <c r="B32" s="58"/>
      <c r="C32" s="78"/>
      <c r="D32" s="65">
        <v>36970809</v>
      </c>
      <c r="E32" s="79"/>
      <c r="F32" s="65">
        <v>19850920</v>
      </c>
      <c r="G32" s="88"/>
    </row>
    <row r="33" spans="1:7" ht="20.25" customHeight="1" x14ac:dyDescent="0.25">
      <c r="A33" s="24" t="s">
        <v>56</v>
      </c>
      <c r="B33" s="58"/>
      <c r="C33" s="78"/>
      <c r="D33" s="65">
        <v>49730187</v>
      </c>
      <c r="E33" s="79"/>
      <c r="F33" s="65">
        <v>38874178</v>
      </c>
      <c r="G33" s="88"/>
    </row>
    <row r="34" spans="1:7" ht="20.25" customHeight="1" x14ac:dyDescent="0.25">
      <c r="A34" s="59" t="s">
        <v>138</v>
      </c>
      <c r="B34" s="58"/>
      <c r="C34" s="78"/>
      <c r="D34" s="83">
        <f>SUM(D19:D33)</f>
        <v>3686483184</v>
      </c>
      <c r="E34" s="79"/>
      <c r="F34" s="83">
        <f>SUM(F19:F33)</f>
        <v>3091831977</v>
      </c>
    </row>
    <row r="35" spans="1:7" ht="20.25" customHeight="1" x14ac:dyDescent="0.25">
      <c r="A35" s="59" t="s">
        <v>104</v>
      </c>
      <c r="B35" s="58"/>
      <c r="C35" s="78"/>
      <c r="D35" s="65">
        <v>-2626991942</v>
      </c>
      <c r="E35" s="79"/>
      <c r="F35" s="65">
        <v>-2799060337</v>
      </c>
      <c r="G35" s="88"/>
    </row>
    <row r="36" spans="1:7" ht="20.25" customHeight="1" x14ac:dyDescent="0.25">
      <c r="A36" s="59" t="s">
        <v>152</v>
      </c>
      <c r="B36" s="101"/>
      <c r="C36" s="74"/>
      <c r="D36" s="70">
        <v>-173761561</v>
      </c>
      <c r="E36" s="76"/>
      <c r="F36" s="70">
        <v>-116949455</v>
      </c>
    </row>
    <row r="37" spans="1:7" ht="20.25" customHeight="1" x14ac:dyDescent="0.25">
      <c r="A37" s="2" t="s">
        <v>118</v>
      </c>
      <c r="B37" s="102"/>
      <c r="C37" s="74"/>
      <c r="D37" s="84">
        <f>SUM(D34:D36)</f>
        <v>885729681</v>
      </c>
      <c r="E37" s="71"/>
      <c r="F37" s="84">
        <f>SUM(F34:F36)</f>
        <v>175822185</v>
      </c>
    </row>
    <row r="38" spans="1:7" ht="20.25" customHeight="1" x14ac:dyDescent="0.25">
      <c r="A38" s="81"/>
      <c r="B38" s="102"/>
      <c r="C38" s="74"/>
      <c r="D38" s="66"/>
      <c r="E38" s="71"/>
      <c r="F38" s="66"/>
    </row>
    <row r="39" spans="1:7" ht="20.25" customHeight="1" x14ac:dyDescent="0.25">
      <c r="A39" s="81"/>
      <c r="B39" s="102"/>
      <c r="C39" s="74"/>
      <c r="D39" s="66"/>
      <c r="E39" s="71"/>
      <c r="F39" s="66"/>
    </row>
    <row r="40" spans="1:7" ht="20.25" customHeight="1" x14ac:dyDescent="0.3">
      <c r="A40" s="154" t="s">
        <v>57</v>
      </c>
      <c r="B40" s="154"/>
      <c r="C40" s="154"/>
      <c r="D40" s="154"/>
      <c r="E40" s="154"/>
      <c r="F40" s="154"/>
    </row>
    <row r="41" spans="1:7" ht="20.25" customHeight="1" x14ac:dyDescent="0.25">
      <c r="A41" s="8" t="s">
        <v>83</v>
      </c>
      <c r="B41" s="100"/>
      <c r="C41" s="105"/>
      <c r="D41" s="105"/>
      <c r="E41" s="105"/>
      <c r="F41" s="105"/>
    </row>
    <row r="42" spans="1:7" ht="20.25" customHeight="1" x14ac:dyDescent="0.25">
      <c r="A42" s="85"/>
      <c r="B42" s="100"/>
      <c r="C42" s="73"/>
      <c r="D42" s="73"/>
      <c r="E42" s="73"/>
      <c r="F42" s="73"/>
    </row>
    <row r="43" spans="1:7" ht="20.25" customHeight="1" x14ac:dyDescent="0.25">
      <c r="A43" s="85"/>
      <c r="C43" s="78"/>
      <c r="D43" s="161" t="s">
        <v>154</v>
      </c>
      <c r="E43" s="161"/>
      <c r="F43" s="161"/>
    </row>
    <row r="44" spans="1:7" ht="20.25" customHeight="1" x14ac:dyDescent="0.25">
      <c r="A44" s="85"/>
      <c r="B44" s="21" t="s">
        <v>29</v>
      </c>
      <c r="C44" s="78"/>
      <c r="D44" s="16">
        <v>2017</v>
      </c>
      <c r="E44" s="144"/>
      <c r="F44" s="16">
        <v>2016</v>
      </c>
    </row>
    <row r="45" spans="1:7" ht="20.25" customHeight="1" x14ac:dyDescent="0.25">
      <c r="A45" s="85"/>
      <c r="C45" s="78"/>
      <c r="D45" s="160" t="s">
        <v>33</v>
      </c>
      <c r="E45" s="160"/>
      <c r="F45" s="160"/>
    </row>
    <row r="46" spans="1:7" ht="20.25" customHeight="1" x14ac:dyDescent="0.25">
      <c r="A46" s="35" t="s">
        <v>25</v>
      </c>
      <c r="B46" s="3"/>
      <c r="C46" s="74"/>
      <c r="D46" s="70"/>
      <c r="E46" s="76"/>
      <c r="F46" s="70"/>
    </row>
    <row r="47" spans="1:7" ht="20.25" customHeight="1" x14ac:dyDescent="0.25">
      <c r="A47" s="59" t="s">
        <v>126</v>
      </c>
      <c r="B47" s="101"/>
      <c r="C47" s="74"/>
      <c r="D47" s="82">
        <v>-2607714</v>
      </c>
      <c r="E47" s="82"/>
      <c r="F47" s="82">
        <v>-3899276</v>
      </c>
    </row>
    <row r="48" spans="1:7" ht="20.25" customHeight="1" x14ac:dyDescent="0.25">
      <c r="A48" s="59" t="s">
        <v>129</v>
      </c>
      <c r="B48" s="101"/>
      <c r="C48" s="74"/>
      <c r="D48" s="82">
        <v>-170900</v>
      </c>
      <c r="E48" s="82"/>
      <c r="F48" s="82">
        <v>-164000</v>
      </c>
    </row>
    <row r="49" spans="1:6" ht="20.25" customHeight="1" x14ac:dyDescent="0.25">
      <c r="A49" s="59" t="s">
        <v>149</v>
      </c>
      <c r="B49" s="101"/>
      <c r="C49" s="74"/>
      <c r="D49" s="82"/>
      <c r="E49" s="82"/>
      <c r="F49" s="82"/>
    </row>
    <row r="50" spans="1:6" ht="20.25" customHeight="1" x14ac:dyDescent="0.25">
      <c r="A50" s="59" t="s">
        <v>130</v>
      </c>
      <c r="B50" s="101"/>
      <c r="C50" s="74"/>
      <c r="D50" s="82">
        <v>2135664</v>
      </c>
      <c r="E50" s="82"/>
      <c r="F50" s="82">
        <v>4894392</v>
      </c>
    </row>
    <row r="51" spans="1:6" ht="20.25" customHeight="1" x14ac:dyDescent="0.25">
      <c r="A51" s="2" t="s">
        <v>119</v>
      </c>
      <c r="B51" s="102"/>
      <c r="C51" s="74"/>
      <c r="D51" s="84">
        <f>SUM(D47:D50)</f>
        <v>-642950</v>
      </c>
      <c r="E51" s="71"/>
      <c r="F51" s="84">
        <f>SUM(F47:F50)</f>
        <v>831116</v>
      </c>
    </row>
    <row r="52" spans="1:6" ht="20.25" customHeight="1" x14ac:dyDescent="0.25">
      <c r="A52" s="2"/>
      <c r="B52" s="102"/>
      <c r="C52" s="74"/>
      <c r="D52" s="66"/>
      <c r="E52" s="71"/>
      <c r="F52" s="66"/>
    </row>
    <row r="53" spans="1:6" ht="20.25" customHeight="1" x14ac:dyDescent="0.25">
      <c r="A53" s="35" t="s">
        <v>26</v>
      </c>
      <c r="B53" s="3"/>
      <c r="C53" s="74"/>
      <c r="D53" s="82"/>
      <c r="E53" s="82"/>
      <c r="F53" s="82"/>
    </row>
    <row r="54" spans="1:6" ht="20.25" customHeight="1" x14ac:dyDescent="0.25">
      <c r="A54" s="24" t="s">
        <v>60</v>
      </c>
      <c r="C54" s="74"/>
      <c r="D54" s="107">
        <v>-284758266</v>
      </c>
      <c r="E54" s="82"/>
      <c r="F54" s="107">
        <v>-339581055</v>
      </c>
    </row>
    <row r="55" spans="1:6" ht="20.25" customHeight="1" x14ac:dyDescent="0.25">
      <c r="A55" s="59" t="s">
        <v>150</v>
      </c>
      <c r="B55" s="21"/>
      <c r="C55" s="74"/>
      <c r="D55" s="107">
        <v>-113333623</v>
      </c>
      <c r="E55" s="82"/>
      <c r="F55" s="107">
        <v>-101403768</v>
      </c>
    </row>
    <row r="56" spans="1:6" ht="20.25" customHeight="1" x14ac:dyDescent="0.25">
      <c r="A56" s="59" t="s">
        <v>74</v>
      </c>
      <c r="B56" s="101"/>
      <c r="C56" s="74"/>
      <c r="D56" s="107">
        <v>4920000000</v>
      </c>
      <c r="E56" s="82"/>
      <c r="F56" s="107">
        <v>7805000000</v>
      </c>
    </row>
    <row r="57" spans="1:6" ht="20.25" customHeight="1" x14ac:dyDescent="0.25">
      <c r="A57" s="104" t="s">
        <v>75</v>
      </c>
      <c r="B57" s="101"/>
      <c r="C57" s="74"/>
      <c r="D57" s="107">
        <v>-5850000000</v>
      </c>
      <c r="E57" s="82"/>
      <c r="F57" s="107">
        <v>-6545000000</v>
      </c>
    </row>
    <row r="58" spans="1:6" ht="20.25" customHeight="1" x14ac:dyDescent="0.25">
      <c r="A58" s="104" t="s">
        <v>39</v>
      </c>
      <c r="B58" s="101"/>
      <c r="C58" s="74"/>
      <c r="D58" s="107">
        <v>1700000000</v>
      </c>
      <c r="E58" s="82"/>
      <c r="F58" s="107">
        <v>2200000000</v>
      </c>
    </row>
    <row r="59" spans="1:6" ht="20.25" customHeight="1" x14ac:dyDescent="0.25">
      <c r="A59" s="59" t="s">
        <v>103</v>
      </c>
      <c r="B59" s="101"/>
      <c r="C59" s="74"/>
      <c r="D59" s="107">
        <v>-1900000000</v>
      </c>
      <c r="E59" s="82"/>
      <c r="F59" s="107">
        <v>-2200000000</v>
      </c>
    </row>
    <row r="60" spans="1:6" ht="20.25" customHeight="1" x14ac:dyDescent="0.25">
      <c r="A60" s="59" t="s">
        <v>53</v>
      </c>
      <c r="B60" s="101"/>
      <c r="C60" s="74"/>
      <c r="D60" s="89">
        <v>1500000000</v>
      </c>
      <c r="E60" s="82"/>
      <c r="F60" s="149">
        <v>0</v>
      </c>
    </row>
    <row r="61" spans="1:6" ht="20.25" customHeight="1" x14ac:dyDescent="0.25">
      <c r="A61" s="59" t="s">
        <v>54</v>
      </c>
      <c r="B61" s="101"/>
      <c r="C61" s="74"/>
      <c r="D61" s="89">
        <v>-719826000</v>
      </c>
      <c r="E61" s="82"/>
      <c r="F61" s="89">
        <v>-998180000</v>
      </c>
    </row>
    <row r="62" spans="1:6" ht="20.25" customHeight="1" x14ac:dyDescent="0.25">
      <c r="A62" s="59" t="s">
        <v>131</v>
      </c>
      <c r="B62" s="101"/>
      <c r="C62" s="74"/>
      <c r="D62" s="108">
        <v>479</v>
      </c>
      <c r="E62" s="82"/>
      <c r="F62" s="150">
        <v>0</v>
      </c>
    </row>
    <row r="63" spans="1:6" ht="20.25" customHeight="1" x14ac:dyDescent="0.25">
      <c r="A63" s="2" t="s">
        <v>120</v>
      </c>
      <c r="B63" s="102"/>
      <c r="C63" s="74"/>
      <c r="D63" s="86">
        <f>SUM(D54:D62)</f>
        <v>-747917410</v>
      </c>
      <c r="E63" s="71"/>
      <c r="F63" s="86">
        <f>SUM(F54:F62)</f>
        <v>-179164823</v>
      </c>
    </row>
    <row r="64" spans="1:6" ht="20.25" customHeight="1" x14ac:dyDescent="0.25">
      <c r="A64" s="2"/>
      <c r="B64" s="102"/>
      <c r="C64" s="74"/>
      <c r="D64" s="66"/>
      <c r="E64" s="71"/>
      <c r="F64" s="66"/>
    </row>
    <row r="65" spans="1:6" ht="20.25" customHeight="1" x14ac:dyDescent="0.25">
      <c r="A65" s="2" t="s">
        <v>139</v>
      </c>
      <c r="B65" s="102"/>
      <c r="C65" s="81"/>
      <c r="D65" s="71">
        <f>SUM(D37+D51+D63)</f>
        <v>137169321</v>
      </c>
      <c r="E65" s="71"/>
      <c r="F65" s="71">
        <f>SUM(F37+F51+F63)</f>
        <v>-2511522</v>
      </c>
    </row>
    <row r="66" spans="1:6" ht="20.25" customHeight="1" x14ac:dyDescent="0.25">
      <c r="A66" s="59" t="s">
        <v>68</v>
      </c>
      <c r="B66" s="4"/>
      <c r="C66" s="74"/>
      <c r="D66" s="80">
        <f>F67</f>
        <v>77622641</v>
      </c>
      <c r="E66" s="82"/>
      <c r="F66" s="80">
        <v>80134163</v>
      </c>
    </row>
    <row r="67" spans="1:6" ht="20.25" customHeight="1" thickBot="1" x14ac:dyDescent="0.3">
      <c r="A67" s="2" t="s">
        <v>69</v>
      </c>
      <c r="B67" s="21" t="s">
        <v>140</v>
      </c>
      <c r="C67" s="74"/>
      <c r="D67" s="87">
        <f>SUM(D65:D66)</f>
        <v>214791962</v>
      </c>
      <c r="E67" s="71"/>
      <c r="F67" s="87">
        <f>SUM(F65:F66)</f>
        <v>77622641</v>
      </c>
    </row>
    <row r="68" spans="1:6" ht="20.25" customHeight="1" thickTop="1" x14ac:dyDescent="0.25">
      <c r="A68" s="74"/>
      <c r="C68" s="74"/>
      <c r="D68" s="74">
        <f>D67-BL!D8</f>
        <v>0</v>
      </c>
      <c r="E68" s="74"/>
      <c r="F68" s="74">
        <f>F67-BL!F8</f>
        <v>0</v>
      </c>
    </row>
    <row r="69" spans="1:6" ht="20.25" customHeight="1" x14ac:dyDescent="0.25">
      <c r="A69" s="81"/>
      <c r="C69" s="74"/>
      <c r="D69" s="74"/>
      <c r="E69" s="74"/>
      <c r="F69" s="74"/>
    </row>
    <row r="70" spans="1:6" ht="20.25" customHeight="1" x14ac:dyDescent="0.25">
      <c r="A70" s="75"/>
      <c r="B70" s="58"/>
      <c r="C70" s="78"/>
      <c r="D70" s="65"/>
      <c r="E70" s="79"/>
      <c r="F70" s="65"/>
    </row>
    <row r="71" spans="1:6" ht="20.25" customHeight="1" x14ac:dyDescent="0.25">
      <c r="A71" s="26"/>
      <c r="B71" s="101"/>
      <c r="C71" s="30"/>
      <c r="D71" s="54"/>
      <c r="E71" s="28"/>
      <c r="F71" s="54"/>
    </row>
    <row r="72" spans="1:6" ht="20.25" customHeight="1" x14ac:dyDescent="0.25">
      <c r="A72" s="2"/>
      <c r="D72" s="54"/>
      <c r="E72" s="28"/>
      <c r="F72" s="54"/>
    </row>
    <row r="73" spans="1:6" ht="20.25" customHeight="1" x14ac:dyDescent="0.25">
      <c r="D73" s="54"/>
      <c r="E73" s="28"/>
      <c r="F73" s="54"/>
    </row>
  </sheetData>
  <mergeCells count="6">
    <mergeCell ref="D45:F45"/>
    <mergeCell ref="A1:F1"/>
    <mergeCell ref="D4:F4"/>
    <mergeCell ref="D6:F6"/>
    <mergeCell ref="A40:F40"/>
    <mergeCell ref="D43:F43"/>
  </mergeCells>
  <pageMargins left="0.8" right="0.8" top="0.48" bottom="0.5" header="0.5" footer="0.5"/>
  <pageSetup paperSize="9" scale="95" firstPageNumber="11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</vt:lpstr>
      <vt:lpstr>PL</vt:lpstr>
      <vt:lpstr>SH5</vt:lpstr>
      <vt:lpstr>CF</vt:lpstr>
      <vt:lpstr>BL!Print_Area</vt:lpstr>
      <vt:lpstr>CF!Print_Area</vt:lpstr>
      <vt:lpstr>PL!Print_Area</vt:lpstr>
      <vt:lpstr>'SH5'!Print_Area</vt:lpstr>
      <vt:lpstr>BL!Title2nd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2018-02-21T10:40:47Z</cp:lastPrinted>
  <dcterms:created xsi:type="dcterms:W3CDTF">2005-01-05T07:22:41Z</dcterms:created>
  <dcterms:modified xsi:type="dcterms:W3CDTF">2018-02-21T10:40:56Z</dcterms:modified>
</cp:coreProperties>
</file>