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0" yWindow="0" windowWidth="21840" windowHeight="9090" tabRatio="693" activeTab="4"/>
  </bookViews>
  <sheets>
    <sheet name="งบแสดงฐานะการเงิน" sheetId="8" r:id="rId1"/>
    <sheet name="กำไรขาดทุน " sheetId="11" r:id="rId2"/>
    <sheet name="เปลี่ยนแปลงรวม" sheetId="14" r:id="rId3"/>
    <sheet name="เปลี่ยนแปลงเฉพาะ" sheetId="12" r:id="rId4"/>
    <sheet name="กระแสเงินสด" sheetId="13" r:id="rId5"/>
    <sheet name="Sheet2" sheetId="16" state="hidden" r:id="rId6"/>
  </sheets>
  <calcPr calcId="145621"/>
</workbook>
</file>

<file path=xl/calcChain.xml><?xml version="1.0" encoding="utf-8"?>
<calcChain xmlns="http://schemas.openxmlformats.org/spreadsheetml/2006/main">
  <c r="Q18" i="12" l="1"/>
  <c r="O18" i="12"/>
  <c r="M18" i="12"/>
  <c r="K18" i="12"/>
  <c r="I18" i="12"/>
  <c r="G18" i="12"/>
  <c r="E18" i="12"/>
  <c r="V29" i="14"/>
  <c r="P29" i="14"/>
  <c r="N29" i="14"/>
  <c r="L29" i="14"/>
  <c r="J29" i="14"/>
  <c r="H29" i="14"/>
  <c r="F29" i="14"/>
  <c r="D29" i="14"/>
  <c r="O11" i="12" l="1"/>
  <c r="Q11" i="12" s="1"/>
  <c r="R23" i="14" l="1"/>
  <c r="T23" i="14" s="1"/>
  <c r="X23" i="14" s="1"/>
  <c r="I43" i="8" l="1"/>
  <c r="I76" i="8" s="1"/>
  <c r="K43" i="8"/>
  <c r="K76" i="8" s="1"/>
  <c r="M43" i="8"/>
  <c r="M76" i="8" s="1"/>
  <c r="G43" i="8"/>
  <c r="G76" i="8" s="1"/>
  <c r="V27" i="14" l="1"/>
  <c r="R19" i="14"/>
  <c r="R21" i="14"/>
  <c r="T20" i="14"/>
  <c r="X20" i="14" s="1"/>
  <c r="T28" i="14"/>
  <c r="X28" i="14" s="1"/>
  <c r="G88" i="8"/>
  <c r="O17" i="12"/>
  <c r="K17" i="12"/>
  <c r="K88" i="8"/>
  <c r="J66" i="11"/>
  <c r="H66" i="11"/>
  <c r="T21" i="14" l="1"/>
  <c r="R29" i="14"/>
  <c r="X21" i="14"/>
  <c r="X29" i="14" s="1"/>
  <c r="T29" i="14"/>
  <c r="Q17" i="12"/>
  <c r="M89" i="11"/>
  <c r="N66" i="11" l="1"/>
  <c r="L66" i="11"/>
  <c r="N56" i="11"/>
  <c r="L56" i="11"/>
  <c r="J56" i="11"/>
  <c r="H56" i="11"/>
  <c r="T19" i="14" l="1"/>
  <c r="G92" i="8"/>
  <c r="H84" i="11"/>
  <c r="X19" i="14"/>
  <c r="X26" i="14"/>
  <c r="J84" i="11"/>
  <c r="K85" i="8"/>
  <c r="E20" i="13"/>
  <c r="R16" i="14"/>
  <c r="T16" i="14" s="1"/>
  <c r="X16" i="14" s="1"/>
  <c r="R15" i="14"/>
  <c r="T15" i="14" s="1"/>
  <c r="X15" i="14" s="1"/>
  <c r="R14" i="14"/>
  <c r="R13" i="14"/>
  <c r="T13" i="14" s="1"/>
  <c r="X13" i="14" s="1"/>
  <c r="V17" i="14"/>
  <c r="V18" i="14" s="1"/>
  <c r="J14" i="14"/>
  <c r="D18" i="14"/>
  <c r="H34" i="11"/>
  <c r="E21" i="13"/>
  <c r="J24" i="14"/>
  <c r="G78" i="13"/>
  <c r="K78" i="13"/>
  <c r="I78" i="13"/>
  <c r="Q15" i="12"/>
  <c r="O16" i="12"/>
  <c r="O14" i="12"/>
  <c r="K14" i="12"/>
  <c r="M13" i="12"/>
  <c r="O13" i="12" s="1"/>
  <c r="K90" i="8" s="1"/>
  <c r="I13" i="12"/>
  <c r="G13" i="12"/>
  <c r="E13" i="12"/>
  <c r="O12" i="12"/>
  <c r="N58" i="11"/>
  <c r="N60" i="11" s="1"/>
  <c r="L58" i="11"/>
  <c r="L60" i="11" s="1"/>
  <c r="J58" i="11"/>
  <c r="J60" i="11" s="1"/>
  <c r="J67" i="11" s="1"/>
  <c r="J69" i="11" s="1"/>
  <c r="J71" i="11" s="1"/>
  <c r="H58" i="11"/>
  <c r="H60" i="11" s="1"/>
  <c r="H67" i="11" s="1"/>
  <c r="G23" i="13"/>
  <c r="G35" i="13" s="1"/>
  <c r="G38" i="13" s="1"/>
  <c r="K23" i="13"/>
  <c r="K35" i="13" s="1"/>
  <c r="K38" i="13" s="1"/>
  <c r="A48" i="13"/>
  <c r="G66" i="13"/>
  <c r="I66" i="13"/>
  <c r="K66" i="13"/>
  <c r="F18" i="14"/>
  <c r="G85" i="8" s="1"/>
  <c r="H18" i="14"/>
  <c r="P18" i="14"/>
  <c r="R17" i="14"/>
  <c r="N18" i="14"/>
  <c r="R24" i="14"/>
  <c r="R25" i="14"/>
  <c r="T25" i="14" s="1"/>
  <c r="X25" i="14" s="1"/>
  <c r="R27" i="14"/>
  <c r="H12" i="11"/>
  <c r="H14" i="11" s="1"/>
  <c r="H16" i="11" s="1"/>
  <c r="J12" i="11"/>
  <c r="J14" i="11" s="1"/>
  <c r="J16" i="11" s="1"/>
  <c r="L12" i="11"/>
  <c r="L14" i="11" s="1"/>
  <c r="L16" i="11" s="1"/>
  <c r="N12" i="11"/>
  <c r="N14" i="11" s="1"/>
  <c r="N16" i="11" s="1"/>
  <c r="H21" i="11"/>
  <c r="J21" i="11"/>
  <c r="L21" i="11"/>
  <c r="N21" i="11"/>
  <c r="G17" i="8"/>
  <c r="I17" i="8"/>
  <c r="K17" i="8"/>
  <c r="M17" i="8"/>
  <c r="G27" i="8"/>
  <c r="I27" i="8"/>
  <c r="K27" i="8"/>
  <c r="M27" i="8"/>
  <c r="M28" i="8" s="1"/>
  <c r="A39" i="8"/>
  <c r="A72" i="8" s="1"/>
  <c r="G54" i="8"/>
  <c r="I54" i="8"/>
  <c r="K54" i="8"/>
  <c r="M54" i="8"/>
  <c r="G61" i="8"/>
  <c r="I61" i="8"/>
  <c r="K61" i="8"/>
  <c r="M61" i="8"/>
  <c r="M62" i="8" s="1"/>
  <c r="I91" i="8"/>
  <c r="I93" i="8" s="1"/>
  <c r="M91" i="8"/>
  <c r="M93" i="8" s="1"/>
  <c r="L18" i="14"/>
  <c r="H69" i="11" l="1"/>
  <c r="H71" i="11" s="1"/>
  <c r="E9" i="13"/>
  <c r="E23" i="13" s="1"/>
  <c r="E35" i="13" s="1"/>
  <c r="E38" i="13" s="1"/>
  <c r="Q14" i="12"/>
  <c r="T14" i="14"/>
  <c r="X14" i="14" s="1"/>
  <c r="T24" i="14"/>
  <c r="X24" i="14" s="1"/>
  <c r="J77" i="11"/>
  <c r="J83" i="11" s="1"/>
  <c r="J81" i="11"/>
  <c r="G62" i="8"/>
  <c r="K62" i="8"/>
  <c r="K28" i="8"/>
  <c r="I62" i="8"/>
  <c r="G28" i="8"/>
  <c r="E66" i="13"/>
  <c r="G79" i="13"/>
  <c r="G81" i="13" s="1"/>
  <c r="L67" i="11"/>
  <c r="N67" i="11"/>
  <c r="N69" i="11" s="1"/>
  <c r="N71" i="11" s="1"/>
  <c r="H22" i="11"/>
  <c r="H24" i="11" s="1"/>
  <c r="H27" i="11" s="1"/>
  <c r="H35" i="11" s="1"/>
  <c r="H33" i="11" s="1"/>
  <c r="L22" i="11"/>
  <c r="L24" i="11" s="1"/>
  <c r="L31" i="11" s="1"/>
  <c r="L29" i="11" s="1"/>
  <c r="L37" i="11" s="1"/>
  <c r="J22" i="11"/>
  <c r="J24" i="11" s="1"/>
  <c r="J29" i="11" s="1"/>
  <c r="J37" i="11" s="1"/>
  <c r="N22" i="11"/>
  <c r="N24" i="11" s="1"/>
  <c r="K79" i="13"/>
  <c r="K81" i="13" s="1"/>
  <c r="R18" i="14"/>
  <c r="I28" i="8"/>
  <c r="J79" i="11"/>
  <c r="J89" i="11" s="1"/>
  <c r="M94" i="8"/>
  <c r="E78" i="13"/>
  <c r="J85" i="11" l="1"/>
  <c r="J90" i="11"/>
  <c r="H77" i="11"/>
  <c r="H81" i="11"/>
  <c r="H79" i="11" s="1"/>
  <c r="H89" i="11" s="1"/>
  <c r="L69" i="11"/>
  <c r="L71" i="11" s="1"/>
  <c r="I9" i="13"/>
  <c r="H85" i="11"/>
  <c r="H83" i="11" s="1"/>
  <c r="H90" i="11" s="1"/>
  <c r="I94" i="8"/>
  <c r="G90" i="8"/>
  <c r="N77" i="11"/>
  <c r="N85" i="11" s="1"/>
  <c r="N83" i="11" s="1"/>
  <c r="N90" i="11" s="1"/>
  <c r="N81" i="11"/>
  <c r="N79" i="11" s="1"/>
  <c r="N89" i="11" s="1"/>
  <c r="H31" i="11"/>
  <c r="H29" i="11" s="1"/>
  <c r="H37" i="11" s="1"/>
  <c r="J31" i="11"/>
  <c r="J27" i="11"/>
  <c r="J33" i="11" s="1"/>
  <c r="J35" i="11" s="1"/>
  <c r="L27" i="11"/>
  <c r="L35" i="11" s="1"/>
  <c r="L33" i="11" s="1"/>
  <c r="N31" i="11"/>
  <c r="N29" i="11" s="1"/>
  <c r="N37" i="11" s="1"/>
  <c r="N27" i="11"/>
  <c r="N35" i="11" s="1"/>
  <c r="N33" i="11" s="1"/>
  <c r="E79" i="13"/>
  <c r="E81" i="13" s="1"/>
  <c r="J17" i="14"/>
  <c r="L77" i="11" l="1"/>
  <c r="L85" i="11" s="1"/>
  <c r="K16" i="12"/>
  <c r="K89" i="8" s="1"/>
  <c r="K91" i="8" s="1"/>
  <c r="L81" i="11"/>
  <c r="L79" i="11" s="1"/>
  <c r="L89" i="11" s="1"/>
  <c r="I23" i="13"/>
  <c r="I35" i="13" s="1"/>
  <c r="I38" i="13" s="1"/>
  <c r="I79" i="13" s="1"/>
  <c r="I81" i="13" s="1"/>
  <c r="K12" i="12"/>
  <c r="J27" i="14"/>
  <c r="G89" i="8" s="1"/>
  <c r="L83" i="11"/>
  <c r="L90" i="11" s="1"/>
  <c r="J18" i="14"/>
  <c r="T17" i="14"/>
  <c r="K13" i="12" l="1"/>
  <c r="Q12" i="12"/>
  <c r="Q13" i="12" s="1"/>
  <c r="X17" i="14"/>
  <c r="X18" i="14" s="1"/>
  <c r="T18" i="14"/>
  <c r="G91" i="8"/>
  <c r="T27" i="14"/>
  <c r="K93" i="8"/>
  <c r="Q16" i="12"/>
  <c r="G93" i="8" l="1"/>
  <c r="X27" i="14"/>
  <c r="K94" i="8"/>
  <c r="G94" i="8" l="1"/>
</calcChain>
</file>

<file path=xl/sharedStrings.xml><?xml version="1.0" encoding="utf-8"?>
<sst xmlns="http://schemas.openxmlformats.org/spreadsheetml/2006/main" count="375" uniqueCount="248">
  <si>
    <t>สินทรัพย์</t>
  </si>
  <si>
    <t>รวมสินทรัพย์</t>
  </si>
  <si>
    <t>หนี้สินหมุนเวียน</t>
  </si>
  <si>
    <t>หมายเหตุ</t>
  </si>
  <si>
    <t>งบแสดงฐานะการเงิน</t>
  </si>
  <si>
    <t>สินทรัพย์หมุนเวียน</t>
  </si>
  <si>
    <t>สินทรัพย์ไม่หมุนเวียน</t>
  </si>
  <si>
    <t>บาท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</si>
  <si>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</si>
  <si>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</si>
  <si>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</si>
  <si>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</si>
  <si>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ทุนจดทะเบียน</t>
  </si>
  <si>
    <t xml:space="preserve">ทุนที่ออกและชำระแล้ว </t>
  </si>
  <si>
    <t>รวมรายได้</t>
  </si>
  <si>
    <t>รวมค่าใช้จ่าย</t>
  </si>
  <si>
    <t>และชำระแล้ว</t>
  </si>
  <si>
    <t>กำไรสะสม</t>
  </si>
  <si>
    <t>รวม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</si>
  <si>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</si>
  <si>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</si>
  <si>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</si>
  <si>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เงินลงทุนชั่วคราว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</si>
  <si>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</si>
  <si>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</si>
  <si>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 xml:space="preserve">ที่ดิน อาคารและอุปกรณ์ </t>
  </si>
  <si>
    <t xml:space="preserve">           </t>
  </si>
  <si>
    <t>รวมสินทรัพย์ไม่หมุนเวียน</t>
  </si>
  <si>
    <t>- 2 -</t>
  </si>
  <si>
    <t>งบแสดงฐานะการเงิน (ต่อ)</t>
  </si>
  <si>
    <t>เจ้าหนี้การค้า</t>
  </si>
  <si>
    <t>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</si>
  <si>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</si>
  <si>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</si>
  <si>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</si>
  <si>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- 3 -</t>
  </si>
  <si>
    <t xml:space="preserve">     </t>
  </si>
  <si>
    <t>ส่วนเกินมูลค่าหุ้น</t>
  </si>
  <si>
    <t xml:space="preserve">กำไรสะสม </t>
  </si>
  <si>
    <t>รวมส่วนของบริษัทใหญ่</t>
  </si>
  <si>
    <t>รวมส่วนของผู้ถือหุ้น</t>
  </si>
  <si>
    <t>งบกำไรขาดทุนเบ็ดเสร็จ</t>
  </si>
  <si>
    <t>รายได้จากการขายไฟฟ้า</t>
  </si>
  <si>
    <t>รายได้เงินอุดหนุนส่วนเพิ่มราคารับซื้อไฟฟ้า</t>
  </si>
  <si>
    <t>ต้นทุนจากการขายไฟฟ้า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</si>
  <si>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</si>
  <si>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</si>
  <si>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</si>
  <si>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</si>
  <si>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</si>
  <si>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</si>
  <si>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</si>
  <si>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</si>
  <si>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</si>
  <si>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กำไร(ขาดทุน)ต่อหุ้นขั้นพื้นฐาน          </t>
  </si>
  <si>
    <t>กำไร(ขาดทุน)ส่วนที่เป็นของบริษัทใหญ่</t>
  </si>
  <si>
    <t>(ลงชื่อ) .............……………………………..………………………… กรรมการตามอำนาจ</t>
  </si>
  <si>
    <t>งบแสดงการเปลี่ยนแปลงส่วนของผู้ถือหุ้นรวม</t>
  </si>
  <si>
    <t xml:space="preserve">ทุนที่ออก </t>
  </si>
  <si>
    <t>ส่วนเกิน</t>
  </si>
  <si>
    <t>รวมส่วนของ</t>
  </si>
  <si>
    <t>มูลค่าหุ้น</t>
  </si>
  <si>
    <t>ผลต่างจากการ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</si>
  <si>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</si>
  <si>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</si>
  <si>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</si>
  <si>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กำไรจากกิจกรรมดำเนินงานก่อนการเปลี่ยนแปลง</t>
  </si>
  <si>
    <t>สินทรัพย์ดำเนินงานลดลง (เพิ่มขึ้น)</t>
  </si>
  <si>
    <t>งบกระแสเงินสด (ต่อ)</t>
  </si>
  <si>
    <t>หนี้สินดำเนินงานเพิ่มขึ้น (ลดลง)</t>
  </si>
  <si>
    <t>เงินสดรับ(จ่าย)จากการดำเนินงาน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</si>
  <si>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</si>
  <si>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</si>
  <si>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</si>
  <si>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</si>
  <si>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</si>
  <si>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 xml:space="preserve">    ในสินทรัพย์และหนี้สินดำเนินงาน</t>
  </si>
  <si>
    <t>7</t>
  </si>
  <si>
    <t>10</t>
  </si>
  <si>
    <t>11</t>
  </si>
  <si>
    <t>12</t>
  </si>
  <si>
    <t>โดยใช้หุ้นเป็นเกณฑ์</t>
  </si>
  <si>
    <t>ภาษีเงินได้ถูกหัก ณ ที่จ่าย</t>
  </si>
  <si>
    <t>13</t>
  </si>
  <si>
    <t>เงินฝากติดภาระค้ำประกัน</t>
  </si>
  <si>
    <t>เงินฝากที่ติดภาระค้ำประกันเพิ่มขึ้น</t>
  </si>
  <si>
    <t>(ค่าใช้จ่าย)รายได้ภาษีเงินได้</t>
  </si>
  <si>
    <t>สำรองสำหรับ</t>
  </si>
  <si>
    <t>การจ่าย</t>
  </si>
  <si>
    <t>ส่วนได้เสียที่</t>
  </si>
  <si>
    <t>ไม่มีอำนาจควบคุม</t>
  </si>
  <si>
    <t>สำรองสำหรับการจ่าย</t>
  </si>
  <si>
    <t xml:space="preserve">ทุนเรือนหุ้น </t>
  </si>
  <si>
    <t>เจ้าหนี้เงินประกันผลงาน</t>
  </si>
  <si>
    <t>เงินลงทุนในบริษัทย่อย</t>
  </si>
  <si>
    <t>บริษัท ทีพีซี เพาเวอร์ โฮลดิ้ง จำกัด (มหาชน) และบริษัทย่อย</t>
  </si>
  <si>
    <t>บริษัท ทีพีซี เพาเวอร์ โฮลดิ้ง จำกัด (มหาชน)  และบริษัทย่อย</t>
  </si>
  <si>
    <t>รวมกิจการภายใต้</t>
  </si>
  <si>
    <t>การควบคุมเดียวกัน</t>
  </si>
  <si>
    <t>เงินจ่ายล่วงหน้าตามสัญญาก่อสร้าง</t>
  </si>
  <si>
    <t>6</t>
  </si>
  <si>
    <t>8.1</t>
  </si>
  <si>
    <t>8.2</t>
  </si>
  <si>
    <t>5.2</t>
  </si>
  <si>
    <t>9</t>
  </si>
  <si>
    <t>เปลี่ยนแปลงสัดส่วน</t>
  </si>
  <si>
    <t>บริษัทใหญ่</t>
  </si>
  <si>
    <t>การแบ่งปันกำไรรวม</t>
  </si>
  <si>
    <t>การแบ่งปันกำไรเบ็ดเสร็จรวม</t>
  </si>
  <si>
    <t xml:space="preserve">รวมหนี้สิน </t>
  </si>
  <si>
    <t xml:space="preserve">             (                                                                                         )</t>
  </si>
  <si>
    <t xml:space="preserve">                             (ลงชื่อ) .............……………………………..………………………… กรรมการตามอำนาจ</t>
  </si>
  <si>
    <t>กำไร(ขาดทุน)สำหรับงวด</t>
  </si>
  <si>
    <t>กำไร(ขาดทุน)เบ็ดเสร็จรวมสำหรับงวด</t>
  </si>
  <si>
    <t>เงินลงทุนในกิจการร่วมค้า</t>
  </si>
  <si>
    <t>ตามกฎหมาย</t>
  </si>
  <si>
    <t>จัดสรรแล้ว</t>
  </si>
  <si>
    <t>ชำระภายในหนึ่งปี</t>
  </si>
  <si>
    <t>ลูกหนี้การค้าและตั๋วเงินรับ</t>
  </si>
  <si>
    <t xml:space="preserve">             (                                                                                               )</t>
  </si>
  <si>
    <t>(ลงชื่อ) .............……………………………..………………….......……… กรรมการตามอำนาจ</t>
  </si>
  <si>
    <t>เงินสดจ่ายเพื่อการลงทุนเพิ่มในกิจการร่วมค้า</t>
  </si>
  <si>
    <t>เงินสดจ่ายแก่กิจการที่เกี่ยวข้องกัน</t>
  </si>
  <si>
    <t>องค์ประกอบอื่นของส่วนของผู้ถือหุ้น</t>
  </si>
  <si>
    <t>รวมองค์ประกอบอื่น</t>
  </si>
  <si>
    <t>สำรอง</t>
  </si>
  <si>
    <t>ยังไม่ได้จัดสรร</t>
  </si>
  <si>
    <t xml:space="preserve">องค์ประกอบอื่นของส่วนของผู้ถือหุ้น </t>
  </si>
  <si>
    <t>ของส่วนของผู้ถือหุ้น</t>
  </si>
  <si>
    <t>องค์ประกอบอื่นของส่วนผู้ถือหุ้น</t>
  </si>
  <si>
    <t>2559</t>
  </si>
  <si>
    <t>เงินจ่ายล่วงหน้าค่าที่ดิน</t>
  </si>
  <si>
    <t>รายได้เงินปันผล</t>
  </si>
  <si>
    <t>จัดสรรเป็นสำรองตามกฏหมาย</t>
  </si>
  <si>
    <t>เงินปันผล - ส่วนที่เป็นของส่วนได้เสียที่ไม่มีอำนาจควบคุม</t>
  </si>
  <si>
    <t>เงินสดรับจากกิจการที่เกี่ยวข้องกัน</t>
  </si>
  <si>
    <t>เงินปันผลของผู้มีส่วนได้เสียที่ไม่มีอำนาจควบคุม</t>
  </si>
  <si>
    <t>กำไร(ขาดทุน) จากเงินลงทุนในกิจการร่วมค้า</t>
  </si>
  <si>
    <t>มูลค่าหุ้นละ 1 บาท</t>
  </si>
  <si>
    <t>ยอดคงเหลือ ณ วันที่ 31 ธันวาคม 2559</t>
  </si>
  <si>
    <t>(ลงชื่อ) …………………..........................………………………..………………………… กรรมการตามอำนาจ</t>
  </si>
  <si>
    <t xml:space="preserve">                                           (                                                                                               )</t>
  </si>
  <si>
    <t>2560</t>
  </si>
  <si>
    <t>(ยังไม่ได้ตรวจสอบ/สอบทานแล้ว)</t>
  </si>
  <si>
    <t>กำไรเบ็ดเสร็จอื่น</t>
  </si>
  <si>
    <t>ยอดคงเหลือ ณ วันที่ 31 ธันวาคม 2558</t>
  </si>
  <si>
    <t>กำไร(ขาดทุน) รวมสำหรับงวด</t>
  </si>
  <si>
    <t>เงินสดจ่ายเพื่อการลงทุนเพิ่มในบริษัทย่อย</t>
  </si>
  <si>
    <t>เงินปันผลจ่าย</t>
  </si>
  <si>
    <t>หุ้นสามัญของบริษัทย่อย - ส่วนที่เป็นของส่วนได้เสีย</t>
  </si>
  <si>
    <t xml:space="preserve">     ที่ไม่มีอำนาจควบคุม</t>
  </si>
  <si>
    <t>ผลต่างจากการเปลี่ยนแปลงสัดส่วนเงินลงทุนในบริษัทย่อย</t>
  </si>
  <si>
    <t>เงินสดจ่ายล่วงหน้าค่าที่ดิน</t>
  </si>
  <si>
    <t>เงินสดรับ(จ่าย) เจ้าหนี้เงินประกันผลงาน</t>
  </si>
  <si>
    <t>หนี้สงสัยจะสูญ</t>
  </si>
  <si>
    <t>เงินสดจ่ายเจ้าหนี้เงินลงทุน</t>
  </si>
  <si>
    <t>สำหรับงวด 3 เดือน สิ้นสุดวันที่ 30  กันยายน 2560</t>
  </si>
  <si>
    <t>ลูกหนี้การค้า</t>
  </si>
  <si>
    <t>เปิดเผยข้อมูลเพิ่มเติมเกี่ยวกับงบกระแสเงินสด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</si>
  <si>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</si>
  <si>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</si>
  <si>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ณ วันที่ 31  ธันวาคม 2560</t>
  </si>
  <si>
    <t>สำหรับงวดปี สิ้นสุดวันที่ 31  ธันวาคม 2560</t>
  </si>
  <si>
    <t>ยอดคงเหลือ ณ วันที่ 31 ธันวาคม 2560</t>
  </si>
  <si>
    <t>สำหรับงวดปี สิ้นสุดวันที่ 31  ธันวาคม  2560</t>
  </si>
  <si>
    <t>ยอดคงเหลือ ณ วันที่31 ธันวาคม 2559</t>
  </si>
  <si>
    <t>ลูกหนี้การค้าและลูกหนี้หมุนเวียนอื่น</t>
  </si>
  <si>
    <t>เงินจ่ายล่วงหน้าค่าดำเนินการ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</si>
  <si>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</si>
  <si>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</si>
  <si>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เจ้าหนี้หมุนเวียนอื่น</t>
  </si>
  <si>
    <t>ส่วนของเงินกู้ยืมระยะยาวจากสถาบันการเงินที่ถึง</t>
  </si>
  <si>
    <t>ส่วนของหนี้สินตามสัญญาเช่าการเงินที่ถึง</t>
  </si>
  <si>
    <t>ส่วนของเจ้าหนี้เงินประกันผลงานที่ถึงกำหนด</t>
  </si>
  <si>
    <t>เงินกู้ยืมระยะยาว</t>
  </si>
  <si>
    <t>ผลประโยชน์พนักงาน</t>
  </si>
  <si>
    <t>ประมาณการหนี้สินไม่หมุนเวียนสำหรับ</t>
  </si>
  <si>
    <t>ทุนสำรองตามกฏหมาย</t>
  </si>
  <si>
    <t>กำไร (ขาดทุน) ขั้นต้น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</si>
  <si>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</si>
  <si>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</si>
  <si>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</si>
  <si>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</t>
  </si>
  <si>
    <t>กำไร (ขาดทุน) สำหรับปี</t>
  </si>
  <si>
    <t>กำไร (ขาดทุน) เบ็ดเสร็จรวมสำหรับปี</t>
  </si>
  <si>
    <t xml:space="preserve">     การแบ่งปันกำไร (ขาดทุน)</t>
  </si>
  <si>
    <t>กระแสเงินสดสุทธิได้มาจาก (ใช้ไปใน) กิจกรรมดำเนินงาน</t>
  </si>
  <si>
    <t xml:space="preserve">กระแสเงินสดสุทธิได้มาจาก (ใช้ไปใน) กิจกรรมลงทุน            </t>
  </si>
  <si>
    <t xml:space="preserve">เงินสดจ่ายเพื่อซื้อสินทรัพย์ไม่มีตัวตน </t>
  </si>
  <si>
    <t xml:space="preserve">       - โปรแกรมคอมพิวเตอร์</t>
  </si>
  <si>
    <t>เงินสดรับจากเงินกู้ยืม</t>
  </si>
  <si>
    <t>เงินสดจ่ายเพื่อชำระเงินกู้ยืม</t>
  </si>
  <si>
    <t>เงินสดรับจากการออกหุ้นทุนในบริษัทย่อยของผู้มี</t>
  </si>
  <si>
    <t xml:space="preserve">       ส่วนได้เสียที่ไม่มีอำนาจควบคุมของบริษัทย่อย</t>
  </si>
  <si>
    <t xml:space="preserve">       ของบริษัทย่อย</t>
  </si>
  <si>
    <t>เงินสดและรายการเทียบเท่าเงินสดเพิ่มขึ้น (ลดลง) - สุทธิ</t>
  </si>
  <si>
    <t>สำหรับปี สิ้นสุดวันที่ 31  ธันวาคม 2560</t>
  </si>
  <si>
    <t>สินทรัพย์ไม่มีตัวตนอื่น</t>
  </si>
  <si>
    <t>5.2, 14</t>
  </si>
  <si>
    <t>สำหรับปี สิ้นสุดวันที่ 31 ธันวาคม 2560</t>
  </si>
  <si>
    <t xml:space="preserve">ขาดทุนจากการเลิกบริษัทย่อย </t>
  </si>
  <si>
    <t>รายการที่จะไม่ถูกจัดประเภทรายการใหม่เข้าไป</t>
  </si>
  <si>
    <t>ค่าตัดจำหน่าย</t>
  </si>
  <si>
    <t>ค่าเสื่อมราคา ค่าสูญสิ้น</t>
  </si>
  <si>
    <t xml:space="preserve">        มูลค่าเงินลงทุนระยะสั้น</t>
  </si>
  <si>
    <t>เงินรับคืนค่าภาษีมูลค่าเพิ่ม</t>
  </si>
  <si>
    <t>เงินลดทุนในบริษัทย่อยของผู้มีส่วนได้เสียที่ไม่มี</t>
  </si>
  <si>
    <t xml:space="preserve">    อำนาจควบคุมของบริษัทย่อย</t>
  </si>
  <si>
    <t>เงินจ่ายล่วงหน้า</t>
  </si>
  <si>
    <t>ลูกหนี้หมุนเวียนอื่น</t>
  </si>
  <si>
    <t>หนี้สินตามสัญญาเช่าการเงิน</t>
  </si>
  <si>
    <t xml:space="preserve">    หุ้นสามัญจำนวน 401,200,000 หุ้น </t>
  </si>
  <si>
    <t>ส่วนที่เป็นส่วนได้เสียที่ไม่มีอำนาจควบคุม</t>
  </si>
  <si>
    <t>ส่วนแบ่งกำไร (ขาดทุน) จากเงินลงทุนในบริษัทร่วม</t>
  </si>
  <si>
    <t xml:space="preserve">    ไว้ในกำไรขาดทุนในภายหลัง</t>
  </si>
  <si>
    <t>ผลขาดทุนจากการวัดมูลค่าใหม่ของผลประโยชน์</t>
  </si>
  <si>
    <t xml:space="preserve">      พนักงานที่กำหนดไว้</t>
  </si>
  <si>
    <t xml:space="preserve">     กำไรต่อหุ้น</t>
  </si>
  <si>
    <t>กำไร (ขาดทุน) เบ็ดเสร็จอื่น</t>
  </si>
  <si>
    <t>กำไรก่อนภาษีเงินได้</t>
  </si>
  <si>
    <t xml:space="preserve">รายการปรับปรุงกระทบกำไรสุทธิเป็นเงินสดรับ (จ่าย) </t>
  </si>
  <si>
    <t xml:space="preserve">     จากกิจกรรมดำเนินงาน</t>
  </si>
  <si>
    <t>ขาดทุน (กำไร) จากการเปลี่ยนแปลง</t>
  </si>
  <si>
    <t xml:space="preserve">       ผลประโยชน์พนักงาน</t>
  </si>
  <si>
    <t>ขาดทุน (กำไร) จากการเลิกบริษัทย่อย</t>
  </si>
  <si>
    <t>ส่วนแบ่ง (กำไร) ขาดทุนจากการร่วมค้า</t>
  </si>
  <si>
    <t>ค่าใช้จ่ายดอกเบี้ย</t>
  </si>
  <si>
    <t>จ่ายผลประโยชน์พนักงาน</t>
  </si>
  <si>
    <t>จ่ายชำระหนี้สินตามสัญญาเช่าการเงิน</t>
  </si>
  <si>
    <t xml:space="preserve">กระแสเงินสดสุทธิได้มาจาก (ใช้ไปใน) กิจกรรมจัดหาเงิน        </t>
  </si>
  <si>
    <t xml:space="preserve">หุ้นสามัญลดลงจากการเลิกกิจการของบริษัทย่อย - </t>
  </si>
  <si>
    <t xml:space="preserve">   ส่วนที่เป็นของส่วนได้เสียที่ไม่มีอำนาจควบคุม</t>
  </si>
  <si>
    <t xml:space="preserve">ขาดทุนจากการเลิกกิจการของบริษัทย่อย - </t>
  </si>
  <si>
    <t>เงินสดรับจากการเลิกกิจการในบริษัทย่อย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</si>
  <si>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</si>
  <si>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</si>
  <si>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  กำไรต่อหุ้นขั้นพื้นฐาน </t>
  </si>
  <si>
    <t xml:space="preserve">          ส่วนที่เป็นของบริษัทใหญ่</t>
  </si>
  <si>
    <t>จำนวนหุ้นสามัญถัวเฉลี่ยถ่วงน้ำหนัก (หุ้น)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</si>
  <si>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</si>
  <si>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กำไรสำหรับปี</t>
  </si>
  <si>
    <t>กำไรเบ็ดเสร็จรวมสำหรับปี</t>
  </si>
  <si>
    <t>1. ที่ดิน อาคารและอุปกรณ์</t>
  </si>
  <si>
    <t>ปี 2560 และปี 2559 บริษัทฯ และบริษัทย่อย ได้โอนเงินจ่ายล่วงหน้าเป็นที่ดิน อาคารและอุปกรณ์ จำนวน 159.72 ล้านบาท</t>
  </si>
  <si>
    <t>(งบเฉพาะกิจการ 20.64 ล้านบาท) และ 220.39 ล้านบาท ตามลำดับ</t>
  </si>
  <si>
    <t xml:space="preserve">                 (                                                                                                                                       )</t>
  </si>
  <si>
    <t>หุ้นละ 1 บาท</t>
  </si>
  <si>
    <t>เงินลงทุนเพื่อค้า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</si>
</sst>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</numFmts>
  <fonts count="22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u/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</cellStyleXfs>
  <cellXfs count="232">
    <xf numFmtId="0" fontId="0" fillId="0" borderId="0" xfId="0"/>
    <xf numFmtId="39" fontId="11" fillId="0" borderId="0" xfId="13" applyNumberFormat="1" applyFont="1" applyFill="1" applyBorder="1" applyAlignment="1">
      <alignment horizontal="center"/>
    </xf>
    <xf numFmtId="187" fontId="10" fillId="0" borderId="0" xfId="5" applyNumberFormat="1" applyFont="1" applyFill="1" applyAlignment="1" applyProtection="1">
      <alignment horizontal="right"/>
    </xf>
    <xf numFmtId="39" fontId="11" fillId="0" borderId="2" xfId="13" applyNumberFormat="1" applyFont="1" applyFill="1" applyBorder="1" applyAlignment="1">
      <alignment horizontal="center"/>
    </xf>
    <xf numFmtId="39" fontId="10" fillId="0" borderId="0" xfId="13" applyNumberFormat="1" applyFont="1" applyFill="1"/>
    <xf numFmtId="39" fontId="12" fillId="0" borderId="0" xfId="20" applyNumberFormat="1" applyFont="1" applyFill="1" applyAlignment="1" applyProtection="1"/>
    <xf numFmtId="39" fontId="10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 applyProtection="1">
      <alignment horizontal="centerContinuous"/>
    </xf>
    <xf numFmtId="43" fontId="10" fillId="0" borderId="1" xfId="2" applyNumberFormat="1" applyFont="1" applyFill="1" applyBorder="1" applyAlignment="1"/>
    <xf numFmtId="39" fontId="13" fillId="0" borderId="0" xfId="13" applyNumberFormat="1" applyFont="1" applyFill="1" applyBorder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0" fillId="0" borderId="2" xfId="2" quotePrefix="1" applyNumberFormat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43" fontId="10" fillId="0" borderId="2" xfId="2" quotePrefix="1" applyFont="1" applyFill="1" applyBorder="1" applyAlignment="1">
      <alignment horizontal="center"/>
    </xf>
    <xf numFmtId="39" fontId="12" fillId="0" borderId="0" xfId="13" applyNumberFormat="1" applyFont="1" applyFill="1" applyBorder="1" applyAlignment="1" applyProtection="1">
      <alignment horizontal="left"/>
    </xf>
    <xf numFmtId="39" fontId="10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0" fillId="0" borderId="0" xfId="2" applyNumberFormat="1" applyFont="1" applyFill="1"/>
    <xf numFmtId="43" fontId="10" fillId="0" borderId="0" xfId="2" applyFont="1" applyFill="1"/>
    <xf numFmtId="39" fontId="10" fillId="0" borderId="0" xfId="13" quotePrefix="1" applyNumberFormat="1" applyFont="1" applyFill="1" applyBorder="1" applyAlignment="1">
      <alignment horizontal="center"/>
    </xf>
    <xf numFmtId="43" fontId="10" fillId="0" borderId="0" xfId="2" applyNumberFormat="1" applyFont="1" applyFill="1" applyAlignment="1">
      <alignment horizontal="right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0" fillId="0" borderId="0" xfId="13" applyNumberFormat="1" applyFont="1" applyFill="1" applyAlignment="1">
      <alignment horizontal="right"/>
    </xf>
    <xf numFmtId="39" fontId="10" fillId="0" borderId="0" xfId="13" quotePrefix="1" applyNumberFormat="1" applyFont="1" applyFill="1" applyBorder="1"/>
    <xf numFmtId="39" fontId="10" fillId="0" borderId="0" xfId="13" applyNumberFormat="1" applyFont="1" applyFill="1" applyBorder="1" applyAlignment="1">
      <alignment horizontal="center"/>
    </xf>
    <xf numFmtId="43" fontId="10" fillId="0" borderId="3" xfId="2" applyNumberFormat="1" applyFont="1" applyFill="1" applyBorder="1" applyAlignment="1" applyProtection="1">
      <alignment horizontal="right"/>
    </xf>
    <xf numFmtId="43" fontId="10" fillId="0" borderId="3" xfId="2" applyFont="1" applyFill="1" applyBorder="1" applyAlignment="1" applyProtection="1">
      <alignment horizontal="right"/>
    </xf>
    <xf numFmtId="39" fontId="12" fillId="0" borderId="0" xfId="13" applyNumberFormat="1" applyFont="1" applyFill="1" applyBorder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Fill="1" applyBorder="1" applyAlignment="1">
      <alignment horizontal="left"/>
    </xf>
    <xf numFmtId="39" fontId="10" fillId="0" borderId="0" xfId="2" applyNumberFormat="1" applyFont="1" applyFill="1" applyAlignment="1">
      <alignment horizontal="right"/>
    </xf>
    <xf numFmtId="37" fontId="10" fillId="0" borderId="0" xfId="13" quotePrefix="1" applyNumberFormat="1" applyFont="1" applyFill="1" applyBorder="1" applyAlignment="1">
      <alignment horizontal="center"/>
    </xf>
    <xf numFmtId="39" fontId="10" fillId="0" borderId="0" xfId="13" applyNumberFormat="1" applyFont="1" applyFill="1" applyBorder="1" applyAlignment="1" applyProtection="1">
      <alignment horizontal="left"/>
    </xf>
    <xf numFmtId="39" fontId="12" fillId="0" borderId="0" xfId="13" applyNumberFormat="1" applyFont="1" applyFill="1" applyAlignment="1" applyProtection="1">
      <alignment horizontal="left"/>
    </xf>
    <xf numFmtId="43" fontId="10" fillId="0" borderId="4" xfId="2" applyNumberFormat="1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39" fontId="10" fillId="0" borderId="0" xfId="13" applyNumberFormat="1" applyFont="1" applyFill="1" applyAlignment="1" applyProtection="1">
      <alignment horizontal="left"/>
    </xf>
    <xf numFmtId="39" fontId="10" fillId="0" borderId="0" xfId="0" applyNumberFormat="1" applyFont="1" applyFill="1"/>
    <xf numFmtId="43" fontId="10" fillId="0" borderId="0" xfId="13" applyNumberFormat="1" applyFont="1" applyFill="1"/>
    <xf numFmtId="39" fontId="12" fillId="0" borderId="0" xfId="13" applyNumberFormat="1" applyFont="1" applyFill="1"/>
    <xf numFmtId="43" fontId="10" fillId="0" borderId="1" xfId="2" applyFont="1" applyFill="1" applyBorder="1" applyAlignment="1">
      <alignment horizontal="center"/>
    </xf>
    <xf numFmtId="43" fontId="10" fillId="0" borderId="0" xfId="2" quotePrefix="1" applyFont="1" applyFill="1" applyBorder="1" applyAlignment="1">
      <alignment horizontal="center"/>
    </xf>
    <xf numFmtId="39" fontId="12" fillId="0" borderId="0" xfId="13" applyNumberFormat="1" applyFont="1" applyFill="1" applyAlignment="1">
      <alignment horizontal="left"/>
    </xf>
    <xf numFmtId="39" fontId="13" fillId="0" borderId="0" xfId="13" applyNumberFormat="1" applyFont="1" applyFill="1" applyAlignment="1">
      <alignment horizontal="center"/>
    </xf>
    <xf numFmtId="43" fontId="10" fillId="0" borderId="0" xfId="2" quotePrefix="1" applyNumberFormat="1" applyFont="1" applyFill="1" applyBorder="1" applyAlignment="1">
      <alignment horizontal="center"/>
    </xf>
    <xf numFmtId="39" fontId="10" fillId="0" borderId="0" xfId="20" applyNumberFormat="1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13" applyNumberFormat="1" applyFont="1" applyFill="1" applyAlignment="1"/>
    <xf numFmtId="37" fontId="10" fillId="0" borderId="0" xfId="13" applyNumberFormat="1" applyFont="1" applyFill="1"/>
    <xf numFmtId="37" fontId="10" fillId="0" borderId="0" xfId="13" quotePrefix="1" applyNumberFormat="1" applyFont="1" applyFill="1" applyAlignment="1">
      <alignment horizontal="center"/>
    </xf>
    <xf numFmtId="37" fontId="10" fillId="0" borderId="0" xfId="13" quotePrefix="1" applyNumberFormat="1" applyFont="1" applyFill="1" applyBorder="1" applyAlignment="1" applyProtection="1">
      <alignment horizontal="center"/>
    </xf>
    <xf numFmtId="43" fontId="10" fillId="0" borderId="0" xfId="2" applyFont="1" applyFill="1" applyBorder="1" applyAlignment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NumberFormat="1" applyFont="1" applyFill="1" applyBorder="1" applyAlignment="1">
      <alignment horizontal="right"/>
    </xf>
    <xf numFmtId="43" fontId="10" fillId="0" borderId="2" xfId="2" applyNumberFormat="1" applyFont="1" applyFill="1" applyBorder="1"/>
    <xf numFmtId="43" fontId="10" fillId="0" borderId="2" xfId="2" applyFont="1" applyFill="1" applyBorder="1"/>
    <xf numFmtId="43" fontId="10" fillId="0" borderId="2" xfId="2" applyFont="1" applyFill="1" applyBorder="1" applyAlignment="1" applyProtection="1">
      <alignment horizontal="right"/>
    </xf>
    <xf numFmtId="43" fontId="10" fillId="0" borderId="2" xfId="2" applyNumberFormat="1" applyFont="1" applyFill="1" applyBorder="1" applyAlignment="1">
      <alignment horizontal="right"/>
    </xf>
    <xf numFmtId="43" fontId="10" fillId="0" borderId="2" xfId="2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43" fontId="10" fillId="0" borderId="3" xfId="2" applyNumberFormat="1" applyFont="1" applyFill="1" applyBorder="1" applyAlignment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43" fontId="10" fillId="0" borderId="4" xfId="2" applyNumberFormat="1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39" fontId="10" fillId="0" borderId="0" xfId="13" applyNumberFormat="1" applyFont="1" applyFill="1" applyAlignment="1">
      <alignment horizontal="left"/>
    </xf>
    <xf numFmtId="188" fontId="10" fillId="0" borderId="0" xfId="5" applyNumberFormat="1" applyFont="1" applyFill="1" applyBorder="1" applyAlignment="1" applyProtection="1">
      <alignment horizontal="righ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 applyFill="1"/>
    <xf numFmtId="43" fontId="10" fillId="0" borderId="5" xfId="2" applyNumberFormat="1" applyFont="1" applyFill="1" applyBorder="1" applyAlignment="1">
      <alignment horizontal="right"/>
    </xf>
    <xf numFmtId="43" fontId="10" fillId="0" borderId="5" xfId="2" applyFont="1" applyFill="1" applyBorder="1" applyAlignment="1">
      <alignment horizontal="right"/>
    </xf>
    <xf numFmtId="43" fontId="10" fillId="0" borderId="0" xfId="2" applyNumberFormat="1" applyFont="1" applyFill="1" applyBorder="1"/>
    <xf numFmtId="43" fontId="10" fillId="0" borderId="0" xfId="2" applyFont="1" applyFill="1" applyBorder="1"/>
    <xf numFmtId="39" fontId="10" fillId="0" borderId="0" xfId="2" applyNumberFormat="1" applyFont="1" applyFill="1" applyBorder="1"/>
    <xf numFmtId="39" fontId="15" fillId="0" borderId="0" xfId="0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0" borderId="0" xfId="13" applyNumberFormat="1" applyFont="1" applyFill="1" applyAlignment="1">
      <alignment horizontal="centerContinuous"/>
    </xf>
    <xf numFmtId="39" fontId="10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39" fontId="10" fillId="0" borderId="2" xfId="20" quotePrefix="1" applyNumberFormat="1" applyFont="1" applyFill="1" applyBorder="1" applyAlignment="1">
      <alignment horizontal="center"/>
    </xf>
    <xf numFmtId="39" fontId="10" fillId="0" borderId="0" xfId="2" quotePrefix="1" applyNumberFormat="1" applyFont="1" applyFill="1" applyBorder="1" applyAlignment="1">
      <alignment horizontal="center"/>
    </xf>
    <xf numFmtId="39" fontId="10" fillId="0" borderId="0" xfId="2" applyNumberFormat="1" applyFont="1" applyFill="1" applyAlignment="1" applyProtection="1">
      <alignment horizontal="center"/>
    </xf>
    <xf numFmtId="39" fontId="10" fillId="0" borderId="0" xfId="2" applyNumberFormat="1" applyFont="1" applyFill="1" applyBorder="1" applyAlignment="1">
      <alignment horizontal="center"/>
    </xf>
    <xf numFmtId="39" fontId="10" fillId="0" borderId="0" xfId="5" applyNumberFormat="1" applyFont="1" applyFill="1" applyAlignment="1" applyProtection="1"/>
    <xf numFmtId="39" fontId="10" fillId="0" borderId="0" xfId="2" applyNumberFormat="1" applyFont="1" applyFill="1" applyAlignment="1" applyProtection="1"/>
    <xf numFmtId="39" fontId="10" fillId="0" borderId="0" xfId="13" applyNumberFormat="1" applyFont="1" applyFill="1" applyAlignment="1">
      <alignment horizontal="center"/>
    </xf>
    <xf numFmtId="37" fontId="10" fillId="0" borderId="0" xfId="13" applyNumberFormat="1" applyFont="1" applyFill="1" applyBorder="1" applyAlignment="1" applyProtection="1">
      <alignment horizontal="left"/>
    </xf>
    <xf numFmtId="39" fontId="10" fillId="0" borderId="1" xfId="2" applyNumberFormat="1" applyFont="1" applyFill="1" applyBorder="1" applyAlignment="1"/>
    <xf numFmtId="39" fontId="10" fillId="0" borderId="0" xfId="13" applyNumberFormat="1" applyFont="1" applyFill="1" applyAlignment="1" applyProtection="1"/>
    <xf numFmtId="39" fontId="10" fillId="0" borderId="1" xfId="5" applyNumberFormat="1" applyFont="1" applyFill="1" applyBorder="1" applyAlignment="1"/>
    <xf numFmtId="190" fontId="10" fillId="0" borderId="0" xfId="13" applyNumberFormat="1" applyFont="1" applyFill="1"/>
    <xf numFmtId="39" fontId="10" fillId="0" borderId="2" xfId="13" applyNumberFormat="1" applyFont="1" applyFill="1" applyBorder="1" applyAlignment="1" applyProtection="1"/>
    <xf numFmtId="39" fontId="10" fillId="0" borderId="2" xfId="2" applyNumberFormat="1" applyFont="1" applyFill="1" applyBorder="1" applyAlignment="1" applyProtection="1"/>
    <xf numFmtId="39" fontId="10" fillId="0" borderId="0" xfId="5" applyNumberFormat="1" applyFont="1" applyFill="1" applyAlignment="1"/>
    <xf numFmtId="39" fontId="10" fillId="0" borderId="0" xfId="2" applyNumberFormat="1" applyFont="1" applyFill="1" applyAlignment="1"/>
    <xf numFmtId="37" fontId="10" fillId="0" borderId="0" xfId="13" quotePrefix="1" applyNumberFormat="1" applyFont="1" applyFill="1" applyAlignment="1" applyProtection="1">
      <alignment horizontal="center"/>
    </xf>
    <xf numFmtId="39" fontId="10" fillId="0" borderId="0" xfId="13" applyNumberFormat="1" applyFont="1" applyFill="1" applyAlignment="1" applyProtection="1">
      <alignment horizontal="center"/>
    </xf>
    <xf numFmtId="37" fontId="10" fillId="0" borderId="0" xfId="13" applyNumberFormat="1" applyFont="1" applyFill="1" applyAlignment="1" applyProtection="1">
      <alignment horizontal="left"/>
    </xf>
    <xf numFmtId="39" fontId="10" fillId="0" borderId="3" xfId="5" applyNumberFormat="1" applyFont="1" applyFill="1" applyBorder="1" applyAlignment="1" applyProtection="1"/>
    <xf numFmtId="37" fontId="10" fillId="0" borderId="0" xfId="13" applyNumberFormat="1" applyFont="1" applyFill="1" applyAlignment="1" applyProtection="1">
      <alignment horizontal="center"/>
    </xf>
    <xf numFmtId="39" fontId="10" fillId="0" borderId="0" xfId="13" applyNumberFormat="1" applyFont="1" applyFill="1" applyBorder="1" applyAlignment="1" applyProtection="1"/>
    <xf numFmtId="39" fontId="10" fillId="0" borderId="0" xfId="2" applyNumberFormat="1" applyFont="1" applyFill="1" applyBorder="1" applyAlignment="1" applyProtection="1"/>
    <xf numFmtId="37" fontId="10" fillId="0" borderId="0" xfId="13" applyNumberFormat="1" applyFont="1" applyFill="1" applyBorder="1" applyAlignment="1">
      <alignment horizontal="center"/>
    </xf>
    <xf numFmtId="39" fontId="10" fillId="0" borderId="0" xfId="13" applyNumberFormat="1" applyFont="1" applyFill="1" applyBorder="1" applyAlignment="1" applyProtection="1">
      <alignment horizontal="center"/>
    </xf>
    <xf numFmtId="39" fontId="10" fillId="0" borderId="0" xfId="5" applyNumberFormat="1" applyFont="1" applyFill="1" applyBorder="1" applyAlignment="1" applyProtection="1"/>
    <xf numFmtId="39" fontId="10" fillId="0" borderId="0" xfId="2" applyNumberFormat="1" applyFont="1" applyFill="1" applyAlignment="1" applyProtection="1">
      <alignment horizontal="left"/>
    </xf>
    <xf numFmtId="39" fontId="10" fillId="0" borderId="5" xfId="5" applyNumberFormat="1" applyFont="1" applyFill="1" applyBorder="1" applyAlignment="1" applyProtection="1"/>
    <xf numFmtId="39" fontId="10" fillId="0" borderId="0" xfId="13" applyNumberFormat="1" applyFont="1" applyFill="1" applyAlignment="1">
      <alignment vertical="center"/>
    </xf>
    <xf numFmtId="39" fontId="10" fillId="0" borderId="0" xfId="2" applyNumberFormat="1" applyFont="1" applyFill="1" applyAlignment="1" applyProtection="1">
      <alignment horizontal="right"/>
    </xf>
    <xf numFmtId="39" fontId="10" fillId="0" borderId="5" xfId="5" applyNumberFormat="1" applyFont="1" applyFill="1" applyBorder="1" applyAlignment="1" applyProtection="1">
      <alignment horizontal="right"/>
    </xf>
    <xf numFmtId="39" fontId="10" fillId="0" borderId="5" xfId="13" applyNumberFormat="1" applyFont="1" applyFill="1" applyBorder="1" applyAlignment="1" applyProtection="1"/>
    <xf numFmtId="39" fontId="10" fillId="0" borderId="0" xfId="2" applyNumberFormat="1" applyFont="1" applyFill="1" applyBorder="1" applyAlignment="1">
      <alignment horizontal="left"/>
    </xf>
    <xf numFmtId="39" fontId="10" fillId="0" borderId="0" xfId="2" applyNumberFormat="1" applyFont="1" applyFill="1"/>
    <xf numFmtId="39" fontId="10" fillId="0" borderId="0" xfId="5" applyNumberFormat="1" applyFont="1" applyFill="1" applyBorder="1" applyAlignment="1"/>
    <xf numFmtId="39" fontId="16" fillId="0" borderId="0" xfId="0" applyNumberFormat="1" applyFont="1" applyFill="1"/>
    <xf numFmtId="39" fontId="15" fillId="0" borderId="0" xfId="0" applyNumberFormat="1" applyFont="1" applyFill="1" applyAlignment="1"/>
    <xf numFmtId="187" fontId="10" fillId="0" borderId="0" xfId="5" applyNumberFormat="1" applyFont="1" applyFill="1" applyAlignment="1" applyProtection="1"/>
    <xf numFmtId="187" fontId="10" fillId="0" borderId="0" xfId="2" applyNumberFormat="1" applyFont="1" applyFill="1" applyAlignment="1" applyProtection="1"/>
    <xf numFmtId="187" fontId="10" fillId="0" borderId="0" xfId="13" applyNumberFormat="1" applyFont="1" applyFill="1" applyAlignment="1">
      <alignment horizontal="center"/>
    </xf>
    <xf numFmtId="187" fontId="10" fillId="0" borderId="0" xfId="2" quotePrefix="1" applyNumberFormat="1" applyFont="1" applyFill="1" applyBorder="1" applyAlignment="1">
      <alignment horizontal="center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Border="1" applyAlignment="1">
      <alignment horizontal="center"/>
    </xf>
    <xf numFmtId="187" fontId="10" fillId="0" borderId="0" xfId="20" applyNumberFormat="1" applyFont="1" applyFill="1" applyAlignment="1" applyProtection="1">
      <alignment horizontal="center"/>
    </xf>
    <xf numFmtId="187" fontId="10" fillId="0" borderId="1" xfId="2" applyNumberFormat="1" applyFont="1" applyFill="1" applyBorder="1" applyAlignment="1"/>
    <xf numFmtId="187" fontId="10" fillId="0" borderId="0" xfId="13" applyNumberFormat="1" applyFont="1" applyFill="1" applyAlignment="1" applyProtection="1"/>
    <xf numFmtId="187" fontId="10" fillId="0" borderId="1" xfId="5" applyNumberFormat="1" applyFont="1" applyFill="1" applyBorder="1" applyAlignment="1"/>
    <xf numFmtId="187" fontId="10" fillId="0" borderId="2" xfId="13" applyNumberFormat="1" applyFont="1" applyFill="1" applyBorder="1" applyAlignment="1" applyProtection="1"/>
    <xf numFmtId="187" fontId="10" fillId="0" borderId="2" xfId="2" applyNumberFormat="1" applyFont="1" applyFill="1" applyBorder="1" applyAlignment="1" applyProtection="1"/>
    <xf numFmtId="187" fontId="10" fillId="0" borderId="0" xfId="5" applyNumberFormat="1" applyFont="1" applyFill="1" applyAlignment="1"/>
    <xf numFmtId="187" fontId="10" fillId="0" borderId="0" xfId="2" applyNumberFormat="1" applyFont="1" applyFill="1" applyAlignment="1"/>
    <xf numFmtId="187" fontId="10" fillId="0" borderId="0" xfId="13" applyNumberFormat="1" applyFont="1" applyFill="1" applyAlignment="1" applyProtection="1">
      <alignment horizontal="center"/>
    </xf>
    <xf numFmtId="187" fontId="10" fillId="0" borderId="3" xfId="5" applyNumberFormat="1" applyFont="1" applyFill="1" applyBorder="1" applyAlignment="1" applyProtection="1"/>
    <xf numFmtId="187" fontId="10" fillId="0" borderId="0" xfId="13" applyNumberFormat="1" applyFont="1" applyFill="1" applyAlignment="1" applyProtection="1">
      <alignment horizontal="left"/>
    </xf>
    <xf numFmtId="187" fontId="10" fillId="0" borderId="0" xfId="13" applyNumberFormat="1" applyFont="1" applyFill="1"/>
    <xf numFmtId="187" fontId="10" fillId="0" borderId="0" xfId="13" applyNumberFormat="1" applyFont="1" applyFill="1" applyBorder="1" applyAlignment="1" applyProtection="1"/>
    <xf numFmtId="187" fontId="10" fillId="0" borderId="0" xfId="2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center"/>
    </xf>
    <xf numFmtId="187" fontId="10" fillId="0" borderId="0" xfId="13" applyNumberFormat="1" applyFont="1" applyFill="1" applyBorder="1"/>
    <xf numFmtId="187" fontId="10" fillId="0" borderId="3" xfId="13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/>
    <xf numFmtId="187" fontId="10" fillId="0" borderId="1" xfId="5" applyNumberFormat="1" applyFont="1" applyFill="1" applyBorder="1" applyAlignment="1" applyProtection="1"/>
    <xf numFmtId="187" fontId="10" fillId="0" borderId="1" xfId="13" applyNumberFormat="1" applyFont="1" applyFill="1" applyBorder="1" applyAlignment="1" applyProtection="1"/>
    <xf numFmtId="187" fontId="10" fillId="0" borderId="5" xfId="13" applyNumberFormat="1" applyFont="1" applyFill="1" applyBorder="1" applyAlignment="1" applyProtection="1"/>
    <xf numFmtId="187" fontId="10" fillId="0" borderId="5" xfId="2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left"/>
    </xf>
    <xf numFmtId="187" fontId="10" fillId="0" borderId="5" xfId="5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left"/>
    </xf>
    <xf numFmtId="187" fontId="10" fillId="0" borderId="0" xfId="13" applyNumberFormat="1" applyFont="1" applyFill="1" applyAlignment="1">
      <alignment horizontal="right"/>
    </xf>
    <xf numFmtId="187" fontId="10" fillId="0" borderId="0" xfId="2" applyNumberFormat="1" applyFont="1" applyFill="1" applyAlignment="1" applyProtection="1">
      <alignment horizontal="right"/>
    </xf>
    <xf numFmtId="187" fontId="10" fillId="0" borderId="0" xfId="2" applyNumberFormat="1" applyFont="1" applyFill="1" applyAlignment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37" fontId="10" fillId="0" borderId="0" xfId="5" applyNumberFormat="1" applyFont="1" applyFill="1" applyBorder="1" applyAlignment="1"/>
    <xf numFmtId="37" fontId="10" fillId="0" borderId="0" xfId="13" applyNumberFormat="1" applyFont="1" applyFill="1" applyBorder="1"/>
    <xf numFmtId="39" fontId="18" fillId="0" borderId="0" xfId="13" applyNumberFormat="1" applyFont="1" applyFill="1"/>
    <xf numFmtId="39" fontId="17" fillId="0" borderId="0" xfId="13" applyNumberFormat="1" applyFont="1" applyFill="1" applyAlignment="1">
      <alignment horizontal="center"/>
    </xf>
    <xf numFmtId="39" fontId="18" fillId="0" borderId="0" xfId="13" applyNumberFormat="1" applyFont="1" applyFill="1" applyBorder="1" applyAlignment="1">
      <alignment horizontal="center"/>
    </xf>
    <xf numFmtId="39" fontId="18" fillId="0" borderId="1" xfId="13" applyNumberFormat="1" applyFont="1" applyFill="1" applyBorder="1" applyAlignment="1">
      <alignment horizontal="center"/>
    </xf>
    <xf numFmtId="39" fontId="18" fillId="0" borderId="0" xfId="13" applyNumberFormat="1" applyFont="1" applyFill="1" applyAlignment="1">
      <alignment horizontal="center"/>
    </xf>
    <xf numFmtId="39" fontId="18" fillId="0" borderId="0" xfId="1" applyNumberFormat="1" applyFont="1" applyFill="1" applyBorder="1" applyAlignment="1">
      <alignment horizontal="center" vertical="center" wrapText="1" shrinkToFit="1"/>
    </xf>
    <xf numFmtId="39" fontId="19" fillId="0" borderId="0" xfId="13" applyNumberFormat="1" applyFont="1" applyFill="1" applyAlignment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2" xfId="1" applyNumberFormat="1" applyFont="1" applyFill="1" applyBorder="1" applyAlignment="1">
      <alignment horizontal="center"/>
    </xf>
    <xf numFmtId="187" fontId="18" fillId="0" borderId="0" xfId="5" applyNumberFormat="1" applyFont="1" applyFill="1" applyBorder="1" applyAlignment="1">
      <alignment horizontal="right"/>
    </xf>
    <xf numFmtId="187" fontId="18" fillId="0" borderId="0" xfId="5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0" fontId="20" fillId="0" borderId="0" xfId="13" applyFont="1" applyFill="1"/>
    <xf numFmtId="187" fontId="18" fillId="0" borderId="0" xfId="2" applyNumberFormat="1" applyFont="1" applyFill="1" applyAlignment="1">
      <alignment horizontal="right"/>
    </xf>
    <xf numFmtId="187" fontId="20" fillId="0" borderId="0" xfId="2" applyNumberFormat="1" applyFont="1" applyFill="1" applyBorder="1" applyAlignment="1" applyProtection="1"/>
    <xf numFmtId="187" fontId="18" fillId="0" borderId="5" xfId="5" applyNumberFormat="1" applyFont="1" applyFill="1" applyBorder="1" applyAlignment="1">
      <alignment horizontal="right"/>
    </xf>
    <xf numFmtId="187" fontId="20" fillId="0" borderId="0" xfId="13" applyNumberFormat="1" applyFont="1" applyFill="1" applyBorder="1" applyAlignment="1" applyProtection="1"/>
    <xf numFmtId="39" fontId="18" fillId="0" borderId="0" xfId="13" applyNumberFormat="1" applyFont="1" applyFill="1" applyAlignment="1" applyProtection="1">
      <alignment horizontal="left"/>
    </xf>
    <xf numFmtId="39" fontId="18" fillId="0" borderId="0" xfId="0" applyNumberFormat="1" applyFont="1" applyFill="1" applyAlignment="1"/>
    <xf numFmtId="39" fontId="18" fillId="0" borderId="0" xfId="0" applyNumberFormat="1" applyFont="1" applyFill="1"/>
    <xf numFmtId="39" fontId="18" fillId="0" borderId="0" xfId="13" applyNumberFormat="1" applyFont="1" applyFill="1" applyAlignment="1" applyProtection="1"/>
    <xf numFmtId="39" fontId="12" fillId="0" borderId="0" xfId="13" applyNumberFormat="1" applyFont="1" applyFill="1" applyAlignment="1">
      <alignment horizontal="center"/>
    </xf>
    <xf numFmtId="39" fontId="21" fillId="0" borderId="0" xfId="13" applyNumberFormat="1" applyFont="1" applyFill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187" fontId="10" fillId="0" borderId="0" xfId="13" applyNumberFormat="1" applyFont="1" applyFill="1" applyBorder="1" applyAlignment="1">
      <alignment horizontal="right"/>
    </xf>
    <xf numFmtId="0" fontId="10" fillId="0" borderId="0" xfId="13" applyFont="1" applyFill="1"/>
    <xf numFmtId="187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Fill="1" applyBorder="1" applyAlignment="1">
      <alignment horizontal="right"/>
    </xf>
    <xf numFmtId="39" fontId="10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6" fillId="0" borderId="0" xfId="0" applyNumberFormat="1" applyFont="1" applyFill="1" applyAlignment="1"/>
    <xf numFmtId="39" fontId="10" fillId="0" borderId="1" xfId="13" applyNumberFormat="1" applyFont="1" applyFill="1" applyBorder="1"/>
    <xf numFmtId="39" fontId="10" fillId="0" borderId="3" xfId="13" quotePrefix="1" applyNumberFormat="1" applyFont="1" applyFill="1" applyBorder="1" applyAlignment="1">
      <alignment horizontal="center"/>
    </xf>
    <xf numFmtId="39" fontId="10" fillId="0" borderId="0" xfId="16" applyNumberFormat="1" applyFont="1" applyFill="1" applyAlignment="1" applyProtection="1">
      <alignment horizontal="left"/>
    </xf>
    <xf numFmtId="187" fontId="10" fillId="0" borderId="0" xfId="5" applyNumberFormat="1" applyFont="1" applyFill="1" applyAlignment="1">
      <alignment horizontal="right"/>
    </xf>
    <xf numFmtId="188" fontId="10" fillId="0" borderId="0" xfId="5" applyNumberFormat="1" applyFont="1" applyFill="1" applyAlignment="1">
      <alignment horizontal="right"/>
    </xf>
    <xf numFmtId="187" fontId="10" fillId="0" borderId="0" xfId="13" applyNumberFormat="1" applyFont="1" applyFill="1" applyBorder="1" applyAlignment="1" applyProtection="1">
      <alignment horizontal="right"/>
    </xf>
    <xf numFmtId="187" fontId="10" fillId="0" borderId="0" xfId="0" applyNumberFormat="1" applyFont="1" applyFill="1"/>
    <xf numFmtId="187" fontId="10" fillId="0" borderId="0" xfId="5" applyNumberFormat="1" applyFont="1" applyFill="1" applyBorder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188" fontId="10" fillId="0" borderId="0" xfId="13" applyNumberFormat="1" applyFont="1" applyFill="1" applyBorder="1" applyAlignment="1" applyProtection="1"/>
    <xf numFmtId="188" fontId="10" fillId="0" borderId="0" xfId="2" applyNumberFormat="1" applyFont="1" applyFill="1" applyBorder="1" applyAlignment="1">
      <alignment horizontal="right"/>
    </xf>
    <xf numFmtId="188" fontId="10" fillId="0" borderId="0" xfId="9" applyNumberFormat="1" applyFont="1" applyFill="1" applyBorder="1" applyAlignment="1">
      <alignment horizontal="right"/>
    </xf>
    <xf numFmtId="188" fontId="10" fillId="0" borderId="0" xfId="9" applyNumberFormat="1" applyFont="1" applyFill="1" applyAlignment="1">
      <alignment horizontal="right"/>
    </xf>
    <xf numFmtId="187" fontId="10" fillId="0" borderId="5" xfId="5" applyNumberFormat="1" applyFont="1" applyFill="1" applyBorder="1" applyAlignment="1">
      <alignment horizontal="right"/>
    </xf>
    <xf numFmtId="43" fontId="10" fillId="0" borderId="0" xfId="2" applyFont="1" applyFill="1" applyBorder="1" applyAlignment="1" applyProtection="1"/>
    <xf numFmtId="39" fontId="10" fillId="0" borderId="0" xfId="5" applyNumberFormat="1" applyFont="1" applyFill="1" applyBorder="1"/>
    <xf numFmtId="187" fontId="10" fillId="0" borderId="0" xfId="5" applyNumberFormat="1" applyFont="1" applyFill="1" applyBorder="1"/>
    <xf numFmtId="189" fontId="10" fillId="0" borderId="0" xfId="13" applyNumberFormat="1" applyFont="1" applyFill="1" applyBorder="1" applyAlignment="1" applyProtection="1"/>
    <xf numFmtId="39" fontId="10" fillId="0" borderId="0" xfId="14" applyNumberFormat="1" applyFont="1" applyFill="1" applyAlignment="1" applyProtection="1">
      <alignment horizontal="left"/>
    </xf>
    <xf numFmtId="187" fontId="10" fillId="0" borderId="0" xfId="2" applyNumberFormat="1" applyFont="1" applyFill="1" applyBorder="1"/>
    <xf numFmtId="189" fontId="10" fillId="0" borderId="0" xfId="13" applyNumberFormat="1" applyFont="1" applyFill="1"/>
    <xf numFmtId="187" fontId="10" fillId="0" borderId="3" xfId="5" applyNumberFormat="1" applyFont="1" applyFill="1" applyBorder="1" applyAlignment="1">
      <alignment horizontal="right"/>
    </xf>
    <xf numFmtId="189" fontId="10" fillId="0" borderId="0" xfId="5" applyNumberFormat="1" applyFont="1" applyFill="1" applyBorder="1" applyAlignment="1">
      <alignment horizontal="right"/>
    </xf>
    <xf numFmtId="189" fontId="10" fillId="0" borderId="0" xfId="5" applyNumberFormat="1" applyFont="1" applyFill="1" applyAlignment="1">
      <alignment horizontal="right"/>
    </xf>
    <xf numFmtId="39" fontId="10" fillId="0" borderId="0" xfId="5" applyNumberFormat="1" applyFont="1" applyFill="1"/>
    <xf numFmtId="39" fontId="10" fillId="0" borderId="0" xfId="13" quotePrefix="1" applyNumberFormat="1" applyFont="1" applyFill="1"/>
    <xf numFmtId="187" fontId="18" fillId="0" borderId="1" xfId="5" applyNumberFormat="1" applyFont="1" applyFill="1" applyBorder="1" applyAlignment="1">
      <alignment horizontal="right"/>
    </xf>
    <xf numFmtId="187" fontId="20" fillId="0" borderId="1" xfId="13" applyNumberFormat="1" applyFont="1" applyFill="1" applyBorder="1" applyAlignment="1" applyProtection="1"/>
    <xf numFmtId="39" fontId="10" fillId="0" borderId="3" xfId="13" applyNumberFormat="1" applyFont="1" applyFill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0" fillId="0" borderId="0" xfId="13" quotePrefix="1" applyNumberFormat="1" applyFont="1" applyFill="1" applyAlignment="1" applyProtection="1">
      <alignment horizontal="center"/>
    </xf>
    <xf numFmtId="39" fontId="12" fillId="0" borderId="0" xfId="13" applyNumberFormat="1" applyFont="1" applyFill="1" applyAlignment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5" fillId="0" borderId="0" xfId="0" applyNumberFormat="1" applyFont="1" applyFill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7" fillId="0" borderId="0" xfId="13" applyNumberFormat="1" applyFont="1" applyFill="1" applyAlignment="1" applyProtection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3" xfId="13" applyNumberFormat="1" applyFont="1" applyFill="1" applyBorder="1" applyAlignment="1">
      <alignment horizontal="center"/>
    </xf>
    <xf numFmtId="39" fontId="11" fillId="0" borderId="2" xfId="13" applyNumberFormat="1" applyFont="1" applyFill="1" applyBorder="1" applyAlignment="1">
      <alignment horizontal="center"/>
    </xf>
  </cellXfs>
  <cellStyles count="21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4" xfId="9"/>
    <cellStyle name="Comma 14 2" xfId="10"/>
    <cellStyle name="Comma 2" xfId="11"/>
    <cellStyle name="Comma 2 2" xfId="12"/>
    <cellStyle name="Normal" xfId="0" builtinId="0"/>
    <cellStyle name="Normal 11 2" xfId="13"/>
    <cellStyle name="Normal 15" xfId="14"/>
    <cellStyle name="Normal 2" xfId="15"/>
    <cellStyle name="Normal_STA96e" xfId="16"/>
    <cellStyle name="Percent 10" xfId="17"/>
    <cellStyle name="เครื่องหมายจุลภาค 2" xfId="18"/>
    <cellStyle name="ปกติ 2" xfId="19"/>
    <cellStyle name="ปกติ_Sheet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00"/>
  <sheetViews>
    <sheetView topLeftCell="A70" zoomScale="91" zoomScaleNormal="91" zoomScaleSheetLayoutView="80" workbookViewId="0">
      <selection activeCell="D85" sqref="D85"/>
    </sheetView>
  </sheetViews>
  <sheetFormatPr defaultColWidth="12" defaultRowHeight="27" customHeight="1"/>
  <cols>
    <col min="1" max="1" width="2.83203125" style="4" customWidth="1"/>
    <col min="2" max="2" width="3.1640625" style="4" customWidth="1"/>
    <col min="3" max="3" width="4.33203125" style="4" customWidth="1"/>
    <col min="4" max="4" width="35.5" style="4" customWidth="1"/>
    <col min="5" max="5" width="9.83203125" style="4" customWidth="1"/>
    <col min="6" max="6" width="1.33203125" style="4" customWidth="1"/>
    <col min="7" max="7" width="18.6640625" style="17" customWidth="1"/>
    <col min="8" max="8" width="1.1640625" style="18" customWidth="1"/>
    <col min="9" max="9" width="18.6640625" style="18" customWidth="1"/>
    <col min="10" max="10" width="1.1640625" style="18" customWidth="1"/>
    <col min="11" max="11" width="18.6640625" style="18" customWidth="1"/>
    <col min="12" max="12" width="1.1640625" style="4" customWidth="1"/>
    <col min="13" max="13" width="18.6640625" style="18" customWidth="1"/>
    <col min="14" max="14" width="2" style="4" customWidth="1"/>
    <col min="15" max="15" width="12" style="4"/>
    <col min="16" max="16" width="15.1640625" style="4" bestFit="1" customWidth="1"/>
    <col min="17" max="16384" width="12" style="4"/>
  </cols>
  <sheetData>
    <row r="1" spans="1:13" ht="27" customHeight="1">
      <c r="A1" s="222" t="s">
        <v>95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3" ht="27" customHeight="1">
      <c r="A2" s="222" t="s">
        <v>4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3" ht="27" customHeight="1">
      <c r="A3" s="223" t="s">
        <v>161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3" ht="27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7" customHeight="1">
      <c r="A5" s="6"/>
      <c r="B5" s="6"/>
      <c r="C5" s="6"/>
      <c r="D5" s="7"/>
      <c r="E5" s="6"/>
      <c r="F5" s="6"/>
      <c r="G5" s="224" t="s">
        <v>7</v>
      </c>
      <c r="H5" s="224"/>
      <c r="I5" s="224"/>
      <c r="J5" s="224"/>
      <c r="K5" s="224"/>
      <c r="L5" s="224"/>
      <c r="M5" s="224"/>
    </row>
    <row r="6" spans="1:13" ht="27" customHeight="1">
      <c r="A6" s="6"/>
      <c r="B6" s="6"/>
      <c r="C6" s="6"/>
      <c r="D6" s="7"/>
      <c r="E6" s="6"/>
      <c r="F6" s="6"/>
      <c r="G6" s="219" t="s">
        <v>19</v>
      </c>
      <c r="H6" s="219"/>
      <c r="I6" s="219"/>
      <c r="J6" s="8"/>
      <c r="K6" s="218" t="s">
        <v>20</v>
      </c>
      <c r="L6" s="218"/>
      <c r="M6" s="218"/>
    </row>
    <row r="7" spans="1:13" ht="27" customHeight="1">
      <c r="A7" s="9" t="s">
        <v>0</v>
      </c>
      <c r="B7" s="6"/>
      <c r="C7" s="6"/>
      <c r="D7" s="7"/>
      <c r="E7" s="10" t="s">
        <v>3</v>
      </c>
      <c r="F7" s="6"/>
      <c r="G7" s="11" t="s">
        <v>142</v>
      </c>
      <c r="H7" s="12"/>
      <c r="I7" s="13" t="s">
        <v>130</v>
      </c>
      <c r="J7" s="12"/>
      <c r="K7" s="13" t="s">
        <v>142</v>
      </c>
      <c r="L7" s="12"/>
      <c r="M7" s="13" t="s">
        <v>130</v>
      </c>
    </row>
    <row r="8" spans="1:13" ht="27" customHeight="1">
      <c r="A8" s="14" t="s">
        <v>5</v>
      </c>
      <c r="B8" s="14"/>
      <c r="C8" s="14"/>
      <c r="D8" s="15"/>
      <c r="E8" s="16"/>
    </row>
    <row r="9" spans="1:13" ht="27" customHeight="1">
      <c r="A9" s="15"/>
      <c r="B9" s="15" t="s">
        <v>21</v>
      </c>
      <c r="C9" s="15"/>
      <c r="D9" s="15"/>
      <c r="E9" s="19" t="s">
        <v>100</v>
      </c>
      <c r="G9" s="20">
        <v>157610701.19999999</v>
      </c>
      <c r="H9" s="21"/>
      <c r="I9" s="21">
        <v>203368643.75</v>
      </c>
      <c r="J9" s="21"/>
      <c r="K9" s="22">
        <v>56807153.43</v>
      </c>
      <c r="L9" s="23"/>
      <c r="M9" s="22">
        <v>77357288.099999994</v>
      </c>
    </row>
    <row r="10" spans="1:13" ht="27" customHeight="1">
      <c r="A10" s="15"/>
      <c r="B10" s="15" t="s">
        <v>22</v>
      </c>
      <c r="C10" s="15"/>
      <c r="D10" s="15"/>
      <c r="E10" s="19" t="s">
        <v>77</v>
      </c>
      <c r="G10" s="20">
        <v>184890622.02000001</v>
      </c>
      <c r="H10" s="21"/>
      <c r="I10" s="21">
        <v>391648053.67000002</v>
      </c>
      <c r="J10" s="21"/>
      <c r="K10" s="22">
        <v>111437659.62</v>
      </c>
      <c r="L10" s="23"/>
      <c r="M10" s="22">
        <v>361184245.76999998</v>
      </c>
    </row>
    <row r="11" spans="1:13" ht="27" customHeight="1">
      <c r="A11" s="15"/>
      <c r="B11" s="15" t="s">
        <v>166</v>
      </c>
      <c r="C11" s="15"/>
      <c r="D11" s="15"/>
      <c r="E11" s="19"/>
      <c r="G11" s="20"/>
      <c r="H11" s="21"/>
      <c r="I11" s="21"/>
      <c r="J11" s="21"/>
      <c r="K11" s="21"/>
      <c r="L11" s="24"/>
      <c r="M11" s="21"/>
    </row>
    <row r="12" spans="1:13" ht="27" customHeight="1">
      <c r="A12" s="15"/>
      <c r="B12" s="15"/>
      <c r="C12" s="15" t="s">
        <v>118</v>
      </c>
      <c r="D12" s="15"/>
      <c r="E12" s="19" t="s">
        <v>101</v>
      </c>
      <c r="G12" s="20">
        <v>227490681.71000001</v>
      </c>
      <c r="H12" s="21"/>
      <c r="I12" s="21">
        <v>168335691.75</v>
      </c>
      <c r="J12" s="21"/>
      <c r="K12" s="22">
        <v>0</v>
      </c>
      <c r="L12" s="23"/>
      <c r="M12" s="22">
        <v>0</v>
      </c>
    </row>
    <row r="13" spans="1:13" ht="27" customHeight="1">
      <c r="A13" s="15"/>
      <c r="B13" s="15"/>
      <c r="C13" s="15" t="s">
        <v>209</v>
      </c>
      <c r="D13" s="15"/>
      <c r="E13" s="19" t="s">
        <v>102</v>
      </c>
      <c r="G13" s="20">
        <v>143118012.66999999</v>
      </c>
      <c r="H13" s="21"/>
      <c r="I13" s="21">
        <v>126857045.11</v>
      </c>
      <c r="J13" s="21"/>
      <c r="K13" s="22">
        <v>8183719.0199999996</v>
      </c>
      <c r="L13" s="23"/>
      <c r="M13" s="22">
        <v>4678546.4800000004</v>
      </c>
    </row>
    <row r="14" spans="1:13" ht="27" customHeight="1">
      <c r="A14" s="15"/>
      <c r="B14" s="15" t="s">
        <v>23</v>
      </c>
      <c r="C14" s="15"/>
      <c r="D14" s="15"/>
      <c r="E14" s="19" t="s">
        <v>103</v>
      </c>
      <c r="G14" s="20">
        <v>100000000</v>
      </c>
      <c r="H14" s="21"/>
      <c r="I14" s="21">
        <v>90000000</v>
      </c>
      <c r="J14" s="21"/>
      <c r="K14" s="22">
        <v>213700000</v>
      </c>
      <c r="L14" s="23"/>
      <c r="M14" s="22">
        <v>248000000</v>
      </c>
    </row>
    <row r="15" spans="1:13" ht="27" customHeight="1">
      <c r="A15" s="15"/>
      <c r="B15" s="15" t="s">
        <v>131</v>
      </c>
      <c r="C15" s="15"/>
      <c r="D15" s="15"/>
      <c r="E15" s="19"/>
      <c r="G15" s="20">
        <v>0</v>
      </c>
      <c r="H15" s="21"/>
      <c r="I15" s="21">
        <v>20640000</v>
      </c>
      <c r="J15" s="21"/>
      <c r="K15" s="22">
        <v>0</v>
      </c>
      <c r="L15" s="23"/>
      <c r="M15" s="22">
        <v>20640000</v>
      </c>
    </row>
    <row r="16" spans="1:13" ht="27" customHeight="1">
      <c r="A16" s="15"/>
      <c r="B16" s="15" t="s">
        <v>99</v>
      </c>
      <c r="C16" s="15"/>
      <c r="D16" s="25"/>
      <c r="E16" s="19" t="s">
        <v>103</v>
      </c>
      <c r="G16" s="20">
        <v>21605351.050000001</v>
      </c>
      <c r="H16" s="21"/>
      <c r="I16" s="21">
        <v>162509524.5</v>
      </c>
      <c r="J16" s="21"/>
      <c r="K16" s="21">
        <v>47421.05</v>
      </c>
      <c r="L16" s="23"/>
      <c r="M16" s="21">
        <v>0</v>
      </c>
    </row>
    <row r="17" spans="1:13" ht="27" customHeight="1">
      <c r="A17" s="15"/>
      <c r="B17" s="15"/>
      <c r="C17" s="15"/>
      <c r="D17" s="15" t="s">
        <v>24</v>
      </c>
      <c r="E17" s="26"/>
      <c r="G17" s="27">
        <f>SUM(G9:G16)</f>
        <v>834715368.64999998</v>
      </c>
      <c r="H17" s="21"/>
      <c r="I17" s="28">
        <f>SUM(I9:I16)</f>
        <v>1163358958.7800002</v>
      </c>
      <c r="J17" s="21"/>
      <c r="K17" s="28">
        <f>SUM(K9:K16)</f>
        <v>390175953.12000006</v>
      </c>
      <c r="L17" s="23"/>
      <c r="M17" s="28">
        <f>SUM(M9:M16)</f>
        <v>711860080.35000002</v>
      </c>
    </row>
    <row r="18" spans="1:13" ht="27" customHeight="1">
      <c r="A18" s="29" t="s">
        <v>6</v>
      </c>
      <c r="B18" s="15"/>
      <c r="C18" s="15"/>
      <c r="D18" s="15"/>
      <c r="E18" s="15"/>
      <c r="G18" s="20"/>
      <c r="H18" s="21"/>
      <c r="I18" s="21"/>
      <c r="J18" s="21"/>
      <c r="K18" s="30"/>
      <c r="L18" s="23"/>
      <c r="M18" s="30"/>
    </row>
    <row r="19" spans="1:13" ht="27" customHeight="1">
      <c r="A19" s="15"/>
      <c r="B19" s="15" t="s">
        <v>84</v>
      </c>
      <c r="C19" s="15"/>
      <c r="D19" s="15"/>
      <c r="E19" s="19" t="s">
        <v>104</v>
      </c>
      <c r="G19" s="20">
        <v>23228641.989999998</v>
      </c>
      <c r="H19" s="21"/>
      <c r="I19" s="21">
        <v>21084023.260000002</v>
      </c>
      <c r="J19" s="21"/>
      <c r="K19" s="22">
        <v>0</v>
      </c>
      <c r="L19" s="23"/>
      <c r="M19" s="22">
        <v>2970000</v>
      </c>
    </row>
    <row r="20" spans="1:13" ht="27" customHeight="1">
      <c r="A20" s="15"/>
      <c r="B20" s="15" t="s">
        <v>94</v>
      </c>
      <c r="C20" s="15"/>
      <c r="D20" s="15"/>
      <c r="E20" s="19" t="s">
        <v>78</v>
      </c>
      <c r="G20" s="20">
        <v>0</v>
      </c>
      <c r="H20" s="21"/>
      <c r="I20" s="21">
        <v>0</v>
      </c>
      <c r="J20" s="21"/>
      <c r="K20" s="22">
        <v>845383463.35000002</v>
      </c>
      <c r="L20" s="23"/>
      <c r="M20" s="22">
        <v>732871018.35000002</v>
      </c>
    </row>
    <row r="21" spans="1:13" ht="27" customHeight="1">
      <c r="A21" s="15"/>
      <c r="B21" s="15" t="s">
        <v>114</v>
      </c>
      <c r="C21" s="15"/>
      <c r="D21" s="15"/>
      <c r="E21" s="19" t="s">
        <v>79</v>
      </c>
      <c r="G21" s="20">
        <v>502743392.66000003</v>
      </c>
      <c r="H21" s="21"/>
      <c r="I21" s="21">
        <v>345144350.95999998</v>
      </c>
      <c r="J21" s="21"/>
      <c r="K21" s="22">
        <v>470800000</v>
      </c>
      <c r="L21" s="23"/>
      <c r="M21" s="22">
        <v>323300000</v>
      </c>
    </row>
    <row r="22" spans="1:13" ht="27" customHeight="1">
      <c r="A22" s="15"/>
      <c r="B22" s="15" t="s">
        <v>25</v>
      </c>
      <c r="C22" s="15"/>
      <c r="D22" s="15"/>
      <c r="E22" s="19" t="s">
        <v>80</v>
      </c>
      <c r="G22" s="20">
        <v>3697814112.6300001</v>
      </c>
      <c r="H22" s="21"/>
      <c r="I22" s="21">
        <v>2853375170.98</v>
      </c>
      <c r="J22" s="21"/>
      <c r="K22" s="22">
        <v>71068627.99000001</v>
      </c>
      <c r="L22" s="23"/>
      <c r="M22" s="22">
        <v>5097743.47</v>
      </c>
    </row>
    <row r="23" spans="1:13" ht="27" customHeight="1">
      <c r="A23" s="15"/>
      <c r="B23" s="31" t="s">
        <v>197</v>
      </c>
      <c r="C23" s="15"/>
      <c r="D23" s="15"/>
      <c r="E23" s="19" t="s">
        <v>83</v>
      </c>
      <c r="G23" s="20">
        <v>11889279.41</v>
      </c>
      <c r="H23" s="21"/>
      <c r="I23" s="21">
        <v>9550301.9100000001</v>
      </c>
      <c r="J23" s="21"/>
      <c r="K23" s="22">
        <v>1476814.8199999998</v>
      </c>
      <c r="L23" s="32"/>
      <c r="M23" s="22">
        <v>1896262.41</v>
      </c>
    </row>
    <row r="24" spans="1:13" ht="27" customHeight="1">
      <c r="A24" s="15"/>
      <c r="B24" s="31" t="s">
        <v>82</v>
      </c>
      <c r="C24" s="15"/>
      <c r="D24" s="15"/>
      <c r="E24" s="19"/>
      <c r="G24" s="20">
        <v>541217.25</v>
      </c>
      <c r="H24" s="21"/>
      <c r="I24" s="21">
        <v>375742.69</v>
      </c>
      <c r="J24" s="21"/>
      <c r="K24" s="22">
        <v>492289.78</v>
      </c>
      <c r="L24" s="32"/>
      <c r="M24" s="22">
        <v>332311.74</v>
      </c>
    </row>
    <row r="25" spans="1:13" ht="27" customHeight="1">
      <c r="A25" s="15"/>
      <c r="B25" s="31" t="s">
        <v>208</v>
      </c>
      <c r="C25" s="15"/>
      <c r="D25" s="15"/>
      <c r="E25" s="19" t="s">
        <v>198</v>
      </c>
      <c r="G25" s="20">
        <v>68558409.810000002</v>
      </c>
      <c r="H25" s="21"/>
      <c r="I25" s="21">
        <v>45500000</v>
      </c>
      <c r="J25" s="21"/>
      <c r="K25" s="21">
        <v>0</v>
      </c>
      <c r="L25" s="32"/>
      <c r="M25" s="21">
        <v>0</v>
      </c>
    </row>
    <row r="26" spans="1:13" ht="27" customHeight="1">
      <c r="A26" s="15"/>
      <c r="B26" s="15" t="s">
        <v>168</v>
      </c>
      <c r="C26" s="15"/>
      <c r="D26" s="15"/>
      <c r="E26" s="33">
        <v>26</v>
      </c>
      <c r="G26" s="20">
        <v>3126300.15</v>
      </c>
      <c r="H26" s="21"/>
      <c r="I26" s="21">
        <v>14162351.289999999</v>
      </c>
      <c r="J26" s="21"/>
      <c r="K26" s="22">
        <v>0</v>
      </c>
      <c r="L26" s="23"/>
      <c r="M26" s="22">
        <v>10789749.560000001</v>
      </c>
    </row>
    <row r="27" spans="1:13" ht="27" customHeight="1">
      <c r="A27" s="15"/>
      <c r="B27" s="34" t="s">
        <v>26</v>
      </c>
      <c r="C27" s="34"/>
      <c r="D27" s="15" t="s">
        <v>27</v>
      </c>
      <c r="E27" s="15"/>
      <c r="G27" s="27">
        <f>SUM(G19:G26)</f>
        <v>4307901353.8999996</v>
      </c>
      <c r="H27" s="21"/>
      <c r="I27" s="28">
        <f>SUM(I19:I26)</f>
        <v>3289191941.0899997</v>
      </c>
      <c r="J27" s="21"/>
      <c r="K27" s="28">
        <f>SUM(K19:K26)</f>
        <v>1389221195.9399998</v>
      </c>
      <c r="L27" s="23"/>
      <c r="M27" s="28">
        <f>SUM(M19:M26)</f>
        <v>1077257085.53</v>
      </c>
    </row>
    <row r="28" spans="1:13" ht="27" customHeight="1" thickBot="1">
      <c r="A28" s="35" t="s">
        <v>1</v>
      </c>
      <c r="C28" s="35"/>
      <c r="G28" s="36">
        <f>G17+G27</f>
        <v>5142616722.5499992</v>
      </c>
      <c r="H28" s="30"/>
      <c r="I28" s="37">
        <f>I17+I27</f>
        <v>4452550899.8699999</v>
      </c>
      <c r="J28" s="30"/>
      <c r="K28" s="37">
        <f>K17+K27</f>
        <v>1779397149.0599999</v>
      </c>
      <c r="L28" s="38"/>
      <c r="M28" s="37">
        <f>M17+M27</f>
        <v>1789117165.8800001</v>
      </c>
    </row>
    <row r="29" spans="1:13" ht="27" customHeight="1" thickTop="1">
      <c r="D29" s="39"/>
      <c r="L29" s="15"/>
    </row>
    <row r="30" spans="1:13" ht="27" customHeight="1">
      <c r="D30" s="39"/>
      <c r="L30" s="15"/>
    </row>
    <row r="31" spans="1:13" ht="27" customHeight="1">
      <c r="A31" s="4" t="s">
        <v>8</v>
      </c>
      <c r="D31" s="39"/>
      <c r="L31" s="15"/>
    </row>
    <row r="32" spans="1:13" ht="27" customHeight="1">
      <c r="D32" s="39"/>
      <c r="L32" s="15"/>
    </row>
    <row r="33" spans="1:13" ht="27" customHeight="1">
      <c r="B33" s="40"/>
      <c r="C33" s="40"/>
      <c r="D33" s="40"/>
      <c r="E33" s="40"/>
      <c r="F33" s="40"/>
      <c r="I33" s="30"/>
      <c r="K33" s="30"/>
      <c r="L33" s="23"/>
      <c r="M33" s="30"/>
    </row>
    <row r="34" spans="1:13" ht="27" customHeight="1">
      <c r="A34" s="15"/>
      <c r="B34" s="40"/>
      <c r="C34" s="40"/>
      <c r="D34" s="40" t="s">
        <v>159</v>
      </c>
      <c r="F34" s="18"/>
      <c r="K34" s="30"/>
      <c r="L34" s="23"/>
      <c r="M34" s="30"/>
    </row>
    <row r="35" spans="1:13" ht="27" customHeight="1">
      <c r="A35" s="15"/>
      <c r="B35" s="40"/>
      <c r="C35" s="40"/>
      <c r="D35" s="40" t="s">
        <v>160</v>
      </c>
      <c r="F35" s="18"/>
      <c r="G35" s="41"/>
      <c r="K35" s="30"/>
      <c r="L35" s="23"/>
      <c r="M35" s="30"/>
    </row>
    <row r="36" spans="1:13" ht="27" customHeight="1">
      <c r="A36" s="221" t="s">
        <v>28</v>
      </c>
      <c r="B36" s="221"/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1"/>
    </row>
    <row r="37" spans="1:13" ht="27" customHeight="1">
      <c r="A37" s="222" t="s">
        <v>95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</row>
    <row r="38" spans="1:13" ht="27" customHeight="1">
      <c r="A38" s="222" t="s">
        <v>29</v>
      </c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</row>
    <row r="39" spans="1:13" ht="27" customHeight="1">
      <c r="A39" s="223" t="str">
        <f>+A3</f>
        <v>ณ วันที่ 31  ธันวาคม 2560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</row>
    <row r="40" spans="1:13" ht="27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ht="27" customHeight="1">
      <c r="A41" s="42"/>
      <c r="B41" s="42"/>
      <c r="C41" s="42"/>
      <c r="D41" s="39"/>
      <c r="G41" s="224" t="s">
        <v>7</v>
      </c>
      <c r="H41" s="224"/>
      <c r="I41" s="224"/>
      <c r="J41" s="224"/>
      <c r="K41" s="224"/>
      <c r="L41" s="224"/>
      <c r="M41" s="224"/>
    </row>
    <row r="42" spans="1:13" ht="27" customHeight="1">
      <c r="A42" s="42"/>
      <c r="B42" s="42"/>
      <c r="C42" s="42"/>
      <c r="D42" s="39"/>
      <c r="G42" s="219" t="s">
        <v>19</v>
      </c>
      <c r="H42" s="219"/>
      <c r="I42" s="219"/>
      <c r="J42" s="43"/>
      <c r="K42" s="218" t="s">
        <v>20</v>
      </c>
      <c r="L42" s="218"/>
      <c r="M42" s="218"/>
    </row>
    <row r="43" spans="1:13" ht="27" customHeight="1">
      <c r="A43" s="220" t="s">
        <v>9</v>
      </c>
      <c r="B43" s="220"/>
      <c r="C43" s="220"/>
      <c r="D43" s="220"/>
      <c r="E43" s="10" t="s">
        <v>3</v>
      </c>
      <c r="G43" s="11" t="str">
        <f>G7</f>
        <v>2560</v>
      </c>
      <c r="H43" s="44"/>
      <c r="I43" s="13" t="str">
        <f t="shared" ref="I43:M43" si="0">I7</f>
        <v>2559</v>
      </c>
      <c r="J43" s="44"/>
      <c r="K43" s="13" t="str">
        <f t="shared" si="0"/>
        <v>2560</v>
      </c>
      <c r="L43" s="44"/>
      <c r="M43" s="13" t="str">
        <f t="shared" si="0"/>
        <v>2559</v>
      </c>
    </row>
    <row r="44" spans="1:13" ht="27" customHeight="1">
      <c r="A44" s="45" t="s">
        <v>2</v>
      </c>
      <c r="B44" s="46"/>
      <c r="C44" s="46"/>
      <c r="D44" s="46"/>
      <c r="E44" s="10"/>
      <c r="G44" s="47"/>
      <c r="H44" s="12"/>
      <c r="I44" s="44"/>
      <c r="J44" s="12"/>
      <c r="K44" s="44"/>
      <c r="L44" s="48"/>
      <c r="M44" s="44"/>
    </row>
    <row r="45" spans="1:13" ht="27" customHeight="1">
      <c r="A45" s="34"/>
      <c r="B45" s="34" t="s">
        <v>169</v>
      </c>
      <c r="C45" s="34"/>
      <c r="D45" s="34"/>
      <c r="E45" s="19"/>
      <c r="G45" s="20"/>
      <c r="H45" s="21"/>
      <c r="I45" s="21"/>
      <c r="J45" s="21"/>
      <c r="K45" s="22"/>
      <c r="L45" s="24"/>
      <c r="M45" s="22"/>
    </row>
    <row r="46" spans="1:13" ht="27" customHeight="1">
      <c r="A46" s="34"/>
      <c r="B46" s="34"/>
      <c r="C46" s="34" t="s">
        <v>30</v>
      </c>
      <c r="D46" s="34"/>
      <c r="E46" s="33">
        <v>15</v>
      </c>
      <c r="G46" s="20">
        <v>102365381.06</v>
      </c>
      <c r="H46" s="21"/>
      <c r="I46" s="21">
        <v>72905570.120000005</v>
      </c>
      <c r="J46" s="21"/>
      <c r="K46" s="22">
        <v>6567.12</v>
      </c>
      <c r="L46" s="49"/>
      <c r="M46" s="22">
        <v>59700</v>
      </c>
    </row>
    <row r="47" spans="1:13" ht="27" customHeight="1">
      <c r="A47" s="42"/>
      <c r="B47" s="34"/>
      <c r="C47" s="34" t="s">
        <v>170</v>
      </c>
      <c r="D47" s="34"/>
      <c r="E47" s="33">
        <v>15</v>
      </c>
      <c r="G47" s="20">
        <v>144567124.27999997</v>
      </c>
      <c r="H47" s="21"/>
      <c r="I47" s="21">
        <v>118572247.8</v>
      </c>
      <c r="J47" s="21"/>
      <c r="K47" s="22">
        <v>19877795.440000001</v>
      </c>
      <c r="L47" s="49"/>
      <c r="M47" s="22">
        <v>80755533.579999998</v>
      </c>
    </row>
    <row r="48" spans="1:13" ht="27" customHeight="1">
      <c r="A48" s="42"/>
      <c r="B48" s="50" t="s">
        <v>171</v>
      </c>
      <c r="D48" s="34"/>
      <c r="E48" s="51"/>
      <c r="G48" s="20"/>
      <c r="H48" s="21"/>
      <c r="I48" s="21"/>
      <c r="J48" s="21"/>
      <c r="K48" s="22"/>
      <c r="L48" s="49"/>
      <c r="M48" s="22"/>
    </row>
    <row r="49" spans="1:13" ht="27" customHeight="1">
      <c r="A49" s="42"/>
      <c r="B49" s="50"/>
      <c r="C49" s="15" t="s">
        <v>31</v>
      </c>
      <c r="D49" s="34"/>
      <c r="E49" s="33">
        <v>16</v>
      </c>
      <c r="G49" s="20">
        <v>277350000</v>
      </c>
      <c r="H49" s="21"/>
      <c r="I49" s="21">
        <v>136680000</v>
      </c>
      <c r="J49" s="21"/>
      <c r="K49" s="22">
        <v>0</v>
      </c>
      <c r="L49" s="49"/>
      <c r="M49" s="22">
        <v>0</v>
      </c>
    </row>
    <row r="50" spans="1:13" ht="27" customHeight="1">
      <c r="B50" s="15" t="s">
        <v>172</v>
      </c>
      <c r="C50" s="34"/>
      <c r="D50" s="15"/>
      <c r="E50" s="52"/>
      <c r="G50" s="20"/>
      <c r="H50" s="21"/>
      <c r="I50" s="21"/>
      <c r="J50" s="21"/>
      <c r="K50" s="22"/>
      <c r="L50" s="23"/>
      <c r="M50" s="22"/>
    </row>
    <row r="51" spans="1:13" ht="27" customHeight="1">
      <c r="C51" s="15" t="s">
        <v>31</v>
      </c>
      <c r="D51" s="15"/>
      <c r="E51" s="33">
        <v>17</v>
      </c>
      <c r="G51" s="20">
        <v>6711351.5499999998</v>
      </c>
      <c r="H51" s="22"/>
      <c r="I51" s="21">
        <v>3276780.18</v>
      </c>
      <c r="J51" s="22"/>
      <c r="K51" s="22">
        <v>1720114.05</v>
      </c>
      <c r="L51" s="23"/>
      <c r="M51" s="22">
        <v>695677.48</v>
      </c>
    </row>
    <row r="52" spans="1:13" ht="27" customHeight="1">
      <c r="B52" s="4" t="s">
        <v>173</v>
      </c>
      <c r="C52" s="15"/>
      <c r="D52" s="15"/>
      <c r="E52" s="33"/>
      <c r="G52" s="20"/>
      <c r="H52" s="22"/>
      <c r="I52" s="21"/>
      <c r="J52" s="22"/>
      <c r="K52" s="22"/>
      <c r="L52" s="23"/>
      <c r="M52" s="22"/>
    </row>
    <row r="53" spans="1:13" ht="27" customHeight="1">
      <c r="C53" s="15" t="s">
        <v>117</v>
      </c>
      <c r="D53" s="15"/>
      <c r="E53" s="33">
        <v>18</v>
      </c>
      <c r="G53" s="20">
        <v>127150196</v>
      </c>
      <c r="H53" s="22"/>
      <c r="I53" s="21">
        <v>0</v>
      </c>
      <c r="J53" s="22"/>
      <c r="K53" s="22">
        <v>0</v>
      </c>
      <c r="L53" s="23"/>
      <c r="M53" s="22">
        <v>0</v>
      </c>
    </row>
    <row r="54" spans="1:13" ht="27" customHeight="1">
      <c r="A54" s="15"/>
      <c r="B54" s="15"/>
      <c r="C54" s="15"/>
      <c r="D54" s="15" t="s">
        <v>32</v>
      </c>
      <c r="E54" s="53"/>
      <c r="F54" s="15"/>
      <c r="G54" s="27">
        <f>SUM(G45:G53)</f>
        <v>658144052.88999999</v>
      </c>
      <c r="H54" s="54"/>
      <c r="I54" s="28">
        <f>SUM(I45:I53)</f>
        <v>331434598.10000002</v>
      </c>
      <c r="J54" s="54"/>
      <c r="K54" s="28">
        <f>SUM(K45:K53)</f>
        <v>21604476.610000003</v>
      </c>
      <c r="L54" s="55"/>
      <c r="M54" s="28">
        <f>SUM(M45:M53)</f>
        <v>81510911.060000002</v>
      </c>
    </row>
    <row r="55" spans="1:13" ht="27" customHeight="1">
      <c r="A55" s="29" t="s">
        <v>33</v>
      </c>
      <c r="B55" s="15"/>
      <c r="C55" s="15"/>
      <c r="D55" s="15"/>
      <c r="E55" s="33"/>
      <c r="F55" s="15"/>
      <c r="G55" s="56"/>
      <c r="H55" s="54"/>
      <c r="I55" s="54"/>
      <c r="J55" s="54"/>
      <c r="K55" s="30"/>
      <c r="L55" s="55"/>
      <c r="M55" s="30"/>
    </row>
    <row r="56" spans="1:13" ht="27" customHeight="1">
      <c r="A56" s="29"/>
      <c r="B56" s="15" t="s">
        <v>174</v>
      </c>
      <c r="C56" s="15"/>
      <c r="D56" s="15"/>
      <c r="E56" s="33">
        <v>16</v>
      </c>
      <c r="F56" s="15"/>
      <c r="G56" s="17">
        <v>1686710000</v>
      </c>
      <c r="H56" s="54"/>
      <c r="I56" s="18">
        <v>1544160000</v>
      </c>
      <c r="J56" s="54"/>
      <c r="K56" s="30">
        <v>0</v>
      </c>
      <c r="L56" s="55"/>
      <c r="M56" s="30">
        <v>0</v>
      </c>
    </row>
    <row r="57" spans="1:13" ht="27" customHeight="1">
      <c r="A57" s="15"/>
      <c r="B57" s="15" t="s">
        <v>210</v>
      </c>
      <c r="C57" s="15"/>
      <c r="D57" s="15"/>
      <c r="E57" s="33">
        <v>17</v>
      </c>
      <c r="F57" s="15"/>
      <c r="G57" s="17">
        <v>10444478.609999999</v>
      </c>
      <c r="H57" s="54"/>
      <c r="I57" s="18">
        <v>5658845.5</v>
      </c>
      <c r="J57" s="54"/>
      <c r="K57" s="30">
        <v>2460215.73</v>
      </c>
      <c r="L57" s="55"/>
      <c r="M57" s="30">
        <v>855269.18</v>
      </c>
    </row>
    <row r="58" spans="1:13" ht="27" customHeight="1">
      <c r="B58" s="4" t="s">
        <v>93</v>
      </c>
      <c r="C58" s="15"/>
      <c r="D58" s="15"/>
      <c r="E58" s="33">
        <v>18</v>
      </c>
      <c r="G58" s="20">
        <v>27348352.59</v>
      </c>
      <c r="H58" s="22"/>
      <c r="I58" s="21">
        <v>127978832.2</v>
      </c>
      <c r="J58" s="22"/>
      <c r="K58" s="22">
        <v>1233952.5900000001</v>
      </c>
      <c r="L58" s="23"/>
      <c r="M58" s="22">
        <v>0</v>
      </c>
    </row>
    <row r="59" spans="1:13" ht="27" customHeight="1">
      <c r="B59" s="4" t="s">
        <v>176</v>
      </c>
      <c r="C59" s="15"/>
      <c r="D59" s="15"/>
      <c r="E59" s="33"/>
      <c r="G59" s="20"/>
      <c r="H59" s="22"/>
      <c r="I59" s="21"/>
      <c r="J59" s="22"/>
      <c r="K59" s="22"/>
      <c r="L59" s="23"/>
      <c r="M59" s="22"/>
    </row>
    <row r="60" spans="1:13" ht="27" customHeight="1">
      <c r="A60" s="15"/>
      <c r="C60" s="15" t="s">
        <v>175</v>
      </c>
      <c r="D60" s="15"/>
      <c r="E60" s="33">
        <v>19</v>
      </c>
      <c r="F60" s="15"/>
      <c r="G60" s="57">
        <v>5904943</v>
      </c>
      <c r="H60" s="54"/>
      <c r="I60" s="58">
        <v>5918959</v>
      </c>
      <c r="J60" s="54"/>
      <c r="K60" s="59">
        <v>5904943</v>
      </c>
      <c r="L60" s="55"/>
      <c r="M60" s="59">
        <v>5918959</v>
      </c>
    </row>
    <row r="61" spans="1:13" ht="27" customHeight="1">
      <c r="C61" s="15"/>
      <c r="D61" s="31" t="s">
        <v>34</v>
      </c>
      <c r="E61" s="19"/>
      <c r="F61" s="15"/>
      <c r="G61" s="60">
        <f>SUM(G56:G60)</f>
        <v>1730407774.1999998</v>
      </c>
      <c r="H61" s="54"/>
      <c r="I61" s="61">
        <f>SUM(I56:I60)</f>
        <v>1683716636.7</v>
      </c>
      <c r="J61" s="54"/>
      <c r="K61" s="61">
        <f>SUM(K56:K60)</f>
        <v>9599111.3200000003</v>
      </c>
      <c r="L61" s="55"/>
      <c r="M61" s="61">
        <f>SUM(M56:M60)</f>
        <v>6774228.1799999997</v>
      </c>
    </row>
    <row r="62" spans="1:13" ht="27" customHeight="1">
      <c r="A62" s="62" t="s">
        <v>109</v>
      </c>
      <c r="B62" s="15"/>
      <c r="C62" s="15"/>
      <c r="E62" s="15"/>
      <c r="F62" s="15"/>
      <c r="G62" s="63">
        <f>G54+G61</f>
        <v>2388551827.0899997</v>
      </c>
      <c r="H62" s="54"/>
      <c r="I62" s="64">
        <f>I54+I61</f>
        <v>2015151234.8000002</v>
      </c>
      <c r="J62" s="54"/>
      <c r="K62" s="64">
        <f>K54+K61</f>
        <v>31203587.930000003</v>
      </c>
      <c r="L62" s="55"/>
      <c r="M62" s="64">
        <f>M54+M61</f>
        <v>88285139.24000001</v>
      </c>
    </row>
    <row r="63" spans="1:13" ht="27" customHeight="1">
      <c r="A63" s="62"/>
      <c r="B63" s="15"/>
      <c r="C63" s="15"/>
      <c r="E63" s="15"/>
      <c r="F63" s="15"/>
      <c r="G63" s="56"/>
      <c r="H63" s="54"/>
      <c r="I63" s="54"/>
      <c r="J63" s="54"/>
      <c r="K63" s="54"/>
      <c r="L63" s="55"/>
      <c r="M63" s="54"/>
    </row>
    <row r="64" spans="1:13" ht="27" customHeight="1">
      <c r="A64" s="39" t="s">
        <v>8</v>
      </c>
      <c r="B64" s="15"/>
      <c r="C64" s="15"/>
      <c r="E64" s="15"/>
      <c r="F64" s="15"/>
      <c r="G64" s="56"/>
      <c r="H64" s="54"/>
      <c r="I64" s="54"/>
      <c r="J64" s="54"/>
      <c r="K64" s="54"/>
      <c r="L64" s="55"/>
      <c r="M64" s="54"/>
    </row>
    <row r="65" spans="1:13" ht="27" customHeight="1">
      <c r="A65" s="62"/>
      <c r="B65" s="15"/>
      <c r="C65" s="15"/>
      <c r="E65" s="15"/>
      <c r="F65" s="15"/>
      <c r="G65" s="56"/>
      <c r="H65" s="54"/>
      <c r="I65" s="54"/>
      <c r="J65" s="54"/>
      <c r="K65" s="54"/>
      <c r="L65" s="55"/>
      <c r="M65" s="54"/>
    </row>
    <row r="66" spans="1:13" ht="27" customHeight="1">
      <c r="A66" s="62"/>
      <c r="B66" s="15"/>
      <c r="C66" s="15"/>
      <c r="E66" s="15"/>
      <c r="F66" s="15"/>
      <c r="G66" s="56"/>
      <c r="H66" s="54"/>
      <c r="I66" s="54"/>
      <c r="J66" s="54"/>
      <c r="K66" s="54"/>
      <c r="L66" s="55"/>
      <c r="M66" s="54"/>
    </row>
    <row r="67" spans="1:13" ht="27" customHeight="1">
      <c r="A67" s="62"/>
      <c r="B67" s="15"/>
      <c r="C67" s="15"/>
      <c r="D67" s="40" t="s">
        <v>159</v>
      </c>
      <c r="F67" s="18"/>
      <c r="J67" s="54"/>
      <c r="K67" s="54"/>
      <c r="L67" s="55"/>
      <c r="M67" s="54"/>
    </row>
    <row r="68" spans="1:13" ht="27" customHeight="1">
      <c r="A68" s="15"/>
      <c r="B68" s="40"/>
      <c r="C68" s="40"/>
      <c r="D68" s="40" t="s">
        <v>160</v>
      </c>
      <c r="F68" s="18"/>
      <c r="G68" s="41"/>
      <c r="K68" s="30"/>
      <c r="L68" s="23"/>
      <c r="M68" s="30"/>
    </row>
    <row r="69" spans="1:13" ht="27" customHeight="1">
      <c r="A69" s="221" t="s">
        <v>35</v>
      </c>
      <c r="B69" s="221"/>
      <c r="C69" s="221"/>
      <c r="D69" s="221"/>
      <c r="E69" s="221"/>
      <c r="F69" s="221"/>
      <c r="G69" s="221"/>
      <c r="H69" s="221"/>
      <c r="I69" s="221"/>
      <c r="J69" s="221"/>
      <c r="K69" s="221"/>
      <c r="L69" s="221"/>
      <c r="M69" s="221"/>
    </row>
    <row r="70" spans="1:13" ht="27" customHeight="1">
      <c r="A70" s="222" t="s">
        <v>95</v>
      </c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2"/>
    </row>
    <row r="71" spans="1:13" ht="27" customHeight="1">
      <c r="A71" s="222" t="s">
        <v>29</v>
      </c>
      <c r="B71" s="222"/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</row>
    <row r="72" spans="1:13" ht="27" customHeight="1">
      <c r="A72" s="223" t="str">
        <f>+A39</f>
        <v>ณ วันที่ 31  ธันวาคม 2560</v>
      </c>
      <c r="B72" s="223"/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</row>
    <row r="73" spans="1:13" ht="27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 ht="27" customHeight="1">
      <c r="A74" s="42"/>
      <c r="B74" s="42"/>
      <c r="C74" s="42"/>
      <c r="D74" s="39"/>
      <c r="G74" s="224" t="s">
        <v>7</v>
      </c>
      <c r="H74" s="224"/>
      <c r="I74" s="224"/>
      <c r="J74" s="224"/>
      <c r="K74" s="224"/>
      <c r="L74" s="224"/>
      <c r="M74" s="224"/>
    </row>
    <row r="75" spans="1:13" ht="27" customHeight="1">
      <c r="A75" s="42"/>
      <c r="B75" s="42"/>
      <c r="C75" s="42"/>
      <c r="D75" s="39"/>
      <c r="G75" s="219" t="s">
        <v>19</v>
      </c>
      <c r="H75" s="219"/>
      <c r="I75" s="219"/>
      <c r="J75" s="43"/>
      <c r="K75" s="218" t="s">
        <v>20</v>
      </c>
      <c r="L75" s="218"/>
      <c r="M75" s="218"/>
    </row>
    <row r="76" spans="1:13" ht="27" customHeight="1">
      <c r="A76" s="220" t="s">
        <v>239</v>
      </c>
      <c r="B76" s="220"/>
      <c r="C76" s="220"/>
      <c r="D76" s="220"/>
      <c r="E76" s="10" t="s">
        <v>3</v>
      </c>
      <c r="G76" s="11" t="str">
        <f>G43</f>
        <v>2560</v>
      </c>
      <c r="H76" s="12"/>
      <c r="I76" s="13" t="str">
        <f>I43</f>
        <v>2559</v>
      </c>
      <c r="J76" s="12"/>
      <c r="K76" s="13" t="str">
        <f>K43</f>
        <v>2560</v>
      </c>
      <c r="L76" s="12"/>
      <c r="M76" s="13" t="str">
        <f>M43</f>
        <v>2559</v>
      </c>
    </row>
    <row r="77" spans="1:13" ht="27" customHeight="1">
      <c r="A77" s="29" t="s">
        <v>10</v>
      </c>
      <c r="B77" s="15"/>
      <c r="C77" s="15"/>
      <c r="D77" s="15"/>
      <c r="E77" s="15"/>
      <c r="F77" s="15"/>
      <c r="G77" s="56"/>
      <c r="H77" s="54"/>
      <c r="I77" s="65"/>
      <c r="K77" s="54"/>
      <c r="L77" s="55"/>
      <c r="M77" s="54"/>
    </row>
    <row r="78" spans="1:13" ht="27" customHeight="1">
      <c r="A78" s="15"/>
      <c r="B78" s="4" t="s">
        <v>92</v>
      </c>
      <c r="C78" s="15"/>
      <c r="D78" s="15"/>
      <c r="E78" s="33"/>
      <c r="F78" s="15"/>
      <c r="G78" s="56"/>
      <c r="H78" s="54"/>
      <c r="I78" s="54"/>
      <c r="J78" s="54"/>
      <c r="K78" s="54"/>
      <c r="L78" s="55"/>
      <c r="M78" s="54"/>
    </row>
    <row r="79" spans="1:13" ht="27" customHeight="1">
      <c r="A79" s="15"/>
      <c r="B79" s="39" t="s">
        <v>36</v>
      </c>
      <c r="C79" s="31" t="s">
        <v>12</v>
      </c>
      <c r="D79" s="15"/>
      <c r="E79" s="15"/>
      <c r="F79" s="15"/>
      <c r="G79" s="56"/>
      <c r="H79" s="54"/>
      <c r="I79" s="54"/>
      <c r="J79" s="54"/>
      <c r="K79" s="54"/>
      <c r="L79" s="55"/>
      <c r="M79" s="54"/>
    </row>
    <row r="80" spans="1:13" ht="27" customHeight="1">
      <c r="A80" s="15"/>
      <c r="B80" s="39"/>
      <c r="C80" s="31" t="s">
        <v>211</v>
      </c>
      <c r="D80" s="15"/>
      <c r="E80" s="15"/>
      <c r="F80" s="15"/>
      <c r="G80" s="56"/>
      <c r="H80" s="54"/>
      <c r="I80" s="54"/>
      <c r="J80" s="54"/>
      <c r="K80" s="54"/>
      <c r="L80" s="55"/>
      <c r="M80" s="54"/>
    </row>
    <row r="81" spans="1:13" ht="27" customHeight="1" thickBot="1">
      <c r="A81" s="15"/>
      <c r="B81" s="39"/>
      <c r="D81" s="15" t="s">
        <v>138</v>
      </c>
      <c r="E81" s="15"/>
      <c r="F81" s="15"/>
      <c r="G81" s="66">
        <v>401200000</v>
      </c>
      <c r="H81" s="54"/>
      <c r="I81" s="67">
        <v>401200000</v>
      </c>
      <c r="J81" s="54"/>
      <c r="K81" s="67">
        <v>401200000</v>
      </c>
      <c r="L81" s="55"/>
      <c r="M81" s="67">
        <v>401200000</v>
      </c>
    </row>
    <row r="82" spans="1:13" ht="27" customHeight="1" thickTop="1">
      <c r="A82" s="15"/>
      <c r="C82" s="39" t="s">
        <v>13</v>
      </c>
      <c r="D82" s="15"/>
      <c r="E82" s="15"/>
      <c r="G82" s="20"/>
      <c r="H82" s="21"/>
      <c r="I82" s="21"/>
      <c r="J82" s="21"/>
      <c r="K82" s="21"/>
      <c r="L82" s="55"/>
      <c r="M82" s="21"/>
    </row>
    <row r="83" spans="1:13" ht="27" customHeight="1">
      <c r="A83" s="15"/>
      <c r="C83" s="31" t="s">
        <v>211</v>
      </c>
      <c r="D83" s="15"/>
      <c r="E83" s="15"/>
      <c r="G83" s="20"/>
      <c r="H83" s="21"/>
      <c r="I83" s="21"/>
      <c r="J83" s="21"/>
      <c r="K83" s="21"/>
      <c r="L83" s="55"/>
      <c r="M83" s="21"/>
    </row>
    <row r="84" spans="1:13" ht="27" customHeight="1">
      <c r="A84" s="15"/>
      <c r="D84" s="15" t="s">
        <v>246</v>
      </c>
      <c r="E84" s="15"/>
      <c r="G84" s="56">
        <v>401200000</v>
      </c>
      <c r="H84" s="54"/>
      <c r="I84" s="54">
        <v>401200000</v>
      </c>
      <c r="J84" s="54"/>
      <c r="K84" s="54">
        <v>401200000</v>
      </c>
      <c r="L84" s="23"/>
      <c r="M84" s="54">
        <v>401200000</v>
      </c>
    </row>
    <row r="85" spans="1:13" ht="27" customHeight="1">
      <c r="A85" s="15"/>
      <c r="B85" s="68" t="s">
        <v>37</v>
      </c>
      <c r="C85" s="15"/>
      <c r="D85" s="15"/>
      <c r="E85" s="19"/>
      <c r="G85" s="20">
        <f>เปลี่ยนแปลงรวม!F18</f>
        <v>1254305250</v>
      </c>
      <c r="H85" s="21"/>
      <c r="I85" s="21">
        <v>1254305250</v>
      </c>
      <c r="K85" s="18">
        <f>เปลี่ยนแปลงเฉพาะ!G10</f>
        <v>1254774465.4100001</v>
      </c>
      <c r="M85" s="18">
        <v>1254774465.4100001</v>
      </c>
    </row>
    <row r="86" spans="1:13" ht="27" customHeight="1">
      <c r="A86" s="15"/>
      <c r="B86" s="15" t="s">
        <v>38</v>
      </c>
      <c r="C86" s="15"/>
      <c r="D86" s="15"/>
      <c r="E86" s="15"/>
      <c r="G86" s="20"/>
      <c r="H86" s="21"/>
      <c r="I86" s="21"/>
      <c r="J86" s="21"/>
      <c r="K86" s="21"/>
      <c r="L86" s="24"/>
      <c r="M86" s="21"/>
    </row>
    <row r="87" spans="1:13" ht="27" customHeight="1">
      <c r="A87" s="15"/>
      <c r="B87" s="15"/>
      <c r="C87" s="15" t="s">
        <v>116</v>
      </c>
      <c r="D87" s="15"/>
      <c r="E87" s="15"/>
      <c r="G87" s="20"/>
      <c r="H87" s="21"/>
      <c r="I87" s="21"/>
      <c r="J87" s="21"/>
      <c r="K87" s="21"/>
      <c r="L87" s="24"/>
      <c r="M87" s="21"/>
    </row>
    <row r="88" spans="1:13" ht="27" customHeight="1">
      <c r="A88" s="15"/>
      <c r="B88" s="15"/>
      <c r="C88" s="15"/>
      <c r="D88" s="15" t="s">
        <v>177</v>
      </c>
      <c r="E88" s="33">
        <v>22</v>
      </c>
      <c r="G88" s="20">
        <f>+เปลี่ยนแปลงรวม!H29</f>
        <v>39984892.460000001</v>
      </c>
      <c r="H88" s="21"/>
      <c r="I88" s="21">
        <v>17767350.41</v>
      </c>
      <c r="J88" s="21"/>
      <c r="K88" s="21">
        <f>+เปลี่ยนแปลงเฉพาะ!I18</f>
        <v>4990712.7300000004</v>
      </c>
      <c r="L88" s="24"/>
      <c r="M88" s="21">
        <v>1443886.59</v>
      </c>
    </row>
    <row r="89" spans="1:13" ht="27" customHeight="1">
      <c r="A89" s="15"/>
      <c r="B89" s="15"/>
      <c r="C89" s="4" t="s">
        <v>126</v>
      </c>
      <c r="D89" s="15"/>
      <c r="E89" s="15"/>
      <c r="G89" s="56">
        <f>+เปลี่ยนแปลงรวม!J29</f>
        <v>441864971.75</v>
      </c>
      <c r="H89" s="54"/>
      <c r="I89" s="54">
        <v>268760909.55000001</v>
      </c>
      <c r="J89" s="54"/>
      <c r="K89" s="69">
        <f>+เปลี่ยนแปลงเฉพาะ!K18</f>
        <v>70089490.479999989</v>
      </c>
      <c r="L89" s="70"/>
      <c r="M89" s="69">
        <v>26274782.130000003</v>
      </c>
    </row>
    <row r="90" spans="1:13" ht="27" customHeight="1">
      <c r="A90" s="15"/>
      <c r="B90" s="68" t="s">
        <v>127</v>
      </c>
      <c r="C90" s="15"/>
      <c r="D90" s="15"/>
      <c r="E90" s="19"/>
      <c r="G90" s="60">
        <f>เปลี่ยนแปลงรวม!R29</f>
        <v>33733382.299999997</v>
      </c>
      <c r="H90" s="21"/>
      <c r="I90" s="61">
        <v>33733382.299999997</v>
      </c>
      <c r="K90" s="58">
        <f>เปลี่ยนแปลงเฉพาะ!O13</f>
        <v>17138892.509999998</v>
      </c>
      <c r="M90" s="58">
        <v>17138892.509999998</v>
      </c>
    </row>
    <row r="91" spans="1:13" ht="27" customHeight="1">
      <c r="A91" s="15"/>
      <c r="B91" s="35" t="s">
        <v>39</v>
      </c>
      <c r="D91" s="15"/>
      <c r="E91" s="15"/>
      <c r="G91" s="20">
        <f>SUM(G84:G90)</f>
        <v>2171088496.5100002</v>
      </c>
      <c r="H91" s="21"/>
      <c r="I91" s="21">
        <f>SUM(I84:I90)</f>
        <v>1975766892.26</v>
      </c>
      <c r="J91" s="21"/>
      <c r="K91" s="21">
        <f>SUM(K84:K90)</f>
        <v>1748193561.1300001</v>
      </c>
      <c r="L91" s="55"/>
      <c r="M91" s="21">
        <f>SUM(M84:M90)</f>
        <v>1700832026.6400001</v>
      </c>
    </row>
    <row r="92" spans="1:13" ht="27" customHeight="1">
      <c r="A92" s="15"/>
      <c r="B92" s="39" t="s">
        <v>212</v>
      </c>
      <c r="D92" s="15"/>
      <c r="E92" s="15"/>
      <c r="G92" s="20">
        <f>+เปลี่ยนแปลงรวม!V29</f>
        <v>582976398.95000005</v>
      </c>
      <c r="H92" s="21"/>
      <c r="I92" s="21">
        <v>461632772.81</v>
      </c>
      <c r="J92" s="21"/>
      <c r="K92" s="21">
        <v>0</v>
      </c>
      <c r="L92" s="71"/>
      <c r="M92" s="21">
        <v>0</v>
      </c>
    </row>
    <row r="93" spans="1:13" ht="27" customHeight="1">
      <c r="A93" s="15"/>
      <c r="B93" s="72" t="s">
        <v>40</v>
      </c>
      <c r="C93" s="15"/>
      <c r="D93" s="15"/>
      <c r="E93" s="15"/>
      <c r="G93" s="63">
        <f>SUM(G91:G92)</f>
        <v>2754064895.46</v>
      </c>
      <c r="H93" s="54"/>
      <c r="I93" s="64">
        <f>SUM(I91:I92)</f>
        <v>2437399665.0700002</v>
      </c>
      <c r="J93" s="54"/>
      <c r="K93" s="64">
        <f>SUM(K91:K92)</f>
        <v>1748193561.1300001</v>
      </c>
      <c r="L93" s="55"/>
      <c r="M93" s="64">
        <f>SUM(M91:M92)</f>
        <v>1700832026.6400001</v>
      </c>
    </row>
    <row r="94" spans="1:13" ht="27" customHeight="1" thickBot="1">
      <c r="A94" s="35" t="s">
        <v>11</v>
      </c>
      <c r="B94" s="15"/>
      <c r="C94" s="15"/>
      <c r="E94" s="15"/>
      <c r="G94" s="73">
        <f>G62+G93</f>
        <v>5142616722.5499992</v>
      </c>
      <c r="H94" s="54"/>
      <c r="I94" s="74">
        <f>I62+I93</f>
        <v>4452550899.8700008</v>
      </c>
      <c r="J94" s="54"/>
      <c r="K94" s="74">
        <f>K62+K93</f>
        <v>1779397149.0600002</v>
      </c>
      <c r="L94" s="55"/>
      <c r="M94" s="74">
        <f>M62+M93</f>
        <v>1789117165.8800001</v>
      </c>
    </row>
    <row r="95" spans="1:13" ht="27" customHeight="1" thickTop="1">
      <c r="B95" s="15"/>
      <c r="C95" s="15"/>
      <c r="E95" s="15"/>
      <c r="G95" s="75"/>
      <c r="H95" s="76"/>
      <c r="I95" s="76"/>
      <c r="J95" s="76"/>
      <c r="K95" s="76"/>
      <c r="L95" s="77"/>
      <c r="M95" s="76"/>
    </row>
    <row r="96" spans="1:13" ht="27" customHeight="1">
      <c r="A96" s="39" t="s">
        <v>8</v>
      </c>
      <c r="D96" s="39"/>
    </row>
    <row r="97" spans="1:12" ht="27" customHeight="1">
      <c r="A97" s="39"/>
      <c r="D97" s="39"/>
      <c r="L97" s="18"/>
    </row>
    <row r="98" spans="1:12" ht="27" customHeight="1">
      <c r="A98" s="39"/>
      <c r="D98" s="39"/>
    </row>
    <row r="99" spans="1:12" ht="27" customHeight="1">
      <c r="D99" s="40" t="s">
        <v>159</v>
      </c>
      <c r="F99" s="18"/>
    </row>
    <row r="100" spans="1:12" ht="27" customHeight="1">
      <c r="D100" s="40" t="s">
        <v>160</v>
      </c>
      <c r="F100" s="18"/>
      <c r="G100" s="41"/>
    </row>
  </sheetData>
  <mergeCells count="22">
    <mergeCell ref="A1:M1"/>
    <mergeCell ref="A2:M2"/>
    <mergeCell ref="A3:M3"/>
    <mergeCell ref="G5:M5"/>
    <mergeCell ref="K6:M6"/>
    <mergeCell ref="G6:I6"/>
    <mergeCell ref="A36:M36"/>
    <mergeCell ref="A37:M37"/>
    <mergeCell ref="A38:M38"/>
    <mergeCell ref="A39:M39"/>
    <mergeCell ref="G41:M41"/>
    <mergeCell ref="K42:M42"/>
    <mergeCell ref="G42:I42"/>
    <mergeCell ref="A43:D43"/>
    <mergeCell ref="A76:D76"/>
    <mergeCell ref="A69:M69"/>
    <mergeCell ref="A70:M70"/>
    <mergeCell ref="A71:M71"/>
    <mergeCell ref="A72:M72"/>
    <mergeCell ref="G74:M74"/>
    <mergeCell ref="K75:M75"/>
    <mergeCell ref="G75:I75"/>
  </mergeCells>
  <phoneticPr fontId="3" type="noConversion"/>
  <pageMargins left="0.6692913385826772" right="0.19685039370078741" top="0.59055118110236227" bottom="0.59055118110236227" header="0.27559055118110237" footer="0.31496062992125984"/>
  <pageSetup paperSize="9" scale="82" orientation="portrait" horizontalDpi="300" verticalDpi="300" r:id="rId1"/>
  <headerFooter alignWithMargins="0"/>
  <rowBreaks count="2" manualBreakCount="2">
    <brk id="35" max="16383" man="1"/>
    <brk id="68" max="16383" man="1"/>
  </rowBreaks>
  <ignoredErrors>
    <ignoredError sqref="E9:E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97"/>
  <sheetViews>
    <sheetView topLeftCell="A76" zoomScaleNormal="100" zoomScaleSheetLayoutView="80" workbookViewId="0">
      <selection activeCell="J90" sqref="J90"/>
    </sheetView>
  </sheetViews>
  <sheetFormatPr defaultColWidth="12" defaultRowHeight="23.25" customHeight="1"/>
  <cols>
    <col min="1" max="1" width="6.6640625" style="4" customWidth="1"/>
    <col min="2" max="3" width="9.33203125" style="4" customWidth="1"/>
    <col min="4" max="4" width="8.6640625" style="4" customWidth="1"/>
    <col min="5" max="5" width="5.5" style="4" customWidth="1"/>
    <col min="6" max="6" width="11.33203125" style="4" customWidth="1"/>
    <col min="7" max="7" width="9.6640625" style="4" bestFit="1" customWidth="1"/>
    <col min="8" max="8" width="18.6640625" style="4" customWidth="1"/>
    <col min="9" max="9" width="1.1640625" style="4" customWidth="1"/>
    <col min="10" max="10" width="17.83203125" style="4" customWidth="1"/>
    <col min="11" max="11" width="1.1640625" style="4" customWidth="1"/>
    <col min="12" max="12" width="17.83203125" style="4" customWidth="1"/>
    <col min="13" max="13" width="1.1640625" style="4" customWidth="1"/>
    <col min="14" max="14" width="17.83203125" style="4" customWidth="1"/>
    <col min="15" max="15" width="3.1640625" style="4" customWidth="1"/>
    <col min="16" max="16384" width="12" style="4"/>
  </cols>
  <sheetData>
    <row r="1" spans="1:14" ht="23.25" hidden="1" customHeight="1">
      <c r="A1" s="222" t="s">
        <v>95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23.25" hidden="1" customHeight="1">
      <c r="A2" s="225" t="s">
        <v>41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</row>
    <row r="3" spans="1:14" ht="23.25" hidden="1" customHeight="1">
      <c r="A3" s="226" t="s">
        <v>156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</row>
    <row r="4" spans="1:14" ht="23.25" hidden="1" customHeight="1">
      <c r="A4" s="226" t="s">
        <v>143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</row>
    <row r="5" spans="1:14" ht="23.25" hidden="1" customHeight="1">
      <c r="A5" s="78"/>
      <c r="B5" s="78"/>
      <c r="C5" s="78"/>
      <c r="D5" s="78"/>
      <c r="E5" s="78"/>
      <c r="F5" s="78"/>
      <c r="G5" s="78"/>
      <c r="H5" s="78"/>
      <c r="I5" s="78"/>
      <c r="J5" s="79"/>
      <c r="K5" s="79"/>
      <c r="L5" s="79"/>
      <c r="M5" s="79"/>
      <c r="N5" s="79"/>
    </row>
    <row r="6" spans="1:14" ht="23.25" hidden="1" customHeight="1">
      <c r="A6" s="80"/>
      <c r="B6" s="80"/>
      <c r="C6" s="80"/>
      <c r="D6" s="80"/>
      <c r="E6" s="80"/>
      <c r="F6" s="80"/>
      <c r="G6" s="80"/>
      <c r="H6" s="224" t="s">
        <v>7</v>
      </c>
      <c r="I6" s="224"/>
      <c r="J6" s="224"/>
      <c r="K6" s="224"/>
      <c r="L6" s="224"/>
      <c r="M6" s="224"/>
      <c r="N6" s="224"/>
    </row>
    <row r="7" spans="1:14" ht="23.25" hidden="1" customHeight="1">
      <c r="A7" s="81"/>
      <c r="B7" s="6"/>
      <c r="C7" s="6"/>
      <c r="D7" s="6"/>
      <c r="E7" s="6"/>
      <c r="F7" s="6"/>
      <c r="G7" s="6"/>
      <c r="H7" s="218" t="s">
        <v>19</v>
      </c>
      <c r="I7" s="218"/>
      <c r="J7" s="218"/>
      <c r="K7" s="82"/>
      <c r="L7" s="218" t="s">
        <v>20</v>
      </c>
      <c r="M7" s="218"/>
      <c r="N7" s="218"/>
    </row>
    <row r="8" spans="1:14" ht="23.25" hidden="1" customHeight="1">
      <c r="A8" s="81"/>
      <c r="B8" s="6"/>
      <c r="C8" s="6"/>
      <c r="D8" s="6"/>
      <c r="E8" s="6"/>
      <c r="F8" s="6"/>
      <c r="G8" s="83" t="s">
        <v>3</v>
      </c>
      <c r="H8" s="84" t="s">
        <v>142</v>
      </c>
      <c r="I8" s="48"/>
      <c r="J8" s="84" t="s">
        <v>130</v>
      </c>
      <c r="K8" s="48"/>
      <c r="L8" s="84" t="s">
        <v>142</v>
      </c>
      <c r="M8" s="48"/>
      <c r="N8" s="84" t="s">
        <v>130</v>
      </c>
    </row>
    <row r="9" spans="1:14" ht="23.25" hidden="1" customHeight="1">
      <c r="A9" s="34" t="s">
        <v>132</v>
      </c>
      <c r="B9" s="6"/>
      <c r="C9" s="6"/>
      <c r="D9" s="6"/>
      <c r="E9" s="6"/>
      <c r="F9" s="6"/>
      <c r="G9" s="83"/>
      <c r="H9" s="85">
        <v>0</v>
      </c>
      <c r="I9" s="86"/>
      <c r="J9" s="87">
        <v>0</v>
      </c>
      <c r="K9" s="48"/>
      <c r="L9" s="85">
        <v>31948950</v>
      </c>
      <c r="M9" s="86"/>
      <c r="N9" s="85">
        <v>25500000</v>
      </c>
    </row>
    <row r="10" spans="1:14" ht="23.25" hidden="1" customHeight="1">
      <c r="A10" s="34" t="s">
        <v>42</v>
      </c>
      <c r="H10" s="88">
        <v>295452776.16000003</v>
      </c>
      <c r="I10" s="89"/>
      <c r="J10" s="88">
        <v>151875763.00999999</v>
      </c>
      <c r="K10" s="90"/>
      <c r="L10" s="89">
        <v>0</v>
      </c>
      <c r="M10" s="89"/>
      <c r="N10" s="89">
        <v>0</v>
      </c>
    </row>
    <row r="11" spans="1:14" ht="23.25" hidden="1" customHeight="1">
      <c r="A11" s="34" t="s">
        <v>43</v>
      </c>
      <c r="G11" s="52"/>
      <c r="H11" s="88">
        <v>0</v>
      </c>
      <c r="I11" s="89"/>
      <c r="J11" s="88">
        <v>3309929.1</v>
      </c>
      <c r="K11" s="90"/>
      <c r="L11" s="89">
        <v>0</v>
      </c>
      <c r="M11" s="89"/>
      <c r="N11" s="89">
        <v>0</v>
      </c>
    </row>
    <row r="12" spans="1:14" ht="23.25" hidden="1" customHeight="1">
      <c r="A12" s="34"/>
      <c r="B12" s="34" t="s">
        <v>14</v>
      </c>
      <c r="C12" s="34"/>
      <c r="D12" s="34"/>
      <c r="E12" s="34"/>
      <c r="F12" s="34"/>
      <c r="G12" s="91"/>
      <c r="H12" s="92">
        <f>SUM(H9:H11)</f>
        <v>295452776.16000003</v>
      </c>
      <c r="I12" s="93"/>
      <c r="J12" s="94">
        <f>SUM(J9:J11)</f>
        <v>155185692.10999998</v>
      </c>
      <c r="K12" s="90"/>
      <c r="L12" s="92">
        <f>SUM(L9:L11)</f>
        <v>31948950</v>
      </c>
      <c r="M12" s="89"/>
      <c r="N12" s="92">
        <f>SUM(N9:N11)</f>
        <v>25500000</v>
      </c>
    </row>
    <row r="13" spans="1:14" ht="23.25" hidden="1" customHeight="1">
      <c r="A13" s="34" t="s">
        <v>44</v>
      </c>
      <c r="G13" s="95"/>
      <c r="H13" s="96">
        <v>-160114757.59999999</v>
      </c>
      <c r="I13" s="89"/>
      <c r="J13" s="96">
        <v>-66694606.890000001</v>
      </c>
      <c r="K13" s="90"/>
      <c r="L13" s="97">
        <v>0</v>
      </c>
      <c r="M13" s="89"/>
      <c r="N13" s="97">
        <v>0</v>
      </c>
    </row>
    <row r="14" spans="1:14" ht="23.25" hidden="1" customHeight="1">
      <c r="A14" s="14" t="s">
        <v>45</v>
      </c>
      <c r="G14" s="51"/>
      <c r="H14" s="98">
        <f>SUM(H12:H13)</f>
        <v>135338018.56000003</v>
      </c>
      <c r="I14" s="93"/>
      <c r="J14" s="98">
        <f>SUM(J12:J13)</f>
        <v>88491085.219999984</v>
      </c>
      <c r="K14" s="90"/>
      <c r="L14" s="99">
        <f>SUM(L12:L13)</f>
        <v>31948950</v>
      </c>
      <c r="M14" s="89"/>
      <c r="N14" s="99">
        <f>SUM(N12:N13)</f>
        <v>25500000</v>
      </c>
    </row>
    <row r="15" spans="1:14" ht="23.25" hidden="1" customHeight="1">
      <c r="A15" s="15" t="s">
        <v>46</v>
      </c>
      <c r="G15" s="100">
        <v>23</v>
      </c>
      <c r="H15" s="98">
        <v>2407929.6</v>
      </c>
      <c r="I15" s="93"/>
      <c r="J15" s="98">
        <v>3618904.61</v>
      </c>
      <c r="K15" s="101"/>
      <c r="L15" s="98">
        <v>3810278.93</v>
      </c>
      <c r="M15" s="93"/>
      <c r="N15" s="98">
        <v>5250991.67</v>
      </c>
    </row>
    <row r="16" spans="1:14" ht="23.25" hidden="1" customHeight="1">
      <c r="A16" s="42" t="s">
        <v>47</v>
      </c>
      <c r="B16" s="34"/>
      <c r="C16" s="34"/>
      <c r="D16" s="34"/>
      <c r="E16" s="34"/>
      <c r="F16" s="34"/>
      <c r="G16" s="102"/>
      <c r="H16" s="103">
        <f>SUM(H14:H15)</f>
        <v>137745948.16000003</v>
      </c>
      <c r="I16" s="93"/>
      <c r="J16" s="103">
        <f>SUM(J14:J15)</f>
        <v>92109989.829999983</v>
      </c>
      <c r="K16" s="39"/>
      <c r="L16" s="103">
        <f>SUM(L14:L15)</f>
        <v>35759228.93</v>
      </c>
      <c r="M16" s="93"/>
      <c r="N16" s="103">
        <f>SUM(N14:N15)</f>
        <v>30750991.670000002</v>
      </c>
    </row>
    <row r="17" spans="1:14" ht="23.25" hidden="1" customHeight="1">
      <c r="A17" s="34" t="s">
        <v>48</v>
      </c>
      <c r="G17" s="104"/>
      <c r="H17" s="4">
        <v>-25332584.430000022</v>
      </c>
      <c r="I17" s="105"/>
      <c r="J17" s="4">
        <v>-22941227.329999998</v>
      </c>
      <c r="K17" s="101"/>
      <c r="L17" s="105">
        <v>-17866489.190000005</v>
      </c>
      <c r="M17" s="89"/>
      <c r="N17" s="105">
        <v>-20208039.629999999</v>
      </c>
    </row>
    <row r="18" spans="1:14" ht="23.25" hidden="1" customHeight="1">
      <c r="A18" s="34" t="s">
        <v>154</v>
      </c>
      <c r="G18" s="104"/>
      <c r="H18" s="4">
        <v>-40515681.660000004</v>
      </c>
      <c r="I18" s="105"/>
      <c r="J18" s="106">
        <v>0</v>
      </c>
      <c r="K18" s="101"/>
      <c r="L18" s="105">
        <v>-40515681.660000004</v>
      </c>
      <c r="M18" s="89"/>
      <c r="N18" s="106">
        <v>0</v>
      </c>
    </row>
    <row r="19" spans="1:14" s="15" customFormat="1" ht="23.25" hidden="1" customHeight="1">
      <c r="A19" s="34" t="s">
        <v>49</v>
      </c>
      <c r="G19" s="107"/>
      <c r="H19" s="105">
        <v>-18254170.84</v>
      </c>
      <c r="I19" s="106"/>
      <c r="J19" s="105">
        <v>-9673322.7699999996</v>
      </c>
      <c r="K19" s="108"/>
      <c r="L19" s="105">
        <v>-57421.14</v>
      </c>
      <c r="N19" s="106">
        <v>-20954.82</v>
      </c>
    </row>
    <row r="20" spans="1:14" ht="23.25" hidden="1" customHeight="1">
      <c r="A20" s="34" t="s">
        <v>137</v>
      </c>
      <c r="G20" s="100"/>
      <c r="H20" s="96">
        <v>3952030.96</v>
      </c>
      <c r="I20" s="89"/>
      <c r="J20" s="96">
        <v>6380778.1500000004</v>
      </c>
      <c r="K20" s="108"/>
      <c r="L20" s="96">
        <v>0</v>
      </c>
      <c r="M20" s="15"/>
      <c r="N20" s="97">
        <v>0</v>
      </c>
    </row>
    <row r="21" spans="1:14" ht="23.25" hidden="1" customHeight="1">
      <c r="B21" s="34" t="s">
        <v>15</v>
      </c>
      <c r="C21" s="34"/>
      <c r="D21" s="34"/>
      <c r="E21" s="34"/>
      <c r="F21" s="34"/>
      <c r="G21" s="102"/>
      <c r="H21" s="96">
        <f>SUM(H17:H20)</f>
        <v>-80150405.970000029</v>
      </c>
      <c r="I21" s="89"/>
      <c r="J21" s="96">
        <f>SUM(J17:J20)</f>
        <v>-26233771.949999996</v>
      </c>
      <c r="K21" s="108"/>
      <c r="L21" s="96">
        <f>SUM(L17:L20)</f>
        <v>-58439591.99000001</v>
      </c>
      <c r="M21" s="105"/>
      <c r="N21" s="96">
        <f>SUM(N17:N20)</f>
        <v>-20228994.449999999</v>
      </c>
    </row>
    <row r="22" spans="1:14" ht="23.25" hidden="1" customHeight="1">
      <c r="A22" s="42" t="s">
        <v>50</v>
      </c>
      <c r="B22" s="34"/>
      <c r="C22" s="34"/>
      <c r="D22" s="34"/>
      <c r="E22" s="34"/>
      <c r="F22" s="34"/>
      <c r="G22" s="102"/>
      <c r="H22" s="109">
        <f>H16+H21</f>
        <v>57595542.189999998</v>
      </c>
      <c r="I22" s="89"/>
      <c r="J22" s="109">
        <f>J16+J21</f>
        <v>65876217.879999988</v>
      </c>
      <c r="K22" s="108"/>
      <c r="L22" s="105">
        <f>L16+L21</f>
        <v>-22680363.06000001</v>
      </c>
      <c r="M22" s="93"/>
      <c r="N22" s="105">
        <f>N16+N21</f>
        <v>10521997.220000003</v>
      </c>
    </row>
    <row r="23" spans="1:14" ht="23.25" hidden="1" customHeight="1">
      <c r="A23" s="34" t="s">
        <v>86</v>
      </c>
      <c r="G23" s="100">
        <v>25</v>
      </c>
      <c r="H23" s="96">
        <v>0</v>
      </c>
      <c r="I23" s="93"/>
      <c r="J23" s="97">
        <v>0</v>
      </c>
      <c r="K23" s="39"/>
      <c r="L23" s="96">
        <v>0</v>
      </c>
      <c r="M23" s="93"/>
      <c r="N23" s="97">
        <v>0</v>
      </c>
    </row>
    <row r="24" spans="1:14" ht="23.25" hidden="1" customHeight="1">
      <c r="A24" s="42" t="s">
        <v>112</v>
      </c>
      <c r="B24" s="34"/>
      <c r="C24" s="34"/>
      <c r="D24" s="34"/>
      <c r="E24" s="34"/>
      <c r="F24" s="34"/>
      <c r="G24" s="34"/>
      <c r="H24" s="103">
        <f>SUM(H22:H23)</f>
        <v>57595542.189999998</v>
      </c>
      <c r="I24" s="93"/>
      <c r="J24" s="103">
        <f>SUM(J22:J23)</f>
        <v>65876217.879999988</v>
      </c>
      <c r="K24" s="39"/>
      <c r="L24" s="96">
        <f>SUM(L22:L23)</f>
        <v>-22680363.06000001</v>
      </c>
      <c r="M24" s="93"/>
      <c r="N24" s="96">
        <f>SUM(N22:N23)</f>
        <v>10521997.220000003</v>
      </c>
    </row>
    <row r="25" spans="1:14" ht="23.25" hidden="1" customHeight="1">
      <c r="A25" s="42" t="s">
        <v>51</v>
      </c>
      <c r="H25" s="93"/>
      <c r="I25" s="93"/>
      <c r="J25" s="89"/>
      <c r="K25" s="110"/>
      <c r="L25" s="89"/>
      <c r="M25" s="89"/>
      <c r="N25" s="89"/>
    </row>
    <row r="26" spans="1:14" ht="23.25" hidden="1" customHeight="1">
      <c r="B26" s="34" t="s">
        <v>144</v>
      </c>
      <c r="C26" s="34"/>
      <c r="D26" s="34"/>
      <c r="E26" s="34"/>
      <c r="F26" s="34"/>
      <c r="G26" s="34"/>
      <c r="H26" s="109">
        <v>0</v>
      </c>
      <c r="I26" s="105"/>
      <c r="J26" s="109">
        <v>0</v>
      </c>
      <c r="K26" s="105"/>
      <c r="L26" s="105">
        <v>0</v>
      </c>
      <c r="M26" s="105"/>
      <c r="N26" s="105">
        <v>0</v>
      </c>
    </row>
    <row r="27" spans="1:14" ht="23.25" hidden="1" customHeight="1" thickBot="1">
      <c r="A27" s="42" t="s">
        <v>113</v>
      </c>
      <c r="B27" s="34"/>
      <c r="C27" s="34"/>
      <c r="D27" s="34"/>
      <c r="E27" s="34"/>
      <c r="F27" s="34"/>
      <c r="G27" s="34"/>
      <c r="H27" s="111">
        <f>H24+H26</f>
        <v>57595542.189999998</v>
      </c>
      <c r="I27" s="105"/>
      <c r="J27" s="111">
        <f>J24+J26</f>
        <v>65876217.879999988</v>
      </c>
      <c r="K27" s="34"/>
      <c r="L27" s="111">
        <f>L24+L26</f>
        <v>-22680363.06000001</v>
      </c>
      <c r="M27" s="105"/>
      <c r="N27" s="111">
        <f>N24+N26</f>
        <v>10521997.220000003</v>
      </c>
    </row>
    <row r="28" spans="1:14" ht="23.25" hidden="1" customHeight="1" thickTop="1">
      <c r="A28" s="35" t="s">
        <v>107</v>
      </c>
      <c r="B28" s="42"/>
      <c r="C28" s="42"/>
      <c r="D28" s="42"/>
      <c r="E28" s="42"/>
      <c r="F28" s="42"/>
      <c r="G28" s="42"/>
      <c r="H28" s="24"/>
      <c r="I28" s="24"/>
      <c r="J28" s="24"/>
      <c r="L28" s="24"/>
      <c r="M28" s="24"/>
      <c r="N28" s="24"/>
    </row>
    <row r="29" spans="1:14" ht="23.25" hidden="1" customHeight="1">
      <c r="A29" s="112"/>
      <c r="B29" s="4" t="s">
        <v>52</v>
      </c>
      <c r="H29" s="49">
        <f>+H31-H30</f>
        <v>26220766.719999999</v>
      </c>
      <c r="I29" s="49"/>
      <c r="J29" s="49">
        <f>+J24-J30</f>
        <v>49531657.449999988</v>
      </c>
      <c r="L29" s="105">
        <f>+L31-L30</f>
        <v>-22680363.06000001</v>
      </c>
      <c r="M29" s="105"/>
      <c r="N29" s="105">
        <f>+N31-N30</f>
        <v>10521997.220000003</v>
      </c>
    </row>
    <row r="30" spans="1:14" ht="23.25" hidden="1" customHeight="1">
      <c r="A30" s="112"/>
      <c r="B30" s="4" t="s">
        <v>53</v>
      </c>
      <c r="H30" s="49">
        <v>31374775.469999999</v>
      </c>
      <c r="I30" s="24"/>
      <c r="J30" s="49">
        <v>16344560.43</v>
      </c>
      <c r="L30" s="113">
        <v>0</v>
      </c>
      <c r="M30" s="32"/>
      <c r="N30" s="113">
        <v>0</v>
      </c>
    </row>
    <row r="31" spans="1:14" ht="23.25" hidden="1" customHeight="1" thickBot="1">
      <c r="A31" s="39"/>
      <c r="B31" s="4" t="s">
        <v>146</v>
      </c>
      <c r="H31" s="114">
        <f>H24</f>
        <v>57595542.189999998</v>
      </c>
      <c r="I31" s="49"/>
      <c r="J31" s="114">
        <f>J24</f>
        <v>65876217.879999988</v>
      </c>
      <c r="L31" s="115">
        <f>L24</f>
        <v>-22680363.06000001</v>
      </c>
      <c r="M31" s="49"/>
      <c r="N31" s="115">
        <f>N24</f>
        <v>10521997.220000003</v>
      </c>
    </row>
    <row r="32" spans="1:14" ht="23.25" hidden="1" customHeight="1" thickTop="1">
      <c r="A32" s="35" t="s">
        <v>108</v>
      </c>
      <c r="B32" s="42"/>
      <c r="C32" s="42"/>
      <c r="D32" s="42"/>
      <c r="E32" s="42"/>
      <c r="F32" s="42"/>
      <c r="G32" s="42"/>
      <c r="H32" s="24"/>
      <c r="I32" s="24"/>
      <c r="J32" s="24"/>
      <c r="L32" s="24"/>
      <c r="M32" s="24"/>
      <c r="N32" s="24"/>
    </row>
    <row r="33" spans="1:14" ht="23.25" hidden="1" customHeight="1">
      <c r="A33" s="112"/>
      <c r="B33" s="4" t="s">
        <v>52</v>
      </c>
      <c r="H33" s="49">
        <f>+H35-H34</f>
        <v>26220766.719999999</v>
      </c>
      <c r="I33" s="49"/>
      <c r="J33" s="49">
        <f>J27-J34</f>
        <v>49531657.449999988</v>
      </c>
      <c r="L33" s="105">
        <f>+L35-L34</f>
        <v>-22680363.06000001</v>
      </c>
      <c r="M33" s="105"/>
      <c r="N33" s="105">
        <f>+N35-N34</f>
        <v>10521997.220000003</v>
      </c>
    </row>
    <row r="34" spans="1:14" ht="23.25" hidden="1" customHeight="1">
      <c r="A34" s="112"/>
      <c r="B34" s="4" t="s">
        <v>53</v>
      </c>
      <c r="H34" s="113">
        <f>+H30</f>
        <v>31374775.469999999</v>
      </c>
      <c r="I34" s="24"/>
      <c r="J34" s="113">
        <v>16344560.43</v>
      </c>
      <c r="L34" s="113">
        <v>0</v>
      </c>
      <c r="M34" s="32"/>
      <c r="N34" s="113">
        <v>0</v>
      </c>
    </row>
    <row r="35" spans="1:14" ht="23.25" hidden="1" customHeight="1" thickBot="1">
      <c r="A35" s="39"/>
      <c r="B35" s="4" t="s">
        <v>113</v>
      </c>
      <c r="H35" s="114">
        <f>H27</f>
        <v>57595542.189999998</v>
      </c>
      <c r="I35" s="49"/>
      <c r="J35" s="114">
        <f>SUM(J33:J34)</f>
        <v>65876217.879999988</v>
      </c>
      <c r="L35" s="114">
        <f>L27</f>
        <v>-22680363.06000001</v>
      </c>
      <c r="M35" s="49"/>
      <c r="N35" s="114">
        <f>N27</f>
        <v>10521997.220000003</v>
      </c>
    </row>
    <row r="36" spans="1:14" ht="23.25" hidden="1" customHeight="1" thickTop="1">
      <c r="A36" s="35" t="s">
        <v>54</v>
      </c>
      <c r="B36" s="15"/>
      <c r="C36" s="15"/>
      <c r="D36" s="15"/>
      <c r="E36" s="15"/>
      <c r="F36" s="15"/>
      <c r="G36" s="15"/>
      <c r="K36" s="90"/>
    </row>
    <row r="37" spans="1:14" ht="23.25" hidden="1" customHeight="1">
      <c r="B37" s="31" t="s">
        <v>55</v>
      </c>
      <c r="C37" s="31"/>
      <c r="D37" s="31"/>
      <c r="E37" s="31"/>
      <c r="F37" s="31"/>
      <c r="G37" s="33">
        <v>19</v>
      </c>
      <c r="H37" s="113">
        <f>H29/401200000</f>
        <v>6.5355849252243262E-2</v>
      </c>
      <c r="I37" s="116"/>
      <c r="J37" s="113">
        <f>J29/401200000</f>
        <v>0.12345876732303088</v>
      </c>
      <c r="K37" s="117"/>
      <c r="L37" s="105">
        <f>L29/401200000</f>
        <v>-5.6531313708873404E-2</v>
      </c>
      <c r="M37" s="106"/>
      <c r="N37" s="105">
        <f>N29/401200000</f>
        <v>2.6226314107676976E-2</v>
      </c>
    </row>
    <row r="38" spans="1:14" ht="23.25" hidden="1" customHeight="1">
      <c r="B38" s="31"/>
      <c r="C38" s="31"/>
      <c r="D38" s="31"/>
      <c r="E38" s="31"/>
      <c r="F38" s="31"/>
      <c r="G38" s="33"/>
      <c r="H38" s="49"/>
      <c r="I38" s="116"/>
      <c r="J38" s="49"/>
      <c r="L38" s="105"/>
      <c r="M38" s="105"/>
      <c r="N38" s="105"/>
    </row>
    <row r="39" spans="1:14" ht="23.25" hidden="1" customHeight="1">
      <c r="B39" s="15"/>
      <c r="C39" s="15"/>
      <c r="D39" s="15"/>
      <c r="E39" s="15"/>
      <c r="F39" s="15"/>
      <c r="G39" s="15"/>
      <c r="H39" s="118"/>
      <c r="I39" s="15"/>
      <c r="J39" s="118"/>
      <c r="L39" s="118"/>
      <c r="M39" s="15"/>
      <c r="N39" s="118"/>
    </row>
    <row r="40" spans="1:14" ht="23.25" hidden="1" customHeight="1">
      <c r="A40" s="119" t="s">
        <v>8</v>
      </c>
      <c r="B40" s="15"/>
      <c r="C40" s="15"/>
      <c r="D40" s="15"/>
      <c r="E40" s="15"/>
      <c r="F40" s="15"/>
      <c r="G40" s="15"/>
      <c r="H40" s="118"/>
      <c r="I40" s="15"/>
      <c r="J40" s="118"/>
      <c r="L40" s="118"/>
      <c r="M40" s="15"/>
      <c r="N40" s="118"/>
    </row>
    <row r="41" spans="1:14" ht="23.25" hidden="1" customHeight="1">
      <c r="A41" s="119"/>
      <c r="B41" s="15"/>
      <c r="C41" s="15"/>
      <c r="D41" s="15"/>
      <c r="E41" s="15"/>
      <c r="F41" s="15"/>
      <c r="G41" s="15"/>
      <c r="H41" s="118"/>
      <c r="I41" s="15"/>
      <c r="J41" s="118"/>
      <c r="L41" s="118"/>
      <c r="M41" s="15"/>
      <c r="N41" s="118"/>
    </row>
    <row r="42" spans="1:14" ht="23.25" hidden="1" customHeight="1">
      <c r="H42" s="40"/>
      <c r="I42" s="40"/>
    </row>
    <row r="43" spans="1:14" ht="23.25" hidden="1" customHeight="1">
      <c r="E43" s="40" t="s">
        <v>56</v>
      </c>
      <c r="H43" s="40"/>
      <c r="I43" s="40"/>
    </row>
    <row r="44" spans="1:14" ht="23.25" hidden="1" customHeight="1">
      <c r="E44" s="40" t="s">
        <v>110</v>
      </c>
    </row>
    <row r="45" spans="1:14" ht="23.25" hidden="1" customHeight="1"/>
    <row r="46" spans="1:14" ht="21.75" customHeight="1">
      <c r="A46" s="222" t="s">
        <v>95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</row>
    <row r="47" spans="1:14" ht="21.75" customHeight="1">
      <c r="A47" s="225" t="s">
        <v>41</v>
      </c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</row>
    <row r="48" spans="1:14" ht="21.75" customHeight="1">
      <c r="A48" s="226" t="s">
        <v>199</v>
      </c>
      <c r="B48" s="226"/>
      <c r="C48" s="226"/>
      <c r="D48" s="226"/>
      <c r="E48" s="226"/>
      <c r="F48" s="226"/>
      <c r="G48" s="226"/>
      <c r="H48" s="226"/>
      <c r="I48" s="226"/>
      <c r="J48" s="226"/>
      <c r="K48" s="226"/>
      <c r="L48" s="226"/>
      <c r="M48" s="226"/>
      <c r="N48" s="226"/>
    </row>
    <row r="49" spans="1:14" ht="21.75" customHeight="1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</row>
    <row r="50" spans="1:14" ht="21.75" customHeight="1">
      <c r="A50" s="80"/>
      <c r="B50" s="80"/>
      <c r="C50" s="80"/>
      <c r="D50" s="80"/>
      <c r="E50" s="80"/>
      <c r="F50" s="80"/>
      <c r="G50" s="80"/>
      <c r="H50" s="224" t="s">
        <v>7</v>
      </c>
      <c r="I50" s="224"/>
      <c r="J50" s="224"/>
      <c r="K50" s="224"/>
      <c r="L50" s="224"/>
      <c r="M50" s="224"/>
      <c r="N50" s="224"/>
    </row>
    <row r="51" spans="1:14" ht="21.75" customHeight="1">
      <c r="A51" s="81"/>
      <c r="B51" s="6"/>
      <c r="C51" s="6"/>
      <c r="D51" s="6"/>
      <c r="E51" s="6"/>
      <c r="F51" s="6"/>
      <c r="G51" s="6"/>
      <c r="H51" s="218" t="s">
        <v>19</v>
      </c>
      <c r="I51" s="218"/>
      <c r="J51" s="218"/>
      <c r="K51" s="82"/>
      <c r="L51" s="218" t="s">
        <v>20</v>
      </c>
      <c r="M51" s="218"/>
      <c r="N51" s="218"/>
    </row>
    <row r="52" spans="1:14" ht="21.75" customHeight="1">
      <c r="A52" s="81"/>
      <c r="B52" s="6"/>
      <c r="C52" s="6"/>
      <c r="D52" s="6"/>
      <c r="E52" s="6"/>
      <c r="F52" s="6"/>
      <c r="G52" s="83" t="s">
        <v>3</v>
      </c>
      <c r="H52" s="84" t="s">
        <v>142</v>
      </c>
      <c r="I52" s="48"/>
      <c r="J52" s="84" t="s">
        <v>130</v>
      </c>
      <c r="K52" s="48"/>
      <c r="L52" s="84" t="s">
        <v>142</v>
      </c>
      <c r="M52" s="48"/>
      <c r="N52" s="84" t="s">
        <v>130</v>
      </c>
    </row>
    <row r="53" spans="1:14" ht="21.75" customHeight="1">
      <c r="A53" s="34" t="s">
        <v>42</v>
      </c>
      <c r="H53" s="121">
        <v>1092675132.6800001</v>
      </c>
      <c r="I53" s="122"/>
      <c r="J53" s="121">
        <v>658163938.34000003</v>
      </c>
      <c r="K53" s="123"/>
      <c r="L53" s="122">
        <v>0</v>
      </c>
      <c r="M53" s="122"/>
      <c r="N53" s="122">
        <v>0</v>
      </c>
    </row>
    <row r="54" spans="1:14" ht="21.75" customHeight="1">
      <c r="A54" s="34" t="s">
        <v>43</v>
      </c>
      <c r="G54" s="52"/>
      <c r="H54" s="121">
        <v>0</v>
      </c>
      <c r="I54" s="122"/>
      <c r="J54" s="121">
        <v>14233404</v>
      </c>
      <c r="K54" s="123"/>
      <c r="L54" s="122">
        <v>0</v>
      </c>
      <c r="M54" s="122"/>
      <c r="N54" s="122">
        <v>0</v>
      </c>
    </row>
    <row r="55" spans="1:14" ht="21.75" customHeight="1">
      <c r="A55" s="34" t="s">
        <v>132</v>
      </c>
      <c r="B55" s="6"/>
      <c r="C55" s="6"/>
      <c r="D55" s="6"/>
      <c r="E55" s="6"/>
      <c r="F55" s="6"/>
      <c r="G55" s="83"/>
      <c r="H55" s="124">
        <v>0</v>
      </c>
      <c r="I55" s="125"/>
      <c r="J55" s="126">
        <v>0</v>
      </c>
      <c r="K55" s="127"/>
      <c r="L55" s="124">
        <v>163386312.5</v>
      </c>
      <c r="M55" s="125"/>
      <c r="N55" s="124">
        <v>100999920</v>
      </c>
    </row>
    <row r="56" spans="1:14" ht="21.75" customHeight="1">
      <c r="A56" s="34"/>
      <c r="B56" s="34" t="s">
        <v>14</v>
      </c>
      <c r="C56" s="34"/>
      <c r="D56" s="34"/>
      <c r="E56" s="34"/>
      <c r="F56" s="34"/>
      <c r="G56" s="91"/>
      <c r="H56" s="128">
        <f>SUM(H53:H55)</f>
        <v>1092675132.6800001</v>
      </c>
      <c r="I56" s="129"/>
      <c r="J56" s="130">
        <f>SUM(J53:J55)</f>
        <v>672397342.34000003</v>
      </c>
      <c r="K56" s="123"/>
      <c r="L56" s="128">
        <f>SUM(L53:L55)</f>
        <v>163386312.5</v>
      </c>
      <c r="M56" s="122"/>
      <c r="N56" s="128">
        <f>SUM(N53:N55)</f>
        <v>100999920</v>
      </c>
    </row>
    <row r="57" spans="1:14" ht="21.75" customHeight="1">
      <c r="A57" s="34" t="s">
        <v>44</v>
      </c>
      <c r="G57" s="95"/>
      <c r="H57" s="131">
        <v>-585269162.16000009</v>
      </c>
      <c r="I57" s="122"/>
      <c r="J57" s="131">
        <v>-345311767.97000003</v>
      </c>
      <c r="K57" s="123"/>
      <c r="L57" s="132">
        <v>0</v>
      </c>
      <c r="M57" s="122"/>
      <c r="N57" s="132">
        <v>0</v>
      </c>
    </row>
    <row r="58" spans="1:14" ht="21.75" customHeight="1">
      <c r="A58" s="14" t="s">
        <v>178</v>
      </c>
      <c r="G58" s="51"/>
      <c r="H58" s="133">
        <f>SUM(H56:H57)</f>
        <v>507405970.51999998</v>
      </c>
      <c r="I58" s="129"/>
      <c r="J58" s="133">
        <f>SUM(J56:J57)</f>
        <v>327085574.37</v>
      </c>
      <c r="K58" s="123"/>
      <c r="L58" s="134">
        <f>SUM(L56:L57)</f>
        <v>163386312.5</v>
      </c>
      <c r="M58" s="122"/>
      <c r="N58" s="134">
        <f>SUM(N56:N57)</f>
        <v>100999920</v>
      </c>
    </row>
    <row r="59" spans="1:14" ht="21.75" customHeight="1">
      <c r="A59" s="15" t="s">
        <v>46</v>
      </c>
      <c r="G59" s="100">
        <v>24</v>
      </c>
      <c r="H59" s="133">
        <v>14368337.679999996</v>
      </c>
      <c r="I59" s="129"/>
      <c r="J59" s="133">
        <v>15973912.25</v>
      </c>
      <c r="K59" s="135"/>
      <c r="L59" s="133">
        <v>18333338.520000003</v>
      </c>
      <c r="M59" s="129"/>
      <c r="N59" s="133">
        <v>21475806.98</v>
      </c>
    </row>
    <row r="60" spans="1:14" ht="21.75" customHeight="1">
      <c r="A60" s="42" t="s">
        <v>47</v>
      </c>
      <c r="B60" s="34"/>
      <c r="C60" s="34"/>
      <c r="D60" s="34"/>
      <c r="E60" s="34"/>
      <c r="F60" s="34"/>
      <c r="G60" s="102"/>
      <c r="H60" s="136">
        <f>SUM(H58:H59)</f>
        <v>521774308.19999999</v>
      </c>
      <c r="I60" s="129"/>
      <c r="J60" s="136">
        <f>SUM(J58:J59)</f>
        <v>343059486.62</v>
      </c>
      <c r="K60" s="137"/>
      <c r="L60" s="136">
        <f>SUM(L58:L59)</f>
        <v>181719651.02000001</v>
      </c>
      <c r="M60" s="129"/>
      <c r="N60" s="136">
        <f>SUM(N58:N59)</f>
        <v>122475726.98</v>
      </c>
    </row>
    <row r="61" spans="1:14" ht="21.75" customHeight="1">
      <c r="A61" s="34" t="s">
        <v>48</v>
      </c>
      <c r="G61" s="104"/>
      <c r="H61" s="138">
        <v>-84814571.779999986</v>
      </c>
      <c r="I61" s="139"/>
      <c r="J61" s="138">
        <v>-68726924.989999995</v>
      </c>
      <c r="K61" s="135"/>
      <c r="L61" s="139">
        <v>-60062333.650000006</v>
      </c>
      <c r="M61" s="122"/>
      <c r="N61" s="139">
        <v>-52309624.640000001</v>
      </c>
    </row>
    <row r="62" spans="1:14" ht="21.75" customHeight="1">
      <c r="A62" s="34" t="s">
        <v>154</v>
      </c>
      <c r="G62" s="104"/>
      <c r="H62" s="138">
        <v>-60638404.260000005</v>
      </c>
      <c r="I62" s="139"/>
      <c r="J62" s="138">
        <v>0</v>
      </c>
      <c r="K62" s="135"/>
      <c r="L62" s="139">
        <v>-60638404.260000005</v>
      </c>
      <c r="M62" s="122"/>
      <c r="N62" s="138">
        <v>0</v>
      </c>
    </row>
    <row r="63" spans="1:14" ht="21.75" customHeight="1">
      <c r="A63" s="34" t="s">
        <v>200</v>
      </c>
      <c r="G63" s="104"/>
      <c r="H63" s="138">
        <v>-245083.87</v>
      </c>
      <c r="I63" s="139"/>
      <c r="J63" s="138">
        <v>0</v>
      </c>
      <c r="K63" s="135"/>
      <c r="L63" s="139">
        <v>-649980</v>
      </c>
      <c r="M63" s="122"/>
      <c r="N63" s="138">
        <v>0</v>
      </c>
    </row>
    <row r="64" spans="1:14" s="15" customFormat="1" ht="21.75" customHeight="1">
      <c r="A64" s="34" t="s">
        <v>49</v>
      </c>
      <c r="G64" s="107"/>
      <c r="H64" s="139">
        <v>-63932838.049999997</v>
      </c>
      <c r="I64" s="140"/>
      <c r="J64" s="139">
        <v>-44578020.479999997</v>
      </c>
      <c r="K64" s="141"/>
      <c r="L64" s="139">
        <v>-222159.62</v>
      </c>
      <c r="M64" s="142"/>
      <c r="N64" s="140">
        <v>-65710.880000000005</v>
      </c>
    </row>
    <row r="65" spans="1:14" ht="21.75" customHeight="1">
      <c r="A65" s="34" t="s">
        <v>213</v>
      </c>
      <c r="G65" s="100"/>
      <c r="H65" s="139">
        <v>14423041.710000001</v>
      </c>
      <c r="I65" s="140"/>
      <c r="J65" s="139">
        <v>28392896.350000001</v>
      </c>
      <c r="K65" s="141"/>
      <c r="L65" s="139">
        <v>0</v>
      </c>
      <c r="M65" s="142"/>
      <c r="N65" s="140">
        <v>0</v>
      </c>
    </row>
    <row r="66" spans="1:14" ht="21.75" customHeight="1">
      <c r="B66" s="34" t="s">
        <v>15</v>
      </c>
      <c r="C66" s="34"/>
      <c r="D66" s="34"/>
      <c r="E66" s="34"/>
      <c r="F66" s="34"/>
      <c r="G66" s="102"/>
      <c r="H66" s="143">
        <f>SUM(H61:H65)</f>
        <v>-195207856.24999997</v>
      </c>
      <c r="I66" s="122"/>
      <c r="J66" s="143">
        <f>SUM(J61:J65)</f>
        <v>-84912049.120000005</v>
      </c>
      <c r="K66" s="141"/>
      <c r="L66" s="143">
        <f>SUM(L61:L65)</f>
        <v>-121572877.53000002</v>
      </c>
      <c r="M66" s="139"/>
      <c r="N66" s="143">
        <f>SUM(N61:N65)</f>
        <v>-52375335.520000003</v>
      </c>
    </row>
    <row r="67" spans="1:14" ht="21.75" customHeight="1">
      <c r="A67" s="42" t="s">
        <v>179</v>
      </c>
      <c r="B67" s="34"/>
      <c r="C67" s="34"/>
      <c r="D67" s="34"/>
      <c r="E67" s="34"/>
      <c r="F67" s="34"/>
      <c r="G67" s="102"/>
      <c r="H67" s="144">
        <f>H60+H66</f>
        <v>326566451.95000005</v>
      </c>
      <c r="I67" s="122"/>
      <c r="J67" s="144">
        <f>J60+J66</f>
        <v>258147437.5</v>
      </c>
      <c r="K67" s="141"/>
      <c r="L67" s="139">
        <f>L60+L66</f>
        <v>60146773.489999995</v>
      </c>
      <c r="M67" s="129"/>
      <c r="N67" s="139">
        <f>N60+N66</f>
        <v>70100391.460000008</v>
      </c>
    </row>
    <row r="68" spans="1:14" ht="21.75" customHeight="1">
      <c r="A68" s="34" t="s">
        <v>180</v>
      </c>
      <c r="G68" s="100">
        <v>26</v>
      </c>
      <c r="H68" s="131">
        <v>-283962.96999999997</v>
      </c>
      <c r="I68" s="129"/>
      <c r="J68" s="132">
        <v>1822854.53</v>
      </c>
      <c r="K68" s="137"/>
      <c r="L68" s="131">
        <v>0</v>
      </c>
      <c r="M68" s="129"/>
      <c r="N68" s="132">
        <v>0</v>
      </c>
    </row>
    <row r="69" spans="1:14" ht="21.75" customHeight="1">
      <c r="A69" s="42" t="s">
        <v>181</v>
      </c>
      <c r="B69" s="34"/>
      <c r="C69" s="34"/>
      <c r="D69" s="34"/>
      <c r="E69" s="34"/>
      <c r="F69" s="34"/>
      <c r="G69" s="34"/>
      <c r="H69" s="145">
        <f>SUM(H67:H68)</f>
        <v>326282488.98000002</v>
      </c>
      <c r="I69" s="129"/>
      <c r="J69" s="145">
        <f>SUM(J67:J68)</f>
        <v>259970292.03</v>
      </c>
      <c r="K69" s="137"/>
      <c r="L69" s="146">
        <f>SUM(L67:L68)</f>
        <v>60146773.489999995</v>
      </c>
      <c r="M69" s="129"/>
      <c r="N69" s="146">
        <f>SUM(N67:N68)</f>
        <v>70100391.460000008</v>
      </c>
    </row>
    <row r="70" spans="1:14" ht="21.75" customHeight="1">
      <c r="A70" s="14" t="s">
        <v>182</v>
      </c>
      <c r="G70" s="100"/>
      <c r="H70" s="131">
        <v>0</v>
      </c>
      <c r="I70" s="122"/>
      <c r="J70" s="131">
        <v>0</v>
      </c>
      <c r="K70" s="141"/>
      <c r="L70" s="131">
        <v>0</v>
      </c>
      <c r="M70" s="142"/>
      <c r="N70" s="131">
        <v>0</v>
      </c>
    </row>
    <row r="71" spans="1:14" ht="21.75" customHeight="1" thickBot="1">
      <c r="A71" s="14" t="s">
        <v>183</v>
      </c>
      <c r="G71" s="100"/>
      <c r="H71" s="147">
        <f>SUM(H69:H70)</f>
        <v>326282488.98000002</v>
      </c>
      <c r="I71" s="122"/>
      <c r="J71" s="147">
        <f>SUM(J69:J70)</f>
        <v>259970292.03</v>
      </c>
      <c r="K71" s="141"/>
      <c r="L71" s="147">
        <f>SUM(L69:L70)</f>
        <v>60146773.489999995</v>
      </c>
      <c r="M71" s="142"/>
      <c r="N71" s="148">
        <f>SUM(N69:N70)</f>
        <v>70100391.460000008</v>
      </c>
    </row>
    <row r="72" spans="1:14" ht="21.75" customHeight="1" thickTop="1">
      <c r="A72" s="42" t="s">
        <v>51</v>
      </c>
      <c r="H72" s="129"/>
      <c r="I72" s="129"/>
      <c r="J72" s="122"/>
      <c r="K72" s="149"/>
      <c r="L72" s="122"/>
      <c r="M72" s="122"/>
      <c r="N72" s="122"/>
    </row>
    <row r="73" spans="1:14" ht="21.75" customHeight="1">
      <c r="A73" s="42" t="s">
        <v>201</v>
      </c>
      <c r="H73" s="129"/>
      <c r="I73" s="129"/>
      <c r="J73" s="122"/>
      <c r="K73" s="149"/>
      <c r="L73" s="122"/>
      <c r="M73" s="122"/>
      <c r="N73" s="122"/>
    </row>
    <row r="74" spans="1:14" ht="21.75" customHeight="1">
      <c r="A74" s="42" t="s">
        <v>214</v>
      </c>
      <c r="H74" s="129"/>
      <c r="I74" s="129"/>
      <c r="J74" s="122"/>
      <c r="K74" s="149"/>
      <c r="L74" s="122"/>
      <c r="M74" s="122"/>
      <c r="N74" s="122"/>
    </row>
    <row r="75" spans="1:14" ht="21.75" customHeight="1">
      <c r="A75" s="42"/>
      <c r="B75" s="4" t="s">
        <v>215</v>
      </c>
      <c r="H75" s="129"/>
      <c r="I75" s="129"/>
      <c r="J75" s="122"/>
      <c r="K75" s="149"/>
      <c r="L75" s="122"/>
      <c r="M75" s="122"/>
      <c r="N75" s="122"/>
    </row>
    <row r="76" spans="1:14" ht="21.75" customHeight="1">
      <c r="B76" s="4" t="s">
        <v>216</v>
      </c>
      <c r="C76" s="34"/>
      <c r="D76" s="34"/>
      <c r="E76" s="34"/>
      <c r="F76" s="34"/>
      <c r="G76" s="34"/>
      <c r="H76" s="144">
        <v>-749269</v>
      </c>
      <c r="I76" s="139"/>
      <c r="J76" s="144">
        <v>0</v>
      </c>
      <c r="K76" s="139"/>
      <c r="L76" s="139">
        <v>-749269</v>
      </c>
      <c r="M76" s="139"/>
      <c r="N76" s="139">
        <v>0</v>
      </c>
    </row>
    <row r="77" spans="1:14" ht="21.75" customHeight="1" thickBot="1">
      <c r="A77" s="42" t="s">
        <v>184</v>
      </c>
      <c r="B77" s="34"/>
      <c r="C77" s="34"/>
      <c r="D77" s="34"/>
      <c r="E77" s="34"/>
      <c r="F77" s="34"/>
      <c r="G77" s="34"/>
      <c r="H77" s="150">
        <f>H71+H76</f>
        <v>325533219.98000002</v>
      </c>
      <c r="I77" s="139"/>
      <c r="J77" s="150">
        <f>J71+J76</f>
        <v>259970292.03</v>
      </c>
      <c r="K77" s="151"/>
      <c r="L77" s="150">
        <f>L71+L76</f>
        <v>59397504.489999995</v>
      </c>
      <c r="M77" s="139"/>
      <c r="N77" s="150">
        <f>N71+N76</f>
        <v>70100391.460000008</v>
      </c>
    </row>
    <row r="78" spans="1:14" ht="21.75" customHeight="1" thickTop="1">
      <c r="A78" s="35" t="s">
        <v>185</v>
      </c>
      <c r="B78" s="42"/>
      <c r="C78" s="42"/>
      <c r="D78" s="42"/>
      <c r="E78" s="42"/>
      <c r="F78" s="42"/>
      <c r="G78" s="42"/>
      <c r="H78" s="152"/>
      <c r="I78" s="152"/>
      <c r="J78" s="152"/>
      <c r="K78" s="138"/>
      <c r="L78" s="152"/>
      <c r="M78" s="152"/>
      <c r="N78" s="152"/>
    </row>
    <row r="79" spans="1:14" ht="21.75" customHeight="1">
      <c r="A79" s="112"/>
      <c r="B79" s="4" t="s">
        <v>52</v>
      </c>
      <c r="H79" s="2">
        <f>+H81-H80</f>
        <v>208106843.25</v>
      </c>
      <c r="I79" s="2"/>
      <c r="J79" s="2">
        <f>+J69-J80</f>
        <v>201171671.07999998</v>
      </c>
      <c r="K79" s="138"/>
      <c r="L79" s="139">
        <f>+L81-L80</f>
        <v>60146773.489999995</v>
      </c>
      <c r="M79" s="139"/>
      <c r="N79" s="139">
        <f>+N81-N80</f>
        <v>70100391.460000008</v>
      </c>
    </row>
    <row r="80" spans="1:14" ht="21.75" customHeight="1">
      <c r="A80" s="112"/>
      <c r="B80" s="4" t="s">
        <v>53</v>
      </c>
      <c r="H80" s="2">
        <v>118175645.73</v>
      </c>
      <c r="I80" s="152"/>
      <c r="J80" s="2">
        <v>58798620.950000003</v>
      </c>
      <c r="K80" s="138"/>
      <c r="L80" s="153">
        <v>0</v>
      </c>
      <c r="M80" s="154"/>
      <c r="N80" s="153">
        <v>0</v>
      </c>
    </row>
    <row r="81" spans="1:14" ht="21.75" customHeight="1" thickBot="1">
      <c r="A81" s="39"/>
      <c r="H81" s="155">
        <f>H71</f>
        <v>326282488.98000002</v>
      </c>
      <c r="I81" s="2"/>
      <c r="J81" s="155">
        <f>J71</f>
        <v>259970292.03</v>
      </c>
      <c r="K81" s="138"/>
      <c r="L81" s="155">
        <f>L71</f>
        <v>60146773.489999995</v>
      </c>
      <c r="M81" s="2"/>
      <c r="N81" s="155">
        <f>N71</f>
        <v>70100391.460000008</v>
      </c>
    </row>
    <row r="82" spans="1:14" ht="21.75" customHeight="1" thickTop="1">
      <c r="A82" s="35" t="s">
        <v>108</v>
      </c>
      <c r="B82" s="42"/>
      <c r="C82" s="42"/>
      <c r="D82" s="42"/>
      <c r="E82" s="42"/>
      <c r="F82" s="42"/>
      <c r="G82" s="42"/>
      <c r="H82" s="152"/>
      <c r="I82" s="152"/>
      <c r="J82" s="152"/>
      <c r="K82" s="138"/>
      <c r="L82" s="152"/>
      <c r="M82" s="152"/>
      <c r="N82" s="152"/>
    </row>
    <row r="83" spans="1:14" ht="21.75" customHeight="1">
      <c r="A83" s="112"/>
      <c r="B83" s="4" t="s">
        <v>52</v>
      </c>
      <c r="H83" s="2">
        <f>+H85-H84</f>
        <v>207357574.25</v>
      </c>
      <c r="I83" s="2"/>
      <c r="J83" s="2">
        <f>J77-J84</f>
        <v>201171671.07999998</v>
      </c>
      <c r="K83" s="138"/>
      <c r="L83" s="139">
        <f>+L85-L84</f>
        <v>59397504.489999995</v>
      </c>
      <c r="M83" s="139"/>
      <c r="N83" s="139">
        <f>+N85-N84</f>
        <v>70100391.460000008</v>
      </c>
    </row>
    <row r="84" spans="1:14" ht="21.75" customHeight="1">
      <c r="A84" s="112"/>
      <c r="B84" s="4" t="s">
        <v>53</v>
      </c>
      <c r="H84" s="153">
        <f>+H80</f>
        <v>118175645.73</v>
      </c>
      <c r="I84" s="152"/>
      <c r="J84" s="153">
        <f>+J80</f>
        <v>58798620.950000003</v>
      </c>
      <c r="K84" s="138"/>
      <c r="L84" s="153">
        <v>0</v>
      </c>
      <c r="M84" s="154"/>
      <c r="N84" s="153">
        <v>0</v>
      </c>
    </row>
    <row r="85" spans="1:14" ht="21.75" customHeight="1" thickBot="1">
      <c r="A85" s="39"/>
      <c r="H85" s="155">
        <f>H77</f>
        <v>325533219.98000002</v>
      </c>
      <c r="I85" s="2"/>
      <c r="J85" s="155">
        <f>SUM(J83:J84)</f>
        <v>259970292.02999997</v>
      </c>
      <c r="K85" s="138"/>
      <c r="L85" s="155">
        <f>L77</f>
        <v>59397504.489999995</v>
      </c>
      <c r="M85" s="2"/>
      <c r="N85" s="155">
        <f>N77</f>
        <v>70100391.460000008</v>
      </c>
    </row>
    <row r="86" spans="1:14" ht="21.75" customHeight="1" thickTop="1">
      <c r="A86" s="35" t="s">
        <v>217</v>
      </c>
      <c r="B86" s="15"/>
      <c r="C86" s="15"/>
      <c r="D86" s="15"/>
      <c r="E86" s="15"/>
      <c r="F86" s="15"/>
      <c r="G86" s="15"/>
      <c r="K86" s="90"/>
    </row>
    <row r="87" spans="1:14" ht="21.75" customHeight="1">
      <c r="A87" s="35" t="s">
        <v>236</v>
      </c>
      <c r="B87" s="15"/>
      <c r="C87" s="15"/>
      <c r="D87" s="15"/>
      <c r="E87" s="15"/>
      <c r="F87" s="15"/>
      <c r="G87" s="15"/>
      <c r="K87" s="90"/>
    </row>
    <row r="88" spans="1:14" ht="21.75" customHeight="1">
      <c r="A88" s="35" t="s">
        <v>237</v>
      </c>
      <c r="B88" s="15"/>
      <c r="C88" s="15"/>
      <c r="D88" s="15"/>
      <c r="E88" s="15"/>
      <c r="F88" s="15"/>
      <c r="G88" s="15"/>
      <c r="K88" s="90"/>
    </row>
    <row r="89" spans="1:14" ht="21.75" customHeight="1">
      <c r="B89" s="31" t="s">
        <v>240</v>
      </c>
      <c r="C89" s="31"/>
      <c r="D89" s="31"/>
      <c r="E89" s="31"/>
      <c r="F89" s="31"/>
      <c r="G89" s="33">
        <v>20</v>
      </c>
      <c r="H89" s="22">
        <f>H79/401200000</f>
        <v>0.51871097519940179</v>
      </c>
      <c r="I89" s="22"/>
      <c r="J89" s="22">
        <f t="shared" ref="J89:N89" si="0">J79/401200000</f>
        <v>0.50142490299102693</v>
      </c>
      <c r="K89" s="22"/>
      <c r="L89" s="22">
        <f t="shared" si="0"/>
        <v>0.14991718217846459</v>
      </c>
      <c r="M89" s="22">
        <f t="shared" si="0"/>
        <v>0</v>
      </c>
      <c r="N89" s="22">
        <f t="shared" si="0"/>
        <v>0.17472679825523432</v>
      </c>
    </row>
    <row r="90" spans="1:14" ht="21.75" customHeight="1">
      <c r="B90" s="31" t="s">
        <v>241</v>
      </c>
      <c r="C90" s="31"/>
      <c r="D90" s="31"/>
      <c r="E90" s="31"/>
      <c r="F90" s="31"/>
      <c r="G90" s="33"/>
      <c r="H90" s="22">
        <f>+H83/401200000</f>
        <v>0.51684340540877372</v>
      </c>
      <c r="I90" s="22"/>
      <c r="J90" s="22">
        <f>+J83/401200000</f>
        <v>0.50142490299102693</v>
      </c>
      <c r="K90" s="22"/>
      <c r="L90" s="22">
        <f>+L83/401200000</f>
        <v>0.14804961238783648</v>
      </c>
      <c r="M90" s="22"/>
      <c r="N90" s="22">
        <f>+N83/401200000</f>
        <v>0.17472679825523432</v>
      </c>
    </row>
    <row r="91" spans="1:14" ht="21.75" customHeight="1">
      <c r="B91" s="15" t="s">
        <v>238</v>
      </c>
      <c r="C91" s="15"/>
      <c r="D91" s="15"/>
      <c r="E91" s="15"/>
      <c r="F91" s="15"/>
      <c r="G91" s="15"/>
      <c r="H91" s="156">
        <v>401200000</v>
      </c>
      <c r="I91" s="157"/>
      <c r="J91" s="156">
        <v>401200000</v>
      </c>
      <c r="K91" s="51"/>
      <c r="L91" s="156">
        <v>401200000</v>
      </c>
      <c r="M91" s="157"/>
      <c r="N91" s="156">
        <v>401200000</v>
      </c>
    </row>
    <row r="92" spans="1:14" ht="6" customHeight="1">
      <c r="B92" s="15"/>
      <c r="C92" s="15"/>
      <c r="D92" s="15"/>
      <c r="E92" s="15"/>
      <c r="F92" s="15"/>
      <c r="G92" s="15"/>
      <c r="H92" s="118"/>
      <c r="I92" s="15"/>
      <c r="J92" s="118"/>
      <c r="L92" s="118"/>
      <c r="M92" s="15"/>
      <c r="N92" s="118"/>
    </row>
    <row r="93" spans="1:14" ht="21.75" customHeight="1">
      <c r="A93" s="119" t="s">
        <v>8</v>
      </c>
      <c r="B93" s="15"/>
      <c r="C93" s="15"/>
      <c r="D93" s="15"/>
      <c r="E93" s="15"/>
      <c r="F93" s="15"/>
      <c r="G93" s="15"/>
      <c r="H93" s="118"/>
      <c r="I93" s="15"/>
      <c r="J93" s="118"/>
      <c r="L93" s="118"/>
      <c r="M93" s="15"/>
      <c r="N93" s="118"/>
    </row>
    <row r="94" spans="1:14" ht="10.5" customHeight="1">
      <c r="A94" s="119"/>
      <c r="B94" s="15"/>
      <c r="C94" s="15"/>
      <c r="D94" s="15"/>
      <c r="E94" s="15"/>
      <c r="F94" s="15"/>
      <c r="G94" s="15"/>
      <c r="H94" s="118"/>
      <c r="I94" s="15"/>
      <c r="J94" s="118"/>
      <c r="L94" s="118"/>
      <c r="M94" s="15"/>
      <c r="N94" s="118"/>
    </row>
    <row r="95" spans="1:14" ht="9.75" customHeight="1">
      <c r="H95" s="40"/>
      <c r="I95" s="40"/>
    </row>
    <row r="96" spans="1:14" ht="21.75" customHeight="1">
      <c r="E96" s="40" t="s">
        <v>56</v>
      </c>
      <c r="H96" s="40"/>
      <c r="I96" s="40"/>
    </row>
    <row r="97" spans="5:5" ht="21.75" customHeight="1">
      <c r="E97" s="40" t="s">
        <v>110</v>
      </c>
    </row>
  </sheetData>
  <mergeCells count="13">
    <mergeCell ref="A1:N1"/>
    <mergeCell ref="A2:N2"/>
    <mergeCell ref="A4:N4"/>
    <mergeCell ref="H6:N6"/>
    <mergeCell ref="H7:J7"/>
    <mergeCell ref="L7:N7"/>
    <mergeCell ref="A3:N3"/>
    <mergeCell ref="H51:J51"/>
    <mergeCell ref="L51:N51"/>
    <mergeCell ref="A46:N46"/>
    <mergeCell ref="A47:N47"/>
    <mergeCell ref="A48:N48"/>
    <mergeCell ref="H50:N50"/>
  </mergeCells>
  <pageMargins left="0.61" right="0.19685039370078741" top="0.4" bottom="0.31496062992125984" header="0.19685039370078741" footer="0.19685039370078741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35"/>
  <sheetViews>
    <sheetView topLeftCell="A10" zoomScale="90" zoomScaleNormal="90" zoomScaleSheetLayoutView="90" workbookViewId="0">
      <selection activeCell="N25" sqref="N25"/>
    </sheetView>
  </sheetViews>
  <sheetFormatPr defaultColWidth="12" defaultRowHeight="23.25" customHeight="1"/>
  <cols>
    <col min="1" max="1" width="3.1640625" style="158" customWidth="1"/>
    <col min="2" max="2" width="42" style="158" customWidth="1"/>
    <col min="3" max="3" width="9" style="158" bestFit="1" customWidth="1"/>
    <col min="4" max="4" width="15.83203125" style="158" customWidth="1"/>
    <col min="5" max="5" width="0.83203125" style="158" customWidth="1"/>
    <col min="6" max="6" width="15.83203125" style="158" customWidth="1"/>
    <col min="7" max="7" width="0.83203125" style="158" customWidth="1"/>
    <col min="8" max="8" width="15.83203125" style="158" customWidth="1"/>
    <col min="9" max="9" width="0.83203125" style="158" customWidth="1"/>
    <col min="10" max="10" width="15.83203125" style="158" customWidth="1"/>
    <col min="11" max="11" width="0.83203125" style="158" customWidth="1"/>
    <col min="12" max="12" width="15.6640625" style="158" customWidth="1"/>
    <col min="13" max="13" width="0.83203125" style="158" customWidth="1"/>
    <col min="14" max="14" width="17.6640625" style="158" bestFit="1" customWidth="1"/>
    <col min="15" max="15" width="0.83203125" style="158" customWidth="1"/>
    <col min="16" max="16" width="16.1640625" style="158" bestFit="1" customWidth="1"/>
    <col min="17" max="17" width="0.83203125" style="158" customWidth="1"/>
    <col min="18" max="18" width="16.1640625" style="158" customWidth="1"/>
    <col min="19" max="19" width="0.83203125" style="158" customWidth="1"/>
    <col min="20" max="20" width="15.83203125" style="158" customWidth="1"/>
    <col min="21" max="21" width="0.83203125" style="158" customWidth="1"/>
    <col min="22" max="22" width="15.83203125" style="158" customWidth="1"/>
    <col min="23" max="23" width="0.83203125" style="158" customWidth="1"/>
    <col min="24" max="24" width="15.83203125" style="158" customWidth="1"/>
    <col min="25" max="25" width="3.5" style="158" customWidth="1"/>
    <col min="26" max="26" width="14" style="158" bestFit="1" customWidth="1"/>
    <col min="27" max="16384" width="12" style="158"/>
  </cols>
  <sheetData>
    <row r="1" spans="1:24" ht="21.75" customHeight="1">
      <c r="A1" s="227" t="s">
        <v>96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</row>
    <row r="2" spans="1:24" ht="21.75" customHeight="1">
      <c r="A2" s="228" t="s">
        <v>57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</row>
    <row r="3" spans="1:24" ht="21.75" customHeight="1">
      <c r="A3" s="228" t="s">
        <v>162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</row>
    <row r="4" spans="1:24" ht="21.75" customHeight="1">
      <c r="A4" s="178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</row>
    <row r="5" spans="1:24" ht="21.75" customHeight="1">
      <c r="A5" s="159"/>
      <c r="B5" s="159"/>
      <c r="C5" s="159"/>
      <c r="D5" s="229" t="s">
        <v>7</v>
      </c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</row>
    <row r="6" spans="1:24" ht="21.75" customHeight="1">
      <c r="A6" s="159"/>
      <c r="B6" s="159"/>
      <c r="C6" s="159"/>
      <c r="D6" s="160"/>
      <c r="E6" s="160"/>
      <c r="F6" s="160"/>
      <c r="G6" s="160"/>
      <c r="H6" s="161"/>
      <c r="I6" s="161"/>
      <c r="J6" s="161"/>
      <c r="K6" s="161"/>
      <c r="L6" s="230" t="s">
        <v>123</v>
      </c>
      <c r="M6" s="230"/>
      <c r="N6" s="230"/>
      <c r="O6" s="230"/>
      <c r="P6" s="230"/>
      <c r="Q6" s="230"/>
      <c r="R6" s="230"/>
      <c r="S6" s="230"/>
      <c r="T6" s="160"/>
      <c r="U6" s="160"/>
      <c r="V6" s="160"/>
      <c r="W6" s="160"/>
      <c r="X6" s="160"/>
    </row>
    <row r="7" spans="1:24" ht="21.75" customHeight="1">
      <c r="A7" s="159"/>
      <c r="B7" s="159"/>
      <c r="D7" s="160"/>
      <c r="E7" s="160"/>
      <c r="F7" s="160"/>
      <c r="G7" s="160"/>
      <c r="H7" s="229" t="s">
        <v>17</v>
      </c>
      <c r="I7" s="229"/>
      <c r="J7" s="229"/>
      <c r="K7" s="160"/>
      <c r="L7" s="160" t="s">
        <v>62</v>
      </c>
      <c r="M7" s="160"/>
      <c r="N7" s="160" t="s">
        <v>62</v>
      </c>
      <c r="O7" s="160"/>
      <c r="P7" s="160" t="s">
        <v>87</v>
      </c>
      <c r="Q7" s="160"/>
      <c r="R7" s="162"/>
      <c r="S7" s="160"/>
      <c r="W7" s="160"/>
      <c r="X7" s="160"/>
    </row>
    <row r="8" spans="1:24" ht="21.75" customHeight="1">
      <c r="A8" s="159"/>
      <c r="B8" s="159"/>
      <c r="D8" s="160" t="s">
        <v>58</v>
      </c>
      <c r="E8" s="160"/>
      <c r="F8" s="160" t="s">
        <v>59</v>
      </c>
      <c r="G8" s="160"/>
      <c r="H8" s="160" t="s">
        <v>125</v>
      </c>
      <c r="I8" s="160"/>
      <c r="J8" s="160"/>
      <c r="K8" s="160"/>
      <c r="L8" s="160" t="s">
        <v>97</v>
      </c>
      <c r="M8" s="160"/>
      <c r="N8" s="160" t="s">
        <v>105</v>
      </c>
      <c r="O8" s="160"/>
      <c r="P8" s="160" t="s">
        <v>88</v>
      </c>
      <c r="Q8" s="160"/>
      <c r="R8" s="160" t="s">
        <v>124</v>
      </c>
      <c r="S8" s="160"/>
      <c r="T8" s="160" t="s">
        <v>60</v>
      </c>
      <c r="U8" s="160"/>
      <c r="V8" s="163" t="s">
        <v>89</v>
      </c>
      <c r="W8" s="160"/>
      <c r="X8" s="160"/>
    </row>
    <row r="9" spans="1:24" ht="21.75" customHeight="1">
      <c r="A9" s="159"/>
      <c r="B9" s="159"/>
      <c r="C9" s="164"/>
      <c r="D9" s="165" t="s">
        <v>16</v>
      </c>
      <c r="E9" s="160"/>
      <c r="F9" s="165" t="s">
        <v>61</v>
      </c>
      <c r="G9" s="160"/>
      <c r="H9" s="165" t="s">
        <v>115</v>
      </c>
      <c r="I9" s="160"/>
      <c r="J9" s="165" t="s">
        <v>126</v>
      </c>
      <c r="K9" s="160"/>
      <c r="L9" s="165" t="s">
        <v>98</v>
      </c>
      <c r="M9" s="160"/>
      <c r="N9" s="165" t="s">
        <v>94</v>
      </c>
      <c r="O9" s="160"/>
      <c r="P9" s="165" t="s">
        <v>81</v>
      </c>
      <c r="Q9" s="160"/>
      <c r="R9" s="165" t="s">
        <v>128</v>
      </c>
      <c r="S9" s="160"/>
      <c r="T9" s="165" t="s">
        <v>106</v>
      </c>
      <c r="U9" s="160"/>
      <c r="V9" s="166" t="s">
        <v>90</v>
      </c>
      <c r="W9" s="160"/>
      <c r="X9" s="165" t="s">
        <v>18</v>
      </c>
    </row>
    <row r="10" spans="1:24" ht="21.75" customHeight="1">
      <c r="D10" s="167"/>
      <c r="E10" s="168"/>
      <c r="F10" s="167"/>
      <c r="G10" s="167"/>
      <c r="H10" s="169"/>
      <c r="I10" s="167"/>
      <c r="J10" s="167"/>
      <c r="K10" s="167"/>
      <c r="L10" s="167"/>
      <c r="M10" s="167"/>
      <c r="N10" s="167"/>
      <c r="O10" s="167"/>
      <c r="P10" s="167"/>
      <c r="Q10" s="167"/>
      <c r="R10" s="169"/>
      <c r="S10" s="167"/>
      <c r="T10" s="167"/>
      <c r="U10" s="167"/>
      <c r="V10" s="167"/>
      <c r="W10" s="167"/>
      <c r="X10" s="167"/>
    </row>
    <row r="11" spans="1:24" ht="21.75" customHeight="1">
      <c r="A11" s="170" t="s">
        <v>145</v>
      </c>
      <c r="D11" s="171">
        <v>401200000</v>
      </c>
      <c r="E11" s="171"/>
      <c r="F11" s="171">
        <v>1254305250</v>
      </c>
      <c r="G11" s="171"/>
      <c r="H11" s="172">
        <v>4081764.31</v>
      </c>
      <c r="I11" s="171"/>
      <c r="J11" s="172">
        <v>81274824.570000023</v>
      </c>
      <c r="K11" s="172"/>
      <c r="L11" s="171">
        <v>447473.05999999982</v>
      </c>
      <c r="M11" s="171"/>
      <c r="N11" s="171">
        <v>13147022.43</v>
      </c>
      <c r="O11" s="171"/>
      <c r="P11" s="171">
        <v>17138892.509999998</v>
      </c>
      <c r="Q11" s="171"/>
      <c r="R11" s="172">
        <v>30733388</v>
      </c>
      <c r="S11" s="171"/>
      <c r="T11" s="171">
        <v>1771595226.8799999</v>
      </c>
      <c r="U11" s="171"/>
      <c r="V11" s="171">
        <v>365559176.16000003</v>
      </c>
      <c r="W11" s="169"/>
      <c r="X11" s="171">
        <v>2137154403.04</v>
      </c>
    </row>
    <row r="12" spans="1:24" ht="21.75" customHeight="1">
      <c r="A12" s="170"/>
      <c r="B12" s="158" t="s">
        <v>149</v>
      </c>
      <c r="D12" s="171"/>
      <c r="E12" s="171"/>
      <c r="F12" s="171"/>
      <c r="G12" s="171"/>
      <c r="H12" s="172"/>
      <c r="I12" s="171"/>
      <c r="J12" s="172"/>
      <c r="K12" s="172"/>
      <c r="L12" s="171"/>
      <c r="M12" s="171"/>
      <c r="N12" s="171"/>
      <c r="O12" s="171"/>
      <c r="P12" s="171"/>
      <c r="Q12" s="171"/>
      <c r="R12" s="172"/>
      <c r="S12" s="171"/>
      <c r="T12" s="171"/>
      <c r="U12" s="171"/>
      <c r="V12" s="171"/>
      <c r="W12" s="169"/>
      <c r="X12" s="171"/>
    </row>
    <row r="13" spans="1:24" ht="21.75" customHeight="1">
      <c r="A13" s="170"/>
      <c r="B13" s="158" t="s">
        <v>150</v>
      </c>
      <c r="D13" s="171">
        <v>0</v>
      </c>
      <c r="E13" s="171"/>
      <c r="F13" s="171">
        <v>0</v>
      </c>
      <c r="G13" s="171"/>
      <c r="H13" s="172">
        <v>0</v>
      </c>
      <c r="I13" s="171"/>
      <c r="J13" s="172">
        <v>0</v>
      </c>
      <c r="K13" s="172"/>
      <c r="L13" s="171">
        <v>0</v>
      </c>
      <c r="M13" s="171"/>
      <c r="N13" s="171">
        <v>0</v>
      </c>
      <c r="O13" s="171"/>
      <c r="P13" s="171">
        <v>0</v>
      </c>
      <c r="Q13" s="171"/>
      <c r="R13" s="172">
        <f>SUM(L13:P13)</f>
        <v>0</v>
      </c>
      <c r="S13" s="171"/>
      <c r="T13" s="171">
        <f>SUM(D13:S13)-R13</f>
        <v>0</v>
      </c>
      <c r="U13" s="171"/>
      <c r="V13" s="171">
        <v>69275050</v>
      </c>
      <c r="W13" s="169"/>
      <c r="X13" s="171">
        <f>SUM(T13:V13)</f>
        <v>69275050</v>
      </c>
    </row>
    <row r="14" spans="1:24" ht="21.75" customHeight="1">
      <c r="A14" s="170"/>
      <c r="B14" s="158" t="s">
        <v>133</v>
      </c>
      <c r="D14" s="171">
        <v>0</v>
      </c>
      <c r="E14" s="171"/>
      <c r="F14" s="171">
        <v>0</v>
      </c>
      <c r="G14" s="171"/>
      <c r="H14" s="172">
        <v>13685586.1</v>
      </c>
      <c r="I14" s="171"/>
      <c r="J14" s="172">
        <f>-H14</f>
        <v>-13685586.1</v>
      </c>
      <c r="K14" s="172"/>
      <c r="L14" s="171">
        <v>0</v>
      </c>
      <c r="M14" s="171"/>
      <c r="N14" s="171">
        <v>0</v>
      </c>
      <c r="O14" s="171"/>
      <c r="P14" s="171">
        <v>0</v>
      </c>
      <c r="Q14" s="171"/>
      <c r="R14" s="172">
        <f>SUM(L14:P14)</f>
        <v>0</v>
      </c>
      <c r="S14" s="171"/>
      <c r="T14" s="171">
        <f>SUM(D14:S14)-R14</f>
        <v>0</v>
      </c>
      <c r="U14" s="171"/>
      <c r="V14" s="171"/>
      <c r="W14" s="169"/>
      <c r="X14" s="171">
        <f>SUM(T14:V14)</f>
        <v>0</v>
      </c>
    </row>
    <row r="15" spans="1:24" ht="21.75" customHeight="1">
      <c r="A15" s="170"/>
      <c r="B15" s="158" t="s">
        <v>134</v>
      </c>
      <c r="D15" s="171">
        <v>0</v>
      </c>
      <c r="E15" s="171"/>
      <c r="F15" s="171">
        <v>0</v>
      </c>
      <c r="G15" s="171"/>
      <c r="H15" s="172">
        <v>0</v>
      </c>
      <c r="I15" s="171"/>
      <c r="J15" s="172">
        <v>0</v>
      </c>
      <c r="K15" s="172"/>
      <c r="L15" s="171">
        <v>0</v>
      </c>
      <c r="M15" s="171"/>
      <c r="N15" s="171">
        <v>0</v>
      </c>
      <c r="O15" s="171"/>
      <c r="P15" s="171">
        <v>0</v>
      </c>
      <c r="Q15" s="171"/>
      <c r="R15" s="172">
        <f>SUM(L15:P15)</f>
        <v>0</v>
      </c>
      <c r="S15" s="171"/>
      <c r="T15" s="171">
        <f>SUM(D15:S15)-R15</f>
        <v>0</v>
      </c>
      <c r="U15" s="171"/>
      <c r="V15" s="171">
        <v>-29000080</v>
      </c>
      <c r="W15" s="169"/>
      <c r="X15" s="171">
        <f>SUM(T15:V15)</f>
        <v>-29000080</v>
      </c>
    </row>
    <row r="16" spans="1:24" ht="21.75" customHeight="1">
      <c r="A16" s="170"/>
      <c r="B16" s="158" t="s">
        <v>151</v>
      </c>
      <c r="D16" s="171">
        <v>0</v>
      </c>
      <c r="E16" s="171"/>
      <c r="F16" s="171">
        <v>0</v>
      </c>
      <c r="G16" s="171"/>
      <c r="H16" s="172">
        <v>0</v>
      </c>
      <c r="I16" s="171"/>
      <c r="J16" s="172">
        <v>0</v>
      </c>
      <c r="K16" s="172"/>
      <c r="L16" s="171">
        <v>0</v>
      </c>
      <c r="M16" s="171"/>
      <c r="N16" s="171">
        <v>2999994.3</v>
      </c>
      <c r="O16" s="171"/>
      <c r="P16" s="171">
        <v>0</v>
      </c>
      <c r="Q16" s="171"/>
      <c r="R16" s="172">
        <f>SUM(L16:P16)</f>
        <v>2999994.3</v>
      </c>
      <c r="S16" s="171"/>
      <c r="T16" s="171">
        <f>SUM(D16:S16)-R16</f>
        <v>2999994.3</v>
      </c>
      <c r="U16" s="171"/>
      <c r="V16" s="171">
        <v>-2999994.3</v>
      </c>
      <c r="W16" s="169"/>
      <c r="X16" s="171">
        <f>SUM(T16:V16)</f>
        <v>0</v>
      </c>
    </row>
    <row r="17" spans="1:24" ht="21.75" customHeight="1">
      <c r="B17" s="158" t="s">
        <v>183</v>
      </c>
      <c r="D17" s="169">
        <v>0</v>
      </c>
      <c r="E17" s="169"/>
      <c r="F17" s="169">
        <v>0</v>
      </c>
      <c r="G17" s="169"/>
      <c r="H17" s="169">
        <v>0</v>
      </c>
      <c r="I17" s="169"/>
      <c r="J17" s="169">
        <f>'กำไรขาดทุน '!J79</f>
        <v>201171671.07999998</v>
      </c>
      <c r="K17" s="169"/>
      <c r="L17" s="169">
        <v>0</v>
      </c>
      <c r="M17" s="169"/>
      <c r="N17" s="169">
        <v>0</v>
      </c>
      <c r="O17" s="169"/>
      <c r="P17" s="169">
        <v>0</v>
      </c>
      <c r="Q17" s="169"/>
      <c r="R17" s="169">
        <f>SUM(L17:P17)</f>
        <v>0</v>
      </c>
      <c r="S17" s="169"/>
      <c r="T17" s="172">
        <f>SUM(D17:S17)-R17</f>
        <v>201171671.07999998</v>
      </c>
      <c r="U17" s="169"/>
      <c r="V17" s="169">
        <f>'กำไรขาดทุน '!J80</f>
        <v>58798620.950000003</v>
      </c>
      <c r="W17" s="169"/>
      <c r="X17" s="171">
        <f>SUM(T17:V17)</f>
        <v>259970292.02999997</v>
      </c>
    </row>
    <row r="18" spans="1:24" ht="21.75" customHeight="1">
      <c r="A18" s="158" t="s">
        <v>139</v>
      </c>
      <c r="D18" s="216">
        <f>SUM(D11:D17)</f>
        <v>401200000</v>
      </c>
      <c r="E18" s="167"/>
      <c r="F18" s="216">
        <f>SUM(F11:F17)</f>
        <v>1254305250</v>
      </c>
      <c r="G18" s="167"/>
      <c r="H18" s="217">
        <f>SUM(H11:H17)</f>
        <v>17767350.41</v>
      </c>
      <c r="I18" s="167"/>
      <c r="J18" s="217">
        <f>SUM(J11:J17)</f>
        <v>268760909.55000001</v>
      </c>
      <c r="K18" s="174"/>
      <c r="L18" s="217">
        <f>SUM(L11:L17)</f>
        <v>447473.05999999982</v>
      </c>
      <c r="M18" s="167"/>
      <c r="N18" s="217">
        <f>SUM(N11:N17)</f>
        <v>16147016.73</v>
      </c>
      <c r="O18" s="167"/>
      <c r="P18" s="217">
        <f>SUM(P11:P17)</f>
        <v>17138892.509999998</v>
      </c>
      <c r="Q18" s="167"/>
      <c r="R18" s="217">
        <f>SUM(R11:R17)</f>
        <v>33733382.299999997</v>
      </c>
      <c r="S18" s="167"/>
      <c r="T18" s="217">
        <f>SUM(T11:T17)</f>
        <v>1975766892.2599998</v>
      </c>
      <c r="U18" s="167"/>
      <c r="V18" s="217">
        <f>SUM(V11:V17)</f>
        <v>461632772.81</v>
      </c>
      <c r="W18" s="167"/>
      <c r="X18" s="217">
        <f>SUM(X11:X17)</f>
        <v>2437399665.0699997</v>
      </c>
    </row>
    <row r="19" spans="1:24" ht="21.75" customHeight="1">
      <c r="A19" s="170"/>
      <c r="B19" s="158" t="s">
        <v>149</v>
      </c>
      <c r="D19" s="169"/>
      <c r="E19" s="169"/>
      <c r="F19" s="169"/>
      <c r="G19" s="169"/>
      <c r="H19" s="172"/>
      <c r="I19" s="169"/>
      <c r="J19" s="172"/>
      <c r="K19" s="172"/>
      <c r="L19" s="169"/>
      <c r="M19" s="169"/>
      <c r="N19" s="169"/>
      <c r="O19" s="169"/>
      <c r="P19" s="169"/>
      <c r="Q19" s="169"/>
      <c r="R19" s="172">
        <f>SUM(L19:P19)</f>
        <v>0</v>
      </c>
      <c r="S19" s="169"/>
      <c r="T19" s="169">
        <f>SUM(D19:S19)-R19</f>
        <v>0</v>
      </c>
      <c r="U19" s="169"/>
      <c r="V19" s="169">
        <v>62387665</v>
      </c>
      <c r="W19" s="169"/>
      <c r="X19" s="169">
        <f t="shared" ref="X19:X28" si="0">SUM(T19:V19)</f>
        <v>62387665</v>
      </c>
    </row>
    <row r="20" spans="1:24" ht="21.75" customHeight="1">
      <c r="A20" s="170"/>
      <c r="B20" s="158" t="s">
        <v>230</v>
      </c>
      <c r="D20" s="169"/>
      <c r="E20" s="169"/>
      <c r="F20" s="169"/>
      <c r="G20" s="169"/>
      <c r="H20" s="172"/>
      <c r="I20" s="169"/>
      <c r="J20" s="172"/>
      <c r="K20" s="172"/>
      <c r="L20" s="169"/>
      <c r="M20" s="169"/>
      <c r="N20" s="169"/>
      <c r="O20" s="169"/>
      <c r="P20" s="169"/>
      <c r="Q20" s="169"/>
      <c r="R20" s="172"/>
      <c r="S20" s="169"/>
      <c r="T20" s="171">
        <f t="shared" ref="T20:T21" si="1">SUM(D20:S20)-R20</f>
        <v>0</v>
      </c>
      <c r="U20" s="169"/>
      <c r="V20" s="169"/>
      <c r="W20" s="169"/>
      <c r="X20" s="169">
        <f t="shared" si="0"/>
        <v>0</v>
      </c>
    </row>
    <row r="21" spans="1:24" ht="21.75" customHeight="1">
      <c r="A21" s="170"/>
      <c r="B21" s="158" t="s">
        <v>231</v>
      </c>
      <c r="D21" s="169">
        <v>0</v>
      </c>
      <c r="E21" s="169"/>
      <c r="F21" s="169">
        <v>0</v>
      </c>
      <c r="G21" s="169"/>
      <c r="H21" s="169">
        <v>0</v>
      </c>
      <c r="I21" s="169"/>
      <c r="J21" s="169">
        <v>0</v>
      </c>
      <c r="K21" s="172"/>
      <c r="L21" s="169">
        <v>0</v>
      </c>
      <c r="M21" s="169"/>
      <c r="N21" s="169">
        <v>0</v>
      </c>
      <c r="O21" s="169"/>
      <c r="P21" s="169">
        <v>0</v>
      </c>
      <c r="Q21" s="169"/>
      <c r="R21" s="172">
        <f>SUM(L21:P21)</f>
        <v>0</v>
      </c>
      <c r="S21" s="169"/>
      <c r="T21" s="171">
        <f t="shared" si="1"/>
        <v>0</v>
      </c>
      <c r="U21" s="169"/>
      <c r="V21" s="169">
        <v>-3500020</v>
      </c>
      <c r="W21" s="169"/>
      <c r="X21" s="169">
        <f t="shared" si="0"/>
        <v>-3500020</v>
      </c>
    </row>
    <row r="22" spans="1:24" ht="21.75" customHeight="1">
      <c r="A22" s="170"/>
      <c r="B22" s="158" t="s">
        <v>232</v>
      </c>
      <c r="D22" s="169"/>
      <c r="E22" s="169"/>
      <c r="F22" s="169"/>
      <c r="G22" s="169"/>
      <c r="H22" s="169"/>
      <c r="I22" s="169"/>
      <c r="J22" s="169"/>
      <c r="K22" s="172"/>
      <c r="L22" s="169"/>
      <c r="M22" s="169"/>
      <c r="N22" s="169"/>
      <c r="O22" s="169"/>
      <c r="P22" s="169"/>
      <c r="Q22" s="169"/>
      <c r="R22" s="172"/>
      <c r="S22" s="169"/>
      <c r="T22" s="171"/>
      <c r="U22" s="169"/>
      <c r="V22" s="169"/>
      <c r="W22" s="169"/>
      <c r="X22" s="169"/>
    </row>
    <row r="23" spans="1:24" ht="21.75" customHeight="1">
      <c r="A23" s="170"/>
      <c r="B23" s="158" t="s">
        <v>231</v>
      </c>
      <c r="D23" s="169">
        <v>0</v>
      </c>
      <c r="E23" s="169"/>
      <c r="F23" s="169">
        <v>0</v>
      </c>
      <c r="G23" s="169"/>
      <c r="H23" s="169">
        <v>0</v>
      </c>
      <c r="I23" s="169"/>
      <c r="J23" s="169">
        <v>0</v>
      </c>
      <c r="K23" s="172"/>
      <c r="L23" s="169">
        <v>0</v>
      </c>
      <c r="M23" s="169"/>
      <c r="N23" s="169">
        <v>0</v>
      </c>
      <c r="O23" s="169"/>
      <c r="P23" s="169">
        <v>0</v>
      </c>
      <c r="Q23" s="169"/>
      <c r="R23" s="172">
        <f>SUM(L23:P23)</f>
        <v>0</v>
      </c>
      <c r="S23" s="169"/>
      <c r="T23" s="171">
        <f t="shared" ref="T23" si="2">SUM(D23:S23)-R23</f>
        <v>0</v>
      </c>
      <c r="U23" s="169"/>
      <c r="V23" s="169">
        <v>218022.91</v>
      </c>
      <c r="W23" s="169"/>
      <c r="X23" s="169">
        <f t="shared" si="0"/>
        <v>218022.91</v>
      </c>
    </row>
    <row r="24" spans="1:24" ht="21.75" customHeight="1">
      <c r="A24" s="170"/>
      <c r="B24" s="158" t="s">
        <v>133</v>
      </c>
      <c r="D24" s="171">
        <v>0</v>
      </c>
      <c r="E24" s="171"/>
      <c r="F24" s="171">
        <v>0</v>
      </c>
      <c r="G24" s="171"/>
      <c r="H24" s="172">
        <v>22217542.050000001</v>
      </c>
      <c r="I24" s="171"/>
      <c r="J24" s="172">
        <f>-H24</f>
        <v>-22217542.050000001</v>
      </c>
      <c r="K24" s="172"/>
      <c r="L24" s="171">
        <v>0</v>
      </c>
      <c r="M24" s="171"/>
      <c r="N24" s="171">
        <v>0</v>
      </c>
      <c r="O24" s="171"/>
      <c r="P24" s="171">
        <v>0</v>
      </c>
      <c r="Q24" s="171"/>
      <c r="R24" s="171">
        <f>SUM(L24:P24)</f>
        <v>0</v>
      </c>
      <c r="S24" s="171"/>
      <c r="T24" s="171">
        <f>SUM(D24:S24)-R24</f>
        <v>0</v>
      </c>
      <c r="U24" s="171"/>
      <c r="V24" s="171">
        <v>0</v>
      </c>
      <c r="W24" s="169"/>
      <c r="X24" s="169">
        <f t="shared" si="0"/>
        <v>0</v>
      </c>
    </row>
    <row r="25" spans="1:24" ht="21.75" customHeight="1">
      <c r="A25" s="170"/>
      <c r="B25" s="158" t="s">
        <v>148</v>
      </c>
      <c r="D25" s="171">
        <v>0</v>
      </c>
      <c r="E25" s="171"/>
      <c r="F25" s="171">
        <v>0</v>
      </c>
      <c r="G25" s="171"/>
      <c r="H25" s="171">
        <v>0</v>
      </c>
      <c r="I25" s="171"/>
      <c r="J25" s="171">
        <v>-12035970</v>
      </c>
      <c r="K25" s="172"/>
      <c r="L25" s="171">
        <v>0</v>
      </c>
      <c r="M25" s="171"/>
      <c r="N25" s="171">
        <v>0</v>
      </c>
      <c r="O25" s="171"/>
      <c r="P25" s="171">
        <v>0</v>
      </c>
      <c r="Q25" s="171"/>
      <c r="R25" s="171">
        <f>SUM(L25:P25)</f>
        <v>0</v>
      </c>
      <c r="S25" s="171"/>
      <c r="T25" s="171">
        <f>SUM(D25:S25)-R25</f>
        <v>-12035970</v>
      </c>
      <c r="U25" s="171"/>
      <c r="V25" s="171">
        <v>0</v>
      </c>
      <c r="W25" s="169"/>
      <c r="X25" s="169">
        <f t="shared" si="0"/>
        <v>-12035970</v>
      </c>
    </row>
    <row r="26" spans="1:24" ht="21.75" customHeight="1">
      <c r="A26" s="170"/>
      <c r="B26" s="158" t="s">
        <v>134</v>
      </c>
      <c r="D26" s="171"/>
      <c r="E26" s="171"/>
      <c r="F26" s="171"/>
      <c r="G26" s="171"/>
      <c r="H26" s="171"/>
      <c r="I26" s="171"/>
      <c r="J26" s="171"/>
      <c r="K26" s="172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>
        <v>-55937687.5</v>
      </c>
      <c r="W26" s="169"/>
      <c r="X26" s="169">
        <f t="shared" si="0"/>
        <v>-55937687.5</v>
      </c>
    </row>
    <row r="27" spans="1:24" ht="21.75" customHeight="1">
      <c r="B27" s="158" t="s">
        <v>183</v>
      </c>
      <c r="D27" s="169">
        <v>0</v>
      </c>
      <c r="E27" s="169"/>
      <c r="F27" s="169">
        <v>0</v>
      </c>
      <c r="G27" s="169"/>
      <c r="H27" s="169">
        <v>0</v>
      </c>
      <c r="I27" s="169"/>
      <c r="J27" s="169">
        <f>+'กำไรขาดทุน '!H79</f>
        <v>208106843.25</v>
      </c>
      <c r="K27" s="169"/>
      <c r="L27" s="169">
        <v>0</v>
      </c>
      <c r="M27" s="169"/>
      <c r="N27" s="169">
        <v>0</v>
      </c>
      <c r="O27" s="169"/>
      <c r="P27" s="169">
        <v>0</v>
      </c>
      <c r="Q27" s="169"/>
      <c r="R27" s="169">
        <f>SUM(L27:P27)</f>
        <v>0</v>
      </c>
      <c r="S27" s="169"/>
      <c r="T27" s="172">
        <f>SUM(D27:S27)-R27</f>
        <v>208106843.25</v>
      </c>
      <c r="U27" s="169"/>
      <c r="V27" s="169">
        <f>+'กำไรขาดทุน '!H80</f>
        <v>118175645.73</v>
      </c>
      <c r="W27" s="169"/>
      <c r="X27" s="169">
        <f t="shared" si="0"/>
        <v>326282488.98000002</v>
      </c>
    </row>
    <row r="28" spans="1:24" ht="21.75" customHeight="1">
      <c r="B28" s="158" t="s">
        <v>51</v>
      </c>
      <c r="D28" s="169"/>
      <c r="E28" s="169"/>
      <c r="F28" s="169"/>
      <c r="G28" s="169"/>
      <c r="H28" s="169"/>
      <c r="I28" s="169"/>
      <c r="J28" s="169">
        <v>-749269</v>
      </c>
      <c r="K28" s="169"/>
      <c r="L28" s="169"/>
      <c r="M28" s="169"/>
      <c r="N28" s="169"/>
      <c r="O28" s="169"/>
      <c r="P28" s="169"/>
      <c r="Q28" s="169"/>
      <c r="R28" s="169"/>
      <c r="S28" s="169"/>
      <c r="T28" s="172">
        <f>SUM(D28:S28)-R28</f>
        <v>-749269</v>
      </c>
      <c r="U28" s="169"/>
      <c r="V28" s="169">
        <v>0</v>
      </c>
      <c r="W28" s="169"/>
      <c r="X28" s="169">
        <f t="shared" si="0"/>
        <v>-749269</v>
      </c>
    </row>
    <row r="29" spans="1:24" ht="21.75" customHeight="1" thickBot="1">
      <c r="A29" s="158" t="s">
        <v>163</v>
      </c>
      <c r="D29" s="173">
        <f>SUM(D18:D28)</f>
        <v>401200000</v>
      </c>
      <c r="E29" s="167"/>
      <c r="F29" s="173">
        <f>SUM(F18:F28)</f>
        <v>1254305250</v>
      </c>
      <c r="G29" s="167"/>
      <c r="H29" s="173">
        <f>SUM(H18:H28)</f>
        <v>39984892.460000001</v>
      </c>
      <c r="I29" s="167"/>
      <c r="J29" s="173">
        <f>SUM(J18:J28)</f>
        <v>441864971.75</v>
      </c>
      <c r="K29" s="174"/>
      <c r="L29" s="173">
        <f>SUM(L18:L28)</f>
        <v>447473.05999999982</v>
      </c>
      <c r="M29" s="167"/>
      <c r="N29" s="173">
        <f>SUM(N18:N28)</f>
        <v>16147016.73</v>
      </c>
      <c r="O29" s="167"/>
      <c r="P29" s="173">
        <f>SUM(P18:P28)</f>
        <v>17138892.509999998</v>
      </c>
      <c r="Q29" s="167"/>
      <c r="R29" s="173">
        <f>SUM(R18:R28)</f>
        <v>33733382.299999997</v>
      </c>
      <c r="S29" s="167"/>
      <c r="T29" s="173">
        <f>SUM(T18:T28)</f>
        <v>2171088496.5099998</v>
      </c>
      <c r="U29" s="167"/>
      <c r="V29" s="173">
        <f>SUM(V18:V28)</f>
        <v>582976398.95000005</v>
      </c>
      <c r="W29" s="167"/>
      <c r="X29" s="173">
        <f>SUM(X18:X28)</f>
        <v>2754064895.4599996</v>
      </c>
    </row>
    <row r="30" spans="1:24" ht="12.75" customHeight="1" thickTop="1">
      <c r="D30" s="167"/>
      <c r="E30" s="167"/>
      <c r="F30" s="167"/>
      <c r="G30" s="167"/>
      <c r="H30" s="174"/>
      <c r="I30" s="167"/>
      <c r="J30" s="174"/>
      <c r="K30" s="174"/>
      <c r="L30" s="174"/>
      <c r="M30" s="167"/>
      <c r="N30" s="174"/>
      <c r="O30" s="167"/>
      <c r="P30" s="174"/>
      <c r="Q30" s="167"/>
      <c r="R30" s="174"/>
      <c r="S30" s="167"/>
      <c r="T30" s="174"/>
      <c r="U30" s="167"/>
      <c r="V30" s="174"/>
      <c r="W30" s="167"/>
      <c r="X30" s="174"/>
    </row>
    <row r="31" spans="1:24" ht="21.75" customHeight="1">
      <c r="A31" s="175" t="s">
        <v>8</v>
      </c>
    </row>
    <row r="32" spans="1:24" ht="8.25" customHeight="1">
      <c r="A32" s="175"/>
    </row>
    <row r="33" spans="1:16" ht="21.75" customHeight="1">
      <c r="A33" s="175"/>
    </row>
    <row r="34" spans="1:16" ht="21.75" customHeight="1">
      <c r="H34" s="176" t="s">
        <v>140</v>
      </c>
      <c r="P34" s="176"/>
    </row>
    <row r="35" spans="1:16" ht="21.75" customHeight="1">
      <c r="H35" s="177" t="s">
        <v>245</v>
      </c>
      <c r="P35" s="177"/>
    </row>
  </sheetData>
  <mergeCells count="6">
    <mergeCell ref="A1:X1"/>
    <mergeCell ref="A2:X2"/>
    <mergeCell ref="A3:X3"/>
    <mergeCell ref="D5:X5"/>
    <mergeCell ref="H7:J7"/>
    <mergeCell ref="L6:S6"/>
  </mergeCells>
  <printOptions horizontalCentered="1"/>
  <pageMargins left="0.59055118110236227" right="0.15748031496062992" top="0.51181102362204722" bottom="0.55118110236220474" header="0.27559055118110237" footer="0.31496062992125984"/>
  <pageSetup paperSize="9" scale="68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24"/>
  <sheetViews>
    <sheetView topLeftCell="A16" zoomScaleNormal="100" zoomScaleSheetLayoutView="70" workbookViewId="0">
      <selection activeCell="K20" sqref="K20"/>
    </sheetView>
  </sheetViews>
  <sheetFormatPr defaultColWidth="12" defaultRowHeight="24.75" customHeight="1"/>
  <cols>
    <col min="1" max="1" width="3.5" style="4" customWidth="1"/>
    <col min="2" max="2" width="31.33203125" style="4" customWidth="1"/>
    <col min="3" max="3" width="16" style="4" customWidth="1"/>
    <col min="4" max="4" width="10.6640625" style="4" customWidth="1"/>
    <col min="5" max="5" width="16.83203125" style="4" customWidth="1"/>
    <col min="6" max="6" width="1.1640625" style="4" customWidth="1"/>
    <col min="7" max="7" width="18.83203125" style="4" customWidth="1"/>
    <col min="8" max="8" width="1.1640625" style="4" customWidth="1"/>
    <col min="9" max="9" width="18.5" style="4" customWidth="1"/>
    <col min="10" max="10" width="1.1640625" style="4" customWidth="1"/>
    <col min="11" max="11" width="18.5" style="4" customWidth="1"/>
    <col min="12" max="12" width="1.6640625" style="4" customWidth="1"/>
    <col min="13" max="13" width="20.6640625" style="4" bestFit="1" customWidth="1"/>
    <col min="14" max="14" width="1.1640625" style="4" customWidth="1"/>
    <col min="15" max="15" width="20" style="4" bestFit="1" customWidth="1"/>
    <col min="16" max="16" width="1.1640625" style="4" customWidth="1"/>
    <col min="17" max="17" width="20.33203125" style="4" customWidth="1"/>
    <col min="18" max="18" width="3.5" style="4" customWidth="1"/>
    <col min="19" max="19" width="8.33203125" style="4" customWidth="1"/>
    <col min="20" max="16384" width="12" style="4"/>
  </cols>
  <sheetData>
    <row r="1" spans="1:19" ht="24.75" customHeight="1">
      <c r="A1" s="222" t="s">
        <v>95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</row>
    <row r="2" spans="1:19" ht="24.75" customHeight="1">
      <c r="A2" s="225" t="s">
        <v>63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</row>
    <row r="3" spans="1:19" ht="24.75" customHeight="1">
      <c r="A3" s="225" t="s">
        <v>164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</row>
    <row r="4" spans="1:19" ht="24.75" customHeight="1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19" ht="24.75" customHeight="1">
      <c r="A5" s="179"/>
      <c r="B5" s="179"/>
      <c r="C5" s="179"/>
      <c r="D5" s="179"/>
      <c r="E5" s="224" t="s">
        <v>7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</row>
    <row r="6" spans="1:19" ht="24.75" customHeight="1">
      <c r="A6" s="179"/>
      <c r="B6" s="179"/>
      <c r="C6" s="179"/>
      <c r="D6" s="179"/>
      <c r="E6" s="26"/>
      <c r="F6" s="26"/>
      <c r="G6" s="26"/>
      <c r="H6" s="26"/>
      <c r="I6" s="231" t="s">
        <v>17</v>
      </c>
      <c r="J6" s="231"/>
      <c r="K6" s="231"/>
      <c r="L6" s="26"/>
      <c r="M6" s="218" t="s">
        <v>129</v>
      </c>
      <c r="N6" s="218"/>
      <c r="O6" s="218"/>
      <c r="P6" s="26"/>
      <c r="Q6" s="26"/>
    </row>
    <row r="7" spans="1:19" ht="24.75" customHeight="1">
      <c r="A7" s="179"/>
      <c r="B7" s="179"/>
      <c r="C7" s="179"/>
      <c r="E7" s="26" t="s">
        <v>58</v>
      </c>
      <c r="F7" s="26"/>
      <c r="G7" s="26" t="s">
        <v>59</v>
      </c>
      <c r="H7" s="26"/>
      <c r="I7" s="1" t="s">
        <v>125</v>
      </c>
      <c r="J7" s="1"/>
      <c r="K7" s="1"/>
      <c r="L7" s="26"/>
      <c r="M7" s="26" t="s">
        <v>91</v>
      </c>
      <c r="N7" s="26"/>
      <c r="O7" s="26" t="s">
        <v>124</v>
      </c>
      <c r="P7" s="26"/>
      <c r="Q7" s="26"/>
    </row>
    <row r="8" spans="1:19" ht="24.75" customHeight="1">
      <c r="A8" s="179"/>
      <c r="B8" s="179"/>
      <c r="C8" s="179"/>
      <c r="D8" s="180"/>
      <c r="E8" s="181" t="s">
        <v>16</v>
      </c>
      <c r="F8" s="26"/>
      <c r="G8" s="181" t="s">
        <v>61</v>
      </c>
      <c r="H8" s="26"/>
      <c r="I8" s="3" t="s">
        <v>115</v>
      </c>
      <c r="J8" s="1"/>
      <c r="K8" s="3" t="s">
        <v>126</v>
      </c>
      <c r="L8" s="26"/>
      <c r="M8" s="181" t="s">
        <v>81</v>
      </c>
      <c r="N8" s="26"/>
      <c r="O8" s="181" t="s">
        <v>128</v>
      </c>
      <c r="P8" s="26"/>
      <c r="Q8" s="181" t="s">
        <v>18</v>
      </c>
    </row>
    <row r="9" spans="1:19" ht="24.75" customHeight="1">
      <c r="B9" s="68"/>
      <c r="C9" s="68"/>
      <c r="D9" s="90"/>
      <c r="E9" s="139"/>
      <c r="F9" s="182"/>
      <c r="G9" s="139"/>
      <c r="H9" s="182"/>
      <c r="I9" s="139"/>
      <c r="J9" s="182"/>
      <c r="K9" s="139"/>
      <c r="L9" s="139"/>
      <c r="M9" s="139"/>
      <c r="N9" s="182"/>
      <c r="O9" s="139"/>
      <c r="P9" s="182"/>
      <c r="Q9" s="139"/>
    </row>
    <row r="10" spans="1:19" ht="24.75" customHeight="1">
      <c r="A10" s="4" t="s">
        <v>145</v>
      </c>
      <c r="B10" s="183"/>
      <c r="C10" s="68"/>
      <c r="D10" s="90"/>
      <c r="E10" s="139">
        <v>401200000</v>
      </c>
      <c r="F10" s="182"/>
      <c r="G10" s="139">
        <v>1254774465.4100001</v>
      </c>
      <c r="H10" s="182"/>
      <c r="I10" s="139">
        <v>0</v>
      </c>
      <c r="J10" s="182"/>
      <c r="K10" s="139">
        <v>-42381722.740000002</v>
      </c>
      <c r="L10" s="139"/>
      <c r="M10" s="139">
        <v>17138892.509999998</v>
      </c>
      <c r="N10" s="182"/>
      <c r="O10" s="139">
        <v>17138892.509999998</v>
      </c>
      <c r="P10" s="182"/>
      <c r="Q10" s="139">
        <v>1630731635.1800001</v>
      </c>
    </row>
    <row r="11" spans="1:19" ht="24.75" customHeight="1">
      <c r="B11" s="183" t="s">
        <v>133</v>
      </c>
      <c r="C11" s="68"/>
      <c r="D11" s="90"/>
      <c r="E11" s="139">
        <v>0</v>
      </c>
      <c r="F11" s="182"/>
      <c r="G11" s="139">
        <v>0</v>
      </c>
      <c r="H11" s="182"/>
      <c r="I11" s="139">
        <v>1443886.59</v>
      </c>
      <c r="J11" s="182"/>
      <c r="K11" s="139">
        <v>-1443886.59</v>
      </c>
      <c r="L11" s="139"/>
      <c r="M11" s="139">
        <v>0</v>
      </c>
      <c r="N11" s="182"/>
      <c r="O11" s="139">
        <f>SUM(M11:N11)</f>
        <v>0</v>
      </c>
      <c r="P11" s="182"/>
      <c r="Q11" s="139">
        <f>SUM(E11:P11)-O11</f>
        <v>0</v>
      </c>
    </row>
    <row r="12" spans="1:19" ht="24.75" customHeight="1">
      <c r="B12" s="4" t="s">
        <v>183</v>
      </c>
      <c r="D12" s="46"/>
      <c r="E12" s="184">
        <v>0</v>
      </c>
      <c r="F12" s="126"/>
      <c r="G12" s="184">
        <v>0</v>
      </c>
      <c r="H12" s="184"/>
      <c r="I12" s="139">
        <v>0</v>
      </c>
      <c r="J12" s="184"/>
      <c r="K12" s="139">
        <f>'กำไรขาดทุน '!N79</f>
        <v>70100391.460000008</v>
      </c>
      <c r="L12" s="139"/>
      <c r="M12" s="184">
        <v>0</v>
      </c>
      <c r="N12" s="184"/>
      <c r="O12" s="139">
        <f>SUM(M12:N12)</f>
        <v>0</v>
      </c>
      <c r="P12" s="184"/>
      <c r="Q12" s="139">
        <f>SUM(E12:P12)-O12</f>
        <v>70100391.460000008</v>
      </c>
      <c r="R12" s="15"/>
    </row>
    <row r="13" spans="1:19" ht="24.75" customHeight="1">
      <c r="A13" s="4" t="s">
        <v>165</v>
      </c>
      <c r="B13" s="68"/>
      <c r="C13" s="68"/>
      <c r="D13" s="90"/>
      <c r="E13" s="146">
        <f>SUM(E10:E12)</f>
        <v>401200000</v>
      </c>
      <c r="F13" s="182"/>
      <c r="G13" s="146">
        <f>SUM(G10:G12)</f>
        <v>1254774465.4100001</v>
      </c>
      <c r="H13" s="182"/>
      <c r="I13" s="146">
        <f>SUM(I10:I12)</f>
        <v>1443886.59</v>
      </c>
      <c r="J13" s="182"/>
      <c r="K13" s="146">
        <f>SUM(K10:K12)</f>
        <v>26274782.130000003</v>
      </c>
      <c r="L13" s="139"/>
      <c r="M13" s="146">
        <f>SUM(M10:M12)</f>
        <v>17138892.509999998</v>
      </c>
      <c r="N13" s="182"/>
      <c r="O13" s="146">
        <f>SUM(M13:N13)</f>
        <v>17138892.509999998</v>
      </c>
      <c r="P13" s="182"/>
      <c r="Q13" s="146">
        <f>SUM(Q10:Q12)</f>
        <v>1700832026.6400001</v>
      </c>
      <c r="S13" s="18"/>
    </row>
    <row r="14" spans="1:19" ht="24" customHeight="1">
      <c r="B14" s="183" t="s">
        <v>133</v>
      </c>
      <c r="C14" s="68"/>
      <c r="D14" s="90"/>
      <c r="E14" s="139">
        <v>0</v>
      </c>
      <c r="F14" s="182"/>
      <c r="G14" s="139">
        <v>0</v>
      </c>
      <c r="H14" s="182"/>
      <c r="I14" s="139">
        <v>3546826.1400000006</v>
      </c>
      <c r="J14" s="182"/>
      <c r="K14" s="139">
        <f>-I14</f>
        <v>-3546826.1400000006</v>
      </c>
      <c r="L14" s="139"/>
      <c r="M14" s="139">
        <v>0</v>
      </c>
      <c r="N14" s="182"/>
      <c r="O14" s="139">
        <f>SUM(M14:N14)</f>
        <v>0</v>
      </c>
      <c r="P14" s="182"/>
      <c r="Q14" s="139">
        <f>SUM(E14:P14)-O14</f>
        <v>0</v>
      </c>
    </row>
    <row r="15" spans="1:19" ht="24" customHeight="1">
      <c r="B15" s="183" t="s">
        <v>148</v>
      </c>
      <c r="C15" s="68"/>
      <c r="D15" s="90"/>
      <c r="E15" s="139">
        <v>0</v>
      </c>
      <c r="F15" s="182"/>
      <c r="G15" s="139">
        <v>0</v>
      </c>
      <c r="H15" s="182"/>
      <c r="I15" s="139">
        <v>0</v>
      </c>
      <c r="J15" s="182"/>
      <c r="K15" s="139">
        <v>-12035970</v>
      </c>
      <c r="L15" s="139"/>
      <c r="M15" s="139">
        <v>0</v>
      </c>
      <c r="N15" s="182"/>
      <c r="O15" s="139">
        <v>0</v>
      </c>
      <c r="P15" s="182"/>
      <c r="Q15" s="139">
        <f>SUM(E15:O15)</f>
        <v>-12035970</v>
      </c>
    </row>
    <row r="16" spans="1:19" ht="24.75" customHeight="1">
      <c r="B16" s="4" t="s">
        <v>183</v>
      </c>
      <c r="D16" s="46"/>
      <c r="E16" s="184">
        <v>0</v>
      </c>
      <c r="F16" s="126"/>
      <c r="G16" s="184">
        <v>0</v>
      </c>
      <c r="H16" s="184"/>
      <c r="I16" s="139">
        <v>0</v>
      </c>
      <c r="J16" s="184"/>
      <c r="K16" s="139">
        <f>+'กำไรขาดทุน '!L71</f>
        <v>60146773.489999995</v>
      </c>
      <c r="L16" s="139"/>
      <c r="M16" s="184">
        <v>0</v>
      </c>
      <c r="N16" s="184"/>
      <c r="O16" s="139">
        <f>SUM(M16:N16)</f>
        <v>0</v>
      </c>
      <c r="P16" s="184"/>
      <c r="Q16" s="139">
        <f>SUM(E16:P16)-O16</f>
        <v>60146773.489999995</v>
      </c>
      <c r="R16" s="15"/>
    </row>
    <row r="17" spans="1:18" ht="24.75" customHeight="1">
      <c r="B17" s="4" t="s">
        <v>218</v>
      </c>
      <c r="D17" s="46"/>
      <c r="E17" s="184">
        <v>0</v>
      </c>
      <c r="F17" s="126"/>
      <c r="G17" s="184">
        <v>0</v>
      </c>
      <c r="H17" s="184"/>
      <c r="I17" s="139">
        <v>0</v>
      </c>
      <c r="J17" s="184"/>
      <c r="K17" s="139">
        <f>+'กำไรขาดทุน '!L76</f>
        <v>-749269</v>
      </c>
      <c r="L17" s="139"/>
      <c r="M17" s="184">
        <v>0</v>
      </c>
      <c r="N17" s="184"/>
      <c r="O17" s="139">
        <f>SUM(M17:N17)</f>
        <v>0</v>
      </c>
      <c r="P17" s="184"/>
      <c r="Q17" s="139">
        <f>SUM(E17:P17)-O17</f>
        <v>-749269</v>
      </c>
      <c r="R17" s="15"/>
    </row>
    <row r="18" spans="1:18" ht="24.75" customHeight="1" thickBot="1">
      <c r="A18" s="4" t="s">
        <v>163</v>
      </c>
      <c r="B18" s="68"/>
      <c r="C18" s="68"/>
      <c r="D18" s="90"/>
      <c r="E18" s="147">
        <f>SUM(E13:E17)</f>
        <v>401200000</v>
      </c>
      <c r="F18" s="182"/>
      <c r="G18" s="147">
        <f>SUM(G13:G17)</f>
        <v>1254774465.4100001</v>
      </c>
      <c r="H18" s="182"/>
      <c r="I18" s="147">
        <f>SUM(I13:I17)</f>
        <v>4990712.7300000004</v>
      </c>
      <c r="J18" s="182"/>
      <c r="K18" s="147">
        <f>SUM(K13:K17)</f>
        <v>70089490.479999989</v>
      </c>
      <c r="L18" s="139"/>
      <c r="M18" s="147">
        <f>SUM(M13:M17)</f>
        <v>17138892.509999998</v>
      </c>
      <c r="N18" s="182"/>
      <c r="O18" s="147">
        <f>SUM(O13:O17)</f>
        <v>17138892.509999998</v>
      </c>
      <c r="P18" s="182"/>
      <c r="Q18" s="147">
        <f>SUM(Q13:Q17)</f>
        <v>1748193561.1300001</v>
      </c>
    </row>
    <row r="19" spans="1:18" ht="24.75" customHeight="1" thickTop="1">
      <c r="B19" s="68"/>
      <c r="C19" s="68"/>
      <c r="D19" s="90"/>
      <c r="E19" s="105"/>
      <c r="F19" s="185"/>
      <c r="G19" s="105"/>
      <c r="H19" s="185"/>
      <c r="I19" s="105"/>
      <c r="J19" s="185"/>
      <c r="K19" s="105"/>
      <c r="L19" s="105"/>
      <c r="M19" s="105"/>
      <c r="N19" s="185"/>
      <c r="O19" s="105"/>
      <c r="P19" s="185"/>
      <c r="Q19" s="105"/>
    </row>
    <row r="20" spans="1:18" ht="24.75" customHeight="1">
      <c r="A20" s="39" t="s">
        <v>8</v>
      </c>
    </row>
    <row r="21" spans="1:18" ht="24.75" customHeight="1">
      <c r="A21" s="39"/>
    </row>
    <row r="22" spans="1:18" ht="24.75" customHeight="1">
      <c r="A22" s="39"/>
    </row>
    <row r="23" spans="1:18" ht="24.75" customHeight="1">
      <c r="B23" s="40"/>
      <c r="C23" s="40"/>
      <c r="E23" s="186" t="s">
        <v>120</v>
      </c>
      <c r="F23" s="40"/>
    </row>
    <row r="24" spans="1:18" ht="24.75" customHeight="1">
      <c r="B24" s="40"/>
      <c r="C24" s="40"/>
      <c r="E24" s="40" t="s">
        <v>119</v>
      </c>
      <c r="F24" s="40"/>
    </row>
  </sheetData>
  <mergeCells count="6">
    <mergeCell ref="I6:K6"/>
    <mergeCell ref="A1:Q1"/>
    <mergeCell ref="A2:Q2"/>
    <mergeCell ref="A3:Q3"/>
    <mergeCell ref="E5:Q5"/>
    <mergeCell ref="M6:O6"/>
  </mergeCells>
  <printOptions horizontalCentered="1"/>
  <pageMargins left="0.74803149606299213" right="0.27559055118110237" top="0.51181102362204722" bottom="0.43307086614173229" header="0.31496062992125984" footer="0.31496062992125984"/>
  <pageSetup paperSize="9" scale="75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topLeftCell="A7" zoomScale="91" zoomScaleNormal="91" zoomScaleSheetLayoutView="75" workbookViewId="0">
      <selection activeCell="C18" sqref="C18"/>
    </sheetView>
  </sheetViews>
  <sheetFormatPr defaultColWidth="11.1640625" defaultRowHeight="24.75" customHeight="1"/>
  <cols>
    <col min="1" max="1" width="3.6640625" style="4" customWidth="1"/>
    <col min="2" max="2" width="3.5" style="4" customWidth="1"/>
    <col min="3" max="3" width="45.1640625" style="4" customWidth="1"/>
    <col min="4" max="4" width="7.5" style="4" customWidth="1"/>
    <col min="5" max="5" width="19.33203125" style="4" customWidth="1"/>
    <col min="6" max="6" width="1.1640625" style="4" customWidth="1"/>
    <col min="7" max="7" width="19.33203125" style="4" customWidth="1"/>
    <col min="8" max="8" width="1" style="4" customWidth="1"/>
    <col min="9" max="9" width="19.33203125" style="4" customWidth="1"/>
    <col min="10" max="10" width="1.1640625" style="4" customWidth="1"/>
    <col min="11" max="11" width="19.33203125" style="214" customWidth="1"/>
    <col min="12" max="12" width="1.5" style="4" customWidth="1"/>
    <col min="13" max="13" width="11.1640625" style="4"/>
    <col min="14" max="14" width="12.83203125" style="4" bestFit="1" customWidth="1"/>
    <col min="15" max="15" width="23.83203125" style="4" customWidth="1"/>
    <col min="16" max="16384" width="11.1640625" style="4"/>
  </cols>
  <sheetData>
    <row r="1" spans="1:12" ht="23.25" customHeight="1">
      <c r="A1" s="222" t="s">
        <v>95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188"/>
    </row>
    <row r="2" spans="1:12" ht="23.25" customHeight="1">
      <c r="A2" s="225" t="s">
        <v>64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</row>
    <row r="3" spans="1:12" ht="23.25" customHeight="1">
      <c r="A3" s="226" t="s">
        <v>196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189"/>
    </row>
    <row r="4" spans="1:12" ht="23.25" customHeight="1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</row>
    <row r="5" spans="1:12" ht="23.25" customHeight="1">
      <c r="E5" s="224" t="s">
        <v>7</v>
      </c>
      <c r="F5" s="224"/>
      <c r="G5" s="224"/>
      <c r="H5" s="224"/>
      <c r="I5" s="224"/>
      <c r="J5" s="224"/>
      <c r="K5" s="224"/>
    </row>
    <row r="6" spans="1:12" ht="23.25" customHeight="1">
      <c r="E6" s="218" t="s">
        <v>19</v>
      </c>
      <c r="F6" s="218"/>
      <c r="G6" s="218"/>
      <c r="H6" s="190"/>
      <c r="I6" s="218" t="s">
        <v>20</v>
      </c>
      <c r="J6" s="218"/>
      <c r="K6" s="218"/>
    </row>
    <row r="7" spans="1:12" ht="23.25" customHeight="1">
      <c r="E7" s="191" t="s">
        <v>142</v>
      </c>
      <c r="F7" s="26"/>
      <c r="G7" s="191" t="s">
        <v>130</v>
      </c>
      <c r="H7" s="15"/>
      <c r="I7" s="191" t="s">
        <v>142</v>
      </c>
      <c r="J7" s="26"/>
      <c r="K7" s="191" t="s">
        <v>130</v>
      </c>
    </row>
    <row r="8" spans="1:12" ht="23.25" customHeight="1">
      <c r="A8" s="35" t="s">
        <v>65</v>
      </c>
      <c r="B8" s="35"/>
      <c r="D8" s="15"/>
      <c r="E8" s="15"/>
      <c r="F8" s="15"/>
      <c r="G8" s="15"/>
      <c r="H8" s="15"/>
      <c r="I8" s="15"/>
      <c r="J8" s="15"/>
      <c r="K8" s="15"/>
    </row>
    <row r="9" spans="1:12" ht="23.25" customHeight="1">
      <c r="B9" s="192" t="s">
        <v>219</v>
      </c>
      <c r="D9" s="15"/>
      <c r="E9" s="193">
        <f>+'กำไรขาดทุน '!H67</f>
        <v>326566451.95000005</v>
      </c>
      <c r="F9" s="194"/>
      <c r="G9" s="193">
        <v>258147437.5</v>
      </c>
      <c r="H9" s="139"/>
      <c r="I9" s="139">
        <f>+'กำไรขาดทุน '!L67</f>
        <v>60146773.489999995</v>
      </c>
      <c r="J9" s="139"/>
      <c r="K9" s="195">
        <v>70100391.459999993</v>
      </c>
    </row>
    <row r="10" spans="1:12" ht="23.25" customHeight="1">
      <c r="B10" s="192" t="s">
        <v>220</v>
      </c>
      <c r="D10" s="15"/>
      <c r="E10" s="193"/>
      <c r="F10" s="194"/>
      <c r="G10" s="193"/>
      <c r="H10" s="182"/>
      <c r="I10" s="182"/>
      <c r="J10" s="182"/>
      <c r="K10" s="182"/>
    </row>
    <row r="11" spans="1:12" ht="23.25" customHeight="1">
      <c r="B11" s="192" t="s">
        <v>221</v>
      </c>
      <c r="D11" s="15"/>
      <c r="E11" s="193"/>
      <c r="F11" s="194"/>
      <c r="G11" s="193"/>
      <c r="H11" s="182"/>
      <c r="I11" s="182"/>
      <c r="J11" s="182"/>
      <c r="K11" s="182"/>
    </row>
    <row r="12" spans="1:12" ht="23.25" customHeight="1">
      <c r="C12" s="39" t="s">
        <v>203</v>
      </c>
      <c r="D12" s="185"/>
      <c r="E12" s="196">
        <v>100302042.09999998</v>
      </c>
      <c r="F12" s="70"/>
      <c r="G12" s="196">
        <v>61687079.149999999</v>
      </c>
      <c r="H12" s="197"/>
      <c r="I12" s="197">
        <v>1225399.4999999998</v>
      </c>
      <c r="J12" s="197"/>
      <c r="K12" s="197">
        <v>635692.30000000005</v>
      </c>
    </row>
    <row r="13" spans="1:12" ht="23.25" customHeight="1">
      <c r="C13" s="39" t="s">
        <v>202</v>
      </c>
      <c r="D13" s="185"/>
      <c r="E13" s="196">
        <v>470654.5</v>
      </c>
      <c r="F13" s="70"/>
      <c r="G13" s="196">
        <v>183836.35000000003</v>
      </c>
      <c r="H13" s="197"/>
      <c r="I13" s="197">
        <v>419447.59</v>
      </c>
      <c r="J13" s="197"/>
      <c r="K13" s="197">
        <v>158855.34</v>
      </c>
    </row>
    <row r="14" spans="1:12" ht="23.25" customHeight="1">
      <c r="C14" s="39" t="s">
        <v>222</v>
      </c>
      <c r="D14" s="185"/>
      <c r="K14" s="4"/>
    </row>
    <row r="15" spans="1:12" ht="23.25" customHeight="1">
      <c r="C15" s="39" t="s">
        <v>204</v>
      </c>
      <c r="D15" s="185"/>
      <c r="E15" s="184">
        <v>-529477.02</v>
      </c>
      <c r="F15" s="70"/>
      <c r="G15" s="184">
        <v>-844309.83</v>
      </c>
      <c r="H15" s="184"/>
      <c r="I15" s="139">
        <v>-494300.07</v>
      </c>
      <c r="J15" s="184"/>
      <c r="K15" s="139">
        <v>-785961.85</v>
      </c>
    </row>
    <row r="16" spans="1:12" ht="23.25" customHeight="1">
      <c r="C16" s="39" t="s">
        <v>154</v>
      </c>
      <c r="D16" s="185"/>
      <c r="E16" s="184">
        <v>60638404.260000005</v>
      </c>
      <c r="F16" s="70"/>
      <c r="G16" s="184">
        <v>0</v>
      </c>
      <c r="H16" s="184"/>
      <c r="I16" s="139">
        <v>60638404.260000005</v>
      </c>
      <c r="J16" s="184"/>
      <c r="K16" s="184">
        <v>0</v>
      </c>
    </row>
    <row r="17" spans="2:12" ht="23.25" customHeight="1">
      <c r="C17" s="39" t="s">
        <v>176</v>
      </c>
      <c r="D17" s="185"/>
      <c r="K17" s="4"/>
    </row>
    <row r="18" spans="2:12" ht="23.25" customHeight="1">
      <c r="C18" s="39" t="s">
        <v>223</v>
      </c>
      <c r="D18" s="185"/>
      <c r="E18" s="184">
        <v>670091</v>
      </c>
      <c r="F18" s="70"/>
      <c r="G18" s="184">
        <v>1250383</v>
      </c>
      <c r="H18" s="184"/>
      <c r="I18" s="184">
        <v>670091</v>
      </c>
      <c r="J18" s="184"/>
      <c r="K18" s="184">
        <v>1250383</v>
      </c>
    </row>
    <row r="19" spans="2:12" ht="23.25" customHeight="1">
      <c r="C19" s="39" t="s">
        <v>224</v>
      </c>
      <c r="D19" s="185"/>
      <c r="E19" s="184">
        <v>245083.87</v>
      </c>
      <c r="F19" s="70"/>
      <c r="G19" s="184">
        <v>0</v>
      </c>
      <c r="H19" s="184"/>
      <c r="I19" s="184">
        <v>649980</v>
      </c>
      <c r="J19" s="184"/>
      <c r="K19" s="184">
        <v>0</v>
      </c>
    </row>
    <row r="20" spans="2:12" ht="23.25" customHeight="1">
      <c r="C20" s="39" t="s">
        <v>225</v>
      </c>
      <c r="D20" s="185"/>
      <c r="E20" s="138">
        <f>-'กำไรขาดทุน '!H65</f>
        <v>-14423041.710000001</v>
      </c>
      <c r="F20" s="70"/>
      <c r="G20" s="138">
        <v>-28392896.350000001</v>
      </c>
      <c r="H20" s="184"/>
      <c r="I20" s="184">
        <v>0</v>
      </c>
      <c r="J20" s="184"/>
      <c r="K20" s="184">
        <v>0</v>
      </c>
    </row>
    <row r="21" spans="2:12" ht="23.25" customHeight="1">
      <c r="C21" s="192" t="s">
        <v>226</v>
      </c>
      <c r="D21" s="185"/>
      <c r="E21" s="198">
        <f>-'กำไรขาดทุน '!H64</f>
        <v>63932838.049999997</v>
      </c>
      <c r="F21" s="70"/>
      <c r="G21" s="198">
        <v>44578020.479999997</v>
      </c>
      <c r="H21" s="184"/>
      <c r="I21" s="198">
        <v>222159.62</v>
      </c>
      <c r="J21" s="184"/>
      <c r="K21" s="198">
        <v>65710.880000000005</v>
      </c>
    </row>
    <row r="22" spans="2:12" ht="23.25" customHeight="1">
      <c r="B22" s="39" t="s">
        <v>66</v>
      </c>
      <c r="C22" s="39"/>
      <c r="D22" s="185"/>
      <c r="E22" s="197"/>
      <c r="F22" s="70"/>
      <c r="G22" s="197"/>
      <c r="H22" s="182"/>
      <c r="I22" s="182"/>
      <c r="J22" s="182"/>
      <c r="K22" s="182"/>
    </row>
    <row r="23" spans="2:12" ht="23.25" customHeight="1">
      <c r="B23" s="39" t="s">
        <v>76</v>
      </c>
      <c r="D23" s="185"/>
      <c r="E23" s="197">
        <f>SUM(E9:E21)</f>
        <v>537873047</v>
      </c>
      <c r="F23" s="70"/>
      <c r="G23" s="197">
        <f>SUM(G9:G21)</f>
        <v>336609550.30000001</v>
      </c>
      <c r="H23" s="197"/>
      <c r="I23" s="139">
        <f>SUM(I9:I21)</f>
        <v>123477955.39000002</v>
      </c>
      <c r="J23" s="139"/>
      <c r="K23" s="139">
        <f>SUM(K9:K21)</f>
        <v>71425071.129999995</v>
      </c>
    </row>
    <row r="24" spans="2:12" ht="23.25" customHeight="1">
      <c r="B24" s="42" t="s">
        <v>67</v>
      </c>
      <c r="C24" s="39"/>
      <c r="D24" s="15"/>
      <c r="E24" s="197"/>
      <c r="F24" s="70"/>
      <c r="G24" s="197"/>
      <c r="H24" s="182"/>
      <c r="I24" s="182"/>
      <c r="J24" s="182"/>
      <c r="K24" s="182"/>
    </row>
    <row r="25" spans="2:12" ht="23.25" customHeight="1">
      <c r="B25" s="42"/>
      <c r="C25" s="39" t="s">
        <v>247</v>
      </c>
      <c r="D25" s="15"/>
      <c r="E25" s="197">
        <v>157516656.53</v>
      </c>
      <c r="F25" s="70"/>
      <c r="G25" s="197">
        <v>309586117.04000002</v>
      </c>
      <c r="H25" s="182"/>
      <c r="I25" s="182">
        <v>200470634.08000001</v>
      </c>
      <c r="J25" s="182"/>
      <c r="K25" s="182">
        <v>275722097.08999997</v>
      </c>
    </row>
    <row r="26" spans="2:12" ht="23.25" customHeight="1">
      <c r="C26" s="39" t="s">
        <v>157</v>
      </c>
      <c r="D26" s="15"/>
      <c r="E26" s="139">
        <v>-59154989.960000001</v>
      </c>
      <c r="F26" s="199"/>
      <c r="G26" s="139">
        <v>-71033989.819999993</v>
      </c>
      <c r="H26" s="139"/>
      <c r="I26" s="140">
        <v>0</v>
      </c>
      <c r="J26" s="139"/>
      <c r="K26" s="140">
        <v>0</v>
      </c>
    </row>
    <row r="27" spans="2:12" ht="23.25" customHeight="1">
      <c r="C27" s="15" t="s">
        <v>209</v>
      </c>
      <c r="D27" s="185"/>
      <c r="E27" s="139">
        <v>-27003537.91</v>
      </c>
      <c r="F27" s="199"/>
      <c r="G27" s="139">
        <v>-31820513.57</v>
      </c>
      <c r="H27" s="139"/>
      <c r="I27" s="182">
        <v>-3583575.1</v>
      </c>
      <c r="J27" s="139"/>
      <c r="K27" s="182">
        <v>345250.21</v>
      </c>
    </row>
    <row r="28" spans="2:12" ht="23.25" customHeight="1">
      <c r="C28" s="15" t="s">
        <v>205</v>
      </c>
      <c r="D28" s="185"/>
      <c r="E28" s="139">
        <v>12064737.789999999</v>
      </c>
      <c r="F28" s="199"/>
      <c r="G28" s="139">
        <v>0</v>
      </c>
      <c r="H28" s="139"/>
      <c r="I28" s="182">
        <v>0</v>
      </c>
      <c r="J28" s="139"/>
      <c r="K28" s="182">
        <v>0</v>
      </c>
    </row>
    <row r="29" spans="2:12" ht="23.25" customHeight="1">
      <c r="C29" s="15" t="s">
        <v>167</v>
      </c>
      <c r="D29" s="185"/>
      <c r="E29" s="139">
        <v>-23058409.809999999</v>
      </c>
      <c r="F29" s="199"/>
      <c r="G29" s="139">
        <v>-8500000</v>
      </c>
      <c r="H29" s="139"/>
      <c r="I29" s="182">
        <v>0</v>
      </c>
      <c r="J29" s="139"/>
      <c r="K29" s="182">
        <v>0</v>
      </c>
    </row>
    <row r="30" spans="2:12" ht="23.25" customHeight="1">
      <c r="B30" s="42" t="s">
        <v>69</v>
      </c>
      <c r="C30" s="39"/>
      <c r="D30" s="15"/>
      <c r="E30" s="197"/>
      <c r="F30" s="70"/>
      <c r="G30" s="197"/>
      <c r="H30" s="182"/>
      <c r="I30" s="182"/>
      <c r="J30" s="182"/>
      <c r="K30" s="182"/>
    </row>
    <row r="31" spans="2:12" ht="23.25" customHeight="1">
      <c r="C31" s="39" t="s">
        <v>30</v>
      </c>
      <c r="D31" s="15"/>
      <c r="E31" s="139">
        <v>29459810.940000005</v>
      </c>
      <c r="F31" s="70"/>
      <c r="G31" s="139">
        <v>29857013.640000001</v>
      </c>
      <c r="H31" s="182"/>
      <c r="I31" s="184">
        <v>-53132.88</v>
      </c>
      <c r="J31" s="182"/>
      <c r="K31" s="184">
        <v>59700</v>
      </c>
    </row>
    <row r="32" spans="2:12" ht="23.25" customHeight="1">
      <c r="C32" s="39" t="s">
        <v>170</v>
      </c>
      <c r="D32" s="15"/>
      <c r="E32" s="184">
        <v>90546991.670000002</v>
      </c>
      <c r="F32" s="200"/>
      <c r="G32" s="184">
        <v>3506327.58</v>
      </c>
      <c r="H32" s="182"/>
      <c r="I32" s="139">
        <v>4072261.86</v>
      </c>
      <c r="J32" s="139"/>
      <c r="K32" s="139">
        <v>2651507.0699999998</v>
      </c>
      <c r="L32" s="105"/>
    </row>
    <row r="33" spans="1:12" ht="23.25" customHeight="1">
      <c r="C33" s="39" t="s">
        <v>227</v>
      </c>
      <c r="D33" s="15"/>
      <c r="E33" s="184">
        <v>-1433376</v>
      </c>
      <c r="F33" s="200"/>
      <c r="G33" s="184">
        <v>0</v>
      </c>
      <c r="H33" s="182"/>
      <c r="I33" s="139">
        <v>-1433376</v>
      </c>
      <c r="J33" s="139"/>
      <c r="K33" s="139">
        <v>0</v>
      </c>
      <c r="L33" s="105"/>
    </row>
    <row r="34" spans="1:12" ht="23.25" customHeight="1">
      <c r="C34" s="39" t="s">
        <v>153</v>
      </c>
      <c r="D34" s="15"/>
      <c r="E34" s="184">
        <v>26519716.390000001</v>
      </c>
      <c r="F34" s="200"/>
      <c r="G34" s="184">
        <v>67266120.189999998</v>
      </c>
      <c r="H34" s="184"/>
      <c r="I34" s="140">
        <v>1233952.5900000001</v>
      </c>
      <c r="J34" s="140"/>
      <c r="K34" s="140">
        <v>0</v>
      </c>
      <c r="L34" s="105"/>
    </row>
    <row r="35" spans="1:12" ht="23.25" customHeight="1">
      <c r="B35" s="42" t="s">
        <v>70</v>
      </c>
      <c r="C35" s="39"/>
      <c r="D35" s="15"/>
      <c r="E35" s="146">
        <f>SUM(E23:E34)</f>
        <v>743330646.63999999</v>
      </c>
      <c r="F35" s="199"/>
      <c r="G35" s="146">
        <f>SUM(G23:G34)</f>
        <v>635470625.3599999</v>
      </c>
      <c r="H35" s="139"/>
      <c r="I35" s="146">
        <f>SUM(I23:I34)</f>
        <v>324184719.94</v>
      </c>
      <c r="J35" s="139"/>
      <c r="K35" s="146">
        <f>SUM(K23:K34)</f>
        <v>350203625.49999994</v>
      </c>
    </row>
    <row r="36" spans="1:12" ht="23.25" customHeight="1">
      <c r="C36" s="50" t="s">
        <v>71</v>
      </c>
      <c r="D36" s="15"/>
      <c r="E36" s="139">
        <v>-63372695.429999992</v>
      </c>
      <c r="F36" s="201"/>
      <c r="G36" s="139">
        <v>-59270157.729999997</v>
      </c>
      <c r="H36" s="182"/>
      <c r="I36" s="139">
        <v>-222159.62</v>
      </c>
      <c r="J36" s="182"/>
      <c r="K36" s="139">
        <v>-65710.880000000005</v>
      </c>
    </row>
    <row r="37" spans="1:12" ht="23.25" customHeight="1">
      <c r="C37" s="50" t="s">
        <v>72</v>
      </c>
      <c r="D37" s="15"/>
      <c r="E37" s="139">
        <v>-365393.7500000014</v>
      </c>
      <c r="F37" s="202"/>
      <c r="G37" s="139">
        <v>-233901.61</v>
      </c>
      <c r="H37" s="182"/>
      <c r="I37" s="139">
        <v>-159978.04000000004</v>
      </c>
      <c r="J37" s="182"/>
      <c r="K37" s="139">
        <v>-166755.81</v>
      </c>
    </row>
    <row r="38" spans="1:12" ht="23.25" customHeight="1">
      <c r="A38" s="35" t="s">
        <v>186</v>
      </c>
      <c r="B38" s="35"/>
      <c r="D38" s="185"/>
      <c r="E38" s="211">
        <f>SUM(E35:E37)</f>
        <v>679592557.46000004</v>
      </c>
      <c r="F38" s="70"/>
      <c r="G38" s="211">
        <f>SUM(G35:G37)</f>
        <v>575966566.01999986</v>
      </c>
      <c r="H38" s="182"/>
      <c r="I38" s="211">
        <f>SUM(I35:I37)</f>
        <v>323802582.27999997</v>
      </c>
      <c r="J38" s="182"/>
      <c r="K38" s="143">
        <f>SUM(K35:K37)</f>
        <v>349971158.80999994</v>
      </c>
    </row>
    <row r="39" spans="1:12" ht="23.25" customHeight="1">
      <c r="C39" s="39"/>
      <c r="D39" s="15"/>
      <c r="E39" s="71"/>
      <c r="F39" s="71"/>
      <c r="G39" s="54"/>
      <c r="H39" s="54"/>
      <c r="I39" s="204"/>
      <c r="J39" s="204"/>
      <c r="K39" s="204"/>
      <c r="L39" s="105"/>
    </row>
    <row r="40" spans="1:12" ht="23.25" customHeight="1">
      <c r="A40" s="39" t="s">
        <v>8</v>
      </c>
      <c r="B40" s="39"/>
      <c r="C40" s="15"/>
      <c r="D40" s="15"/>
      <c r="E40" s="23"/>
      <c r="F40" s="23"/>
      <c r="G40" s="23"/>
      <c r="H40" s="185"/>
      <c r="I40" s="185"/>
      <c r="J40" s="185"/>
      <c r="K40" s="23"/>
    </row>
    <row r="41" spans="1:12" ht="16.5" customHeight="1">
      <c r="A41" s="39"/>
      <c r="B41" s="39"/>
      <c r="C41" s="15"/>
      <c r="D41" s="15"/>
      <c r="E41" s="23"/>
      <c r="F41" s="23"/>
      <c r="G41" s="23"/>
      <c r="H41" s="185"/>
      <c r="I41" s="185"/>
      <c r="J41" s="185"/>
      <c r="K41" s="23"/>
    </row>
    <row r="42" spans="1:12" ht="16.5" customHeight="1">
      <c r="A42" s="39"/>
      <c r="B42" s="39"/>
      <c r="C42" s="15"/>
      <c r="D42" s="15"/>
      <c r="E42" s="23"/>
      <c r="F42" s="23"/>
      <c r="G42" s="23"/>
      <c r="H42" s="185"/>
      <c r="I42" s="185"/>
      <c r="J42" s="185"/>
      <c r="K42" s="23"/>
    </row>
    <row r="43" spans="1:12" ht="23.25" customHeight="1">
      <c r="A43" s="39"/>
      <c r="B43" s="39"/>
      <c r="C43" s="40" t="s">
        <v>111</v>
      </c>
      <c r="D43" s="185"/>
      <c r="E43" s="185"/>
      <c r="F43" s="185"/>
      <c r="G43" s="185"/>
      <c r="H43" s="185"/>
      <c r="I43" s="185"/>
      <c r="J43" s="185"/>
      <c r="K43" s="205"/>
    </row>
    <row r="44" spans="1:12" ht="23.25" customHeight="1">
      <c r="A44" s="39"/>
      <c r="B44" s="39"/>
      <c r="C44" s="40" t="s">
        <v>141</v>
      </c>
      <c r="D44" s="185"/>
      <c r="E44" s="185"/>
      <c r="F44" s="185"/>
      <c r="G44" s="185"/>
      <c r="H44" s="185"/>
      <c r="I44" s="185"/>
      <c r="J44" s="185"/>
      <c r="K44" s="205"/>
    </row>
    <row r="45" spans="1:12" ht="21.75" customHeight="1">
      <c r="A45" s="221" t="s">
        <v>28</v>
      </c>
      <c r="B45" s="221"/>
      <c r="C45" s="221"/>
      <c r="D45" s="221"/>
      <c r="E45" s="221"/>
      <c r="F45" s="221"/>
      <c r="G45" s="221"/>
      <c r="H45" s="221"/>
      <c r="I45" s="221"/>
      <c r="J45" s="221"/>
      <c r="K45" s="221"/>
    </row>
    <row r="46" spans="1:12" ht="21.75" customHeight="1">
      <c r="A46" s="222" t="s">
        <v>95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</row>
    <row r="47" spans="1:12" ht="21.75" customHeight="1">
      <c r="A47" s="225" t="s">
        <v>68</v>
      </c>
      <c r="B47" s="225"/>
      <c r="C47" s="225"/>
      <c r="D47" s="225"/>
      <c r="E47" s="225"/>
      <c r="F47" s="225"/>
      <c r="G47" s="225"/>
      <c r="H47" s="225"/>
      <c r="I47" s="225"/>
      <c r="J47" s="225"/>
      <c r="K47" s="225"/>
    </row>
    <row r="48" spans="1:12" ht="21.75" customHeight="1">
      <c r="A48" s="226" t="str">
        <f>A3</f>
        <v>สำหรับปี สิ้นสุดวันที่ 31  ธันวาคม 2560</v>
      </c>
      <c r="B48" s="226"/>
      <c r="C48" s="226"/>
      <c r="D48" s="226"/>
      <c r="E48" s="226"/>
      <c r="F48" s="226"/>
      <c r="G48" s="226"/>
      <c r="H48" s="226"/>
      <c r="I48" s="226"/>
      <c r="J48" s="226"/>
      <c r="K48" s="226"/>
      <c r="L48" s="189"/>
    </row>
    <row r="49" spans="1:12" ht="21.75" customHeight="1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89"/>
    </row>
    <row r="50" spans="1:12" ht="21.75" customHeight="1">
      <c r="A50" s="179"/>
      <c r="B50" s="179"/>
      <c r="C50" s="179"/>
      <c r="D50" s="179"/>
      <c r="E50" s="224" t="s">
        <v>7</v>
      </c>
      <c r="F50" s="224"/>
      <c r="G50" s="224"/>
      <c r="H50" s="224"/>
      <c r="I50" s="224"/>
      <c r="J50" s="224"/>
      <c r="K50" s="224"/>
    </row>
    <row r="51" spans="1:12" ht="21.75" customHeight="1">
      <c r="E51" s="218" t="s">
        <v>19</v>
      </c>
      <c r="F51" s="218"/>
      <c r="G51" s="218"/>
      <c r="H51" s="190"/>
      <c r="I51" s="218" t="s">
        <v>20</v>
      </c>
      <c r="J51" s="218"/>
      <c r="K51" s="218"/>
    </row>
    <row r="52" spans="1:12" ht="21.75" customHeight="1">
      <c r="E52" s="191" t="s">
        <v>142</v>
      </c>
      <c r="F52" s="26"/>
      <c r="G52" s="191" t="s">
        <v>130</v>
      </c>
      <c r="H52" s="15"/>
      <c r="I52" s="191" t="s">
        <v>142</v>
      </c>
      <c r="J52" s="26"/>
      <c r="K52" s="191" t="s">
        <v>130</v>
      </c>
    </row>
    <row r="53" spans="1:12" ht="21.75" customHeight="1">
      <c r="A53" s="35" t="s">
        <v>73</v>
      </c>
      <c r="B53" s="35"/>
      <c r="D53" s="15"/>
      <c r="E53" s="205"/>
      <c r="F53" s="205"/>
      <c r="G53" s="206"/>
      <c r="H53" s="142"/>
      <c r="I53" s="142"/>
      <c r="J53" s="142"/>
      <c r="K53" s="142"/>
    </row>
    <row r="54" spans="1:12" ht="21.75" customHeight="1">
      <c r="A54" s="35"/>
      <c r="B54" s="35"/>
      <c r="C54" s="4" t="s">
        <v>85</v>
      </c>
      <c r="D54" s="15"/>
      <c r="E54" s="182">
        <v>-2144618.73</v>
      </c>
      <c r="F54" s="207"/>
      <c r="G54" s="182">
        <v>-5307005.26</v>
      </c>
      <c r="H54" s="139"/>
      <c r="I54" s="184">
        <v>2970000</v>
      </c>
      <c r="J54" s="139"/>
      <c r="K54" s="182">
        <v>-2970000</v>
      </c>
    </row>
    <row r="55" spans="1:12" ht="21.75" customHeight="1">
      <c r="A55" s="35"/>
      <c r="B55" s="35"/>
      <c r="C55" s="4" t="s">
        <v>147</v>
      </c>
      <c r="D55" s="15"/>
      <c r="E55" s="184">
        <v>0</v>
      </c>
      <c r="F55" s="207"/>
      <c r="G55" s="184">
        <v>0</v>
      </c>
      <c r="H55" s="139"/>
      <c r="I55" s="182">
        <v>-119012425</v>
      </c>
      <c r="J55" s="139"/>
      <c r="K55" s="182">
        <v>-71074950</v>
      </c>
    </row>
    <row r="56" spans="1:12" ht="21.75" customHeight="1">
      <c r="A56" s="35"/>
      <c r="B56" s="35"/>
      <c r="C56" s="4" t="s">
        <v>233</v>
      </c>
      <c r="D56" s="15"/>
      <c r="E56" s="184"/>
      <c r="F56" s="207"/>
      <c r="G56" s="184">
        <v>0</v>
      </c>
      <c r="H56" s="139"/>
      <c r="I56" s="182">
        <v>5850000</v>
      </c>
      <c r="J56" s="139"/>
      <c r="K56" s="182"/>
    </row>
    <row r="57" spans="1:12" ht="21.75" customHeight="1">
      <c r="A57" s="35"/>
      <c r="B57" s="35"/>
      <c r="C57" s="4" t="s">
        <v>121</v>
      </c>
      <c r="D57" s="15"/>
      <c r="E57" s="184">
        <v>-143176000</v>
      </c>
      <c r="F57" s="207"/>
      <c r="G57" s="184">
        <v>-145000000</v>
      </c>
      <c r="H57" s="139"/>
      <c r="I57" s="182">
        <v>-147500000</v>
      </c>
      <c r="J57" s="139"/>
      <c r="K57" s="182">
        <v>-145000000</v>
      </c>
    </row>
    <row r="58" spans="1:12" ht="21.75" customHeight="1">
      <c r="A58" s="35"/>
      <c r="B58" s="35"/>
      <c r="C58" s="4" t="s">
        <v>155</v>
      </c>
      <c r="D58" s="15"/>
      <c r="E58" s="184">
        <v>-64950000</v>
      </c>
      <c r="F58" s="207"/>
      <c r="G58" s="184">
        <v>0</v>
      </c>
      <c r="H58" s="139"/>
      <c r="I58" s="182">
        <v>-64950000</v>
      </c>
      <c r="J58" s="139"/>
      <c r="K58" s="182">
        <v>0</v>
      </c>
    </row>
    <row r="59" spans="1:12" ht="21.75" customHeight="1">
      <c r="A59" s="35"/>
      <c r="B59" s="35"/>
      <c r="C59" s="4" t="s">
        <v>152</v>
      </c>
      <c r="D59" s="15"/>
      <c r="E59" s="184">
        <v>0</v>
      </c>
      <c r="F59" s="207"/>
      <c r="G59" s="184">
        <v>-20640000</v>
      </c>
      <c r="H59" s="139"/>
      <c r="I59" s="182">
        <v>0</v>
      </c>
      <c r="J59" s="139"/>
      <c r="K59" s="182">
        <v>-20640000</v>
      </c>
    </row>
    <row r="60" spans="1:12" ht="21.75" customHeight="1">
      <c r="A60" s="35"/>
      <c r="B60" s="35"/>
      <c r="C60" s="4" t="s">
        <v>99</v>
      </c>
      <c r="D60" s="15"/>
      <c r="E60" s="184">
        <v>-2267496.2200000002</v>
      </c>
      <c r="F60" s="207"/>
      <c r="G60" s="184">
        <v>-131949365</v>
      </c>
      <c r="H60" s="139"/>
      <c r="I60" s="182">
        <v>-2515326.2200000002</v>
      </c>
      <c r="J60" s="139"/>
      <c r="K60" s="182">
        <v>0</v>
      </c>
    </row>
    <row r="61" spans="1:12" ht="21.75" customHeight="1">
      <c r="C61" s="39" t="s">
        <v>74</v>
      </c>
      <c r="D61" s="15"/>
      <c r="E61" s="184">
        <v>-768633556.98000002</v>
      </c>
      <c r="F61" s="207"/>
      <c r="G61" s="139">
        <v>-806173895.62</v>
      </c>
      <c r="H61" s="139"/>
      <c r="I61" s="139">
        <v>-39898378.849999994</v>
      </c>
      <c r="J61" s="139"/>
      <c r="K61" s="139">
        <v>-1971971.76</v>
      </c>
    </row>
    <row r="62" spans="1:12" ht="21.75" customHeight="1">
      <c r="C62" s="208" t="s">
        <v>188</v>
      </c>
      <c r="D62" s="15"/>
      <c r="K62" s="4"/>
    </row>
    <row r="63" spans="1:12" ht="21.75" customHeight="1">
      <c r="C63" s="208" t="s">
        <v>189</v>
      </c>
      <c r="D63" s="15"/>
      <c r="E63" s="139">
        <v>-159542</v>
      </c>
      <c r="F63" s="207"/>
      <c r="G63" s="139">
        <v>0</v>
      </c>
      <c r="H63" s="139"/>
      <c r="I63" s="139">
        <v>0</v>
      </c>
      <c r="J63" s="139"/>
      <c r="K63" s="139">
        <v>0</v>
      </c>
    </row>
    <row r="64" spans="1:12" ht="21.75" customHeight="1">
      <c r="C64" s="208" t="s">
        <v>122</v>
      </c>
      <c r="D64" s="15"/>
      <c r="E64" s="139">
        <v>-50000000</v>
      </c>
      <c r="F64" s="207"/>
      <c r="G64" s="139">
        <v>-50000000</v>
      </c>
      <c r="H64" s="139"/>
      <c r="I64" s="139">
        <v>-131825000</v>
      </c>
      <c r="J64" s="139"/>
      <c r="K64" s="139">
        <v>-68000000</v>
      </c>
    </row>
    <row r="65" spans="1:11" ht="21.75" customHeight="1">
      <c r="C65" s="208" t="s">
        <v>135</v>
      </c>
      <c r="D65" s="15"/>
      <c r="E65" s="139">
        <v>40000000</v>
      </c>
      <c r="F65" s="207"/>
      <c r="G65" s="139">
        <v>10000000</v>
      </c>
      <c r="H65" s="139"/>
      <c r="I65" s="139">
        <v>166125000</v>
      </c>
      <c r="J65" s="139"/>
      <c r="K65" s="139">
        <v>30000000</v>
      </c>
    </row>
    <row r="66" spans="1:11" ht="21.75" customHeight="1">
      <c r="A66" s="35" t="s">
        <v>187</v>
      </c>
      <c r="C66" s="208"/>
      <c r="D66" s="15"/>
      <c r="E66" s="143">
        <f>SUM(E54:E65)</f>
        <v>-991331213.93000007</v>
      </c>
      <c r="F66" s="207"/>
      <c r="G66" s="143">
        <f>SUM(G54:G65)</f>
        <v>-1149070265.8800001</v>
      </c>
      <c r="H66" s="139"/>
      <c r="I66" s="143">
        <f>SUM(I54:I65)</f>
        <v>-330756130.07000005</v>
      </c>
      <c r="J66" s="139"/>
      <c r="K66" s="143">
        <f>SUM(K54:K65)</f>
        <v>-279656921.75999999</v>
      </c>
    </row>
    <row r="67" spans="1:11" ht="21.75" customHeight="1">
      <c r="A67" s="35" t="s">
        <v>75</v>
      </c>
      <c r="B67" s="35"/>
      <c r="D67" s="15"/>
      <c r="E67" s="197"/>
      <c r="F67" s="207"/>
      <c r="G67" s="197"/>
      <c r="H67" s="139"/>
      <c r="I67" s="182"/>
      <c r="J67" s="139"/>
      <c r="K67" s="182"/>
    </row>
    <row r="68" spans="1:11" ht="21.75" customHeight="1">
      <c r="C68" s="208" t="s">
        <v>190</v>
      </c>
      <c r="D68" s="15"/>
      <c r="E68" s="140">
        <v>472000000</v>
      </c>
      <c r="F68" s="207"/>
      <c r="G68" s="140">
        <v>822000000</v>
      </c>
      <c r="H68" s="139"/>
      <c r="I68" s="184">
        <v>0</v>
      </c>
      <c r="J68" s="139"/>
      <c r="K68" s="184">
        <v>0</v>
      </c>
    </row>
    <row r="69" spans="1:11" ht="21.75" customHeight="1">
      <c r="C69" s="208" t="s">
        <v>191</v>
      </c>
      <c r="D69" s="15"/>
      <c r="E69" s="139">
        <v>-188780000</v>
      </c>
      <c r="F69" s="207"/>
      <c r="G69" s="139">
        <v>-136680000</v>
      </c>
      <c r="H69" s="139"/>
      <c r="I69" s="184">
        <v>0</v>
      </c>
      <c r="J69" s="139"/>
      <c r="K69" s="184">
        <v>0</v>
      </c>
    </row>
    <row r="70" spans="1:11" ht="21.75" customHeight="1">
      <c r="C70" s="208" t="s">
        <v>228</v>
      </c>
      <c r="D70" s="15"/>
      <c r="E70" s="139">
        <v>-5476122.6200000001</v>
      </c>
      <c r="F70" s="207"/>
      <c r="G70" s="139">
        <v>-3120804.57</v>
      </c>
      <c r="H70" s="139"/>
      <c r="I70" s="139">
        <v>-1560616.88</v>
      </c>
      <c r="J70" s="139"/>
      <c r="K70" s="139">
        <v>-496649.12</v>
      </c>
    </row>
    <row r="71" spans="1:11" ht="21.75" customHeight="1">
      <c r="C71" s="208" t="s">
        <v>192</v>
      </c>
      <c r="D71" s="15"/>
      <c r="F71" s="207"/>
      <c r="G71" s="139"/>
      <c r="H71" s="139"/>
      <c r="I71" s="139"/>
      <c r="J71" s="139"/>
      <c r="K71" s="139"/>
    </row>
    <row r="72" spans="1:11" ht="21.75" customHeight="1">
      <c r="C72" s="208" t="s">
        <v>193</v>
      </c>
      <c r="D72" s="15"/>
      <c r="E72" s="139">
        <v>59737575</v>
      </c>
      <c r="F72" s="207"/>
      <c r="G72" s="139">
        <v>69275050</v>
      </c>
      <c r="H72" s="139"/>
      <c r="I72" s="139">
        <v>0</v>
      </c>
      <c r="J72" s="139"/>
      <c r="K72" s="139">
        <v>0</v>
      </c>
    </row>
    <row r="73" spans="1:11" ht="21.75" customHeight="1">
      <c r="C73" s="208" t="s">
        <v>206</v>
      </c>
      <c r="D73" s="15"/>
      <c r="E73" s="139"/>
      <c r="F73" s="207"/>
      <c r="G73" s="139"/>
      <c r="H73" s="139"/>
      <c r="I73" s="139"/>
      <c r="J73" s="139"/>
      <c r="K73" s="139"/>
    </row>
    <row r="74" spans="1:11" ht="21.75" customHeight="1">
      <c r="C74" s="208" t="s">
        <v>207</v>
      </c>
      <c r="D74" s="15"/>
      <c r="E74" s="139">
        <v>-3527080.96</v>
      </c>
      <c r="F74" s="207"/>
      <c r="G74" s="139">
        <v>0</v>
      </c>
      <c r="H74" s="139"/>
      <c r="I74" s="139">
        <v>0</v>
      </c>
      <c r="J74" s="139"/>
      <c r="K74" s="139">
        <v>0</v>
      </c>
    </row>
    <row r="75" spans="1:11" ht="21.75" customHeight="1">
      <c r="C75" s="39" t="s">
        <v>136</v>
      </c>
      <c r="D75" s="15"/>
      <c r="E75" s="139"/>
      <c r="F75" s="207"/>
      <c r="G75" s="139"/>
      <c r="H75" s="139"/>
      <c r="I75" s="209"/>
      <c r="J75" s="139"/>
      <c r="K75" s="209"/>
    </row>
    <row r="76" spans="1:11" ht="21.75" customHeight="1">
      <c r="C76" s="208" t="s">
        <v>194</v>
      </c>
      <c r="D76" s="15"/>
      <c r="E76" s="138">
        <v>-55937687.5</v>
      </c>
      <c r="F76" s="210"/>
      <c r="G76" s="138">
        <v>-29000080</v>
      </c>
      <c r="H76" s="139"/>
      <c r="I76" s="140">
        <v>0</v>
      </c>
      <c r="J76" s="139"/>
      <c r="K76" s="140">
        <v>0</v>
      </c>
    </row>
    <row r="77" spans="1:11" ht="21.75" customHeight="1">
      <c r="C77" s="208" t="s">
        <v>148</v>
      </c>
      <c r="D77" s="15"/>
      <c r="E77" s="138">
        <v>-12035970</v>
      </c>
      <c r="F77" s="210"/>
      <c r="G77" s="138">
        <v>0</v>
      </c>
      <c r="H77" s="139"/>
      <c r="I77" s="140">
        <v>-12035970</v>
      </c>
      <c r="J77" s="139"/>
      <c r="K77" s="140">
        <v>0</v>
      </c>
    </row>
    <row r="78" spans="1:11" ht="21.75" customHeight="1">
      <c r="A78" s="35" t="s">
        <v>229</v>
      </c>
      <c r="B78" s="35"/>
      <c r="D78" s="15"/>
      <c r="E78" s="211">
        <f>SUM(E68:E77)</f>
        <v>265980713.92000002</v>
      </c>
      <c r="F78" s="212"/>
      <c r="G78" s="211">
        <f>SUM(G68:G77)</f>
        <v>722474165.42999995</v>
      </c>
      <c r="H78" s="197"/>
      <c r="I78" s="143">
        <f>SUM(I68:I77)</f>
        <v>-13596586.879999999</v>
      </c>
      <c r="J78" s="197"/>
      <c r="K78" s="211">
        <f>SUM(K68:K77)</f>
        <v>-496649.12</v>
      </c>
    </row>
    <row r="79" spans="1:11" ht="21.75" customHeight="1">
      <c r="A79" s="35" t="s">
        <v>195</v>
      </c>
      <c r="B79" s="35"/>
      <c r="D79" s="15"/>
      <c r="E79" s="193">
        <f>E38+E66+E78</f>
        <v>-45757942.550000012</v>
      </c>
      <c r="F79" s="213"/>
      <c r="G79" s="193">
        <f>G38+G66+G78</f>
        <v>149370465.56999969</v>
      </c>
      <c r="H79" s="193"/>
      <c r="I79" s="193">
        <f>I38+I66+I78</f>
        <v>-20550134.67000008</v>
      </c>
      <c r="J79" s="193"/>
      <c r="K79" s="193">
        <f>K38+K66+K78</f>
        <v>69817587.929999948</v>
      </c>
    </row>
    <row r="80" spans="1:11" ht="21.75" customHeight="1">
      <c r="A80" s="39" t="s">
        <v>234</v>
      </c>
      <c r="B80" s="39"/>
      <c r="D80" s="15"/>
      <c r="E80" s="193">
        <v>203368643.75</v>
      </c>
      <c r="F80" s="213"/>
      <c r="G80" s="193">
        <v>53998178.18</v>
      </c>
      <c r="H80" s="182"/>
      <c r="I80" s="182">
        <v>77357288.099999994</v>
      </c>
      <c r="J80" s="182"/>
      <c r="K80" s="182">
        <v>7539700.1699999999</v>
      </c>
    </row>
    <row r="81" spans="1:11" ht="21.75" customHeight="1" thickBot="1">
      <c r="A81" s="39" t="s">
        <v>235</v>
      </c>
      <c r="B81" s="39"/>
      <c r="D81" s="15"/>
      <c r="E81" s="203">
        <f>SUM(E79:E80)</f>
        <v>157610701.19999999</v>
      </c>
      <c r="F81" s="212"/>
      <c r="G81" s="203">
        <f>SUM(G79:G80)</f>
        <v>203368643.7499997</v>
      </c>
      <c r="H81" s="197"/>
      <c r="I81" s="203">
        <f>SUM(I79:I80)</f>
        <v>56807153.429999918</v>
      </c>
      <c r="J81" s="197"/>
      <c r="K81" s="203">
        <f>SUM(K79:K80)</f>
        <v>77357288.099999949</v>
      </c>
    </row>
    <row r="82" spans="1:11" ht="8.25" customHeight="1" thickTop="1">
      <c r="D82" s="185"/>
      <c r="E82" s="185"/>
      <c r="F82" s="185"/>
      <c r="G82" s="185"/>
      <c r="H82" s="185"/>
      <c r="I82" s="185"/>
      <c r="J82" s="185"/>
      <c r="K82" s="205"/>
    </row>
    <row r="83" spans="1:11" ht="21.75" customHeight="1">
      <c r="A83" s="42" t="s">
        <v>158</v>
      </c>
      <c r="D83" s="185"/>
      <c r="E83" s="185"/>
      <c r="F83" s="185"/>
      <c r="G83" s="185"/>
      <c r="H83" s="185"/>
      <c r="I83" s="185"/>
      <c r="J83" s="185"/>
      <c r="K83" s="205"/>
    </row>
    <row r="84" spans="1:11" ht="21.75" customHeight="1">
      <c r="A84" s="42"/>
      <c r="B84" s="4" t="s">
        <v>242</v>
      </c>
      <c r="D84" s="185"/>
      <c r="E84" s="185"/>
      <c r="F84" s="185"/>
      <c r="G84" s="185"/>
      <c r="H84" s="185"/>
      <c r="I84" s="185"/>
      <c r="J84" s="185"/>
      <c r="K84" s="205"/>
    </row>
    <row r="85" spans="1:11" ht="21.75" customHeight="1">
      <c r="A85" s="42"/>
      <c r="C85" s="4" t="s">
        <v>243</v>
      </c>
      <c r="D85" s="185"/>
      <c r="E85" s="185"/>
      <c r="F85" s="185"/>
      <c r="G85" s="185"/>
      <c r="H85" s="185"/>
      <c r="I85" s="185"/>
      <c r="J85" s="185"/>
      <c r="K85" s="205"/>
    </row>
    <row r="86" spans="1:11" ht="21.75" customHeight="1">
      <c r="A86" s="42"/>
      <c r="C86" s="4" t="s">
        <v>244</v>
      </c>
      <c r="D86" s="185"/>
      <c r="E86" s="185"/>
      <c r="F86" s="185"/>
      <c r="G86" s="185"/>
      <c r="H86" s="185"/>
      <c r="I86" s="185"/>
      <c r="J86" s="185"/>
      <c r="K86" s="205"/>
    </row>
    <row r="87" spans="1:11" ht="21.75" customHeight="1">
      <c r="D87" s="185"/>
      <c r="E87" s="185"/>
      <c r="F87" s="185"/>
      <c r="G87" s="185"/>
      <c r="H87" s="185"/>
      <c r="I87" s="185"/>
      <c r="J87" s="185"/>
      <c r="K87" s="205"/>
    </row>
    <row r="88" spans="1:11" ht="21.75" customHeight="1">
      <c r="A88" s="39" t="s">
        <v>8</v>
      </c>
      <c r="B88" s="39"/>
    </row>
    <row r="89" spans="1:11" ht="21.75" customHeight="1"/>
    <row r="90" spans="1:11" ht="21.75" customHeight="1">
      <c r="C90" s="40" t="s">
        <v>111</v>
      </c>
      <c r="K90" s="4"/>
    </row>
    <row r="91" spans="1:11" ht="21.75" customHeight="1">
      <c r="C91" s="40" t="s">
        <v>141</v>
      </c>
      <c r="K91" s="4"/>
    </row>
    <row r="92" spans="1:11" ht="21.75" customHeight="1">
      <c r="K92" s="4"/>
    </row>
    <row r="93" spans="1:11" ht="24.75" customHeight="1">
      <c r="K93" s="4"/>
    </row>
    <row r="98" spans="5:5" ht="24.75" customHeight="1">
      <c r="E98" s="215"/>
    </row>
  </sheetData>
  <mergeCells count="13">
    <mergeCell ref="A1:K1"/>
    <mergeCell ref="A2:K2"/>
    <mergeCell ref="E50:K50"/>
    <mergeCell ref="E51:G51"/>
    <mergeCell ref="I51:K51"/>
    <mergeCell ref="A46:K46"/>
    <mergeCell ref="A3:K3"/>
    <mergeCell ref="E5:K5"/>
    <mergeCell ref="A47:K47"/>
    <mergeCell ref="A48:K48"/>
    <mergeCell ref="A45:K45"/>
    <mergeCell ref="I6:K6"/>
    <mergeCell ref="E6:G6"/>
  </mergeCells>
  <pageMargins left="0.70866141732283472" right="0.27559055118110237" top="0.43307086614173229" bottom="0.39370078740157483" header="0.31496062992125984" footer="0.35433070866141736"/>
  <pageSetup paperSize="9" scale="80" orientation="portrait" horizontalDpi="300" verticalDpi="300" r:id="rId1"/>
  <ignoredErrors>
    <ignoredError sqref="E7:K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4" sqref="L14"/>
    </sheetView>
  </sheetViews>
  <sheetFormatPr defaultRowHeight="21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งบแสดงฐานะการเงิน</vt:lpstr>
      <vt:lpstr>กำไรขาดทุน </vt:lpstr>
      <vt:lpstr>เปลี่ยนแปลงรวม</vt:lpstr>
      <vt:lpstr>เปลี่ยนแปลงเฉพาะ</vt:lpstr>
      <vt:lpstr>กระแสเงินสด</vt:lpstr>
      <vt:lpstr>Sheet2</vt:lpstr>
    </vt:vector>
  </TitlesOfParts>
  <Company>DIA  INTERNATIONAL 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DIACOM2</cp:lastModifiedBy>
  <cp:lastPrinted>2018-02-21T11:52:24Z</cp:lastPrinted>
  <dcterms:created xsi:type="dcterms:W3CDTF">1998-09-11T03:53:34Z</dcterms:created>
  <dcterms:modified xsi:type="dcterms:W3CDTF">2018-02-21T13:01:10Z</dcterms:modified>
</cp:coreProperties>
</file>