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0" yWindow="0" windowWidth="20640" windowHeight="9090" tabRatio="749"/>
  </bookViews>
  <sheets>
    <sheet name="Statement of financial position" sheetId="8" r:id="rId1"/>
    <sheet name="Statement of comprehensive.." sheetId="11" r:id="rId2"/>
    <sheet name="Consocidated statement.." sheetId="14" r:id="rId3"/>
    <sheet name="Separate statement.." sheetId="12" r:id="rId4"/>
    <sheet name="Cash flows" sheetId="13" r:id="rId5"/>
    <sheet name="Sheet2" sheetId="16" state="hidden" r:id="rId6"/>
  </sheets>
  <calcPr calcId="145621"/>
  <fileRecoveryPr autoRecover="0"/>
</workbook>
</file>

<file path=xl/calcChain.xml><?xml version="1.0" encoding="utf-8"?>
<calcChain xmlns="http://schemas.openxmlformats.org/spreadsheetml/2006/main">
  <c r="X23" i="14" l="1"/>
  <c r="E18" i="13" l="1"/>
  <c r="E17" i="13"/>
  <c r="J27" i="14"/>
  <c r="T28" i="14"/>
  <c r="X28" i="14" s="1"/>
  <c r="V27" i="14"/>
  <c r="X21" i="14"/>
  <c r="V17" i="14"/>
  <c r="K17" i="12"/>
  <c r="Q17" i="12" s="1"/>
  <c r="J38" i="11"/>
  <c r="N11" i="11"/>
  <c r="L11" i="11"/>
  <c r="J11" i="11"/>
  <c r="H11" i="11"/>
  <c r="A71" i="8" l="1"/>
  <c r="A70" i="8"/>
  <c r="K42" i="8"/>
  <c r="K75" i="8" s="1"/>
  <c r="M43" i="8"/>
  <c r="M76" i="8" s="1"/>
  <c r="K43" i="8"/>
  <c r="K76" i="8" s="1"/>
  <c r="I43" i="8"/>
  <c r="I76" i="8" s="1"/>
  <c r="G43" i="8"/>
  <c r="G76" i="8" s="1"/>
  <c r="G42" i="8"/>
  <c r="G75" i="8" s="1"/>
  <c r="G41" i="8"/>
  <c r="G74" i="8" s="1"/>
  <c r="X26" i="14"/>
  <c r="K84" i="8"/>
  <c r="E64" i="13"/>
  <c r="R16" i="14"/>
  <c r="T16" i="14" s="1"/>
  <c r="X16" i="14" s="1"/>
  <c r="R15" i="14"/>
  <c r="T15" i="14" s="1"/>
  <c r="X15" i="14" s="1"/>
  <c r="R14" i="14"/>
  <c r="R13" i="14"/>
  <c r="T13" i="14" s="1"/>
  <c r="X13" i="14" s="1"/>
  <c r="V18" i="14"/>
  <c r="V29" i="14" s="1"/>
  <c r="J14" i="14"/>
  <c r="D18" i="14"/>
  <c r="D29" i="14" s="1"/>
  <c r="H38" i="11"/>
  <c r="E75" i="13"/>
  <c r="X19" i="14"/>
  <c r="G91" i="8"/>
  <c r="J24" i="14"/>
  <c r="H84" i="11"/>
  <c r="G75" i="13"/>
  <c r="K75" i="13"/>
  <c r="I75" i="13"/>
  <c r="Q15" i="12"/>
  <c r="O16" i="12"/>
  <c r="O14" i="12"/>
  <c r="K14" i="12"/>
  <c r="M13" i="12"/>
  <c r="I13" i="12"/>
  <c r="I18" i="12" s="1"/>
  <c r="K87" i="8" s="1"/>
  <c r="G13" i="12"/>
  <c r="G18" i="12" s="1"/>
  <c r="E13" i="12"/>
  <c r="E18" i="12" s="1"/>
  <c r="O12" i="12"/>
  <c r="N70" i="11"/>
  <c r="L70" i="11"/>
  <c r="J70" i="11"/>
  <c r="H70" i="11"/>
  <c r="N61" i="11"/>
  <c r="N63" i="11" s="1"/>
  <c r="N65" i="11" s="1"/>
  <c r="N71" i="11" s="1"/>
  <c r="N73" i="11" s="1"/>
  <c r="L61" i="11"/>
  <c r="L63" i="11" s="1"/>
  <c r="L65" i="11" s="1"/>
  <c r="L71" i="11" s="1"/>
  <c r="L73" i="11" s="1"/>
  <c r="J61" i="11"/>
  <c r="J63" i="11" s="1"/>
  <c r="J65" i="11" s="1"/>
  <c r="J71" i="11" s="1"/>
  <c r="J73" i="11" s="1"/>
  <c r="H61" i="11"/>
  <c r="H63" i="11" s="1"/>
  <c r="H65" i="11" s="1"/>
  <c r="H71" i="11" s="1"/>
  <c r="G20" i="13"/>
  <c r="G32" i="13" s="1"/>
  <c r="G35" i="13" s="1"/>
  <c r="K20" i="13"/>
  <c r="K32" i="13" s="1"/>
  <c r="K35" i="13" s="1"/>
  <c r="A47" i="13"/>
  <c r="G64" i="13"/>
  <c r="I64" i="13"/>
  <c r="K64" i="13"/>
  <c r="F18" i="14"/>
  <c r="H18" i="14"/>
  <c r="H29" i="14" s="1"/>
  <c r="P18" i="14"/>
  <c r="P29" i="14" s="1"/>
  <c r="R17" i="14"/>
  <c r="N18" i="14"/>
  <c r="N29" i="14" s="1"/>
  <c r="R24" i="14"/>
  <c r="R25" i="14"/>
  <c r="T25" i="14" s="1"/>
  <c r="X25" i="14" s="1"/>
  <c r="R27" i="14"/>
  <c r="H13" i="11"/>
  <c r="H15" i="11" s="1"/>
  <c r="J13" i="11"/>
  <c r="J15" i="11" s="1"/>
  <c r="L13" i="11"/>
  <c r="L15" i="11" s="1"/>
  <c r="N13" i="11"/>
  <c r="N15" i="11" s="1"/>
  <c r="H21" i="11"/>
  <c r="J21" i="11"/>
  <c r="L21" i="11"/>
  <c r="N21" i="11"/>
  <c r="G17" i="8"/>
  <c r="I17" i="8"/>
  <c r="K17" i="8"/>
  <c r="M17" i="8"/>
  <c r="G27" i="8"/>
  <c r="I27" i="8"/>
  <c r="K27" i="8"/>
  <c r="M27" i="8"/>
  <c r="A39" i="8"/>
  <c r="A72" i="8" s="1"/>
  <c r="G55" i="8"/>
  <c r="I55" i="8"/>
  <c r="K55" i="8"/>
  <c r="M55" i="8"/>
  <c r="G61" i="8"/>
  <c r="I61" i="8"/>
  <c r="K61" i="8"/>
  <c r="M61" i="8"/>
  <c r="I90" i="8"/>
  <c r="I92" i="8" s="1"/>
  <c r="M90" i="8"/>
  <c r="M92" i="8" s="1"/>
  <c r="L18" i="14"/>
  <c r="L29" i="14" s="1"/>
  <c r="G87" i="8"/>
  <c r="M28" i="8"/>
  <c r="O13" i="12" l="1"/>
  <c r="M18" i="12"/>
  <c r="G84" i="8"/>
  <c r="F29" i="14"/>
  <c r="R18" i="14"/>
  <c r="R29" i="14" s="1"/>
  <c r="T24" i="14"/>
  <c r="X24" i="14" s="1"/>
  <c r="I62" i="8"/>
  <c r="G28" i="8"/>
  <c r="M62" i="8"/>
  <c r="M93" i="8" s="1"/>
  <c r="G62" i="8"/>
  <c r="G76" i="13"/>
  <c r="G78" i="13" s="1"/>
  <c r="Q14" i="12"/>
  <c r="J22" i="11"/>
  <c r="J24" i="11" s="1"/>
  <c r="H22" i="11"/>
  <c r="I93" i="8"/>
  <c r="I28" i="8"/>
  <c r="K76" i="13"/>
  <c r="K78" i="13" s="1"/>
  <c r="L22" i="11"/>
  <c r="N22" i="11"/>
  <c r="N24" i="11" s="1"/>
  <c r="K62" i="8"/>
  <c r="K28" i="8"/>
  <c r="L77" i="11"/>
  <c r="L81" i="11"/>
  <c r="L79" i="11" s="1"/>
  <c r="L87" i="11" s="1"/>
  <c r="J79" i="11"/>
  <c r="J81" i="11"/>
  <c r="J77" i="11"/>
  <c r="J83" i="11" s="1"/>
  <c r="J85" i="11" s="1"/>
  <c r="N77" i="11"/>
  <c r="N85" i="11" s="1"/>
  <c r="N83" i="11" s="1"/>
  <c r="N81" i="11"/>
  <c r="N79" i="11" s="1"/>
  <c r="H73" i="11"/>
  <c r="T14" i="14"/>
  <c r="K89" i="8" l="1"/>
  <c r="O18" i="12"/>
  <c r="L24" i="11"/>
  <c r="I9" i="13"/>
  <c r="H24" i="11"/>
  <c r="H31" i="11" s="1"/>
  <c r="H39" i="11" s="1"/>
  <c r="H37" i="11" s="1"/>
  <c r="H42" i="11" s="1"/>
  <c r="E9" i="13"/>
  <c r="E20" i="13" s="1"/>
  <c r="E32" i="13" s="1"/>
  <c r="E35" i="13" s="1"/>
  <c r="E76" i="13" s="1"/>
  <c r="E78" i="13" s="1"/>
  <c r="N31" i="11"/>
  <c r="N39" i="11" s="1"/>
  <c r="N37" i="11" s="1"/>
  <c r="N42" i="11" s="1"/>
  <c r="N26" i="11"/>
  <c r="J31" i="11"/>
  <c r="J37" i="11" s="1"/>
  <c r="J26" i="11"/>
  <c r="L31" i="11"/>
  <c r="L39" i="11" s="1"/>
  <c r="L37" i="11" s="1"/>
  <c r="L42" i="11" s="1"/>
  <c r="L35" i="11"/>
  <c r="L33" i="11" s="1"/>
  <c r="L41" i="11" s="1"/>
  <c r="L26" i="11"/>
  <c r="K16" i="12" s="1"/>
  <c r="J33" i="11"/>
  <c r="J35" i="11"/>
  <c r="N35" i="11"/>
  <c r="N33" i="11" s="1"/>
  <c r="L85" i="11"/>
  <c r="I20" i="13"/>
  <c r="I32" i="13" s="1"/>
  <c r="I35" i="13" s="1"/>
  <c r="I76" i="13" s="1"/>
  <c r="I78" i="13" s="1"/>
  <c r="N87" i="11"/>
  <c r="G89" i="8"/>
  <c r="H77" i="11"/>
  <c r="H85" i="11" s="1"/>
  <c r="H83" i="11" s="1"/>
  <c r="H81" i="11"/>
  <c r="H79" i="11" s="1"/>
  <c r="J87" i="11"/>
  <c r="X14" i="14"/>
  <c r="J39" i="11" l="1"/>
  <c r="J42" i="11"/>
  <c r="H26" i="11"/>
  <c r="H35" i="11"/>
  <c r="H41" i="11" s="1"/>
  <c r="J41" i="11"/>
  <c r="J17" i="14"/>
  <c r="T17" i="14" s="1"/>
  <c r="N41" i="11"/>
  <c r="K12" i="12"/>
  <c r="Q12" i="12" s="1"/>
  <c r="Q13" i="12" s="1"/>
  <c r="H87" i="11"/>
  <c r="L83" i="11"/>
  <c r="J18" i="14" l="1"/>
  <c r="J29" i="14" s="1"/>
  <c r="K13" i="12"/>
  <c r="K18" i="12" s="1"/>
  <c r="K88" i="8" s="1"/>
  <c r="K90" i="8" s="1"/>
  <c r="K92" i="8" s="1"/>
  <c r="K93" i="8" s="1"/>
  <c r="X17" i="14"/>
  <c r="X18" i="14" s="1"/>
  <c r="T18" i="14"/>
  <c r="Q16" i="12"/>
  <c r="Q18" i="12" s="1"/>
  <c r="G88" i="8"/>
  <c r="G90" i="8" s="1"/>
  <c r="G92" i="8" s="1"/>
  <c r="G93" i="8" s="1"/>
  <c r="T27" i="14"/>
  <c r="T29" i="14" l="1"/>
  <c r="X29" i="14"/>
  <c r="X27" i="14"/>
</calcChain>
</file>

<file path=xl/sharedStrings.xml><?xml version="1.0" encoding="utf-8"?>
<sst xmlns="http://schemas.openxmlformats.org/spreadsheetml/2006/main" count="357" uniqueCount="241">
  <si>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</si>
  <si>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</si>
  <si>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</si>
  <si>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</si>
  <si>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</si>
  <si>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</si>
  <si>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</si>
  <si>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</si>
  <si>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16</t>
  </si>
  <si>
    <t>13</t>
  </si>
  <si>
    <t>17</t>
  </si>
  <si>
    <t>15</t>
  </si>
  <si>
    <t>6</t>
  </si>
  <si>
    <t>8.1</t>
  </si>
  <si>
    <t>8.2</t>
  </si>
  <si>
    <t>5.2</t>
  </si>
  <si>
    <t>9</t>
  </si>
  <si>
    <t>18</t>
  </si>
  <si>
    <t xml:space="preserve">TPC POWER HOLDING PUBLIC COMPANY LIMITED AND SUBSIDIARIES  </t>
  </si>
  <si>
    <t>STATEMENTS OF FINANCIAL POSITION</t>
  </si>
  <si>
    <t>(UNAUDITED/REVIEWED ONLY)</t>
  </si>
  <si>
    <t>Consolidated financial statements</t>
  </si>
  <si>
    <t>Separate financial statements</t>
  </si>
  <si>
    <t>Notes</t>
  </si>
  <si>
    <t>ASSEST</t>
  </si>
  <si>
    <t>CURRENT ASSETS</t>
  </si>
  <si>
    <t>Cash and cash equivalents</t>
  </si>
  <si>
    <t>Current investments</t>
  </si>
  <si>
    <t>Trade accounts  receivables</t>
  </si>
  <si>
    <t>Short-term loans to related parties</t>
  </si>
  <si>
    <t>Advance payment for land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</si>
  <si>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</si>
  <si>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</si>
  <si>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</si>
  <si>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</si>
  <si>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</si>
  <si>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</si>
  <si>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 xml:space="preserve">Property, plant and equipment </t>
  </si>
  <si>
    <t xml:space="preserve"> Income tax deducted at source</t>
  </si>
  <si>
    <t>Prepaid administrative expenses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</si>
  <si>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</si>
  <si>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</si>
  <si>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</si>
  <si>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</si>
  <si>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</si>
  <si>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</si>
  <si>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</si>
  <si>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</si>
  <si>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</si>
  <si>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 xml:space="preserve">Current portion of  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</si>
  <si>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</si>
  <si>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</si>
  <si>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</si>
  <si>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</si>
  <si>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</si>
  <si>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</si>
  <si>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</si>
  <si>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</si>
  <si>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</si>
  <si>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Total 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</si>
  <si>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</si>
  <si>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</si>
  <si>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</si>
  <si>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</si>
  <si>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</si>
  <si>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401,200,000 common shares Baht 1 each</t>
  </si>
  <si>
    <t>Issued and  paid-up share capital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</si>
  <si>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</si>
  <si>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</si>
  <si>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</si>
  <si>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</si>
  <si>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</si>
  <si>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</si>
  <si>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</si>
  <si>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</si>
  <si>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</si>
  <si>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</si>
  <si>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</si>
  <si>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</si>
  <si>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dividends</t>
  </si>
  <si>
    <t>Revenues from sales of electricity</t>
  </si>
  <si>
    <t xml:space="preserve">Adder subsidy income from sales of electricity 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</si>
  <si>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</si>
  <si>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</si>
  <si>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</si>
  <si>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</si>
  <si>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</si>
  <si>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</si>
  <si>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</si>
  <si>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>Profit(loss) from investment in joint venture</t>
  </si>
  <si>
    <t>Total expenses</t>
  </si>
  <si>
    <t xml:space="preserve">Profit (Loss) before income tax </t>
  </si>
  <si>
    <t>Income tax</t>
  </si>
  <si>
    <t>Profit (Loss) for the periods</t>
  </si>
  <si>
    <t xml:space="preserve">Other comprehensive income Items that may be reclassified </t>
  </si>
  <si>
    <t xml:space="preserve">   susequently to profit or loss</t>
  </si>
  <si>
    <t>Other comprehensive income for the periods</t>
  </si>
  <si>
    <t>Total comprehensive income (expense) for the periods</t>
  </si>
  <si>
    <t>Profit attributable to:</t>
  </si>
  <si>
    <t xml:space="preserve">Owners of the Company </t>
  </si>
  <si>
    <t>Total comprehensive income attributable to :</t>
  </si>
  <si>
    <t xml:space="preserve">Basic earnings (loss) per share          </t>
  </si>
  <si>
    <t xml:space="preserve">Earnings (loss) per share - owners of the Company </t>
  </si>
  <si>
    <t>FOR THE NINE-MONTH PERIODS ENDED SEPTEMBER 30, 2017</t>
  </si>
  <si>
    <t xml:space="preserve">TPC POWER HOLDING PUBILC COMPANY LIMITED AND SUBSIDIARIES  </t>
  </si>
  <si>
    <t>CONSOLIDATED STATEMENTS OF CHANGES IN  SHAREHOLDERS' EQUITY</t>
  </si>
  <si>
    <t>Baht</t>
  </si>
  <si>
    <t>Other components of equity</t>
  </si>
  <si>
    <t xml:space="preserve">Retained </t>
  </si>
  <si>
    <t xml:space="preserve">Issued and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</si>
  <si>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</si>
  <si>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</si>
  <si>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</si>
  <si>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</si>
  <si>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</si>
  <si>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</si>
  <si>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</si>
  <si>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</si>
  <si>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</si>
  <si>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</si>
  <si>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</si>
  <si>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</si>
  <si>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</si>
  <si>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</si>
  <si>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</si>
  <si>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</si>
  <si>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</si>
  <si>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</si>
  <si>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</si>
  <si>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Total</t>
  </si>
  <si>
    <t>Balance as at December 31, 2015</t>
  </si>
  <si>
    <t>Common shares of subsidiary - non-controlling interests</t>
  </si>
  <si>
    <t xml:space="preserve">proceeds from shares </t>
  </si>
  <si>
    <t>Legal reserve</t>
  </si>
  <si>
    <t>Dividend -attributable to the non controlling interests</t>
  </si>
  <si>
    <t>Difference from changes in investments in subsidiaries</t>
  </si>
  <si>
    <t>Balance as at December 31, 2016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</si>
  <si>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</si>
  <si>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</si>
  <si>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</si>
  <si>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</si>
  <si>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Balance as at   December 31, 2016</t>
  </si>
  <si>
    <t>STATEMENTS OF CASH FLOWS</t>
  </si>
  <si>
    <t>Cash flows from operating activities</t>
  </si>
  <si>
    <t xml:space="preserve">Depreciation </t>
  </si>
  <si>
    <t>Amortization</t>
  </si>
  <si>
    <t xml:space="preserve">Employee benefit provisions </t>
  </si>
  <si>
    <t xml:space="preserve">Profit from operation before changes in operating assets </t>
  </si>
  <si>
    <t xml:space="preserve">   and liabilities</t>
  </si>
  <si>
    <t>Decrease (Increase) in operating assets</t>
  </si>
  <si>
    <t>Increase (Decrease) in operating liabilities</t>
  </si>
  <si>
    <t xml:space="preserve">Trade accounts payable </t>
  </si>
  <si>
    <t>Payments for employee benefit obligations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</si>
  <si>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</si>
  <si>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</si>
  <si>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</si>
  <si>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</si>
  <si>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</si>
  <si>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TPC POWER HOLDING COMPANY LIMITED AND SUBSIDIARIES  </t>
  </si>
  <si>
    <t>STATEMENTS OF CASH FLOWS  (Continued)</t>
  </si>
  <si>
    <t>Cash flows from investment activities</t>
  </si>
  <si>
    <t xml:space="preserve">(Increase) in pledged bank deposits </t>
  </si>
  <si>
    <t xml:space="preserve">Payments for investment in subsidiary </t>
  </si>
  <si>
    <t>Payment for investment in joint venture</t>
  </si>
  <si>
    <t>Payment for investment Payable</t>
  </si>
  <si>
    <t>Prepayment  for land</t>
  </si>
  <si>
    <t xml:space="preserve">Payment for property, plant and equipment </t>
  </si>
  <si>
    <t xml:space="preserve">Payment for intangible assets - computer software </t>
  </si>
  <si>
    <t>Prepayment  under contruction contracts</t>
  </si>
  <si>
    <t>Proceeds from related parties</t>
  </si>
  <si>
    <t>Payment for related parties</t>
  </si>
  <si>
    <t xml:space="preserve">Net cash provided by (used in) investing activities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</si>
  <si>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</si>
  <si>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</si>
  <si>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</si>
  <si>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</si>
  <si>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</si>
  <si>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</si>
  <si>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Dividend </t>
  </si>
  <si>
    <t>Net cash provided by (used in) financing activities</t>
  </si>
  <si>
    <t>Net increase (decrease) in cash and cash equivalents</t>
  </si>
  <si>
    <t>Cash and cash equivalents, as at the beginning of the period</t>
  </si>
  <si>
    <t>Cash and cash equivalents, as at the end of the period</t>
  </si>
  <si>
    <t>Additional disclosure of cash flows information</t>
  </si>
  <si>
    <t>Plant and Equipment</t>
  </si>
  <si>
    <t xml:space="preserve">In the  third quarter  of 2017  and 2016, the  Company  has recorded prepayment to property, plant and equipment </t>
  </si>
  <si>
    <t>in the amount of baht 146.39 million (Separate : Baht 20.64 million ) and Baht 102.71 million respectively.</t>
  </si>
  <si>
    <t>(Sign) .............……………………………..…………………………</t>
  </si>
  <si>
    <t xml:space="preserve">           (                                                                                              )</t>
  </si>
  <si>
    <t xml:space="preserve">       (                                                                                     )</t>
  </si>
  <si>
    <t>(Sign) ..........................……………………………..…………………………</t>
  </si>
  <si>
    <t>Dividend</t>
  </si>
  <si>
    <t>Doubful accounts</t>
  </si>
  <si>
    <t>FOR THE  PERIODS ENDED DECEMBER 31, 2017</t>
  </si>
  <si>
    <t>Balance as at   December 31, 2017</t>
  </si>
  <si>
    <t>AS AT DECEMBER 31, 2017</t>
  </si>
  <si>
    <t>Profit (Loss) for the year</t>
  </si>
  <si>
    <t>Balance as at December 31, 2017</t>
  </si>
  <si>
    <t>Total comprehensive income (expense) for the year</t>
  </si>
  <si>
    <t>2017</t>
  </si>
  <si>
    <t>2016</t>
  </si>
  <si>
    <t>5.2, 14</t>
  </si>
  <si>
    <t>26</t>
  </si>
  <si>
    <t>19</t>
  </si>
  <si>
    <t>22</t>
  </si>
  <si>
    <t>24</t>
  </si>
  <si>
    <t>Trade accounts receivable</t>
  </si>
  <si>
    <t>FOR THE  YEAR ENDED DECEMBER 31, 2017</t>
  </si>
  <si>
    <t xml:space="preserve">Other comprehensive income (expense) </t>
  </si>
  <si>
    <t>Weighted average number of ordinary shares (share)</t>
  </si>
  <si>
    <t>(Sign) .............……………………………..…………………….</t>
  </si>
  <si>
    <t>Loss on dissolution of subsidiary</t>
  </si>
  <si>
    <t>Total comprehensive income for the year</t>
  </si>
  <si>
    <t xml:space="preserve">Decrease in common shares on dissolution of subsidiary </t>
  </si>
  <si>
    <t xml:space="preserve">     - non controlling interests</t>
  </si>
  <si>
    <t xml:space="preserve">Loss on dissolution of subsidiary - non controlling </t>
  </si>
  <si>
    <t xml:space="preserve">     interests</t>
  </si>
  <si>
    <t>Adjustment to reconcile net profit to net cash receipt (disbursement)</t>
  </si>
  <si>
    <t>Loss (Gain) on changes of short invesment</t>
  </si>
  <si>
    <t>Interest expenses</t>
  </si>
  <si>
    <t>Investment in securities trading</t>
  </si>
  <si>
    <t>Proceeds from value added tax</t>
  </si>
  <si>
    <t>Proceeds on dissolution of subsudiary</t>
  </si>
  <si>
    <t>Payment for financial lease liabilities</t>
  </si>
  <si>
    <t>Investment in subsidiary of non-comtrolling interest</t>
  </si>
  <si>
    <t>Doubtful accounts</t>
  </si>
  <si>
    <t xml:space="preserve"> Trade and other current receivables</t>
  </si>
  <si>
    <t>Other current receivables</t>
  </si>
  <si>
    <t>Other intangible assets</t>
  </si>
  <si>
    <t xml:space="preserve">Trade and other current payables </t>
  </si>
  <si>
    <t>Other current payables</t>
  </si>
  <si>
    <t>Non - current provisions for employee benefit</t>
  </si>
  <si>
    <t>Profit(Loss) for the year disscontinuing operations</t>
  </si>
  <si>
    <t>Components of other comprohensive income that will be</t>
  </si>
  <si>
    <t xml:space="preserve">      recleasified to profit or loss</t>
  </si>
  <si>
    <t>Gain (loss) on remeasurements of defined benefit plans</t>
  </si>
  <si>
    <t>FOR THE YEAR ENDED DECEMBER 31, 2017</t>
  </si>
  <si>
    <t>Loss (Profit) on dissolution subsidiary</t>
  </si>
  <si>
    <t>Loss (Profit) from invest in joint venture</t>
  </si>
  <si>
    <t xml:space="preserve">Adder subsidiary income from sales of electricity </t>
  </si>
  <si>
    <t>Profit(loss) for the year 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</si>
</sst>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_);\(#,##0.000\)"/>
    <numFmt numFmtId="191" formatCode="#,##0.000;\-#,##0.000"/>
    <numFmt numFmtId="192" formatCode="_-* #,##0.000000_-;\-* #,##0.000000_-;_-* &quot;-&quot;??_-;_-@_-"/>
    <numFmt numFmtId="193" formatCode="[$-409]mmmm\ d\,\ yyyy;@"/>
    <numFmt numFmtId="194" formatCode="#,##0.00_);[Black]\(#,##0.00\)"/>
    <numFmt numFmtId="195" formatCode="0_);\(0\)"/>
    <numFmt numFmtId="196" formatCode="#,##0;\(#,##0\)"/>
    <numFmt numFmtId="197" formatCode="#,##0.0_);\(#,##0.0\)"/>
  </numFmts>
  <fonts count="3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5"/>
      <name val="Angsana New"/>
      <family val="1"/>
    </font>
    <font>
      <sz val="15"/>
      <name val="AngsanaUPC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name val="Times New Roman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UPC"/>
      <family val="1"/>
      <charset val="222"/>
    </font>
    <font>
      <sz val="12"/>
      <color rgb="FF000000"/>
      <name val="AngsanaUPC"/>
      <family val="1"/>
      <charset val="222"/>
    </font>
    <font>
      <u/>
      <sz val="12"/>
      <color rgb="FF000000"/>
      <name val="AngsanaUPC"/>
      <family val="1"/>
      <charset val="222"/>
    </font>
    <font>
      <b/>
      <sz val="12"/>
      <color rgb="FF000000"/>
      <name val="AngsanaUPC"/>
      <family val="1"/>
      <charset val="222"/>
    </font>
    <font>
      <sz val="15"/>
      <color rgb="FF000000"/>
      <name val="Angsana New"/>
      <family val="1"/>
    </font>
    <font>
      <u/>
      <sz val="15"/>
      <color rgb="FF000000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rgb="FFFF0000"/>
      <name val="AngsanaUPC"/>
      <family val="1"/>
    </font>
    <font>
      <b/>
      <sz val="15"/>
      <color theme="1"/>
      <name val="Angsana New"/>
      <family val="1"/>
    </font>
    <font>
      <sz val="12"/>
      <color rgb="FF000000"/>
      <name val="Angsana New"/>
      <family val="1"/>
    </font>
    <font>
      <b/>
      <sz val="12"/>
      <color rgb="FF000000"/>
      <name val="Angsana New"/>
      <family val="1"/>
    </font>
    <font>
      <sz val="15"/>
      <color rgb="FFFF0000"/>
      <name val="Angsana New"/>
      <family val="1"/>
    </font>
    <font>
      <u/>
      <sz val="15"/>
      <name val="Angsana New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1" fillId="0" borderId="0"/>
    <xf numFmtId="0" fontId="18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43" fontId="6" fillId="0" borderId="0" applyFont="0" applyFill="0" applyBorder="0" applyAlignment="0" applyProtection="0"/>
  </cellStyleXfs>
  <cellXfs count="297">
    <xf numFmtId="0" fontId="0" fillId="0" borderId="0" xfId="0"/>
    <xf numFmtId="39" fontId="7" fillId="0" borderId="0" xfId="13" applyNumberFormat="1" applyFont="1" applyFill="1" applyAlignment="1">
      <alignment horizontal="left"/>
    </xf>
    <xf numFmtId="39" fontId="7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>
      <alignment horizontal="center"/>
    </xf>
    <xf numFmtId="39" fontId="7" fillId="0" borderId="0" xfId="13" applyNumberFormat="1" applyFont="1" applyFill="1"/>
    <xf numFmtId="39" fontId="7" fillId="0" borderId="0" xfId="13" applyNumberFormat="1" applyFont="1" applyFill="1" applyBorder="1"/>
    <xf numFmtId="43" fontId="7" fillId="0" borderId="0" xfId="2" applyFont="1" applyFill="1"/>
    <xf numFmtId="39" fontId="7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7" fillId="0" borderId="0" xfId="0" applyNumberFormat="1" applyFont="1" applyFill="1"/>
    <xf numFmtId="39" fontId="11" fillId="0" borderId="0" xfId="13" applyNumberFormat="1" applyFont="1" applyFill="1" applyAlignment="1">
      <alignment horizontal="center"/>
    </xf>
    <xf numFmtId="43" fontId="7" fillId="0" borderId="0" xfId="2" applyFont="1" applyFill="1" applyBorder="1" applyAlignment="1">
      <alignment horizontal="right"/>
    </xf>
    <xf numFmtId="188" fontId="7" fillId="0" borderId="0" xfId="5" applyNumberFormat="1" applyFont="1" applyFill="1" applyBorder="1" applyAlignment="1">
      <alignment horizontal="right"/>
    </xf>
    <xf numFmtId="39" fontId="7" fillId="0" borderId="0" xfId="2" applyNumberFormat="1" applyFont="1" applyFill="1" applyBorder="1" applyAlignment="1">
      <alignment horizontal="right"/>
    </xf>
    <xf numFmtId="37" fontId="7" fillId="0" borderId="0" xfId="13" applyNumberFormat="1" applyFont="1" applyFill="1"/>
    <xf numFmtId="187" fontId="7" fillId="0" borderId="0" xfId="13" applyNumberFormat="1" applyFont="1" applyFill="1"/>
    <xf numFmtId="187" fontId="7" fillId="0" borderId="0" xfId="13" applyNumberFormat="1" applyFont="1" applyFill="1" applyBorder="1" applyAlignment="1" applyProtection="1"/>
    <xf numFmtId="43" fontId="7" fillId="0" borderId="0" xfId="2" applyFont="1" applyFill="1" applyBorder="1" applyAlignment="1" applyProtection="1"/>
    <xf numFmtId="187" fontId="7" fillId="0" borderId="0" xfId="2" applyNumberFormat="1" applyFont="1" applyFill="1" applyBorder="1" applyAlignment="1" applyProtection="1"/>
    <xf numFmtId="187" fontId="7" fillId="0" borderId="0" xfId="13" applyNumberFormat="1" applyFont="1" applyFill="1" applyBorder="1"/>
    <xf numFmtId="39" fontId="7" fillId="0" borderId="0" xfId="13" applyNumberFormat="1" applyFont="1" applyFill="1" applyBorder="1" applyAlignment="1" applyProtection="1"/>
    <xf numFmtId="187" fontId="7" fillId="0" borderId="5" xfId="13" applyNumberFormat="1" applyFont="1" applyFill="1" applyBorder="1" applyAlignment="1" applyProtection="1"/>
    <xf numFmtId="39" fontId="7" fillId="0" borderId="0" xfId="13" applyNumberFormat="1" applyFont="1" applyFill="1" applyAlignment="1">
      <alignment horizontal="center"/>
    </xf>
    <xf numFmtId="39" fontId="23" fillId="0" borderId="0" xfId="13" applyNumberFormat="1" applyFont="1" applyFill="1"/>
    <xf numFmtId="39" fontId="23" fillId="0" borderId="0" xfId="13" applyNumberFormat="1" applyFont="1" applyFill="1" applyBorder="1" applyAlignment="1">
      <alignment horizontal="center"/>
    </xf>
    <xf numFmtId="39" fontId="24" fillId="0" borderId="0" xfId="13" applyNumberFormat="1" applyFont="1" applyFill="1" applyAlignment="1">
      <alignment horizontal="center"/>
    </xf>
    <xf numFmtId="187" fontId="23" fillId="0" borderId="0" xfId="2" applyNumberFormat="1" applyFont="1" applyFill="1" applyAlignment="1">
      <alignment horizontal="right"/>
    </xf>
    <xf numFmtId="187" fontId="12" fillId="0" borderId="0" xfId="2" applyNumberFormat="1" applyFont="1" applyFill="1" applyBorder="1" applyAlignment="1" applyProtection="1"/>
    <xf numFmtId="187" fontId="23" fillId="0" borderId="0" xfId="2" applyNumberFormat="1" applyFont="1" applyFill="1" applyBorder="1" applyAlignment="1">
      <alignment horizontal="right"/>
    </xf>
    <xf numFmtId="187" fontId="23" fillId="0" borderId="5" xfId="5" applyNumberFormat="1" applyFont="1" applyFill="1" applyBorder="1" applyAlignment="1">
      <alignment horizontal="right"/>
    </xf>
    <xf numFmtId="187" fontId="23" fillId="0" borderId="0" xfId="5" applyNumberFormat="1" applyFont="1" applyFill="1" applyBorder="1" applyAlignment="1">
      <alignment horizontal="center"/>
    </xf>
    <xf numFmtId="187" fontId="23" fillId="0" borderId="0" xfId="5" applyNumberFormat="1" applyFont="1" applyFill="1" applyBorder="1" applyAlignment="1">
      <alignment horizontal="right"/>
    </xf>
    <xf numFmtId="0" fontId="12" fillId="0" borderId="0" xfId="13" applyFont="1" applyFill="1"/>
    <xf numFmtId="187" fontId="12" fillId="0" borderId="0" xfId="13" applyNumberFormat="1" applyFont="1" applyFill="1" applyBorder="1" applyAlignment="1" applyProtection="1"/>
    <xf numFmtId="39" fontId="23" fillId="0" borderId="0" xfId="13" applyNumberFormat="1" applyFont="1" applyFill="1" applyAlignment="1" applyProtection="1">
      <alignment horizontal="left"/>
    </xf>
    <xf numFmtId="39" fontId="12" fillId="0" borderId="0" xfId="13" applyNumberFormat="1" applyFont="1" applyFill="1"/>
    <xf numFmtId="39" fontId="23" fillId="0" borderId="0" xfId="0" applyNumberFormat="1" applyFont="1" applyFill="1" applyAlignment="1"/>
    <xf numFmtId="39" fontId="23" fillId="0" borderId="0" xfId="0" applyNumberFormat="1" applyFont="1" applyFill="1"/>
    <xf numFmtId="39" fontId="10" fillId="0" borderId="0" xfId="13" applyNumberFormat="1" applyFont="1" applyFill="1" applyAlignment="1"/>
    <xf numFmtId="39" fontId="22" fillId="0" borderId="0" xfId="0" applyNumberFormat="1" applyFont="1" applyFill="1" applyAlignment="1"/>
    <xf numFmtId="187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right"/>
    </xf>
    <xf numFmtId="187" fontId="7" fillId="0" borderId="0" xfId="13" applyNumberFormat="1" applyFont="1" applyFill="1" applyBorder="1" applyAlignment="1">
      <alignment horizontal="right"/>
    </xf>
    <xf numFmtId="187" fontId="7" fillId="0" borderId="0" xfId="5" applyNumberFormat="1" applyFont="1" applyFill="1" applyBorder="1" applyAlignment="1">
      <alignment horizontal="right"/>
    </xf>
    <xf numFmtId="39" fontId="7" fillId="0" borderId="0" xfId="13" applyNumberFormat="1" applyFont="1" applyFill="1" applyBorder="1" applyAlignment="1">
      <alignment horizontal="right"/>
    </xf>
    <xf numFmtId="187" fontId="7" fillId="0" borderId="0" xfId="0" applyNumberFormat="1" applyFont="1" applyFill="1"/>
    <xf numFmtId="187" fontId="7" fillId="0" borderId="0" xfId="2" applyNumberFormat="1" applyFont="1" applyFill="1" applyBorder="1" applyAlignment="1">
      <alignment horizontal="right"/>
    </xf>
    <xf numFmtId="187" fontId="7" fillId="0" borderId="4" xfId="2" applyNumberFormat="1" applyFont="1" applyFill="1" applyBorder="1" applyAlignment="1">
      <alignment horizontal="right"/>
    </xf>
    <xf numFmtId="188" fontId="7" fillId="0" borderId="0" xfId="13" applyNumberFormat="1" applyFont="1" applyFill="1" applyBorder="1" applyAlignment="1" applyProtection="1"/>
    <xf numFmtId="188" fontId="7" fillId="0" borderId="0" xfId="2" applyNumberFormat="1" applyFont="1" applyFill="1" applyBorder="1" applyAlignment="1">
      <alignment horizontal="right"/>
    </xf>
    <xf numFmtId="187" fontId="7" fillId="0" borderId="2" xfId="13" applyNumberFormat="1" applyFont="1" applyFill="1" applyBorder="1" applyAlignment="1" applyProtection="1"/>
    <xf numFmtId="188" fontId="7" fillId="0" borderId="0" xfId="9" applyNumberFormat="1" applyFont="1" applyFill="1" applyAlignment="1">
      <alignment horizontal="right"/>
    </xf>
    <xf numFmtId="187" fontId="7" fillId="0" borderId="2" xfId="5" applyNumberFormat="1" applyFont="1" applyFill="1" applyBorder="1" applyAlignment="1">
      <alignment horizontal="right"/>
    </xf>
    <xf numFmtId="39" fontId="7" fillId="0" borderId="0" xfId="5" applyNumberFormat="1" applyFont="1" applyFill="1" applyBorder="1"/>
    <xf numFmtId="189" fontId="7" fillId="0" borderId="0" xfId="13" applyNumberFormat="1" applyFont="1" applyFill="1" applyBorder="1" applyAlignment="1" applyProtection="1"/>
    <xf numFmtId="39" fontId="7" fillId="0" borderId="0" xfId="14" applyNumberFormat="1" applyFont="1" applyFill="1" applyAlignment="1" applyProtection="1">
      <alignment horizontal="left"/>
    </xf>
    <xf numFmtId="189" fontId="7" fillId="0" borderId="0" xfId="13" applyNumberFormat="1" applyFont="1" applyFill="1"/>
    <xf numFmtId="187" fontId="7" fillId="0" borderId="0" xfId="2" applyNumberFormat="1" applyFont="1" applyFill="1" applyBorder="1"/>
    <xf numFmtId="189" fontId="7" fillId="0" borderId="0" xfId="5" applyNumberFormat="1" applyFont="1" applyFill="1" applyBorder="1" applyAlignment="1">
      <alignment horizontal="right"/>
    </xf>
    <xf numFmtId="189" fontId="7" fillId="0" borderId="0" xfId="5" applyNumberFormat="1" applyFont="1" applyFill="1" applyAlignment="1">
      <alignment horizontal="right"/>
    </xf>
    <xf numFmtId="187" fontId="7" fillId="0" borderId="5" xfId="5" applyNumberFormat="1" applyFont="1" applyFill="1" applyBorder="1" applyAlignment="1">
      <alignment horizontal="right"/>
    </xf>
    <xf numFmtId="39" fontId="7" fillId="0" borderId="0" xfId="13" quotePrefix="1" applyNumberFormat="1" applyFont="1" applyFill="1"/>
    <xf numFmtId="187" fontId="7" fillId="0" borderId="1" xfId="13" applyNumberFormat="1" applyFont="1" applyFill="1" applyBorder="1" applyAlignment="1" applyProtection="1"/>
    <xf numFmtId="188" fontId="7" fillId="0" borderId="0" xfId="9" applyNumberFormat="1" applyFont="1" applyFill="1" applyBorder="1" applyAlignment="1">
      <alignment horizontal="right"/>
    </xf>
    <xf numFmtId="39" fontId="25" fillId="0" borderId="0" xfId="13" applyNumberFormat="1" applyFont="1" applyFill="1" applyAlignment="1">
      <alignment horizontal="center"/>
    </xf>
    <xf numFmtId="39" fontId="26" fillId="0" borderId="0" xfId="13" applyNumberFormat="1" applyFont="1" applyFill="1" applyBorder="1" applyAlignment="1">
      <alignment horizontal="center"/>
    </xf>
    <xf numFmtId="39" fontId="27" fillId="0" borderId="0" xfId="13" applyNumberFormat="1" applyFont="1" applyFill="1" applyAlignment="1">
      <alignment horizontal="center"/>
    </xf>
    <xf numFmtId="187" fontId="7" fillId="0" borderId="0" xfId="2" applyNumberFormat="1" applyFont="1" applyFill="1" applyBorder="1" applyAlignment="1">
      <alignment horizontal="center"/>
    </xf>
    <xf numFmtId="187" fontId="13" fillId="0" borderId="0" xfId="5" applyNumberFormat="1" applyFont="1" applyFill="1" applyAlignment="1" applyProtection="1">
      <alignment horizontal="right"/>
    </xf>
    <xf numFmtId="39" fontId="14" fillId="0" borderId="0" xfId="13" applyNumberFormat="1" applyFont="1" applyFill="1" applyAlignment="1">
      <alignment horizontal="center"/>
    </xf>
    <xf numFmtId="39" fontId="14" fillId="0" borderId="0" xfId="13" applyNumberFormat="1" applyFont="1" applyFill="1" applyBorder="1"/>
    <xf numFmtId="187" fontId="14" fillId="0" borderId="0" xfId="5" applyNumberFormat="1" applyFont="1" applyFill="1" applyAlignment="1">
      <alignment horizontal="right"/>
    </xf>
    <xf numFmtId="187" fontId="7" fillId="0" borderId="0" xfId="13" applyNumberFormat="1" applyFont="1" applyFill="1" applyBorder="1" applyAlignment="1" applyProtection="1">
      <alignment horizontal="right"/>
    </xf>
    <xf numFmtId="187" fontId="14" fillId="0" borderId="0" xfId="5" applyNumberFormat="1" applyFont="1" applyFill="1" applyBorder="1" applyAlignment="1">
      <alignment horizontal="right"/>
    </xf>
    <xf numFmtId="187" fontId="14" fillId="0" borderId="0" xfId="0" applyNumberFormat="1" applyFont="1" applyFill="1"/>
    <xf numFmtId="187" fontId="14" fillId="0" borderId="0" xfId="2" applyNumberFormat="1" applyFont="1" applyFill="1" applyBorder="1" applyAlignment="1">
      <alignment horizontal="right"/>
    </xf>
    <xf numFmtId="187" fontId="14" fillId="0" borderId="4" xfId="2" applyNumberFormat="1" applyFont="1" applyFill="1" applyBorder="1" applyAlignment="1">
      <alignment horizontal="right"/>
    </xf>
    <xf numFmtId="187" fontId="14" fillId="0" borderId="0" xfId="13" applyNumberFormat="1" applyFont="1" applyFill="1" applyBorder="1" applyAlignment="1" applyProtection="1"/>
    <xf numFmtId="187" fontId="14" fillId="0" borderId="1" xfId="13" applyNumberFormat="1" applyFont="1" applyFill="1" applyBorder="1" applyAlignment="1" applyProtection="1"/>
    <xf numFmtId="187" fontId="14" fillId="0" borderId="2" xfId="5" applyNumberFormat="1" applyFont="1" applyFill="1" applyBorder="1" applyAlignment="1">
      <alignment horizontal="right"/>
    </xf>
    <xf numFmtId="43" fontId="14" fillId="0" borderId="0" xfId="2" applyFont="1" applyFill="1" applyBorder="1" applyAlignment="1">
      <alignment horizontal="right"/>
    </xf>
    <xf numFmtId="39" fontId="14" fillId="0" borderId="0" xfId="5" applyNumberFormat="1" applyFont="1" applyFill="1" applyAlignment="1">
      <alignment horizontal="right"/>
    </xf>
    <xf numFmtId="39" fontId="14" fillId="0" borderId="0" xfId="13" applyNumberFormat="1" applyFont="1" applyFill="1" applyBorder="1" applyAlignment="1">
      <alignment horizontal="right"/>
    </xf>
    <xf numFmtId="187" fontId="14" fillId="0" borderId="0" xfId="5" applyNumberFormat="1" applyFont="1" applyFill="1" applyBorder="1"/>
    <xf numFmtId="187" fontId="14" fillId="0" borderId="0" xfId="13" applyNumberFormat="1" applyFont="1" applyFill="1" applyBorder="1" applyAlignment="1">
      <alignment horizontal="right"/>
    </xf>
    <xf numFmtId="187" fontId="14" fillId="0" borderId="2" xfId="13" applyNumberFormat="1" applyFont="1" applyFill="1" applyBorder="1" applyAlignment="1" applyProtection="1"/>
    <xf numFmtId="187" fontId="14" fillId="0" borderId="0" xfId="2" applyNumberFormat="1" applyFont="1" applyFill="1" applyBorder="1" applyAlignment="1" applyProtection="1"/>
    <xf numFmtId="187" fontId="14" fillId="0" borderId="0" xfId="13" applyNumberFormat="1" applyFont="1" applyFill="1"/>
    <xf numFmtId="187" fontId="14" fillId="0" borderId="5" xfId="5" applyNumberFormat="1" applyFont="1" applyFill="1" applyBorder="1" applyAlignment="1">
      <alignment horizontal="right"/>
    </xf>
    <xf numFmtId="39" fontId="14" fillId="0" borderId="0" xfId="13" applyNumberFormat="1" applyFont="1" applyFill="1"/>
    <xf numFmtId="39" fontId="7" fillId="0" borderId="0" xfId="5" applyNumberFormat="1" applyFont="1" applyFill="1"/>
    <xf numFmtId="39" fontId="25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Continuous"/>
    </xf>
    <xf numFmtId="39" fontId="15" fillId="0" borderId="0" xfId="13" applyNumberFormat="1" applyFont="1" applyFill="1" applyBorder="1" applyAlignment="1" applyProtection="1">
      <alignment horizontal="left"/>
    </xf>
    <xf numFmtId="39" fontId="13" fillId="0" borderId="0" xfId="0" quotePrefix="1" applyNumberFormat="1" applyFont="1" applyFill="1" applyAlignment="1" applyProtection="1">
      <alignment horizontal="left"/>
    </xf>
    <xf numFmtId="39" fontId="13" fillId="0" borderId="0" xfId="13" applyNumberFormat="1" applyFont="1" applyFill="1" applyBorder="1"/>
    <xf numFmtId="39" fontId="13" fillId="0" borderId="0" xfId="0" applyNumberFormat="1" applyFont="1" applyFill="1"/>
    <xf numFmtId="39" fontId="29" fillId="0" borderId="0" xfId="23" applyNumberFormat="1" applyFont="1" applyFill="1" applyAlignment="1" applyProtection="1">
      <alignment horizontal="left"/>
    </xf>
    <xf numFmtId="39" fontId="13" fillId="0" borderId="0" xfId="13" quotePrefix="1" applyNumberFormat="1" applyFont="1" applyFill="1" applyBorder="1"/>
    <xf numFmtId="39" fontId="13" fillId="0" borderId="0" xfId="13" applyNumberFormat="1" applyFont="1" applyFill="1" applyBorder="1" applyAlignment="1">
      <alignment horizontal="left"/>
    </xf>
    <xf numFmtId="39" fontId="15" fillId="0" borderId="0" xfId="13" applyNumberFormat="1" applyFont="1" applyFill="1" applyBorder="1"/>
    <xf numFmtId="39" fontId="15" fillId="0" borderId="0" xfId="13" applyNumberFormat="1" applyFont="1" applyFill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30" fillId="0" borderId="0" xfId="0" applyNumberFormat="1" applyFont="1" applyFill="1"/>
    <xf numFmtId="39" fontId="14" fillId="0" borderId="0" xfId="0" applyNumberFormat="1" applyFont="1" applyFill="1"/>
    <xf numFmtId="39" fontId="13" fillId="0" borderId="0" xfId="13" applyNumberFormat="1" applyFont="1" applyFill="1"/>
    <xf numFmtId="39" fontId="13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/>
    <xf numFmtId="39" fontId="13" fillId="0" borderId="0" xfId="0" applyNumberFormat="1" applyFont="1" applyFill="1" applyAlignment="1" applyProtection="1">
      <alignment horizontal="left"/>
    </xf>
    <xf numFmtId="39" fontId="15" fillId="0" borderId="0" xfId="13" applyNumberFormat="1" applyFont="1" applyFill="1" applyBorder="1" applyAlignment="1">
      <alignment horizontal="left"/>
    </xf>
    <xf numFmtId="39" fontId="15" fillId="0" borderId="0" xfId="0" applyNumberFormat="1" applyFont="1" applyFill="1"/>
    <xf numFmtId="39" fontId="13" fillId="0" borderId="0" xfId="0" applyNumberFormat="1" applyFont="1" applyFill="1" applyAlignment="1" applyProtection="1">
      <alignment horizontal="left" indent="2"/>
    </xf>
    <xf numFmtId="39" fontId="15" fillId="0" borderId="0" xfId="1" applyNumberFormat="1" applyFont="1" applyFill="1"/>
    <xf numFmtId="194" fontId="13" fillId="0" borderId="1" xfId="13" applyNumberFormat="1" applyFont="1" applyFill="1" applyBorder="1" applyAlignment="1">
      <alignment horizontal="center"/>
    </xf>
    <xf numFmtId="39" fontId="13" fillId="2" borderId="0" xfId="13" applyNumberFormat="1" applyFont="1" applyFill="1" applyAlignment="1"/>
    <xf numFmtId="39" fontId="29" fillId="0" borderId="0" xfId="23" applyNumberFormat="1" applyFont="1" applyFill="1"/>
    <xf numFmtId="39" fontId="15" fillId="0" borderId="0" xfId="0" applyNumberFormat="1" applyFont="1" applyFill="1" applyAlignment="1" applyProtection="1"/>
    <xf numFmtId="39" fontId="15" fillId="0" borderId="0" xfId="0" applyNumberFormat="1" applyFont="1" applyFill="1" applyAlignment="1" applyProtection="1">
      <alignment horizontal="left"/>
    </xf>
    <xf numFmtId="39" fontId="31" fillId="0" borderId="0" xfId="23" applyNumberFormat="1" applyFont="1" applyFill="1" applyAlignment="1"/>
    <xf numFmtId="39" fontId="31" fillId="0" borderId="0" xfId="23" applyNumberFormat="1" applyFont="1" applyFill="1" applyAlignment="1" applyProtection="1">
      <alignment horizontal="left"/>
    </xf>
    <xf numFmtId="39" fontId="17" fillId="0" borderId="0" xfId="13" applyNumberFormat="1" applyFont="1" applyFill="1" applyAlignment="1" applyProtection="1">
      <alignment horizontal="left"/>
    </xf>
    <xf numFmtId="39" fontId="15" fillId="0" borderId="0" xfId="13" applyNumberFormat="1" applyFont="1" applyFill="1"/>
    <xf numFmtId="39" fontId="13" fillId="0" borderId="0" xfId="13" applyNumberFormat="1" applyFont="1" applyFill="1" applyAlignment="1">
      <alignment vertical="center"/>
    </xf>
    <xf numFmtId="39" fontId="13" fillId="0" borderId="0" xfId="19" applyNumberFormat="1" applyFont="1" applyFill="1" applyAlignment="1"/>
    <xf numFmtId="39" fontId="15" fillId="0" borderId="0" xfId="13" applyNumberFormat="1" applyFont="1" applyFill="1" applyAlignment="1">
      <alignment vertical="center"/>
    </xf>
    <xf numFmtId="39" fontId="19" fillId="0" borderId="4" xfId="13" applyNumberFormat="1" applyFont="1" applyFill="1" applyBorder="1" applyAlignment="1">
      <alignment horizontal="center"/>
    </xf>
    <xf numFmtId="39" fontId="32" fillId="0" borderId="0" xfId="13" applyNumberFormat="1" applyFont="1" applyFill="1" applyBorder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32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23" applyNumberFormat="1" applyFont="1" applyFill="1" applyBorder="1" applyAlignment="1" applyProtection="1">
      <alignment horizontal="center"/>
    </xf>
    <xf numFmtId="39" fontId="32" fillId="0" borderId="0" xfId="13" applyNumberFormat="1" applyFont="1" applyFill="1" applyAlignment="1">
      <alignment horizontal="center"/>
    </xf>
    <xf numFmtId="39" fontId="19" fillId="0" borderId="4" xfId="23" applyNumberFormat="1" applyFont="1" applyFill="1" applyBorder="1" applyAlignment="1" applyProtection="1">
      <alignment horizontal="center"/>
    </xf>
    <xf numFmtId="39" fontId="32" fillId="0" borderId="4" xfId="13" applyNumberFormat="1" applyFont="1" applyFill="1" applyBorder="1" applyAlignment="1">
      <alignment horizontal="center"/>
    </xf>
    <xf numFmtId="39" fontId="19" fillId="0" borderId="4" xfId="1" applyNumberFormat="1" applyFont="1" applyFill="1" applyBorder="1" applyAlignment="1">
      <alignment horizontal="center"/>
    </xf>
    <xf numFmtId="39" fontId="32" fillId="0" borderId="0" xfId="13" applyNumberFormat="1" applyFont="1" applyFill="1"/>
    <xf numFmtId="39" fontId="19" fillId="0" borderId="0" xfId="23" applyNumberFormat="1" applyFont="1" applyFill="1" applyAlignment="1" applyProtection="1">
      <alignment horizontal="left"/>
    </xf>
    <xf numFmtId="39" fontId="32" fillId="0" borderId="0" xfId="13" applyNumberFormat="1" applyFont="1" applyFill="1" applyAlignment="1" applyProtection="1">
      <alignment horizontal="left"/>
    </xf>
    <xf numFmtId="39" fontId="13" fillId="0" borderId="4" xfId="13" applyNumberFormat="1" applyFont="1" applyFill="1" applyBorder="1" applyAlignment="1">
      <alignment horizontal="center"/>
    </xf>
    <xf numFmtId="39" fontId="13" fillId="0" borderId="0" xfId="13" applyNumberFormat="1" applyFont="1" applyFill="1" applyBorder="1" applyAlignment="1">
      <alignment horizontal="center"/>
    </xf>
    <xf numFmtId="39" fontId="13" fillId="0" borderId="0" xfId="23" applyNumberFormat="1" applyFont="1" applyFill="1" applyBorder="1" applyAlignment="1" applyProtection="1">
      <alignment horizontal="center"/>
    </xf>
    <xf numFmtId="39" fontId="26" fillId="0" borderId="0" xfId="13" applyNumberFormat="1" applyFont="1" applyFill="1" applyAlignment="1">
      <alignment horizontal="center"/>
    </xf>
    <xf numFmtId="39" fontId="13" fillId="0" borderId="4" xfId="23" applyNumberFormat="1" applyFont="1" applyFill="1" applyBorder="1" applyAlignment="1" applyProtection="1">
      <alignment horizontal="center"/>
    </xf>
    <xf numFmtId="39" fontId="13" fillId="0" borderId="0" xfId="23" applyNumberFormat="1" applyFont="1" applyFill="1" applyAlignment="1" applyProtection="1">
      <alignment horizontal="left"/>
    </xf>
    <xf numFmtId="0" fontId="13" fillId="0" borderId="0" xfId="13" applyFont="1" applyFill="1"/>
    <xf numFmtId="39" fontId="13" fillId="0" borderId="0" xfId="2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>
      <alignment horizontal="left"/>
    </xf>
    <xf numFmtId="39" fontId="26" fillId="0" borderId="0" xfId="13" applyNumberFormat="1" applyFont="1" applyFill="1"/>
    <xf numFmtId="39" fontId="13" fillId="0" borderId="1" xfId="13" applyNumberFormat="1" applyFont="1" applyFill="1" applyBorder="1"/>
    <xf numFmtId="0" fontId="13" fillId="0" borderId="2" xfId="13" quotePrefix="1" applyNumberFormat="1" applyFont="1" applyFill="1" applyBorder="1" applyAlignment="1">
      <alignment horizontal="center"/>
    </xf>
    <xf numFmtId="39" fontId="31" fillId="0" borderId="0" xfId="0" applyNumberFormat="1" applyFont="1" applyFill="1"/>
    <xf numFmtId="39" fontId="29" fillId="0" borderId="0" xfId="0" applyNumberFormat="1" applyFont="1" applyFill="1"/>
    <xf numFmtId="196" fontId="20" fillId="0" borderId="0" xfId="13" applyNumberFormat="1" applyFont="1" applyFill="1" applyAlignment="1" applyProtection="1">
      <alignment horizontal="left"/>
    </xf>
    <xf numFmtId="39" fontId="13" fillId="0" borderId="0" xfId="14" applyNumberFormat="1" applyFont="1" applyFill="1" applyAlignment="1" applyProtection="1">
      <alignment horizontal="left"/>
    </xf>
    <xf numFmtId="39" fontId="15" fillId="0" borderId="0" xfId="13" applyNumberFormat="1" applyFont="1" applyFill="1" applyAlignment="1" applyProtection="1"/>
    <xf numFmtId="0" fontId="15" fillId="0" borderId="0" xfId="17" applyFont="1" applyFill="1"/>
    <xf numFmtId="38" fontId="15" fillId="0" borderId="0" xfId="22" quotePrefix="1" applyNumberFormat="1" applyFont="1" applyFill="1" applyAlignment="1">
      <alignment horizontal="right"/>
    </xf>
    <xf numFmtId="0" fontId="15" fillId="0" borderId="0" xfId="16" applyFont="1" applyFill="1"/>
    <xf numFmtId="0" fontId="29" fillId="0" borderId="0" xfId="18" applyFont="1"/>
    <xf numFmtId="39" fontId="11" fillId="0" borderId="0" xfId="13" applyNumberFormat="1" applyFont="1" applyFill="1" applyAlignment="1">
      <alignment horizontal="center"/>
    </xf>
    <xf numFmtId="187" fontId="7" fillId="0" borderId="4" xfId="13" applyNumberFormat="1" applyFont="1" applyFill="1" applyBorder="1"/>
    <xf numFmtId="39" fontId="7" fillId="0" borderId="0" xfId="13" applyNumberFormat="1" applyFont="1" applyFill="1" applyAlignment="1" applyProtection="1">
      <alignment horizontal="left"/>
    </xf>
    <xf numFmtId="39" fontId="7" fillId="0" borderId="0" xfId="13" applyNumberFormat="1" applyFont="1" applyFill="1"/>
    <xf numFmtId="39" fontId="16" fillId="0" borderId="0" xfId="13" applyNumberFormat="1" applyFont="1" applyFill="1" applyAlignment="1">
      <alignment horizontal="center"/>
    </xf>
    <xf numFmtId="39" fontId="15" fillId="0" borderId="0" xfId="13" applyNumberFormat="1" applyFont="1" applyFill="1" applyAlignment="1" applyProtection="1">
      <alignment horizontal="center"/>
    </xf>
    <xf numFmtId="39" fontId="31" fillId="0" borderId="0" xfId="0" applyNumberFormat="1" applyFont="1" applyFill="1" applyAlignment="1">
      <alignment horizontal="center"/>
    </xf>
    <xf numFmtId="39" fontId="15" fillId="0" borderId="0" xfId="23" applyNumberFormat="1" applyFont="1" applyFill="1" applyAlignment="1" applyProtection="1"/>
    <xf numFmtId="39" fontId="13" fillId="0" borderId="0" xfId="13" applyNumberFormat="1" applyFont="1" applyFill="1" applyAlignment="1">
      <alignment horizontal="centerContinuous"/>
    </xf>
    <xf numFmtId="43" fontId="13" fillId="0" borderId="0" xfId="2" applyFont="1" applyFill="1"/>
    <xf numFmtId="39" fontId="16" fillId="0" borderId="0" xfId="13" applyNumberFormat="1" applyFont="1" applyFill="1" applyBorder="1" applyAlignment="1">
      <alignment horizontal="centerContinuous"/>
    </xf>
    <xf numFmtId="39" fontId="35" fillId="0" borderId="0" xfId="13" applyNumberFormat="1" applyFont="1" applyFill="1" applyBorder="1" applyAlignment="1">
      <alignment horizontal="center"/>
    </xf>
    <xf numFmtId="193" fontId="13" fillId="0" borderId="4" xfId="2" quotePrefix="1" applyNumberFormat="1" applyFont="1" applyFill="1" applyBorder="1" applyAlignment="1">
      <alignment horizontal="center"/>
    </xf>
    <xf numFmtId="43" fontId="13" fillId="0" borderId="0" xfId="2" applyFont="1" applyFill="1" applyAlignment="1" applyProtection="1">
      <alignment horizontal="center"/>
    </xf>
    <xf numFmtId="39" fontId="35" fillId="0" borderId="0" xfId="13" applyNumberFormat="1" applyFont="1" applyFill="1" applyBorder="1" applyAlignment="1">
      <alignment horizontal="centerContinuous"/>
    </xf>
    <xf numFmtId="39" fontId="13" fillId="0" borderId="0" xfId="13" quotePrefix="1" applyNumberFormat="1" applyFont="1" applyFill="1" applyBorder="1" applyAlignment="1">
      <alignment horizontal="center"/>
    </xf>
    <xf numFmtId="43" fontId="13" fillId="0" borderId="0" xfId="2" applyFont="1" applyFill="1" applyAlignment="1">
      <alignment horizontal="right"/>
    </xf>
    <xf numFmtId="43" fontId="13" fillId="0" borderId="0" xfId="2" applyFont="1" applyFill="1" applyAlignment="1" applyProtection="1">
      <alignment horizontal="right"/>
    </xf>
    <xf numFmtId="39" fontId="13" fillId="0" borderId="0" xfId="5" applyNumberFormat="1" applyFont="1" applyFill="1" applyAlignment="1">
      <alignment horizontal="right"/>
    </xf>
    <xf numFmtId="39" fontId="13" fillId="0" borderId="0" xfId="13" applyNumberFormat="1" applyFont="1" applyFill="1" applyAlignment="1">
      <alignment horizontal="right"/>
    </xf>
    <xf numFmtId="43" fontId="13" fillId="0" borderId="0" xfId="2" applyFont="1" applyFill="1" applyAlignment="1" applyProtection="1">
      <alignment horizontal="right" wrapText="1"/>
    </xf>
    <xf numFmtId="197" fontId="13" fillId="0" borderId="0" xfId="13" quotePrefix="1" applyNumberFormat="1" applyFont="1" applyFill="1" applyBorder="1" applyAlignment="1">
      <alignment horizontal="center"/>
    </xf>
    <xf numFmtId="43" fontId="13" fillId="0" borderId="2" xfId="2" applyFont="1" applyFill="1" applyBorder="1" applyAlignment="1" applyProtection="1">
      <alignment horizontal="right"/>
    </xf>
    <xf numFmtId="43" fontId="13" fillId="0" borderId="0" xfId="2" applyFont="1" applyFill="1" applyBorder="1" applyAlignment="1" applyProtection="1">
      <alignment horizontal="right"/>
    </xf>
    <xf numFmtId="39" fontId="13" fillId="0" borderId="0" xfId="2" applyNumberFormat="1" applyFont="1" applyFill="1" applyAlignment="1">
      <alignment horizontal="right"/>
    </xf>
    <xf numFmtId="43" fontId="13" fillId="0" borderId="3" xfId="2" applyFont="1" applyFill="1" applyBorder="1" applyAlignment="1" applyProtection="1">
      <alignment horizontal="right"/>
    </xf>
    <xf numFmtId="39" fontId="13" fillId="0" borderId="0" xfId="5" applyNumberFormat="1" applyFont="1" applyFill="1" applyBorder="1" applyAlignment="1" applyProtection="1">
      <alignment horizontal="right"/>
    </xf>
    <xf numFmtId="39" fontId="34" fillId="0" borderId="0" xfId="13" applyNumberFormat="1" applyFont="1" applyFill="1"/>
    <xf numFmtId="43" fontId="34" fillId="0" borderId="0" xfId="2" applyFont="1" applyFill="1"/>
    <xf numFmtId="43" fontId="34" fillId="0" borderId="0" xfId="2" applyFont="1" applyFill="1" applyBorder="1" applyAlignment="1" applyProtection="1">
      <alignment horizontal="right"/>
    </xf>
    <xf numFmtId="39" fontId="34" fillId="0" borderId="0" xfId="5" applyNumberFormat="1" applyFont="1" applyFill="1" applyAlignment="1">
      <alignment horizontal="right"/>
    </xf>
    <xf numFmtId="43" fontId="13" fillId="0" borderId="1" xfId="2" applyFont="1" applyFill="1" applyBorder="1" applyAlignment="1">
      <alignment horizontal="center"/>
    </xf>
    <xf numFmtId="43" fontId="13" fillId="0" borderId="0" xfId="2" quotePrefix="1" applyFont="1" applyFill="1" applyBorder="1" applyAlignment="1">
      <alignment horizontal="center"/>
    </xf>
    <xf numFmtId="39" fontId="13" fillId="0" borderId="0" xfId="23" applyNumberFormat="1" applyFont="1" applyFill="1" applyAlignment="1" applyProtection="1">
      <alignment horizontal="center"/>
    </xf>
    <xf numFmtId="39" fontId="15" fillId="0" borderId="0" xfId="13" applyNumberFormat="1" applyFont="1" applyFill="1" applyAlignment="1">
      <alignment horizontal="left"/>
    </xf>
    <xf numFmtId="39" fontId="13" fillId="0" borderId="0" xfId="5" applyNumberFormat="1" applyFont="1" applyFill="1" applyAlignment="1" applyProtection="1">
      <alignment horizontal="right"/>
    </xf>
    <xf numFmtId="39" fontId="13" fillId="0" borderId="0" xfId="13" quotePrefix="1" applyNumberFormat="1" applyFont="1" applyFill="1" applyAlignment="1">
      <alignment horizontal="center"/>
    </xf>
    <xf numFmtId="39" fontId="13" fillId="0" borderId="0" xfId="13" quotePrefix="1" applyNumberFormat="1" applyFont="1" applyFill="1" applyBorder="1" applyAlignment="1" applyProtection="1">
      <alignment horizontal="center"/>
    </xf>
    <xf numFmtId="43" fontId="13" fillId="0" borderId="0" xfId="2" applyFont="1" applyFill="1" applyBorder="1" applyAlignment="1">
      <alignment horizontal="right"/>
    </xf>
    <xf numFmtId="39" fontId="13" fillId="0" borderId="0" xfId="5" applyNumberFormat="1" applyFont="1" applyFill="1" applyBorder="1" applyAlignment="1">
      <alignment horizontal="right"/>
    </xf>
    <xf numFmtId="43" fontId="13" fillId="0" borderId="4" xfId="2" applyFont="1" applyFill="1" applyBorder="1"/>
    <xf numFmtId="43" fontId="13" fillId="0" borderId="4" xfId="2" applyFont="1" applyFill="1" applyBorder="1" applyAlignment="1" applyProtection="1">
      <alignment horizontal="right"/>
    </xf>
    <xf numFmtId="43" fontId="13" fillId="0" borderId="4" xfId="2" applyFont="1" applyFill="1" applyBorder="1" applyAlignment="1">
      <alignment horizontal="right"/>
    </xf>
    <xf numFmtId="43" fontId="13" fillId="0" borderId="2" xfId="2" applyFont="1" applyFill="1" applyBorder="1" applyAlignment="1">
      <alignment horizontal="right"/>
    </xf>
    <xf numFmtId="43" fontId="13" fillId="0" borderId="0" xfId="2" applyFont="1" applyFill="1" applyAlignment="1">
      <alignment horizontal="center"/>
    </xf>
    <xf numFmtId="37" fontId="13" fillId="0" borderId="0" xfId="13" quotePrefix="1" applyNumberFormat="1" applyFont="1" applyFill="1" applyBorder="1" applyAlignment="1">
      <alignment horizontal="center"/>
    </xf>
    <xf numFmtId="43" fontId="13" fillId="0" borderId="3" xfId="2" applyFont="1" applyFill="1" applyBorder="1" applyAlignment="1">
      <alignment horizontal="right"/>
    </xf>
    <xf numFmtId="188" fontId="13" fillId="0" borderId="0" xfId="5" applyNumberFormat="1" applyFont="1" applyFill="1" applyBorder="1" applyAlignment="1" applyProtection="1">
      <alignment horizontal="right"/>
    </xf>
    <xf numFmtId="188" fontId="13" fillId="0" borderId="0" xfId="5" applyNumberFormat="1" applyFont="1" applyFill="1" applyBorder="1" applyAlignment="1">
      <alignment horizontal="right"/>
    </xf>
    <xf numFmtId="39" fontId="13" fillId="0" borderId="0" xfId="2" applyNumberFormat="1" applyFont="1" applyFill="1" applyBorder="1" applyAlignment="1">
      <alignment horizontal="right"/>
    </xf>
    <xf numFmtId="43" fontId="13" fillId="0" borderId="5" xfId="2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43" fontId="13" fillId="0" borderId="0" xfId="2" applyFont="1" applyFill="1" applyBorder="1"/>
    <xf numFmtId="39" fontId="13" fillId="0" borderId="0" xfId="2" applyNumberFormat="1" applyFont="1" applyFill="1" applyBorder="1"/>
    <xf numFmtId="39" fontId="36" fillId="0" borderId="0" xfId="13" applyNumberFormat="1" applyFont="1" applyFill="1"/>
    <xf numFmtId="192" fontId="13" fillId="0" borderId="0" xfId="2" applyNumberFormat="1" applyFont="1" applyFill="1"/>
    <xf numFmtId="39" fontId="31" fillId="0" borderId="0" xfId="0" applyNumberFormat="1" applyFont="1" applyFill="1" applyAlignment="1"/>
    <xf numFmtId="39" fontId="13" fillId="0" borderId="0" xfId="0" applyNumberFormat="1" applyFont="1" applyFill="1" applyAlignment="1"/>
    <xf numFmtId="39" fontId="15" fillId="0" borderId="0" xfId="13" applyNumberFormat="1" applyFont="1" applyFill="1" applyAlignment="1">
      <alignment horizontal="centerContinuous"/>
    </xf>
    <xf numFmtId="39" fontId="35" fillId="0" borderId="0" xfId="13" applyNumberFormat="1" applyFont="1" applyFill="1" applyAlignment="1">
      <alignment horizontal="centerContinuous"/>
    </xf>
    <xf numFmtId="195" fontId="13" fillId="0" borderId="4" xfId="23" quotePrefix="1" applyNumberFormat="1" applyFont="1" applyFill="1" applyBorder="1" applyAlignment="1">
      <alignment horizontal="center"/>
    </xf>
    <xf numFmtId="187" fontId="13" fillId="0" borderId="0" xfId="5" applyNumberFormat="1" applyFont="1" applyFill="1" applyAlignment="1" applyProtection="1"/>
    <xf numFmtId="187" fontId="13" fillId="0" borderId="0" xfId="2" applyNumberFormat="1" applyFont="1" applyFill="1" applyAlignment="1" applyProtection="1"/>
    <xf numFmtId="39" fontId="13" fillId="0" borderId="0" xfId="5" applyNumberFormat="1" applyFont="1" applyFill="1" applyAlignment="1" applyProtection="1"/>
    <xf numFmtId="187" fontId="13" fillId="0" borderId="0" xfId="13" applyNumberFormat="1" applyFont="1" applyFill="1" applyAlignment="1">
      <alignment horizontal="center"/>
    </xf>
    <xf numFmtId="37" fontId="13" fillId="0" borderId="0" xfId="13" quotePrefix="1" applyNumberFormat="1" applyFont="1" applyFill="1" applyAlignment="1">
      <alignment horizontal="center"/>
    </xf>
    <xf numFmtId="43" fontId="13" fillId="0" borderId="0" xfId="2" applyFont="1" applyFill="1" applyBorder="1" applyAlignment="1">
      <alignment horizontal="center"/>
    </xf>
    <xf numFmtId="37" fontId="13" fillId="0" borderId="0" xfId="13" applyNumberFormat="1" applyFont="1" applyFill="1" applyBorder="1" applyAlignment="1" applyProtection="1">
      <alignment horizontal="left"/>
    </xf>
    <xf numFmtId="187" fontId="13" fillId="0" borderId="1" xfId="2" applyNumberFormat="1" applyFont="1" applyFill="1" applyBorder="1" applyAlignment="1"/>
    <xf numFmtId="187" fontId="13" fillId="0" borderId="0" xfId="13" applyNumberFormat="1" applyFont="1" applyFill="1" applyAlignment="1" applyProtection="1"/>
    <xf numFmtId="187" fontId="13" fillId="0" borderId="1" xfId="5" applyNumberFormat="1" applyFont="1" applyFill="1" applyBorder="1" applyAlignment="1"/>
    <xf numFmtId="191" fontId="13" fillId="0" borderId="0" xfId="13" applyNumberFormat="1" applyFont="1" applyFill="1"/>
    <xf numFmtId="187" fontId="13" fillId="0" borderId="4" xfId="13" applyNumberFormat="1" applyFont="1" applyFill="1" applyBorder="1" applyAlignment="1" applyProtection="1"/>
    <xf numFmtId="187" fontId="13" fillId="0" borderId="4" xfId="2" applyNumberFormat="1" applyFont="1" applyFill="1" applyBorder="1" applyAlignment="1" applyProtection="1"/>
    <xf numFmtId="37" fontId="13" fillId="0" borderId="0" xfId="13" applyNumberFormat="1" applyFont="1" applyFill="1"/>
    <xf numFmtId="187" fontId="13" fillId="0" borderId="0" xfId="5" applyNumberFormat="1" applyFont="1" applyFill="1" applyAlignment="1"/>
    <xf numFmtId="187" fontId="13" fillId="0" borderId="0" xfId="2" applyNumberFormat="1" applyFont="1" applyFill="1" applyAlignment="1"/>
    <xf numFmtId="37" fontId="13" fillId="0" borderId="0" xfId="13" quotePrefix="1" applyNumberFormat="1" applyFont="1" applyFill="1" applyAlignment="1" applyProtection="1">
      <alignment horizontal="center"/>
    </xf>
    <xf numFmtId="39" fontId="13" fillId="0" borderId="0" xfId="5" applyNumberFormat="1" applyFont="1" applyFill="1" applyAlignment="1"/>
    <xf numFmtId="187" fontId="13" fillId="0" borderId="0" xfId="13" applyNumberFormat="1" applyFont="1" applyFill="1" applyAlignment="1" applyProtection="1">
      <alignment horizontal="center"/>
    </xf>
    <xf numFmtId="37" fontId="13" fillId="0" borderId="0" xfId="13" applyNumberFormat="1" applyFont="1" applyFill="1" applyAlignment="1" applyProtection="1">
      <alignment horizontal="left"/>
    </xf>
    <xf numFmtId="187" fontId="13" fillId="0" borderId="2" xfId="5" applyNumberFormat="1" applyFont="1" applyFill="1" applyBorder="1" applyAlignment="1" applyProtection="1"/>
    <xf numFmtId="187" fontId="13" fillId="0" borderId="0" xfId="13" applyNumberFormat="1" applyFont="1" applyFill="1" applyAlignment="1" applyProtection="1">
      <alignment horizontal="left"/>
    </xf>
    <xf numFmtId="37" fontId="13" fillId="0" borderId="0" xfId="13" applyNumberFormat="1" applyFont="1" applyFill="1" applyAlignment="1" applyProtection="1">
      <alignment horizontal="center"/>
    </xf>
    <xf numFmtId="187" fontId="13" fillId="0" borderId="0" xfId="13" applyNumberFormat="1" applyFont="1" applyFill="1"/>
    <xf numFmtId="187" fontId="13" fillId="0" borderId="0" xfId="13" applyNumberFormat="1" applyFont="1" applyFill="1" applyBorder="1" applyAlignment="1" applyProtection="1"/>
    <xf numFmtId="43" fontId="13" fillId="0" borderId="0" xfId="2" applyFont="1" applyFill="1" applyBorder="1" applyAlignment="1" applyProtection="1"/>
    <xf numFmtId="37" fontId="13" fillId="0" borderId="0" xfId="13" applyNumberFormat="1" applyFont="1" applyFill="1" applyBorder="1" applyAlignment="1">
      <alignment horizontal="center"/>
    </xf>
    <xf numFmtId="187" fontId="13" fillId="0" borderId="0" xfId="2" applyNumberFormat="1" applyFont="1" applyFill="1" applyBorder="1" applyAlignment="1" applyProtection="1"/>
    <xf numFmtId="187" fontId="13" fillId="0" borderId="0" xfId="13" applyNumberFormat="1" applyFont="1" applyFill="1" applyBorder="1" applyAlignment="1" applyProtection="1">
      <alignment horizontal="center"/>
    </xf>
    <xf numFmtId="187" fontId="13" fillId="0" borderId="0" xfId="13" applyNumberFormat="1" applyFont="1" applyFill="1" applyBorder="1"/>
    <xf numFmtId="39" fontId="13" fillId="0" borderId="4" xfId="13" applyNumberFormat="1" applyFont="1" applyFill="1" applyBorder="1" applyAlignment="1" applyProtection="1"/>
    <xf numFmtId="187" fontId="13" fillId="0" borderId="0" xfId="5" applyNumberFormat="1" applyFont="1" applyFill="1" applyBorder="1" applyAlignment="1" applyProtection="1"/>
    <xf numFmtId="43" fontId="13" fillId="0" borderId="4" xfId="2" applyFont="1" applyFill="1" applyBorder="1" applyAlignment="1" applyProtection="1"/>
    <xf numFmtId="187" fontId="13" fillId="0" borderId="1" xfId="5" applyNumberFormat="1" applyFont="1" applyFill="1" applyBorder="1" applyAlignment="1" applyProtection="1"/>
    <xf numFmtId="187" fontId="13" fillId="0" borderId="4" xfId="5" applyNumberFormat="1" applyFont="1" applyFill="1" applyBorder="1" applyAlignment="1" applyProtection="1"/>
    <xf numFmtId="187" fontId="13" fillId="0" borderId="5" xfId="5" applyNumberFormat="1" applyFont="1" applyFill="1" applyBorder="1" applyAlignment="1" applyProtection="1"/>
    <xf numFmtId="187" fontId="13" fillId="0" borderId="5" xfId="13" applyNumberFormat="1" applyFont="1" applyFill="1" applyBorder="1" applyAlignment="1" applyProtection="1"/>
    <xf numFmtId="187" fontId="13" fillId="0" borderId="0" xfId="2" applyNumberFormat="1" applyFont="1" applyFill="1" applyAlignment="1" applyProtection="1">
      <alignment horizontal="left"/>
    </xf>
    <xf numFmtId="187" fontId="13" fillId="0" borderId="0" xfId="13" applyNumberFormat="1" applyFont="1" applyFill="1" applyBorder="1" applyAlignment="1" applyProtection="1">
      <alignment horizontal="left"/>
    </xf>
    <xf numFmtId="187" fontId="13" fillId="0" borderId="0" xfId="13" applyNumberFormat="1" applyFont="1" applyFill="1" applyAlignment="1">
      <alignment horizontal="right"/>
    </xf>
    <xf numFmtId="39" fontId="13" fillId="0" borderId="0" xfId="13" applyNumberFormat="1" applyFont="1" applyFill="1" applyBorder="1" applyAlignment="1" applyProtection="1"/>
    <xf numFmtId="187" fontId="13" fillId="0" borderId="0" xfId="2" applyNumberFormat="1" applyFont="1" applyFill="1" applyAlignment="1" applyProtection="1">
      <alignment horizontal="right"/>
    </xf>
    <xf numFmtId="187" fontId="13" fillId="0" borderId="0" xfId="2" applyNumberFormat="1" applyFont="1" applyFill="1" applyAlignment="1">
      <alignment horizontal="right"/>
    </xf>
    <xf numFmtId="187" fontId="13" fillId="0" borderId="5" xfId="5" applyNumberFormat="1" applyFont="1" applyFill="1" applyBorder="1" applyAlignment="1" applyProtection="1">
      <alignment horizontal="right"/>
    </xf>
    <xf numFmtId="43" fontId="13" fillId="0" borderId="0" xfId="2" applyNumberFormat="1" applyFont="1" applyFill="1" applyAlignment="1" applyProtection="1">
      <alignment horizontal="right"/>
    </xf>
    <xf numFmtId="43" fontId="13" fillId="0" borderId="0" xfId="2" applyNumberFormat="1" applyFont="1" applyFill="1" applyBorder="1" applyAlignment="1">
      <alignment horizontal="left"/>
    </xf>
    <xf numFmtId="43" fontId="13" fillId="0" borderId="0" xfId="2" applyNumberFormat="1" applyFont="1" applyFill="1"/>
    <xf numFmtId="43" fontId="13" fillId="0" borderId="0" xfId="2" applyNumberFormat="1" applyFont="1" applyFill="1" applyBorder="1" applyAlignment="1" applyProtection="1"/>
    <xf numFmtId="190" fontId="13" fillId="0" borderId="0" xfId="5" applyNumberFormat="1" applyFont="1" applyFill="1" applyAlignment="1" applyProtection="1">
      <alignment horizontal="right"/>
    </xf>
    <xf numFmtId="39" fontId="13" fillId="0" borderId="0" xfId="2" applyNumberFormat="1" applyFont="1" applyFill="1" applyBorder="1" applyAlignment="1">
      <alignment horizontal="left"/>
    </xf>
    <xf numFmtId="190" fontId="13" fillId="0" borderId="0" xfId="13" applyNumberFormat="1" applyFont="1" applyFill="1" applyBorder="1" applyAlignment="1" applyProtection="1"/>
    <xf numFmtId="39" fontId="13" fillId="0" borderId="0" xfId="5" applyNumberFormat="1" applyFont="1" applyFill="1" applyBorder="1" applyAlignment="1"/>
    <xf numFmtId="39" fontId="15" fillId="0" borderId="0" xfId="0" applyNumberFormat="1" applyFont="1" applyFill="1" applyAlignment="1">
      <alignment horizontal="center"/>
    </xf>
    <xf numFmtId="39" fontId="33" fillId="0" borderId="0" xfId="13" applyNumberFormat="1" applyFont="1" applyFill="1" applyAlignment="1" applyProtection="1"/>
    <xf numFmtId="187" fontId="23" fillId="0" borderId="1" xfId="5" applyNumberFormat="1" applyFont="1" applyFill="1" applyBorder="1" applyAlignment="1">
      <alignment horizontal="right"/>
    </xf>
    <xf numFmtId="187" fontId="12" fillId="0" borderId="1" xfId="13" applyNumberFormat="1" applyFont="1" applyFill="1" applyBorder="1" applyAlignment="1" applyProtection="1"/>
    <xf numFmtId="39" fontId="16" fillId="0" borderId="0" xfId="13" applyNumberFormat="1" applyFont="1" applyFill="1" applyAlignment="1">
      <alignment horizontal="center"/>
    </xf>
    <xf numFmtId="39" fontId="15" fillId="0" borderId="0" xfId="13" applyNumberFormat="1" applyFont="1" applyFill="1" applyAlignment="1">
      <alignment horizontal="center"/>
    </xf>
    <xf numFmtId="39" fontId="15" fillId="0" borderId="0" xfId="23" applyNumberFormat="1" applyFont="1" applyFill="1" applyAlignment="1" applyProtection="1">
      <alignment horizontal="center"/>
    </xf>
    <xf numFmtId="39" fontId="13" fillId="0" borderId="4" xfId="13" applyNumberFormat="1" applyFont="1" applyFill="1" applyBorder="1" applyAlignment="1">
      <alignment horizontal="center"/>
    </xf>
    <xf numFmtId="39" fontId="13" fillId="0" borderId="2" xfId="13" applyNumberFormat="1" applyFont="1" applyFill="1" applyBorder="1" applyAlignment="1">
      <alignment horizontal="center"/>
    </xf>
    <xf numFmtId="43" fontId="13" fillId="0" borderId="2" xfId="2" applyFont="1" applyFill="1" applyBorder="1" applyAlignment="1">
      <alignment horizontal="center"/>
    </xf>
    <xf numFmtId="39" fontId="13" fillId="0" borderId="0" xfId="0" applyNumberFormat="1" applyFont="1" applyFill="1" applyAlignment="1">
      <alignment horizontal="left"/>
    </xf>
    <xf numFmtId="39" fontId="13" fillId="0" borderId="0" xfId="13" quotePrefix="1" applyNumberFormat="1" applyFont="1" applyFill="1" applyAlignment="1" applyProtection="1">
      <alignment horizontal="center"/>
    </xf>
    <xf numFmtId="194" fontId="13" fillId="0" borderId="2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 applyProtection="1">
      <alignment horizontal="center"/>
    </xf>
    <xf numFmtId="39" fontId="31" fillId="0" borderId="0" xfId="0" applyNumberFormat="1" applyFont="1" applyFill="1" applyAlignment="1">
      <alignment horizontal="center"/>
    </xf>
    <xf numFmtId="39" fontId="33" fillId="0" borderId="0" xfId="13" applyNumberFormat="1" applyFont="1" applyFill="1" applyAlignment="1">
      <alignment horizontal="center"/>
    </xf>
    <xf numFmtId="39" fontId="33" fillId="0" borderId="0" xfId="13" applyNumberFormat="1" applyFont="1" applyFill="1" applyAlignment="1" applyProtection="1">
      <alignment horizontal="center"/>
    </xf>
    <xf numFmtId="39" fontId="33" fillId="0" borderId="0" xfId="13" quotePrefix="1" applyNumberFormat="1" applyFont="1" applyFill="1" applyAlignment="1" applyProtection="1">
      <alignment horizontal="center"/>
    </xf>
    <xf numFmtId="39" fontId="23" fillId="0" borderId="4" xfId="13" applyNumberFormat="1" applyFont="1" applyFill="1" applyBorder="1" applyAlignment="1">
      <alignment horizontal="center"/>
    </xf>
    <xf numFmtId="39" fontId="19" fillId="0" borderId="4" xfId="13" applyNumberFormat="1" applyFont="1" applyFill="1" applyBorder="1" applyAlignment="1">
      <alignment horizontal="center"/>
    </xf>
    <xf numFmtId="39" fontId="32" fillId="0" borderId="2" xfId="13" applyNumberFormat="1" applyFont="1" applyFill="1" applyBorder="1" applyAlignment="1">
      <alignment horizontal="center"/>
    </xf>
    <xf numFmtId="39" fontId="26" fillId="0" borderId="4" xfId="13" applyNumberFormat="1" applyFont="1" applyFill="1" applyBorder="1" applyAlignment="1">
      <alignment horizontal="center"/>
    </xf>
    <xf numFmtId="39" fontId="15" fillId="0" borderId="0" xfId="13" quotePrefix="1" applyNumberFormat="1" applyFont="1" applyFill="1" applyAlignment="1" applyProtection="1">
      <alignment horizontal="center"/>
    </xf>
    <xf numFmtId="39" fontId="31" fillId="0" borderId="0" xfId="0" quotePrefix="1" applyNumberFormat="1" applyFont="1" applyFill="1" applyAlignment="1">
      <alignment horizontal="center"/>
    </xf>
    <xf numFmtId="39" fontId="28" fillId="0" borderId="0" xfId="0" applyNumberFormat="1" applyFont="1" applyFill="1" applyAlignment="1">
      <alignment horizontal="center"/>
    </xf>
    <xf numFmtId="39" fontId="7" fillId="0" borderId="0" xfId="13" quotePrefix="1" applyNumberFormat="1" applyFont="1" applyFill="1" applyAlignment="1" applyProtection="1">
      <alignment horizontal="center"/>
    </xf>
  </cellXfs>
  <cellStyles count="2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1 2" xfId="13"/>
    <cellStyle name="Normal 15" xfId="14"/>
    <cellStyle name="Normal 2" xfId="15"/>
    <cellStyle name="Normal 2 10" xfId="16"/>
    <cellStyle name="Normal 2 3" xfId="17"/>
    <cellStyle name="Normal 6" xfId="18"/>
    <cellStyle name="Normal_Sunstar Chem;E;2000" xfId="19"/>
    <cellStyle name="Percent 10" xfId="20"/>
    <cellStyle name="เครื่องหมายจุลภาค 2" xfId="21"/>
    <cellStyle name="เครื่องหมายจุลภาค 2 2" xfId="24"/>
    <cellStyle name="ปกติ 2" xfId="22"/>
    <cellStyle name="ปกติ_Sheet1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0"/>
  <sheetViews>
    <sheetView tabSelected="1" zoomScaleNormal="100" zoomScaleSheetLayoutView="100" workbookViewId="0">
      <selection activeCell="P7" sqref="P7"/>
    </sheetView>
  </sheetViews>
  <sheetFormatPr defaultColWidth="12" defaultRowHeight="25.5" customHeight="1"/>
  <cols>
    <col min="1" max="1" width="2.83203125" style="105" customWidth="1"/>
    <col min="2" max="2" width="3.1640625" style="105" customWidth="1"/>
    <col min="3" max="3" width="4.33203125" style="105" customWidth="1"/>
    <col min="4" max="4" width="37.1640625" style="105" customWidth="1"/>
    <col min="5" max="5" width="8.6640625" style="105" customWidth="1"/>
    <col min="6" max="6" width="1.33203125" style="105" customWidth="1"/>
    <col min="7" max="7" width="20.5" style="167" customWidth="1"/>
    <col min="8" max="8" width="1.1640625" style="167" customWidth="1"/>
    <col min="9" max="9" width="20.5" style="167" customWidth="1"/>
    <col min="10" max="10" width="1.1640625" style="167" customWidth="1"/>
    <col min="11" max="11" width="20.5" style="167" customWidth="1"/>
    <col min="12" max="12" width="1.1640625" style="105" customWidth="1"/>
    <col min="13" max="13" width="20.5" style="167" customWidth="1"/>
    <col min="14" max="14" width="2" style="105" customWidth="1"/>
    <col min="15" max="15" width="11.6640625" style="105" customWidth="1"/>
    <col min="16" max="16384" width="12" style="105"/>
  </cols>
  <sheetData>
    <row r="1" spans="1:13" ht="26.25" customHeight="1">
      <c r="A1" s="276" t="s">
        <v>18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26.25" customHeight="1">
      <c r="A2" s="276" t="s">
        <v>19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26.25" customHeight="1">
      <c r="A3" s="277" t="s">
        <v>195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ht="26.25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6.25" customHeight="1">
      <c r="A5" s="166"/>
      <c r="B5" s="166"/>
      <c r="C5" s="166"/>
      <c r="D5" s="92"/>
      <c r="E5" s="166"/>
      <c r="F5" s="166"/>
      <c r="G5" s="278" t="s">
        <v>106</v>
      </c>
      <c r="H5" s="278"/>
      <c r="I5" s="278"/>
      <c r="J5" s="278"/>
      <c r="K5" s="278"/>
      <c r="L5" s="278"/>
      <c r="M5" s="278"/>
    </row>
    <row r="6" spans="1:13" ht="26.25" customHeight="1">
      <c r="A6" s="166"/>
      <c r="B6" s="166"/>
      <c r="C6" s="166"/>
      <c r="D6" s="92"/>
      <c r="E6" s="166"/>
      <c r="F6" s="166"/>
      <c r="G6" s="279" t="s">
        <v>21</v>
      </c>
      <c r="H6" s="279"/>
      <c r="I6" s="279"/>
      <c r="K6" s="279" t="s">
        <v>22</v>
      </c>
      <c r="L6" s="279"/>
      <c r="M6" s="279"/>
    </row>
    <row r="7" spans="1:13" ht="26.25" customHeight="1">
      <c r="A7" s="168" t="s">
        <v>24</v>
      </c>
      <c r="B7" s="166"/>
      <c r="C7" s="166"/>
      <c r="D7" s="92"/>
      <c r="E7" s="169" t="s">
        <v>23</v>
      </c>
      <c r="F7" s="166"/>
      <c r="G7" s="170" t="s">
        <v>199</v>
      </c>
      <c r="H7" s="171"/>
      <c r="I7" s="170" t="s">
        <v>200</v>
      </c>
      <c r="K7" s="170" t="s">
        <v>199</v>
      </c>
      <c r="L7" s="171"/>
      <c r="M7" s="170" t="s">
        <v>200</v>
      </c>
    </row>
    <row r="8" spans="1:13" ht="26.25" customHeight="1">
      <c r="A8" s="93" t="s">
        <v>25</v>
      </c>
      <c r="B8" s="93"/>
      <c r="C8" s="93"/>
      <c r="D8" s="95"/>
      <c r="E8" s="172"/>
    </row>
    <row r="9" spans="1:13" ht="26.25" customHeight="1">
      <c r="A9" s="95"/>
      <c r="B9" s="94" t="s">
        <v>26</v>
      </c>
      <c r="C9" s="95"/>
      <c r="D9" s="95"/>
      <c r="E9" s="173" t="s">
        <v>12</v>
      </c>
      <c r="G9" s="174">
        <v>157610701.19999999</v>
      </c>
      <c r="H9" s="174"/>
      <c r="I9" s="174">
        <v>203368643.75</v>
      </c>
      <c r="J9" s="174"/>
      <c r="K9" s="175">
        <v>56807153.43</v>
      </c>
      <c r="L9" s="176"/>
      <c r="M9" s="175">
        <v>77357288.099999994</v>
      </c>
    </row>
    <row r="10" spans="1:13" ht="26.25" customHeight="1">
      <c r="A10" s="95"/>
      <c r="B10" s="95" t="s">
        <v>27</v>
      </c>
      <c r="C10" s="95"/>
      <c r="D10" s="95"/>
      <c r="E10" s="173" t="s">
        <v>4</v>
      </c>
      <c r="G10" s="174">
        <v>184890622.02000001</v>
      </c>
      <c r="H10" s="174"/>
      <c r="I10" s="174">
        <v>391648053.67000002</v>
      </c>
      <c r="J10" s="174"/>
      <c r="K10" s="175">
        <v>111437659.62</v>
      </c>
      <c r="L10" s="176"/>
      <c r="M10" s="175">
        <v>361184245.76999998</v>
      </c>
    </row>
    <row r="11" spans="1:13" ht="26.25" customHeight="1">
      <c r="A11" s="95"/>
      <c r="B11" s="96" t="s">
        <v>226</v>
      </c>
      <c r="C11" s="95"/>
      <c r="D11" s="95"/>
      <c r="E11" s="173"/>
      <c r="G11" s="174"/>
      <c r="H11" s="174"/>
      <c r="I11" s="174"/>
      <c r="J11" s="174"/>
      <c r="K11" s="174"/>
      <c r="L11" s="177"/>
      <c r="M11" s="174"/>
    </row>
    <row r="12" spans="1:13" ht="26.25" customHeight="1">
      <c r="A12" s="95"/>
      <c r="B12" s="95"/>
      <c r="C12" s="95" t="s">
        <v>28</v>
      </c>
      <c r="D12" s="95"/>
      <c r="E12" s="173" t="s">
        <v>13</v>
      </c>
      <c r="G12" s="174">
        <v>227490681.71000001</v>
      </c>
      <c r="H12" s="174"/>
      <c r="I12" s="174">
        <v>168335691.75</v>
      </c>
      <c r="J12" s="174"/>
      <c r="K12" s="175">
        <v>0</v>
      </c>
      <c r="L12" s="176"/>
      <c r="M12" s="175">
        <v>0</v>
      </c>
    </row>
    <row r="13" spans="1:13" ht="26.25" customHeight="1">
      <c r="A13" s="95"/>
      <c r="B13" s="95"/>
      <c r="C13" s="95" t="s">
        <v>227</v>
      </c>
      <c r="D13" s="95"/>
      <c r="E13" s="173" t="s">
        <v>14</v>
      </c>
      <c r="G13" s="174">
        <v>143118012.66999999</v>
      </c>
      <c r="H13" s="174"/>
      <c r="I13" s="174">
        <v>126857045.11</v>
      </c>
      <c r="J13" s="174"/>
      <c r="K13" s="178">
        <v>8183719.0199999996</v>
      </c>
      <c r="L13" s="176"/>
      <c r="M13" s="175">
        <v>4678546.4800000004</v>
      </c>
    </row>
    <row r="14" spans="1:13" ht="26.25" customHeight="1">
      <c r="A14" s="95"/>
      <c r="B14" s="96" t="s">
        <v>29</v>
      </c>
      <c r="C14" s="95"/>
      <c r="D14" s="95"/>
      <c r="E14" s="173" t="s">
        <v>15</v>
      </c>
      <c r="G14" s="174">
        <v>100000000</v>
      </c>
      <c r="H14" s="174"/>
      <c r="I14" s="174">
        <v>90000000</v>
      </c>
      <c r="J14" s="174"/>
      <c r="K14" s="175">
        <v>213700000</v>
      </c>
      <c r="L14" s="176"/>
      <c r="M14" s="175">
        <v>248000000</v>
      </c>
    </row>
    <row r="15" spans="1:13" ht="26.25" customHeight="1">
      <c r="A15" s="95"/>
      <c r="B15" s="281" t="s">
        <v>30</v>
      </c>
      <c r="C15" s="281"/>
      <c r="D15" s="281"/>
      <c r="E15" s="173"/>
      <c r="G15" s="174">
        <v>0</v>
      </c>
      <c r="H15" s="174"/>
      <c r="I15" s="174">
        <v>20640000</v>
      </c>
      <c r="J15" s="174"/>
      <c r="K15" s="175">
        <v>0</v>
      </c>
      <c r="L15" s="176"/>
      <c r="M15" s="175">
        <v>20640000</v>
      </c>
    </row>
    <row r="16" spans="1:13" ht="26.25" customHeight="1">
      <c r="A16" s="95"/>
      <c r="B16" s="97" t="s">
        <v>31</v>
      </c>
      <c r="C16" s="95"/>
      <c r="D16" s="98"/>
      <c r="E16" s="179">
        <v>5.2</v>
      </c>
      <c r="G16" s="174">
        <v>21605351.050000001</v>
      </c>
      <c r="H16" s="174"/>
      <c r="I16" s="174">
        <v>162509524.5</v>
      </c>
      <c r="J16" s="174"/>
      <c r="K16" s="174">
        <v>47421.05</v>
      </c>
      <c r="L16" s="176"/>
      <c r="M16" s="174">
        <v>0</v>
      </c>
    </row>
    <row r="17" spans="1:13" ht="26.25" customHeight="1">
      <c r="A17" s="95"/>
      <c r="B17" s="95"/>
      <c r="C17" s="95"/>
      <c r="D17" s="99" t="s">
        <v>32</v>
      </c>
      <c r="E17" s="138"/>
      <c r="G17" s="180">
        <f>SUM(G9:G16)</f>
        <v>834715368.64999998</v>
      </c>
      <c r="H17" s="174"/>
      <c r="I17" s="180">
        <f>SUM(I9:I16)</f>
        <v>1163358958.7800002</v>
      </c>
      <c r="J17" s="174"/>
      <c r="K17" s="180">
        <f>SUM(K9:K16)</f>
        <v>390175953.12000006</v>
      </c>
      <c r="L17" s="176"/>
      <c r="M17" s="180">
        <f>SUM(M9:M16)</f>
        <v>711860080.35000002</v>
      </c>
    </row>
    <row r="18" spans="1:13" ht="26.25" customHeight="1">
      <c r="A18" s="100" t="s">
        <v>33</v>
      </c>
      <c r="B18" s="95"/>
      <c r="C18" s="95"/>
      <c r="D18" s="95"/>
      <c r="E18" s="95"/>
      <c r="G18" s="174"/>
      <c r="H18" s="174"/>
      <c r="I18" s="174"/>
      <c r="J18" s="174"/>
      <c r="K18" s="181"/>
      <c r="L18" s="176"/>
      <c r="M18" s="181"/>
    </row>
    <row r="19" spans="1:13" ht="26.25" customHeight="1">
      <c r="A19" s="95"/>
      <c r="B19" s="95" t="s">
        <v>34</v>
      </c>
      <c r="C19" s="95"/>
      <c r="D19" s="95"/>
      <c r="E19" s="173" t="s">
        <v>16</v>
      </c>
      <c r="G19" s="174">
        <v>23228641.989999998</v>
      </c>
      <c r="H19" s="174"/>
      <c r="I19" s="174">
        <v>21084023.260000002</v>
      </c>
      <c r="J19" s="174"/>
      <c r="K19" s="175">
        <v>0</v>
      </c>
      <c r="L19" s="176"/>
      <c r="M19" s="175">
        <v>2970000</v>
      </c>
    </row>
    <row r="20" spans="1:13" ht="26.25" customHeight="1">
      <c r="A20" s="95"/>
      <c r="B20" s="95" t="s">
        <v>35</v>
      </c>
      <c r="C20" s="95"/>
      <c r="D20" s="95"/>
      <c r="E20" s="173" t="s">
        <v>5</v>
      </c>
      <c r="G20" s="174">
        <v>0</v>
      </c>
      <c r="H20" s="174"/>
      <c r="I20" s="174">
        <v>0</v>
      </c>
      <c r="J20" s="174"/>
      <c r="K20" s="175">
        <v>845383463.35000002</v>
      </c>
      <c r="L20" s="176"/>
      <c r="M20" s="175">
        <v>732871018.35000002</v>
      </c>
    </row>
    <row r="21" spans="1:13" ht="26.25" customHeight="1">
      <c r="A21" s="95"/>
      <c r="B21" s="95" t="s">
        <v>36</v>
      </c>
      <c r="C21" s="95"/>
      <c r="D21" s="95"/>
      <c r="E21" s="173" t="s">
        <v>6</v>
      </c>
      <c r="G21" s="174">
        <v>502743392.66000003</v>
      </c>
      <c r="H21" s="174"/>
      <c r="I21" s="174">
        <v>345144350.95999998</v>
      </c>
      <c r="J21" s="174"/>
      <c r="K21" s="175">
        <v>470800000</v>
      </c>
      <c r="L21" s="176"/>
      <c r="M21" s="175">
        <v>323300000</v>
      </c>
    </row>
    <row r="22" spans="1:13" ht="26.25" customHeight="1">
      <c r="A22" s="95"/>
      <c r="B22" s="95" t="s">
        <v>37</v>
      </c>
      <c r="C22" s="95"/>
      <c r="D22" s="95"/>
      <c r="E22" s="173" t="s">
        <v>7</v>
      </c>
      <c r="G22" s="174">
        <v>3697814112.6300001</v>
      </c>
      <c r="H22" s="174"/>
      <c r="I22" s="174">
        <v>2853375170.98</v>
      </c>
      <c r="J22" s="174"/>
      <c r="K22" s="175">
        <v>71068627.989999995</v>
      </c>
      <c r="L22" s="176"/>
      <c r="M22" s="175">
        <v>5097743.47</v>
      </c>
    </row>
    <row r="23" spans="1:13" ht="26.25" customHeight="1">
      <c r="A23" s="95"/>
      <c r="B23" s="99" t="s">
        <v>228</v>
      </c>
      <c r="C23" s="95"/>
      <c r="D23" s="95"/>
      <c r="E23" s="173" t="s">
        <v>9</v>
      </c>
      <c r="G23" s="174">
        <v>11889279.41</v>
      </c>
      <c r="H23" s="174"/>
      <c r="I23" s="174">
        <v>9550301.9100000001</v>
      </c>
      <c r="J23" s="174"/>
      <c r="K23" s="175">
        <v>1476814.82</v>
      </c>
      <c r="L23" s="182"/>
      <c r="M23" s="175">
        <v>1896262.41</v>
      </c>
    </row>
    <row r="24" spans="1:13" ht="26.25" customHeight="1">
      <c r="A24" s="95"/>
      <c r="B24" s="99" t="s">
        <v>38</v>
      </c>
      <c r="C24" s="95"/>
      <c r="D24" s="95"/>
      <c r="E24" s="173"/>
      <c r="G24" s="174">
        <v>541217.25</v>
      </c>
      <c r="H24" s="174"/>
      <c r="I24" s="174">
        <v>375742.69</v>
      </c>
      <c r="J24" s="174"/>
      <c r="K24" s="175">
        <v>492289.78</v>
      </c>
      <c r="L24" s="182"/>
      <c r="M24" s="175">
        <v>332311.74</v>
      </c>
    </row>
    <row r="25" spans="1:13" ht="26.25" customHeight="1">
      <c r="A25" s="95"/>
      <c r="B25" s="99" t="s">
        <v>39</v>
      </c>
      <c r="C25" s="95"/>
      <c r="D25" s="95"/>
      <c r="E25" s="173" t="s">
        <v>201</v>
      </c>
      <c r="G25" s="174">
        <v>68558409.810000002</v>
      </c>
      <c r="H25" s="174"/>
      <c r="I25" s="174">
        <v>45500000</v>
      </c>
      <c r="J25" s="174"/>
      <c r="K25" s="174">
        <v>0</v>
      </c>
      <c r="L25" s="182"/>
      <c r="M25" s="174">
        <v>0</v>
      </c>
    </row>
    <row r="26" spans="1:13" ht="26.25" customHeight="1">
      <c r="A26" s="95"/>
      <c r="B26" s="95" t="s">
        <v>40</v>
      </c>
      <c r="C26" s="95"/>
      <c r="D26" s="95"/>
      <c r="E26" s="173" t="s">
        <v>202</v>
      </c>
      <c r="G26" s="174">
        <v>3126300.15</v>
      </c>
      <c r="H26" s="174"/>
      <c r="I26" s="174">
        <v>14162351.289999999</v>
      </c>
      <c r="J26" s="174"/>
      <c r="K26" s="175">
        <v>0</v>
      </c>
      <c r="L26" s="176"/>
      <c r="M26" s="175">
        <v>10789749.560000001</v>
      </c>
    </row>
    <row r="27" spans="1:13" ht="26.25" customHeight="1">
      <c r="A27" s="95"/>
      <c r="B27" s="106" t="s">
        <v>0</v>
      </c>
      <c r="C27" s="106"/>
      <c r="D27" s="95" t="s">
        <v>41</v>
      </c>
      <c r="E27" s="95"/>
      <c r="G27" s="180">
        <f>SUM(G19:G26)</f>
        <v>4307901353.8999996</v>
      </c>
      <c r="H27" s="174"/>
      <c r="I27" s="180">
        <f>SUM(I19:I26)</f>
        <v>3289191941.0899997</v>
      </c>
      <c r="J27" s="174"/>
      <c r="K27" s="180">
        <f>SUM(K19:K26)</f>
        <v>1389221195.9399998</v>
      </c>
      <c r="L27" s="176"/>
      <c r="M27" s="180">
        <f>SUM(M19:M26)</f>
        <v>1077257085.53</v>
      </c>
    </row>
    <row r="28" spans="1:13" ht="26.25" customHeight="1" thickBot="1">
      <c r="A28" s="101" t="s">
        <v>42</v>
      </c>
      <c r="C28" s="101"/>
      <c r="G28" s="183">
        <f>G17+G27</f>
        <v>5142616722.5499992</v>
      </c>
      <c r="H28" s="181"/>
      <c r="I28" s="183">
        <f>I17+I27</f>
        <v>4452550899.8699999</v>
      </c>
      <c r="J28" s="181"/>
      <c r="K28" s="183">
        <f>K17+K27</f>
        <v>1779397149.0599999</v>
      </c>
      <c r="L28" s="184"/>
      <c r="M28" s="183">
        <f>M17+M27</f>
        <v>1789117165.8800001</v>
      </c>
    </row>
    <row r="29" spans="1:13" ht="26.25" customHeight="1" thickTop="1">
      <c r="D29" s="102"/>
      <c r="L29" s="95"/>
    </row>
    <row r="30" spans="1:13" ht="26.25" customHeight="1">
      <c r="D30" s="102"/>
      <c r="L30" s="95"/>
    </row>
    <row r="31" spans="1:13" ht="26.25" customHeight="1">
      <c r="A31" s="102" t="s">
        <v>43</v>
      </c>
      <c r="D31" s="102"/>
      <c r="L31" s="95"/>
    </row>
    <row r="32" spans="1:13" ht="26.25" customHeight="1">
      <c r="A32" s="102"/>
      <c r="D32" s="102"/>
      <c r="L32" s="95"/>
    </row>
    <row r="33" spans="1:13" ht="26.25" customHeight="1">
      <c r="B33" s="96"/>
      <c r="C33" s="96"/>
      <c r="D33" s="96"/>
      <c r="E33" s="96"/>
      <c r="F33" s="96"/>
      <c r="I33" s="181"/>
      <c r="K33" s="181"/>
      <c r="L33" s="176"/>
      <c r="M33" s="181"/>
    </row>
    <row r="34" spans="1:13" ht="26.25" customHeight="1">
      <c r="A34" s="95"/>
      <c r="B34" s="96"/>
      <c r="C34" s="96"/>
      <c r="D34" s="96"/>
      <c r="E34" s="96" t="s">
        <v>187</v>
      </c>
      <c r="F34" s="185"/>
      <c r="G34" s="186"/>
      <c r="H34" s="186"/>
      <c r="I34" s="186"/>
      <c r="J34" s="186"/>
      <c r="K34" s="187"/>
      <c r="L34" s="188"/>
      <c r="M34" s="181"/>
    </row>
    <row r="35" spans="1:13" ht="26.25" customHeight="1">
      <c r="A35" s="95"/>
      <c r="B35" s="96"/>
      <c r="C35" s="96"/>
      <c r="D35" s="96"/>
      <c r="E35" s="96" t="s">
        <v>188</v>
      </c>
      <c r="K35" s="181"/>
      <c r="L35" s="176"/>
      <c r="M35" s="181"/>
    </row>
    <row r="36" spans="1:13" ht="27" customHeight="1">
      <c r="A36" s="282" t="s">
        <v>1</v>
      </c>
      <c r="B36" s="282"/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</row>
    <row r="37" spans="1:13" ht="27" customHeight="1">
      <c r="A37" s="276" t="s">
        <v>18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</row>
    <row r="38" spans="1:13" ht="27" customHeight="1">
      <c r="A38" s="276" t="s">
        <v>44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</row>
    <row r="39" spans="1:13" ht="27" customHeight="1">
      <c r="A39" s="277" t="str">
        <f>+A3</f>
        <v>AS AT DECEMBER 31, 2017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</row>
    <row r="40" spans="1:13" ht="26.25" customHeight="1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</row>
    <row r="41" spans="1:13" ht="27" customHeight="1">
      <c r="A41" s="121"/>
      <c r="B41" s="121"/>
      <c r="C41" s="121"/>
      <c r="D41" s="102"/>
      <c r="G41" s="278" t="str">
        <f>G5</f>
        <v>Baht</v>
      </c>
      <c r="H41" s="278"/>
      <c r="I41" s="278"/>
      <c r="J41" s="278"/>
      <c r="K41" s="278"/>
      <c r="L41" s="278"/>
      <c r="M41" s="278"/>
    </row>
    <row r="42" spans="1:13" ht="27" customHeight="1">
      <c r="A42" s="121"/>
      <c r="B42" s="121"/>
      <c r="C42" s="121"/>
      <c r="D42" s="102"/>
      <c r="G42" s="280" t="str">
        <f>G6</f>
        <v>Consolidated financial statements</v>
      </c>
      <c r="H42" s="280"/>
      <c r="I42" s="280"/>
      <c r="J42" s="189"/>
      <c r="K42" s="279" t="str">
        <f>K6</f>
        <v>Separate financial statements</v>
      </c>
      <c r="L42" s="279"/>
      <c r="M42" s="279"/>
    </row>
    <row r="43" spans="1:13" ht="27" customHeight="1">
      <c r="A43" s="275" t="s">
        <v>45</v>
      </c>
      <c r="B43" s="275"/>
      <c r="C43" s="275"/>
      <c r="D43" s="275"/>
      <c r="E43" s="169" t="s">
        <v>23</v>
      </c>
      <c r="G43" s="170" t="str">
        <f>G7</f>
        <v>2017</v>
      </c>
      <c r="H43" s="171"/>
      <c r="I43" s="170" t="str">
        <f>I7</f>
        <v>2016</v>
      </c>
      <c r="J43" s="171"/>
      <c r="K43" s="170" t="str">
        <f>K7</f>
        <v>2017</v>
      </c>
      <c r="L43" s="171"/>
      <c r="M43" s="170" t="str">
        <f>M7</f>
        <v>2016</v>
      </c>
    </row>
    <row r="44" spans="1:13" ht="27" customHeight="1">
      <c r="A44" s="275" t="s">
        <v>46</v>
      </c>
      <c r="B44" s="275"/>
      <c r="C44" s="275"/>
      <c r="D44" s="275"/>
      <c r="E44" s="169"/>
      <c r="G44" s="190"/>
      <c r="H44" s="171"/>
      <c r="I44" s="190"/>
      <c r="J44" s="171"/>
      <c r="K44" s="190"/>
      <c r="L44" s="191"/>
      <c r="M44" s="190"/>
    </row>
    <row r="45" spans="1:13" ht="27" customHeight="1">
      <c r="A45" s="192" t="s">
        <v>47</v>
      </c>
      <c r="B45" s="162"/>
      <c r="C45" s="162"/>
      <c r="D45" s="162"/>
      <c r="E45" s="169"/>
      <c r="G45" s="190"/>
      <c r="H45" s="171"/>
      <c r="I45" s="190"/>
      <c r="J45" s="171"/>
      <c r="K45" s="190"/>
      <c r="L45" s="191"/>
      <c r="M45" s="190"/>
    </row>
    <row r="46" spans="1:13" ht="27" customHeight="1">
      <c r="A46" s="106"/>
      <c r="B46" s="97" t="s">
        <v>229</v>
      </c>
      <c r="C46" s="106"/>
      <c r="D46" s="106"/>
      <c r="E46" s="173"/>
      <c r="G46" s="174"/>
      <c r="H46" s="174"/>
      <c r="I46" s="174"/>
      <c r="J46" s="174"/>
      <c r="K46" s="175"/>
      <c r="L46" s="177"/>
      <c r="M46" s="175"/>
    </row>
    <row r="47" spans="1:13" ht="27" customHeight="1">
      <c r="A47" s="106"/>
      <c r="B47" s="106"/>
      <c r="C47" s="96" t="s">
        <v>48</v>
      </c>
      <c r="D47" s="106"/>
      <c r="E47" s="173" t="s">
        <v>11</v>
      </c>
      <c r="G47" s="174">
        <v>102365381.06</v>
      </c>
      <c r="H47" s="174"/>
      <c r="I47" s="174">
        <v>72905570.120000005</v>
      </c>
      <c r="J47" s="174"/>
      <c r="K47" s="175">
        <v>6567.12</v>
      </c>
      <c r="L47" s="193"/>
      <c r="M47" s="175">
        <v>59700</v>
      </c>
    </row>
    <row r="48" spans="1:13" ht="27" customHeight="1">
      <c r="A48" s="121"/>
      <c r="B48" s="106"/>
      <c r="C48" s="96" t="s">
        <v>230</v>
      </c>
      <c r="D48" s="106"/>
      <c r="E48" s="173" t="s">
        <v>11</v>
      </c>
      <c r="G48" s="174">
        <v>144567124.28</v>
      </c>
      <c r="H48" s="174"/>
      <c r="I48" s="174">
        <v>118572247.8</v>
      </c>
      <c r="J48" s="174"/>
      <c r="K48" s="175">
        <v>19877795.440000001</v>
      </c>
      <c r="L48" s="193"/>
      <c r="M48" s="175">
        <v>80755533.579999998</v>
      </c>
    </row>
    <row r="49" spans="1:13" ht="27" customHeight="1">
      <c r="A49" s="121"/>
      <c r="B49" s="96" t="s">
        <v>49</v>
      </c>
      <c r="D49" s="106"/>
      <c r="G49" s="174"/>
      <c r="H49" s="174"/>
      <c r="I49" s="174"/>
      <c r="J49" s="174"/>
      <c r="K49" s="175"/>
      <c r="L49" s="193"/>
      <c r="M49" s="175"/>
    </row>
    <row r="50" spans="1:13" ht="27" customHeight="1">
      <c r="A50" s="121"/>
      <c r="B50" s="107"/>
      <c r="C50" s="108" t="s">
        <v>50</v>
      </c>
      <c r="D50" s="106"/>
      <c r="E50" s="173" t="s">
        <v>8</v>
      </c>
      <c r="G50" s="174">
        <v>277350000</v>
      </c>
      <c r="H50" s="174"/>
      <c r="I50" s="174">
        <v>136680000</v>
      </c>
      <c r="J50" s="174"/>
      <c r="K50" s="175">
        <v>0</v>
      </c>
      <c r="L50" s="193"/>
      <c r="M50" s="175">
        <v>0</v>
      </c>
    </row>
    <row r="51" spans="1:13" ht="27" customHeight="1">
      <c r="B51" s="96" t="s">
        <v>51</v>
      </c>
      <c r="C51" s="106"/>
      <c r="D51" s="95"/>
      <c r="E51" s="194"/>
      <c r="G51" s="174"/>
      <c r="H51" s="174"/>
      <c r="I51" s="174"/>
      <c r="J51" s="174"/>
      <c r="K51" s="175"/>
      <c r="L51" s="176"/>
      <c r="M51" s="175"/>
    </row>
    <row r="52" spans="1:13" ht="27" customHeight="1">
      <c r="C52" s="105" t="s">
        <v>52</v>
      </c>
      <c r="D52" s="95"/>
      <c r="E52" s="173" t="s">
        <v>10</v>
      </c>
      <c r="G52" s="174">
        <v>6711351.5499999998</v>
      </c>
      <c r="H52" s="175"/>
      <c r="I52" s="174">
        <v>3276780.18</v>
      </c>
      <c r="J52" s="175"/>
      <c r="K52" s="175">
        <v>1720114.05</v>
      </c>
      <c r="L52" s="176"/>
      <c r="M52" s="175">
        <v>695677.48</v>
      </c>
    </row>
    <row r="53" spans="1:13" ht="27" customHeight="1">
      <c r="B53" s="96" t="s">
        <v>53</v>
      </c>
      <c r="C53" s="95"/>
      <c r="D53" s="95"/>
      <c r="E53" s="173"/>
      <c r="G53" s="174"/>
      <c r="H53" s="175"/>
      <c r="I53" s="174"/>
      <c r="J53" s="175"/>
      <c r="K53" s="175"/>
      <c r="L53" s="176"/>
      <c r="M53" s="175"/>
    </row>
    <row r="54" spans="1:13" ht="27" customHeight="1">
      <c r="C54" s="105" t="s">
        <v>52</v>
      </c>
      <c r="D54" s="95"/>
      <c r="E54" s="173" t="s">
        <v>17</v>
      </c>
      <c r="G54" s="174">
        <v>127150196</v>
      </c>
      <c r="H54" s="175"/>
      <c r="I54" s="174">
        <v>0</v>
      </c>
      <c r="J54" s="175"/>
      <c r="K54" s="175">
        <v>0</v>
      </c>
      <c r="L54" s="176"/>
      <c r="M54" s="175">
        <v>0</v>
      </c>
    </row>
    <row r="55" spans="1:13" ht="27" customHeight="1">
      <c r="A55" s="95"/>
      <c r="B55" s="95"/>
      <c r="C55" s="95"/>
      <c r="D55" s="95" t="s">
        <v>54</v>
      </c>
      <c r="E55" s="195"/>
      <c r="F55" s="95"/>
      <c r="G55" s="180">
        <f>SUM(G46:G54)</f>
        <v>658144052.8900001</v>
      </c>
      <c r="H55" s="196"/>
      <c r="I55" s="180">
        <f>SUM(I46:I54)</f>
        <v>331434598.10000002</v>
      </c>
      <c r="J55" s="196"/>
      <c r="K55" s="180">
        <f>SUM(K46:K54)</f>
        <v>21604476.610000003</v>
      </c>
      <c r="L55" s="197"/>
      <c r="M55" s="180">
        <f>SUM(M46:M54)</f>
        <v>81510911.060000002</v>
      </c>
    </row>
    <row r="56" spans="1:13" ht="27" customHeight="1">
      <c r="A56" s="100" t="s">
        <v>55</v>
      </c>
      <c r="B56" s="95"/>
      <c r="C56" s="95"/>
      <c r="D56" s="95"/>
      <c r="E56" s="173"/>
      <c r="F56" s="95"/>
      <c r="G56" s="196"/>
      <c r="H56" s="196"/>
      <c r="I56" s="196"/>
      <c r="J56" s="196"/>
      <c r="K56" s="181"/>
      <c r="L56" s="197"/>
      <c r="M56" s="181"/>
    </row>
    <row r="57" spans="1:13" ht="27" customHeight="1">
      <c r="A57" s="100"/>
      <c r="B57" s="108" t="s">
        <v>56</v>
      </c>
      <c r="C57" s="95"/>
      <c r="D57" s="95"/>
      <c r="E57" s="173" t="s">
        <v>8</v>
      </c>
      <c r="F57" s="95"/>
      <c r="G57" s="167">
        <v>1686710000</v>
      </c>
      <c r="H57" s="196"/>
      <c r="I57" s="167">
        <v>1544160000</v>
      </c>
      <c r="J57" s="196"/>
      <c r="K57" s="181">
        <v>0</v>
      </c>
      <c r="L57" s="197"/>
      <c r="M57" s="181">
        <v>0</v>
      </c>
    </row>
    <row r="58" spans="1:13" ht="27" customHeight="1">
      <c r="A58" s="95"/>
      <c r="B58" s="108" t="s">
        <v>57</v>
      </c>
      <c r="C58" s="95"/>
      <c r="D58" s="95"/>
      <c r="E58" s="173" t="s">
        <v>10</v>
      </c>
      <c r="F58" s="95"/>
      <c r="G58" s="167">
        <v>10444478.609999999</v>
      </c>
      <c r="H58" s="196"/>
      <c r="I58" s="167">
        <v>5658845.5</v>
      </c>
      <c r="J58" s="196"/>
      <c r="K58" s="181">
        <v>2460215.73</v>
      </c>
      <c r="L58" s="197"/>
      <c r="M58" s="181">
        <v>855269.18</v>
      </c>
    </row>
    <row r="59" spans="1:13" ht="27" customHeight="1">
      <c r="B59" s="105" t="s">
        <v>58</v>
      </c>
      <c r="C59" s="95"/>
      <c r="D59" s="95"/>
      <c r="E59" s="173" t="s">
        <v>17</v>
      </c>
      <c r="G59" s="174">
        <v>27348352.59</v>
      </c>
      <c r="H59" s="175"/>
      <c r="I59" s="174">
        <v>127978832.2</v>
      </c>
      <c r="J59" s="175"/>
      <c r="K59" s="175">
        <v>1233952.5900000001</v>
      </c>
      <c r="L59" s="176"/>
      <c r="M59" s="175">
        <v>0</v>
      </c>
    </row>
    <row r="60" spans="1:13" ht="27" customHeight="1">
      <c r="A60" s="95"/>
      <c r="B60" s="108" t="s">
        <v>231</v>
      </c>
      <c r="C60" s="95"/>
      <c r="D60" s="95"/>
      <c r="E60" s="173" t="s">
        <v>203</v>
      </c>
      <c r="F60" s="95"/>
      <c r="G60" s="198">
        <v>5904943</v>
      </c>
      <c r="H60" s="196"/>
      <c r="I60" s="198">
        <v>5918959</v>
      </c>
      <c r="J60" s="196"/>
      <c r="K60" s="199">
        <v>5904943</v>
      </c>
      <c r="L60" s="197"/>
      <c r="M60" s="199">
        <v>5918959</v>
      </c>
    </row>
    <row r="61" spans="1:13" ht="27" customHeight="1">
      <c r="C61" s="95"/>
      <c r="D61" s="99" t="s">
        <v>59</v>
      </c>
      <c r="E61" s="173"/>
      <c r="F61" s="95"/>
      <c r="G61" s="200">
        <f>SUM(G57:G60)</f>
        <v>1730407774.1999998</v>
      </c>
      <c r="H61" s="196"/>
      <c r="I61" s="200">
        <f>SUM(I57:I60)</f>
        <v>1683716636.7</v>
      </c>
      <c r="J61" s="196"/>
      <c r="K61" s="200">
        <f>SUM(K57:K60)</f>
        <v>9599111.3200000003</v>
      </c>
      <c r="L61" s="197"/>
      <c r="M61" s="200">
        <f>SUM(M57:M60)</f>
        <v>6774228.1799999997</v>
      </c>
    </row>
    <row r="62" spans="1:13" ht="27" customHeight="1">
      <c r="A62" s="109" t="s">
        <v>60</v>
      </c>
      <c r="B62" s="95"/>
      <c r="C62" s="95"/>
      <c r="E62" s="95"/>
      <c r="F62" s="95"/>
      <c r="G62" s="201">
        <f>G55+G61</f>
        <v>2388551827.0900002</v>
      </c>
      <c r="H62" s="196"/>
      <c r="I62" s="201">
        <f>I55+I61</f>
        <v>2015151234.8000002</v>
      </c>
      <c r="J62" s="196"/>
      <c r="K62" s="201">
        <f>K55+K61</f>
        <v>31203587.930000003</v>
      </c>
      <c r="L62" s="197"/>
      <c r="M62" s="201">
        <f>M55+M61</f>
        <v>88285139.24000001</v>
      </c>
    </row>
    <row r="63" spans="1:13" ht="27" customHeight="1">
      <c r="A63" s="109"/>
      <c r="B63" s="95"/>
      <c r="C63" s="95"/>
      <c r="E63" s="95"/>
      <c r="F63" s="95"/>
      <c r="G63" s="196"/>
      <c r="H63" s="196"/>
      <c r="I63" s="196"/>
      <c r="J63" s="196"/>
      <c r="K63" s="196"/>
      <c r="L63" s="197"/>
      <c r="M63" s="196"/>
    </row>
    <row r="64" spans="1:13" ht="27" customHeight="1">
      <c r="A64" s="102" t="s">
        <v>43</v>
      </c>
      <c r="B64" s="95"/>
      <c r="C64" s="95"/>
      <c r="E64" s="95"/>
      <c r="F64" s="95"/>
      <c r="G64" s="196"/>
      <c r="H64" s="196"/>
      <c r="I64" s="196"/>
      <c r="J64" s="196"/>
      <c r="K64" s="196"/>
      <c r="L64" s="197"/>
      <c r="M64" s="196"/>
    </row>
    <row r="65" spans="1:13" ht="27" customHeight="1">
      <c r="A65" s="109"/>
      <c r="B65" s="95"/>
      <c r="C65" s="95"/>
      <c r="E65" s="95"/>
      <c r="F65" s="95"/>
      <c r="G65" s="196"/>
      <c r="H65" s="196"/>
      <c r="I65" s="196"/>
      <c r="J65" s="196"/>
      <c r="K65" s="196"/>
      <c r="L65" s="197"/>
      <c r="M65" s="196"/>
    </row>
    <row r="66" spans="1:13" ht="27" customHeight="1">
      <c r="A66" s="109"/>
      <c r="B66" s="95"/>
      <c r="C66" s="95"/>
      <c r="E66" s="95"/>
      <c r="F66" s="95"/>
      <c r="G66" s="196"/>
      <c r="H66" s="196"/>
      <c r="I66" s="196"/>
      <c r="J66" s="196"/>
      <c r="K66" s="196"/>
      <c r="L66" s="197"/>
      <c r="M66" s="196"/>
    </row>
    <row r="67" spans="1:13" ht="27" customHeight="1">
      <c r="A67" s="109"/>
      <c r="B67" s="95"/>
      <c r="C67" s="95"/>
      <c r="E67" s="96" t="s">
        <v>187</v>
      </c>
      <c r="H67" s="196"/>
      <c r="I67" s="196"/>
      <c r="J67" s="196"/>
      <c r="K67" s="196"/>
      <c r="L67" s="197"/>
      <c r="M67" s="196"/>
    </row>
    <row r="68" spans="1:13" ht="27" customHeight="1">
      <c r="A68" s="95"/>
      <c r="B68" s="96"/>
      <c r="C68" s="96"/>
      <c r="E68" s="96" t="s">
        <v>188</v>
      </c>
      <c r="K68" s="181"/>
      <c r="L68" s="176"/>
      <c r="M68" s="181"/>
    </row>
    <row r="69" spans="1:13" ht="27" customHeight="1">
      <c r="A69" s="282" t="s">
        <v>2</v>
      </c>
      <c r="B69" s="282"/>
      <c r="C69" s="282"/>
      <c r="D69" s="282"/>
      <c r="E69" s="282"/>
      <c r="F69" s="282"/>
      <c r="G69" s="282"/>
      <c r="H69" s="282"/>
      <c r="I69" s="282"/>
      <c r="J69" s="282"/>
      <c r="K69" s="282"/>
      <c r="L69" s="282"/>
      <c r="M69" s="282"/>
    </row>
    <row r="70" spans="1:13" ht="27" customHeight="1">
      <c r="A70" s="276" t="str">
        <f>A37</f>
        <v xml:space="preserve">TPC POWER HOLDING PUBLIC COMPANY LIMITED AND SUBSIDIARIES  </v>
      </c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</row>
    <row r="71" spans="1:13" ht="27" customHeight="1">
      <c r="A71" s="276" t="str">
        <f>A38</f>
        <v>STATEMENTS OF FINANCIAL POSITION (Continued)</v>
      </c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</row>
    <row r="72" spans="1:13" ht="27" customHeight="1">
      <c r="A72" s="277" t="str">
        <f>+A39</f>
        <v>AS AT DECEMBER 31, 2017</v>
      </c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</row>
    <row r="73" spans="1:13" ht="27" customHeight="1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</row>
    <row r="74" spans="1:13" ht="27" customHeight="1">
      <c r="A74" s="121"/>
      <c r="B74" s="121"/>
      <c r="C74" s="121"/>
      <c r="D74" s="102"/>
      <c r="G74" s="278" t="str">
        <f>G41</f>
        <v>Baht</v>
      </c>
      <c r="H74" s="278"/>
      <c r="I74" s="278"/>
      <c r="J74" s="278"/>
      <c r="K74" s="278"/>
      <c r="L74" s="278"/>
      <c r="M74" s="278"/>
    </row>
    <row r="75" spans="1:13" ht="27" customHeight="1">
      <c r="A75" s="121"/>
      <c r="B75" s="121"/>
      <c r="C75" s="121"/>
      <c r="D75" s="102"/>
      <c r="G75" s="280" t="str">
        <f>G42</f>
        <v>Consolidated financial statements</v>
      </c>
      <c r="H75" s="280"/>
      <c r="I75" s="280"/>
      <c r="J75" s="189"/>
      <c r="K75" s="279" t="str">
        <f>K42</f>
        <v>Separate financial statements</v>
      </c>
      <c r="L75" s="279"/>
      <c r="M75" s="279"/>
    </row>
    <row r="76" spans="1:13" ht="27" customHeight="1">
      <c r="A76" s="275" t="s">
        <v>45</v>
      </c>
      <c r="B76" s="275"/>
      <c r="C76" s="275"/>
      <c r="D76" s="275"/>
      <c r="E76" s="169" t="s">
        <v>23</v>
      </c>
      <c r="G76" s="170" t="str">
        <f>G43</f>
        <v>2017</v>
      </c>
      <c r="H76" s="170"/>
      <c r="I76" s="170" t="str">
        <f t="shared" ref="I76:M76" si="0">I43</f>
        <v>2016</v>
      </c>
      <c r="J76" s="170"/>
      <c r="K76" s="170" t="str">
        <f t="shared" si="0"/>
        <v>2017</v>
      </c>
      <c r="L76" s="170"/>
      <c r="M76" s="170" t="str">
        <f t="shared" si="0"/>
        <v>2016</v>
      </c>
    </row>
    <row r="77" spans="1:13" ht="27" customHeight="1">
      <c r="A77" s="275" t="s">
        <v>61</v>
      </c>
      <c r="B77" s="275"/>
      <c r="C77" s="275"/>
      <c r="D77" s="275"/>
      <c r="E77" s="169"/>
      <c r="G77" s="190"/>
      <c r="H77" s="171"/>
      <c r="I77" s="190"/>
      <c r="J77" s="171"/>
      <c r="K77" s="190"/>
      <c r="L77" s="191"/>
      <c r="M77" s="190"/>
    </row>
    <row r="78" spans="1:13" ht="27" customHeight="1">
      <c r="A78" s="110" t="s">
        <v>62</v>
      </c>
      <c r="B78" s="95"/>
      <c r="C78" s="95"/>
      <c r="D78" s="95"/>
      <c r="E78" s="95"/>
      <c r="F78" s="95"/>
      <c r="G78" s="196"/>
      <c r="H78" s="196"/>
      <c r="I78" s="202"/>
      <c r="K78" s="196"/>
      <c r="L78" s="197"/>
      <c r="M78" s="196"/>
    </row>
    <row r="79" spans="1:13" ht="27" customHeight="1">
      <c r="A79" s="95"/>
      <c r="B79" s="108" t="s">
        <v>63</v>
      </c>
      <c r="C79" s="95"/>
      <c r="D79" s="95"/>
      <c r="E79" s="203"/>
      <c r="F79" s="95"/>
      <c r="G79" s="196"/>
      <c r="H79" s="196"/>
      <c r="I79" s="196"/>
      <c r="J79" s="196"/>
      <c r="K79" s="196"/>
      <c r="L79" s="197"/>
      <c r="M79" s="196"/>
    </row>
    <row r="80" spans="1:13" ht="27" customHeight="1">
      <c r="A80" s="95"/>
      <c r="B80" s="102" t="s">
        <v>3</v>
      </c>
      <c r="C80" s="108" t="s">
        <v>64</v>
      </c>
      <c r="D80" s="95"/>
      <c r="E80" s="95"/>
      <c r="F80" s="95"/>
      <c r="G80" s="196"/>
      <c r="H80" s="196"/>
      <c r="I80" s="196"/>
      <c r="J80" s="196"/>
      <c r="K80" s="196"/>
      <c r="L80" s="197"/>
      <c r="M80" s="196"/>
    </row>
    <row r="81" spans="1:15" ht="27" customHeight="1" thickBot="1">
      <c r="A81" s="95"/>
      <c r="B81" s="102"/>
      <c r="C81" s="111" t="s">
        <v>65</v>
      </c>
      <c r="D81" s="95"/>
      <c r="E81" s="95"/>
      <c r="F81" s="95"/>
      <c r="G81" s="204">
        <v>401200000</v>
      </c>
      <c r="H81" s="196"/>
      <c r="I81" s="204">
        <v>401200000</v>
      </c>
      <c r="J81" s="196"/>
      <c r="K81" s="204">
        <v>401200000</v>
      </c>
      <c r="L81" s="197"/>
      <c r="M81" s="204">
        <v>401200000</v>
      </c>
    </row>
    <row r="82" spans="1:15" ht="27" customHeight="1" thickTop="1">
      <c r="A82" s="95"/>
      <c r="C82" s="108" t="s">
        <v>66</v>
      </c>
      <c r="D82" s="95"/>
      <c r="E82" s="95"/>
      <c r="G82" s="174"/>
      <c r="H82" s="174"/>
      <c r="I82" s="174"/>
      <c r="J82" s="174"/>
      <c r="K82" s="174"/>
      <c r="L82" s="197"/>
      <c r="M82" s="174"/>
    </row>
    <row r="83" spans="1:15" ht="27" customHeight="1">
      <c r="A83" s="95"/>
      <c r="C83" s="111" t="s">
        <v>65</v>
      </c>
      <c r="D83" s="95"/>
      <c r="E83" s="95"/>
      <c r="G83" s="196">
        <v>401200000</v>
      </c>
      <c r="H83" s="196"/>
      <c r="I83" s="196">
        <v>401200000</v>
      </c>
      <c r="J83" s="196"/>
      <c r="K83" s="196">
        <v>401200000</v>
      </c>
      <c r="L83" s="176"/>
      <c r="M83" s="196">
        <v>401200000</v>
      </c>
    </row>
    <row r="84" spans="1:15" ht="27" customHeight="1">
      <c r="A84" s="95"/>
      <c r="B84" s="108" t="s">
        <v>67</v>
      </c>
      <c r="C84" s="95"/>
      <c r="D84" s="95"/>
      <c r="E84" s="173"/>
      <c r="G84" s="174">
        <f>'Consocidated statement..'!F18</f>
        <v>1254305250</v>
      </c>
      <c r="H84" s="174"/>
      <c r="I84" s="174">
        <v>1254305250</v>
      </c>
      <c r="K84" s="167">
        <f>'Separate statement..'!G10</f>
        <v>1254774465.4100001</v>
      </c>
      <c r="M84" s="167">
        <v>1254774465.4100001</v>
      </c>
    </row>
    <row r="85" spans="1:15" ht="27" customHeight="1">
      <c r="A85" s="95"/>
      <c r="B85" s="96" t="s">
        <v>68</v>
      </c>
      <c r="C85" s="95"/>
      <c r="D85" s="95"/>
      <c r="E85" s="95"/>
      <c r="G85" s="174"/>
      <c r="H85" s="174"/>
      <c r="I85" s="174"/>
      <c r="J85" s="174"/>
      <c r="K85" s="174"/>
      <c r="L85" s="177"/>
      <c r="M85" s="174"/>
    </row>
    <row r="86" spans="1:15" ht="27" customHeight="1">
      <c r="A86" s="95"/>
      <c r="B86" s="95"/>
      <c r="C86" s="95" t="s">
        <v>69</v>
      </c>
      <c r="D86" s="95"/>
      <c r="E86" s="95"/>
      <c r="G86" s="174"/>
      <c r="H86" s="174"/>
      <c r="I86" s="174"/>
      <c r="J86" s="174"/>
      <c r="K86" s="174"/>
      <c r="L86" s="177"/>
      <c r="M86" s="174"/>
    </row>
    <row r="87" spans="1:15" ht="27" customHeight="1">
      <c r="A87" s="95"/>
      <c r="B87" s="95"/>
      <c r="C87" s="95"/>
      <c r="D87" s="95" t="s">
        <v>70</v>
      </c>
      <c r="E87" s="173" t="s">
        <v>204</v>
      </c>
      <c r="G87" s="174">
        <f>'Consocidated statement..'!H29</f>
        <v>39984892.460000001</v>
      </c>
      <c r="H87" s="174"/>
      <c r="I87" s="174">
        <v>17767350.41</v>
      </c>
      <c r="J87" s="174"/>
      <c r="K87" s="174">
        <f>+'Separate statement..'!I18</f>
        <v>4990712.7300000004</v>
      </c>
      <c r="L87" s="177"/>
      <c r="M87" s="174">
        <v>1443886.59</v>
      </c>
    </row>
    <row r="88" spans="1:15" ht="27" customHeight="1">
      <c r="A88" s="95"/>
      <c r="B88" s="95"/>
      <c r="C88" s="108" t="s">
        <v>71</v>
      </c>
      <c r="D88" s="95"/>
      <c r="E88" s="95"/>
      <c r="G88" s="196">
        <f>+'Consocidated statement..'!J29</f>
        <v>441864971.75</v>
      </c>
      <c r="H88" s="196"/>
      <c r="I88" s="196">
        <v>268760909.55000001</v>
      </c>
      <c r="J88" s="196"/>
      <c r="K88" s="205">
        <f>+'Separate statement..'!K18</f>
        <v>70089490.480000019</v>
      </c>
      <c r="L88" s="206"/>
      <c r="M88" s="205">
        <v>26274782.130000003</v>
      </c>
    </row>
    <row r="89" spans="1:15" ht="27" customHeight="1">
      <c r="A89" s="95"/>
      <c r="B89" s="108" t="s">
        <v>72</v>
      </c>
      <c r="C89" s="95"/>
      <c r="D89" s="95"/>
      <c r="E89" s="173"/>
      <c r="G89" s="200">
        <f>'Consocidated statement..'!R29</f>
        <v>33733382.299999997</v>
      </c>
      <c r="H89" s="174"/>
      <c r="I89" s="200">
        <v>33733382.299999997</v>
      </c>
      <c r="K89" s="198">
        <f>'Separate statement..'!O13</f>
        <v>17138892.509999998</v>
      </c>
      <c r="M89" s="198">
        <v>17138892.509999998</v>
      </c>
    </row>
    <row r="90" spans="1:15" ht="27" customHeight="1">
      <c r="A90" s="95"/>
      <c r="B90" s="102" t="s">
        <v>73</v>
      </c>
      <c r="D90" s="95"/>
      <c r="E90" s="95"/>
      <c r="G90" s="174">
        <f>SUM(G83:G89)</f>
        <v>2171088496.5100002</v>
      </c>
      <c r="H90" s="174"/>
      <c r="I90" s="174">
        <f>SUM(I83:I89)</f>
        <v>1975766892.26</v>
      </c>
      <c r="J90" s="174"/>
      <c r="K90" s="174">
        <f>SUM(K83:K89)</f>
        <v>1748193561.1300001</v>
      </c>
      <c r="L90" s="197"/>
      <c r="M90" s="174">
        <f>SUM(M83:M89)</f>
        <v>1700832026.6400001</v>
      </c>
    </row>
    <row r="91" spans="1:15" ht="27" customHeight="1">
      <c r="A91" s="95"/>
      <c r="B91" s="102" t="s">
        <v>74</v>
      </c>
      <c r="D91" s="95"/>
      <c r="E91" s="95"/>
      <c r="G91" s="174">
        <f>+'Consocidated statement..'!V29</f>
        <v>582976398.95000005</v>
      </c>
      <c r="H91" s="174"/>
      <c r="I91" s="174">
        <v>461632772.81</v>
      </c>
      <c r="J91" s="174"/>
      <c r="K91" s="174">
        <v>0</v>
      </c>
      <c r="L91" s="207"/>
      <c r="M91" s="174">
        <v>0</v>
      </c>
    </row>
    <row r="92" spans="1:15" ht="27" customHeight="1">
      <c r="A92" s="95"/>
      <c r="B92" s="112" t="s">
        <v>75</v>
      </c>
      <c r="C92" s="95"/>
      <c r="D92" s="95"/>
      <c r="E92" s="95"/>
      <c r="G92" s="201">
        <f>SUM(G90:G91)</f>
        <v>2754064895.46</v>
      </c>
      <c r="H92" s="196"/>
      <c r="I92" s="201">
        <f>SUM(I90:I91)</f>
        <v>2437399665.0700002</v>
      </c>
      <c r="J92" s="196"/>
      <c r="K92" s="201">
        <f>SUM(K90:K91)</f>
        <v>1748193561.1300001</v>
      </c>
      <c r="L92" s="197"/>
      <c r="M92" s="201">
        <f>SUM(M90:M91)</f>
        <v>1700832026.6400001</v>
      </c>
    </row>
    <row r="93" spans="1:15" ht="27" customHeight="1" thickBot="1">
      <c r="A93" s="101" t="s">
        <v>76</v>
      </c>
      <c r="B93" s="95"/>
      <c r="C93" s="95"/>
      <c r="E93" s="95"/>
      <c r="G93" s="208">
        <f>G62+G92</f>
        <v>5142616722.5500002</v>
      </c>
      <c r="H93" s="196"/>
      <c r="I93" s="208">
        <f>I62+I92</f>
        <v>4452550899.8700008</v>
      </c>
      <c r="J93" s="196"/>
      <c r="K93" s="208">
        <f>K62+K92</f>
        <v>1779397149.0600002</v>
      </c>
      <c r="L93" s="197"/>
      <c r="M93" s="208">
        <f>M62+M92</f>
        <v>1789117165.8800001</v>
      </c>
      <c r="O93" s="209"/>
    </row>
    <row r="94" spans="1:15" ht="27" customHeight="1" thickTop="1">
      <c r="B94" s="95"/>
      <c r="C94" s="95"/>
      <c r="E94" s="95"/>
      <c r="G94" s="210"/>
      <c r="H94" s="210"/>
      <c r="I94" s="210"/>
      <c r="J94" s="210"/>
      <c r="K94" s="210"/>
      <c r="L94" s="211"/>
      <c r="M94" s="210"/>
      <c r="O94" s="212"/>
    </row>
    <row r="95" spans="1:15" ht="27" customHeight="1">
      <c r="B95" s="95"/>
      <c r="C95" s="95"/>
      <c r="E95" s="95"/>
      <c r="G95" s="210"/>
      <c r="H95" s="210"/>
      <c r="I95" s="210"/>
      <c r="J95" s="210"/>
      <c r="K95" s="210"/>
      <c r="L95" s="211"/>
      <c r="M95" s="210"/>
      <c r="O95" s="212"/>
    </row>
    <row r="96" spans="1:15" ht="27" customHeight="1">
      <c r="A96" s="102" t="s">
        <v>43</v>
      </c>
      <c r="D96" s="102"/>
    </row>
    <row r="97" spans="1:7" ht="27" customHeight="1">
      <c r="A97" s="102"/>
      <c r="D97" s="102"/>
      <c r="G97" s="213"/>
    </row>
    <row r="98" spans="1:7" ht="27" customHeight="1">
      <c r="A98" s="102"/>
      <c r="D98" s="102"/>
    </row>
    <row r="99" spans="1:7" ht="27" customHeight="1">
      <c r="E99" s="96" t="s">
        <v>187</v>
      </c>
    </row>
    <row r="100" spans="1:7" ht="27" customHeight="1">
      <c r="E100" s="96" t="s">
        <v>188</v>
      </c>
    </row>
    <row r="101" spans="1:7" ht="27" customHeight="1"/>
    <row r="102" spans="1:7" ht="26.25" customHeight="1"/>
    <row r="103" spans="1:7" ht="26.25" customHeight="1"/>
    <row r="104" spans="1:7" ht="26.25" customHeight="1"/>
    <row r="105" spans="1:7" ht="24.95" customHeight="1"/>
    <row r="106" spans="1:7" ht="24.95" customHeight="1"/>
    <row r="107" spans="1:7" ht="24.95" customHeight="1"/>
    <row r="108" spans="1:7" ht="24.95" customHeight="1"/>
    <row r="109" spans="1:7" ht="24.95" customHeight="1"/>
    <row r="110" spans="1:7" ht="24.95" customHeight="1"/>
    <row r="111" spans="1:7" ht="24.95" customHeight="1"/>
    <row r="112" spans="1:7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</sheetData>
  <mergeCells count="25">
    <mergeCell ref="A43:D43"/>
    <mergeCell ref="A76:D76"/>
    <mergeCell ref="A69:M69"/>
    <mergeCell ref="A70:M70"/>
    <mergeCell ref="A71:M71"/>
    <mergeCell ref="A72:M72"/>
    <mergeCell ref="G74:M74"/>
    <mergeCell ref="K75:M75"/>
    <mergeCell ref="G75:I75"/>
    <mergeCell ref="A77:D77"/>
    <mergeCell ref="A1:M1"/>
    <mergeCell ref="A2:M2"/>
    <mergeCell ref="A3:M3"/>
    <mergeCell ref="G5:M5"/>
    <mergeCell ref="K6:M6"/>
    <mergeCell ref="G6:I6"/>
    <mergeCell ref="K42:M42"/>
    <mergeCell ref="G42:I42"/>
    <mergeCell ref="B15:D15"/>
    <mergeCell ref="A44:D44"/>
    <mergeCell ref="A36:M36"/>
    <mergeCell ref="A37:M37"/>
    <mergeCell ref="A38:M38"/>
    <mergeCell ref="A39:M39"/>
    <mergeCell ref="G41:M41"/>
  </mergeCells>
  <phoneticPr fontId="3" type="noConversion"/>
  <pageMargins left="0.64" right="0.2" top="0.59" bottom="0.59" header="0.27559055118110237" footer="0.32"/>
  <pageSetup paperSize="9" scale="79" fitToHeight="0" orientation="portrait" r:id="rId1"/>
  <headerFooter alignWithMargins="0"/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Normal="100" zoomScaleSheetLayoutView="100" workbookViewId="0">
      <selection activeCell="P5" sqref="P5"/>
    </sheetView>
  </sheetViews>
  <sheetFormatPr defaultColWidth="12" defaultRowHeight="23.25" customHeight="1"/>
  <cols>
    <col min="1" max="1" width="6.6640625" style="105" customWidth="1"/>
    <col min="2" max="3" width="9.33203125" style="105" customWidth="1"/>
    <col min="4" max="4" width="8.6640625" style="105" customWidth="1"/>
    <col min="5" max="5" width="3" style="105" customWidth="1"/>
    <col min="6" max="6" width="7.33203125" style="105" customWidth="1"/>
    <col min="7" max="7" width="9.6640625" style="105" bestFit="1" customWidth="1"/>
    <col min="8" max="8" width="19" style="105" customWidth="1"/>
    <col min="9" max="9" width="1.6640625" style="105" customWidth="1"/>
    <col min="10" max="10" width="18.1640625" style="105" customWidth="1"/>
    <col min="11" max="11" width="1.1640625" style="105" customWidth="1"/>
    <col min="12" max="12" width="18" style="105" customWidth="1"/>
    <col min="13" max="13" width="1.1640625" style="105" customWidth="1"/>
    <col min="14" max="14" width="18.33203125" style="105" customWidth="1"/>
    <col min="15" max="15" width="1.83203125" style="105" customWidth="1"/>
    <col min="16" max="16384" width="12" style="105"/>
  </cols>
  <sheetData>
    <row r="1" spans="1:15" ht="20.25" customHeight="1">
      <c r="A1" s="276" t="s">
        <v>77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5" ht="20.25" customHeight="1">
      <c r="A2" s="284" t="s">
        <v>78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5" ht="20.25" customHeight="1">
      <c r="A3" s="285" t="s">
        <v>193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5" ht="20.25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5"/>
    </row>
    <row r="5" spans="1:15" ht="20.25" customHeight="1">
      <c r="A5" s="163"/>
      <c r="B5" s="163"/>
      <c r="C5" s="163"/>
      <c r="D5" s="163"/>
      <c r="E5" s="163"/>
      <c r="F5" s="163"/>
      <c r="G5" s="163"/>
      <c r="H5" s="278" t="s">
        <v>106</v>
      </c>
      <c r="I5" s="278"/>
      <c r="J5" s="278"/>
      <c r="K5" s="278"/>
      <c r="L5" s="278"/>
      <c r="M5" s="278"/>
      <c r="N5" s="278"/>
    </row>
    <row r="6" spans="1:15" ht="20.25" customHeight="1">
      <c r="A6" s="216"/>
      <c r="B6" s="166"/>
      <c r="C6" s="166"/>
      <c r="D6" s="166"/>
      <c r="E6" s="166"/>
      <c r="F6" s="166"/>
      <c r="G6" s="166"/>
      <c r="H6" s="283" t="s">
        <v>21</v>
      </c>
      <c r="I6" s="283"/>
      <c r="J6" s="283"/>
      <c r="K6" s="113"/>
      <c r="L6" s="283" t="s">
        <v>22</v>
      </c>
      <c r="M6" s="283"/>
      <c r="N6" s="283"/>
    </row>
    <row r="7" spans="1:15" ht="20.25" customHeight="1">
      <c r="A7" s="216"/>
      <c r="B7" s="166"/>
      <c r="C7" s="166"/>
      <c r="D7" s="166"/>
      <c r="E7" s="166"/>
      <c r="F7" s="166"/>
      <c r="G7" s="217" t="s">
        <v>23</v>
      </c>
      <c r="H7" s="218">
        <v>2017</v>
      </c>
      <c r="I7" s="191"/>
      <c r="J7" s="218">
        <v>2016</v>
      </c>
      <c r="K7" s="191"/>
      <c r="L7" s="218">
        <v>2017</v>
      </c>
      <c r="M7" s="191"/>
      <c r="N7" s="218">
        <v>2016</v>
      </c>
    </row>
    <row r="8" spans="1:15" ht="20.25" customHeight="1">
      <c r="A8" s="115" t="s">
        <v>80</v>
      </c>
      <c r="H8" s="219">
        <v>1092675132.6800001</v>
      </c>
      <c r="I8" s="220"/>
      <c r="J8" s="221">
        <v>658163938.34000003</v>
      </c>
      <c r="K8" s="222"/>
      <c r="L8" s="220">
        <v>0</v>
      </c>
      <c r="M8" s="220"/>
      <c r="N8" s="220">
        <v>0</v>
      </c>
    </row>
    <row r="9" spans="1:15" ht="20.25" customHeight="1">
      <c r="A9" s="97" t="s">
        <v>239</v>
      </c>
      <c r="G9" s="223"/>
      <c r="H9" s="219">
        <v>0</v>
      </c>
      <c r="I9" s="220"/>
      <c r="J9" s="221">
        <v>14233404</v>
      </c>
      <c r="K9" s="222"/>
      <c r="L9" s="220">
        <v>0</v>
      </c>
      <c r="M9" s="220"/>
      <c r="N9" s="220">
        <v>0</v>
      </c>
    </row>
    <row r="10" spans="1:15" ht="20.25" customHeight="1">
      <c r="A10" s="114" t="s">
        <v>79</v>
      </c>
      <c r="B10" s="114"/>
      <c r="C10" s="166"/>
      <c r="D10" s="166"/>
      <c r="E10" s="166"/>
      <c r="F10" s="166"/>
      <c r="G10" s="217"/>
      <c r="H10" s="190">
        <v>0</v>
      </c>
      <c r="I10" s="171"/>
      <c r="J10" s="224">
        <v>0</v>
      </c>
      <c r="K10" s="191"/>
      <c r="L10" s="190">
        <v>163386312.5</v>
      </c>
      <c r="M10" s="171"/>
      <c r="N10" s="190">
        <v>100999920</v>
      </c>
    </row>
    <row r="11" spans="1:15" ht="20.25" customHeight="1">
      <c r="A11" s="106"/>
      <c r="B11" s="106" t="s">
        <v>82</v>
      </c>
      <c r="C11" s="106"/>
      <c r="D11" s="106"/>
      <c r="E11" s="106"/>
      <c r="F11" s="106"/>
      <c r="G11" s="225"/>
      <c r="H11" s="226">
        <f>SUM(H8:H10)</f>
        <v>1092675132.6800001</v>
      </c>
      <c r="I11" s="227"/>
      <c r="J11" s="228">
        <f>SUM(J8:J10)</f>
        <v>672397342.34000003</v>
      </c>
      <c r="K11" s="222"/>
      <c r="L11" s="226">
        <f>SUM(L8:L10)</f>
        <v>163386312.5</v>
      </c>
      <c r="M11" s="220"/>
      <c r="N11" s="226">
        <f>SUM(N8:N10)</f>
        <v>100999920</v>
      </c>
    </row>
    <row r="12" spans="1:15" ht="20.25" customHeight="1">
      <c r="A12" s="115" t="s">
        <v>83</v>
      </c>
      <c r="G12" s="229"/>
      <c r="H12" s="230">
        <v>-585269162.15999997</v>
      </c>
      <c r="I12" s="220"/>
      <c r="J12" s="230">
        <v>-345311767.97000003</v>
      </c>
      <c r="K12" s="222"/>
      <c r="L12" s="231">
        <v>0</v>
      </c>
      <c r="M12" s="220"/>
      <c r="N12" s="231">
        <v>0</v>
      </c>
    </row>
    <row r="13" spans="1:15" ht="20.25" customHeight="1">
      <c r="A13" s="110" t="s">
        <v>84</v>
      </c>
      <c r="G13" s="232"/>
      <c r="H13" s="233">
        <f>SUM(H11:H12)</f>
        <v>507405970.5200001</v>
      </c>
      <c r="I13" s="227"/>
      <c r="J13" s="233">
        <f>SUM(J11:J12)</f>
        <v>327085574.37</v>
      </c>
      <c r="K13" s="222"/>
      <c r="L13" s="234">
        <f>SUM(L11:L12)</f>
        <v>163386312.5</v>
      </c>
      <c r="M13" s="220"/>
      <c r="N13" s="234">
        <f>SUM(N11:N12)</f>
        <v>100999920</v>
      </c>
    </row>
    <row r="14" spans="1:15" ht="20.25" customHeight="1">
      <c r="A14" s="96" t="s">
        <v>85</v>
      </c>
      <c r="G14" s="235" t="s">
        <v>205</v>
      </c>
      <c r="H14" s="233">
        <v>14368337.68</v>
      </c>
      <c r="I14" s="227"/>
      <c r="J14" s="236">
        <v>15973912.25</v>
      </c>
      <c r="K14" s="237"/>
      <c r="L14" s="233">
        <v>18333338.52</v>
      </c>
      <c r="M14" s="227"/>
      <c r="N14" s="236">
        <v>21475806.98</v>
      </c>
    </row>
    <row r="15" spans="1:15" ht="20.25" customHeight="1">
      <c r="A15" s="116" t="s">
        <v>86</v>
      </c>
      <c r="B15" s="106"/>
      <c r="C15" s="106"/>
      <c r="D15" s="106"/>
      <c r="E15" s="106"/>
      <c r="F15" s="106"/>
      <c r="G15" s="238"/>
      <c r="H15" s="239">
        <f>SUM(H13:H14)</f>
        <v>521774308.20000011</v>
      </c>
      <c r="I15" s="227"/>
      <c r="J15" s="239">
        <f>SUM(J13:J14)</f>
        <v>343059486.62</v>
      </c>
      <c r="K15" s="240"/>
      <c r="L15" s="239">
        <f>SUM(L13:L14)</f>
        <v>181719651.02000001</v>
      </c>
      <c r="M15" s="227"/>
      <c r="N15" s="239">
        <f>SUM(N13:N14)</f>
        <v>122475726.98</v>
      </c>
    </row>
    <row r="16" spans="1:15" ht="20.25" customHeight="1">
      <c r="A16" s="108" t="s">
        <v>87</v>
      </c>
      <c r="G16" s="241"/>
      <c r="H16" s="242">
        <v>-84814571.780000001</v>
      </c>
      <c r="I16" s="243"/>
      <c r="J16" s="242">
        <v>-68726924.989999995</v>
      </c>
      <c r="K16" s="237"/>
      <c r="L16" s="243">
        <v>-60062333.649999999</v>
      </c>
      <c r="M16" s="220"/>
      <c r="N16" s="243">
        <v>-52309624.640000001</v>
      </c>
    </row>
    <row r="17" spans="1:14" ht="20.25" customHeight="1">
      <c r="A17" s="106" t="s">
        <v>192</v>
      </c>
      <c r="G17" s="241"/>
      <c r="H17" s="242">
        <v>-60638404.259999998</v>
      </c>
      <c r="I17" s="243"/>
      <c r="J17" s="244">
        <v>0</v>
      </c>
      <c r="K17" s="237"/>
      <c r="L17" s="243">
        <v>-60638404.259999998</v>
      </c>
      <c r="M17" s="220"/>
      <c r="N17" s="244">
        <v>0</v>
      </c>
    </row>
    <row r="18" spans="1:14" ht="20.25" customHeight="1">
      <c r="A18" s="106" t="s">
        <v>211</v>
      </c>
      <c r="G18" s="241"/>
      <c r="H18" s="242">
        <v>-245083.87</v>
      </c>
      <c r="I18" s="243"/>
      <c r="J18" s="244">
        <v>0</v>
      </c>
      <c r="K18" s="237"/>
      <c r="L18" s="243">
        <v>-649980</v>
      </c>
      <c r="M18" s="220"/>
      <c r="N18" s="244">
        <v>0</v>
      </c>
    </row>
    <row r="19" spans="1:14" s="95" customFormat="1" ht="20.25" customHeight="1">
      <c r="A19" s="108" t="s">
        <v>88</v>
      </c>
      <c r="G19" s="245"/>
      <c r="H19" s="243">
        <v>-63932838.049999997</v>
      </c>
      <c r="I19" s="246"/>
      <c r="J19" s="243">
        <v>-44578020.479999997</v>
      </c>
      <c r="K19" s="247"/>
      <c r="L19" s="243">
        <v>-222159.62</v>
      </c>
      <c r="M19" s="248"/>
      <c r="N19" s="246">
        <v>-65710.880000000005</v>
      </c>
    </row>
    <row r="20" spans="1:14" ht="20.25" customHeight="1">
      <c r="A20" s="108" t="s">
        <v>89</v>
      </c>
      <c r="G20" s="235"/>
      <c r="H20" s="230">
        <v>14423041.710000001</v>
      </c>
      <c r="I20" s="220"/>
      <c r="J20" s="249">
        <v>28392896.350000001</v>
      </c>
      <c r="K20" s="247"/>
      <c r="L20" s="230">
        <v>0</v>
      </c>
      <c r="M20" s="248"/>
      <c r="N20" s="231">
        <v>0</v>
      </c>
    </row>
    <row r="21" spans="1:14" ht="20.25" customHeight="1">
      <c r="B21" s="108" t="s">
        <v>90</v>
      </c>
      <c r="C21" s="106"/>
      <c r="D21" s="106"/>
      <c r="E21" s="106"/>
      <c r="F21" s="106"/>
      <c r="G21" s="238"/>
      <c r="H21" s="230">
        <f>SUM(H16:H20)</f>
        <v>-195207856.24999997</v>
      </c>
      <c r="I21" s="220"/>
      <c r="J21" s="230">
        <f>SUM(J16:J20)</f>
        <v>-84912049.120000005</v>
      </c>
      <c r="K21" s="247"/>
      <c r="L21" s="230">
        <f>SUM(L16:L20)</f>
        <v>-121572877.53</v>
      </c>
      <c r="M21" s="243"/>
      <c r="N21" s="230">
        <f>SUM(N16:N20)</f>
        <v>-52375335.520000003</v>
      </c>
    </row>
    <row r="22" spans="1:14" ht="20.25" customHeight="1">
      <c r="A22" s="117" t="s">
        <v>91</v>
      </c>
      <c r="B22" s="106"/>
      <c r="C22" s="106"/>
      <c r="D22" s="106"/>
      <c r="E22" s="106"/>
      <c r="F22" s="106"/>
      <c r="G22" s="238"/>
      <c r="H22" s="250">
        <f>H15+H21</f>
        <v>326566451.95000017</v>
      </c>
      <c r="I22" s="220"/>
      <c r="J22" s="250">
        <f>J15+J21</f>
        <v>258147437.5</v>
      </c>
      <c r="K22" s="247"/>
      <c r="L22" s="243">
        <f>L15+L21</f>
        <v>60146773.49000001</v>
      </c>
      <c r="M22" s="227"/>
      <c r="N22" s="243">
        <f>N15+N21</f>
        <v>70100391.460000008</v>
      </c>
    </row>
    <row r="23" spans="1:14" ht="20.25" customHeight="1">
      <c r="A23" s="108" t="s">
        <v>92</v>
      </c>
      <c r="G23" s="235" t="s">
        <v>202</v>
      </c>
      <c r="H23" s="230">
        <v>-283962.96999999997</v>
      </c>
      <c r="I23" s="227"/>
      <c r="J23" s="251">
        <v>1822854.53</v>
      </c>
      <c r="K23" s="240"/>
      <c r="L23" s="230">
        <v>0</v>
      </c>
      <c r="M23" s="227"/>
      <c r="N23" s="251">
        <v>0</v>
      </c>
    </row>
    <row r="24" spans="1:14" ht="20.25" customHeight="1">
      <c r="A24" s="105" t="s">
        <v>240</v>
      </c>
      <c r="B24" s="106"/>
      <c r="C24" s="106"/>
      <c r="D24" s="106"/>
      <c r="E24" s="106"/>
      <c r="F24" s="106"/>
      <c r="G24" s="106"/>
      <c r="H24" s="252">
        <f>SUM(H22:H23)</f>
        <v>326282488.98000014</v>
      </c>
      <c r="I24" s="227"/>
      <c r="J24" s="252">
        <f>SUM(J22:J23)</f>
        <v>259970292.03</v>
      </c>
      <c r="K24" s="240"/>
      <c r="L24" s="243">
        <f>SUM(L22:L23)</f>
        <v>60146773.49000001</v>
      </c>
      <c r="M24" s="227"/>
      <c r="N24" s="243">
        <f>SUM(N22:N23)</f>
        <v>70100391.460000008</v>
      </c>
    </row>
    <row r="25" spans="1:14" ht="20.25" customHeight="1">
      <c r="A25" s="118" t="s">
        <v>232</v>
      </c>
      <c r="B25" s="106"/>
      <c r="C25" s="106"/>
      <c r="D25" s="106"/>
      <c r="E25" s="106"/>
      <c r="F25" s="106"/>
      <c r="G25" s="106"/>
      <c r="H25" s="253">
        <v>0</v>
      </c>
      <c r="I25" s="227"/>
      <c r="J25" s="253">
        <v>0</v>
      </c>
      <c r="K25" s="240"/>
      <c r="L25" s="230">
        <v>0</v>
      </c>
      <c r="M25" s="227"/>
      <c r="N25" s="230">
        <v>0</v>
      </c>
    </row>
    <row r="26" spans="1:14" ht="20.25" customHeight="1" thickBot="1">
      <c r="A26" s="118" t="s">
        <v>196</v>
      </c>
      <c r="B26" s="106"/>
      <c r="C26" s="106"/>
      <c r="D26" s="106"/>
      <c r="E26" s="106"/>
      <c r="F26" s="106"/>
      <c r="G26" s="106"/>
      <c r="H26" s="254">
        <f>SUM(H24:H25)</f>
        <v>326282488.98000014</v>
      </c>
      <c r="I26" s="227"/>
      <c r="J26" s="254">
        <f>SUM(J24:J25)</f>
        <v>259970292.03</v>
      </c>
      <c r="K26" s="240"/>
      <c r="L26" s="255">
        <f>SUM(L24:L25)</f>
        <v>60146773.49000001</v>
      </c>
      <c r="M26" s="227"/>
      <c r="N26" s="255">
        <f>SUM(N24:N25)</f>
        <v>70100391.460000008</v>
      </c>
    </row>
    <row r="27" spans="1:14" ht="20.25" customHeight="1" thickTop="1">
      <c r="A27" s="118" t="s">
        <v>208</v>
      </c>
      <c r="B27" s="106"/>
      <c r="C27" s="106"/>
      <c r="D27" s="106"/>
      <c r="E27" s="106"/>
      <c r="F27" s="106"/>
      <c r="G27" s="106"/>
      <c r="H27" s="250"/>
      <c r="I27" s="227"/>
      <c r="J27" s="250"/>
      <c r="K27" s="240"/>
      <c r="L27" s="243"/>
      <c r="M27" s="227"/>
      <c r="N27" s="243"/>
    </row>
    <row r="28" spans="1:14" ht="20.25" customHeight="1">
      <c r="A28" s="118" t="s">
        <v>233</v>
      </c>
      <c r="H28" s="227"/>
      <c r="I28" s="227"/>
      <c r="J28" s="220"/>
      <c r="K28" s="256"/>
      <c r="L28" s="220"/>
      <c r="M28" s="220"/>
      <c r="N28" s="220"/>
    </row>
    <row r="29" spans="1:14" ht="20.25" customHeight="1">
      <c r="A29" s="118" t="s">
        <v>234</v>
      </c>
      <c r="I29" s="227"/>
      <c r="J29" s="220"/>
      <c r="K29" s="256"/>
      <c r="L29" s="220"/>
      <c r="M29" s="220"/>
      <c r="N29" s="220"/>
    </row>
    <row r="30" spans="1:14" ht="20.25" customHeight="1">
      <c r="B30" s="227" t="s">
        <v>235</v>
      </c>
      <c r="C30" s="106"/>
      <c r="D30" s="106"/>
      <c r="E30" s="106"/>
      <c r="F30" s="106"/>
      <c r="G30" s="106"/>
      <c r="H30" s="250">
        <v>-749269</v>
      </c>
      <c r="I30" s="243"/>
      <c r="J30" s="250">
        <v>0</v>
      </c>
      <c r="K30" s="243"/>
      <c r="L30" s="243">
        <v>-749269</v>
      </c>
      <c r="M30" s="243"/>
      <c r="N30" s="243">
        <v>0</v>
      </c>
    </row>
    <row r="31" spans="1:14" ht="20.25" customHeight="1" thickBot="1">
      <c r="A31" s="119" t="s">
        <v>198</v>
      </c>
      <c r="B31" s="106"/>
      <c r="C31" s="106"/>
      <c r="D31" s="106"/>
      <c r="E31" s="106"/>
      <c r="F31" s="106"/>
      <c r="G31" s="106"/>
      <c r="H31" s="254">
        <f>H24+H30</f>
        <v>325533219.98000014</v>
      </c>
      <c r="I31" s="243"/>
      <c r="J31" s="254">
        <f>J24+J30</f>
        <v>259970292.03</v>
      </c>
      <c r="K31" s="257"/>
      <c r="L31" s="254">
        <f>L24+L30</f>
        <v>59397504.49000001</v>
      </c>
      <c r="M31" s="243"/>
      <c r="N31" s="254">
        <f>N24+N30</f>
        <v>70100391.460000008</v>
      </c>
    </row>
    <row r="32" spans="1:14" ht="20.25" customHeight="1" thickTop="1">
      <c r="A32" s="120" t="s">
        <v>98</v>
      </c>
      <c r="B32" s="121"/>
      <c r="C32" s="121"/>
      <c r="D32" s="121"/>
      <c r="E32" s="121"/>
      <c r="F32" s="121"/>
      <c r="G32" s="121"/>
      <c r="H32" s="258"/>
      <c r="I32" s="258"/>
      <c r="J32" s="258"/>
      <c r="K32" s="242"/>
      <c r="L32" s="258"/>
      <c r="M32" s="258"/>
      <c r="N32" s="258"/>
    </row>
    <row r="33" spans="1:15" ht="20.25" customHeight="1">
      <c r="A33" s="122"/>
      <c r="B33" s="123" t="s">
        <v>99</v>
      </c>
      <c r="H33" s="68">
        <v>208106843.25</v>
      </c>
      <c r="I33" s="68"/>
      <c r="J33" s="193">
        <f>+J24-J34</f>
        <v>201171671.07999998</v>
      </c>
      <c r="K33" s="242"/>
      <c r="L33" s="243">
        <f>+L35-L34</f>
        <v>60146773.49000001</v>
      </c>
      <c r="M33" s="243"/>
      <c r="N33" s="243">
        <f>+N35-N34</f>
        <v>70100391.460000008</v>
      </c>
      <c r="O33" s="259"/>
    </row>
    <row r="34" spans="1:15" ht="20.25" customHeight="1">
      <c r="A34" s="122"/>
      <c r="B34" s="123" t="s">
        <v>74</v>
      </c>
      <c r="H34" s="68">
        <v>118175645.73</v>
      </c>
      <c r="I34" s="258"/>
      <c r="J34" s="193">
        <v>58798620.950000003</v>
      </c>
      <c r="K34" s="242"/>
      <c r="L34" s="260">
        <v>0</v>
      </c>
      <c r="M34" s="261"/>
      <c r="N34" s="260">
        <v>0</v>
      </c>
    </row>
    <row r="35" spans="1:15" ht="20.25" customHeight="1" thickBot="1">
      <c r="A35" s="102"/>
      <c r="B35" s="97"/>
      <c r="H35" s="262">
        <f>H24</f>
        <v>326282488.98000014</v>
      </c>
      <c r="I35" s="68"/>
      <c r="J35" s="262">
        <f>J24</f>
        <v>259970292.03</v>
      </c>
      <c r="K35" s="242"/>
      <c r="L35" s="255">
        <f>L24</f>
        <v>60146773.49000001</v>
      </c>
      <c r="M35" s="68"/>
      <c r="N35" s="255">
        <f>N24</f>
        <v>70100391.460000008</v>
      </c>
    </row>
    <row r="36" spans="1:15" ht="20.25" customHeight="1" thickTop="1">
      <c r="A36" s="124" t="s">
        <v>100</v>
      </c>
      <c r="B36" s="121"/>
      <c r="C36" s="121"/>
      <c r="D36" s="121"/>
      <c r="E36" s="121"/>
      <c r="F36" s="121"/>
      <c r="G36" s="121"/>
      <c r="H36" s="258"/>
      <c r="I36" s="258"/>
      <c r="J36" s="258"/>
      <c r="K36" s="242"/>
      <c r="L36" s="258"/>
      <c r="M36" s="258"/>
      <c r="N36" s="258"/>
    </row>
    <row r="37" spans="1:15" ht="20.25" customHeight="1">
      <c r="A37" s="122"/>
      <c r="B37" s="123" t="s">
        <v>99</v>
      </c>
      <c r="H37" s="68">
        <f>+H39-H38</f>
        <v>207357574.25000012</v>
      </c>
      <c r="I37" s="68"/>
      <c r="J37" s="193">
        <f>J31-J38</f>
        <v>201171671.07999998</v>
      </c>
      <c r="K37" s="242"/>
      <c r="L37" s="243">
        <f>+L39-L38</f>
        <v>59397504.49000001</v>
      </c>
      <c r="M37" s="243"/>
      <c r="N37" s="243">
        <f>+N39-N38</f>
        <v>70100391.460000008</v>
      </c>
      <c r="O37" s="259"/>
    </row>
    <row r="38" spans="1:15" ht="20.25" customHeight="1">
      <c r="A38" s="122"/>
      <c r="B38" s="123" t="s">
        <v>74</v>
      </c>
      <c r="H38" s="260">
        <f>+H34</f>
        <v>118175645.73</v>
      </c>
      <c r="I38" s="258"/>
      <c r="J38" s="175">
        <f>+J34</f>
        <v>58798620.950000003</v>
      </c>
      <c r="K38" s="242"/>
      <c r="L38" s="260">
        <v>0</v>
      </c>
      <c r="M38" s="261"/>
      <c r="N38" s="260">
        <v>0</v>
      </c>
      <c r="O38" s="167"/>
    </row>
    <row r="39" spans="1:15" ht="20.25" customHeight="1" thickBot="1">
      <c r="A39" s="102"/>
      <c r="B39" s="97"/>
      <c r="H39" s="262">
        <f>H31</f>
        <v>325533219.98000014</v>
      </c>
      <c r="I39" s="68"/>
      <c r="J39" s="262">
        <f>SUM(J37:J38)</f>
        <v>259970292.02999997</v>
      </c>
      <c r="K39" s="242"/>
      <c r="L39" s="262">
        <f>L31</f>
        <v>59397504.49000001</v>
      </c>
      <c r="M39" s="68"/>
      <c r="N39" s="262">
        <f>N31</f>
        <v>70100391.460000008</v>
      </c>
    </row>
    <row r="40" spans="1:15" ht="20.25" customHeight="1" thickTop="1">
      <c r="A40" s="101" t="s">
        <v>101</v>
      </c>
      <c r="B40" s="95"/>
      <c r="C40" s="95"/>
      <c r="D40" s="95"/>
      <c r="E40" s="95"/>
      <c r="F40" s="95"/>
      <c r="G40" s="95"/>
      <c r="K40" s="209"/>
    </row>
    <row r="41" spans="1:15" ht="20.25" customHeight="1">
      <c r="B41" s="118" t="s">
        <v>196</v>
      </c>
      <c r="C41" s="99"/>
      <c r="D41" s="99"/>
      <c r="E41" s="99"/>
      <c r="F41" s="99"/>
      <c r="G41" s="203">
        <v>20</v>
      </c>
      <c r="H41" s="263">
        <f>H33/401200000</f>
        <v>0.51871097519940179</v>
      </c>
      <c r="I41" s="264"/>
      <c r="J41" s="263">
        <f>J33/401200000</f>
        <v>0.50142490299102693</v>
      </c>
      <c r="K41" s="265"/>
      <c r="L41" s="243">
        <f>L33/401200000</f>
        <v>0.14991718217846464</v>
      </c>
      <c r="M41" s="266"/>
      <c r="N41" s="243">
        <f>N33/401200000</f>
        <v>0.17472679825523432</v>
      </c>
    </row>
    <row r="42" spans="1:15" ht="20.25" customHeight="1">
      <c r="B42" s="99" t="s">
        <v>212</v>
      </c>
      <c r="C42" s="99"/>
      <c r="D42" s="99"/>
      <c r="E42" s="99"/>
      <c r="F42" s="99"/>
      <c r="G42" s="203"/>
      <c r="H42" s="263">
        <f>H37/401200000</f>
        <v>0.51684340540877394</v>
      </c>
      <c r="I42" s="264"/>
      <c r="J42" s="263">
        <f>J37/401200000</f>
        <v>0.50142490299102693</v>
      </c>
      <c r="K42" s="265"/>
      <c r="L42" s="243">
        <f>L37/401200000</f>
        <v>0.14804961238783651</v>
      </c>
      <c r="M42" s="266"/>
      <c r="N42" s="243">
        <f>N37/401200000</f>
        <v>0.17472679825523432</v>
      </c>
    </row>
    <row r="43" spans="1:15" ht="20.25" customHeight="1">
      <c r="B43" s="99" t="s">
        <v>209</v>
      </c>
      <c r="C43" s="99"/>
      <c r="D43" s="99"/>
      <c r="E43" s="99"/>
      <c r="F43" s="99"/>
      <c r="G43" s="203"/>
      <c r="H43" s="263">
        <v>401200000</v>
      </c>
      <c r="I43" s="264"/>
      <c r="J43" s="263">
        <v>401200000</v>
      </c>
      <c r="K43" s="265"/>
      <c r="L43" s="263">
        <v>401200000</v>
      </c>
      <c r="M43" s="266"/>
      <c r="N43" s="263">
        <v>401200000</v>
      </c>
    </row>
    <row r="44" spans="1:15" ht="20.25" customHeight="1">
      <c r="B44" s="99"/>
      <c r="C44" s="99"/>
      <c r="D44" s="99"/>
      <c r="E44" s="99"/>
      <c r="F44" s="99"/>
      <c r="G44" s="203"/>
      <c r="H44" s="267"/>
      <c r="I44" s="268"/>
      <c r="J44" s="267"/>
      <c r="L44" s="269"/>
      <c r="M44" s="259"/>
      <c r="N44" s="269"/>
    </row>
    <row r="45" spans="1:15" ht="20.25" customHeight="1">
      <c r="A45" s="102" t="s">
        <v>43</v>
      </c>
      <c r="B45" s="95"/>
      <c r="C45" s="95"/>
      <c r="D45" s="95"/>
      <c r="E45" s="95"/>
      <c r="F45" s="95"/>
      <c r="G45" s="95"/>
      <c r="H45" s="270"/>
      <c r="I45" s="95"/>
      <c r="J45" s="270"/>
      <c r="L45" s="270"/>
      <c r="M45" s="95"/>
      <c r="N45" s="270"/>
    </row>
    <row r="46" spans="1:15" ht="11.25" customHeight="1">
      <c r="A46" s="150"/>
      <c r="B46" s="95"/>
      <c r="C46" s="95"/>
      <c r="D46" s="95"/>
      <c r="E46" s="95"/>
      <c r="F46" s="95"/>
      <c r="G46" s="95"/>
      <c r="H46" s="270"/>
      <c r="I46" s="95"/>
      <c r="J46" s="270"/>
      <c r="L46" s="270"/>
      <c r="M46" s="95"/>
      <c r="N46" s="270"/>
    </row>
    <row r="47" spans="1:15" ht="20.25" customHeight="1">
      <c r="H47" s="96"/>
      <c r="I47" s="96"/>
    </row>
    <row r="48" spans="1:15" ht="20.25" customHeight="1">
      <c r="E48" s="96" t="s">
        <v>187</v>
      </c>
      <c r="H48" s="96"/>
      <c r="I48" s="96"/>
    </row>
    <row r="49" spans="1:15" ht="20.25" customHeight="1">
      <c r="E49" s="96" t="s">
        <v>188</v>
      </c>
    </row>
    <row r="50" spans="1:15" ht="23.25" hidden="1" customHeight="1">
      <c r="A50" s="276" t="s">
        <v>77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</row>
    <row r="51" spans="1:15" ht="23.25" hidden="1" customHeight="1">
      <c r="A51" s="284" t="s">
        <v>78</v>
      </c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</row>
    <row r="52" spans="1:15" ht="23.25" hidden="1" customHeight="1">
      <c r="A52" s="285" t="s">
        <v>103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</row>
    <row r="53" spans="1:15" ht="23.25" hidden="1" customHeight="1">
      <c r="A53" s="285" t="s">
        <v>20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15"/>
    </row>
    <row r="54" spans="1:15" ht="23.25" hidden="1" customHeight="1">
      <c r="A54" s="164"/>
      <c r="B54" s="164"/>
      <c r="C54" s="164"/>
      <c r="D54" s="164"/>
      <c r="E54" s="164"/>
      <c r="F54" s="164"/>
      <c r="G54" s="164"/>
      <c r="H54" s="164"/>
      <c r="I54" s="164"/>
      <c r="J54" s="271"/>
      <c r="K54" s="271"/>
      <c r="L54" s="271"/>
      <c r="M54" s="271"/>
      <c r="N54" s="271"/>
      <c r="O54" s="215"/>
    </row>
    <row r="55" spans="1:15" ht="23.25" hidden="1" customHeight="1">
      <c r="A55" s="163"/>
      <c r="B55" s="163"/>
      <c r="C55" s="163"/>
      <c r="D55" s="163"/>
      <c r="E55" s="163"/>
      <c r="F55" s="163"/>
      <c r="G55" s="163"/>
      <c r="H55" s="278" t="s">
        <v>106</v>
      </c>
      <c r="I55" s="278"/>
      <c r="J55" s="278"/>
      <c r="K55" s="278"/>
      <c r="L55" s="278"/>
      <c r="M55" s="278"/>
      <c r="N55" s="278"/>
    </row>
    <row r="56" spans="1:15" ht="23.25" hidden="1" customHeight="1">
      <c r="A56" s="216"/>
      <c r="B56" s="166"/>
      <c r="C56" s="166"/>
      <c r="D56" s="166"/>
      <c r="E56" s="166"/>
      <c r="F56" s="166"/>
      <c r="G56" s="166"/>
      <c r="H56" s="283" t="s">
        <v>21</v>
      </c>
      <c r="I56" s="283"/>
      <c r="J56" s="283"/>
      <c r="K56" s="113"/>
      <c r="L56" s="283" t="s">
        <v>22</v>
      </c>
      <c r="M56" s="283"/>
      <c r="N56" s="283"/>
    </row>
    <row r="57" spans="1:15" ht="23.25" hidden="1" customHeight="1">
      <c r="A57" s="216"/>
      <c r="B57" s="166"/>
      <c r="C57" s="166"/>
      <c r="D57" s="166"/>
      <c r="E57" s="166"/>
      <c r="F57" s="166"/>
      <c r="G57" s="217" t="s">
        <v>23</v>
      </c>
      <c r="H57" s="218">
        <v>2017</v>
      </c>
      <c r="I57" s="191"/>
      <c r="J57" s="218">
        <v>2016</v>
      </c>
      <c r="K57" s="191"/>
      <c r="L57" s="218">
        <v>2017</v>
      </c>
      <c r="M57" s="191"/>
      <c r="N57" s="218">
        <v>2016</v>
      </c>
    </row>
    <row r="58" spans="1:15" ht="23.25" hidden="1" customHeight="1">
      <c r="A58" s="114" t="s">
        <v>79</v>
      </c>
      <c r="B58" s="114"/>
      <c r="C58" s="166"/>
      <c r="D58" s="166"/>
      <c r="E58" s="166"/>
      <c r="F58" s="166"/>
      <c r="G58" s="217"/>
      <c r="H58" s="190">
        <v>0</v>
      </c>
      <c r="I58" s="171"/>
      <c r="J58" s="224">
        <v>0</v>
      </c>
      <c r="K58" s="191"/>
      <c r="L58" s="190">
        <v>128855125</v>
      </c>
      <c r="M58" s="171"/>
      <c r="N58" s="190">
        <v>40124980</v>
      </c>
    </row>
    <row r="59" spans="1:15" ht="23.25" hidden="1" customHeight="1">
      <c r="A59" s="115" t="s">
        <v>80</v>
      </c>
      <c r="H59" s="219">
        <v>771185057</v>
      </c>
      <c r="I59" s="220"/>
      <c r="J59" s="221">
        <v>424010884.98000002</v>
      </c>
      <c r="K59" s="222"/>
      <c r="L59" s="220">
        <v>0</v>
      </c>
      <c r="M59" s="220"/>
      <c r="N59" s="220">
        <v>0</v>
      </c>
    </row>
    <row r="60" spans="1:15" ht="23.25" hidden="1" customHeight="1">
      <c r="A60" s="97" t="s">
        <v>81</v>
      </c>
      <c r="G60" s="223"/>
      <c r="H60" s="219">
        <v>0</v>
      </c>
      <c r="I60" s="220"/>
      <c r="J60" s="221">
        <v>14233404</v>
      </c>
      <c r="K60" s="222"/>
      <c r="L60" s="220">
        <v>0</v>
      </c>
      <c r="M60" s="220"/>
      <c r="N60" s="220">
        <v>0</v>
      </c>
    </row>
    <row r="61" spans="1:15" ht="23.25" hidden="1" customHeight="1">
      <c r="A61" s="106"/>
      <c r="B61" s="106" t="s">
        <v>82</v>
      </c>
      <c r="C61" s="106"/>
      <c r="D61" s="106"/>
      <c r="E61" s="106"/>
      <c r="F61" s="106"/>
      <c r="G61" s="225"/>
      <c r="H61" s="226">
        <f>SUM(H58:H60)</f>
        <v>771185057</v>
      </c>
      <c r="I61" s="227"/>
      <c r="J61" s="228">
        <f>SUM(J58:J60)</f>
        <v>438244288.98000002</v>
      </c>
      <c r="K61" s="222"/>
      <c r="L61" s="226">
        <f>SUM(L58:L60)</f>
        <v>128855125</v>
      </c>
      <c r="M61" s="220"/>
      <c r="N61" s="226">
        <f>SUM(N58:N60)</f>
        <v>40124980</v>
      </c>
    </row>
    <row r="62" spans="1:15" ht="23.25" hidden="1" customHeight="1">
      <c r="A62" s="115" t="s">
        <v>83</v>
      </c>
      <c r="G62" s="229"/>
      <c r="H62" s="230">
        <v>-413844249.32999998</v>
      </c>
      <c r="I62" s="220"/>
      <c r="J62" s="230">
        <v>-222990730.53</v>
      </c>
      <c r="K62" s="222"/>
      <c r="L62" s="231">
        <v>0</v>
      </c>
      <c r="M62" s="220"/>
      <c r="N62" s="231">
        <v>0</v>
      </c>
    </row>
    <row r="63" spans="1:15" ht="23.25" hidden="1" customHeight="1">
      <c r="A63" s="110" t="s">
        <v>84</v>
      </c>
      <c r="G63" s="232"/>
      <c r="H63" s="233">
        <f>SUM(H61:H62)</f>
        <v>357340807.67000002</v>
      </c>
      <c r="I63" s="227"/>
      <c r="J63" s="233">
        <f>SUM(J61:J62)</f>
        <v>215253558.45000002</v>
      </c>
      <c r="K63" s="222"/>
      <c r="L63" s="234">
        <f>SUM(L61:L62)</f>
        <v>128855125</v>
      </c>
      <c r="M63" s="220"/>
      <c r="N63" s="234">
        <f>SUM(N61:N62)</f>
        <v>40124980</v>
      </c>
    </row>
    <row r="64" spans="1:15" ht="23.25" hidden="1" customHeight="1">
      <c r="A64" s="96" t="s">
        <v>85</v>
      </c>
      <c r="G64" s="235">
        <v>23</v>
      </c>
      <c r="H64" s="233">
        <v>11267105.49</v>
      </c>
      <c r="I64" s="227"/>
      <c r="J64" s="236">
        <v>11868935.890000001</v>
      </c>
      <c r="K64" s="237"/>
      <c r="L64" s="233">
        <v>14832544.609999999</v>
      </c>
      <c r="M64" s="227"/>
      <c r="N64" s="236">
        <v>15846316.539999999</v>
      </c>
    </row>
    <row r="65" spans="1:15" ht="23.25" hidden="1" customHeight="1">
      <c r="A65" s="116" t="s">
        <v>86</v>
      </c>
      <c r="B65" s="106"/>
      <c r="C65" s="106"/>
      <c r="D65" s="106"/>
      <c r="E65" s="106"/>
      <c r="F65" s="106"/>
      <c r="G65" s="238"/>
      <c r="H65" s="239">
        <f>SUM(H63:H64)</f>
        <v>368607913.16000003</v>
      </c>
      <c r="I65" s="227"/>
      <c r="J65" s="239">
        <f>SUM(J63:J64)</f>
        <v>227122494.34000003</v>
      </c>
      <c r="K65" s="240"/>
      <c r="L65" s="239">
        <f>SUM(L63:L64)</f>
        <v>143687669.61000001</v>
      </c>
      <c r="M65" s="227"/>
      <c r="N65" s="239">
        <f>SUM(N63:N64)</f>
        <v>55971296.539999999</v>
      </c>
    </row>
    <row r="66" spans="1:15" ht="23.25" hidden="1" customHeight="1">
      <c r="A66" s="108" t="s">
        <v>87</v>
      </c>
      <c r="G66" s="241"/>
      <c r="H66" s="242">
        <v>-62714044.37000002</v>
      </c>
      <c r="I66" s="243"/>
      <c r="J66" s="242">
        <v>-54473086.079999998</v>
      </c>
      <c r="K66" s="237"/>
      <c r="L66" s="243">
        <v>-45881835.760000005</v>
      </c>
      <c r="M66" s="220"/>
      <c r="N66" s="243">
        <v>-42531908.609999999</v>
      </c>
    </row>
    <row r="67" spans="1:15" ht="23.25" hidden="1" customHeight="1">
      <c r="A67" s="106" t="s">
        <v>192</v>
      </c>
      <c r="G67" s="241"/>
      <c r="H67" s="242">
        <v>-60332732.510000005</v>
      </c>
      <c r="I67" s="243"/>
      <c r="J67" s="242">
        <v>0</v>
      </c>
      <c r="K67" s="237"/>
      <c r="L67" s="243">
        <v>-60332732.510000005</v>
      </c>
      <c r="M67" s="220"/>
      <c r="N67" s="242">
        <v>0</v>
      </c>
    </row>
    <row r="68" spans="1:15" s="95" customFormat="1" ht="23.25" hidden="1" customHeight="1">
      <c r="A68" s="108" t="s">
        <v>88</v>
      </c>
      <c r="G68" s="245"/>
      <c r="H68" s="243">
        <v>-46201121.609999999</v>
      </c>
      <c r="I68" s="246"/>
      <c r="J68" s="243">
        <v>-30161596.629999999</v>
      </c>
      <c r="K68" s="247"/>
      <c r="L68" s="243">
        <v>-169189.39</v>
      </c>
      <c r="M68" s="248"/>
      <c r="N68" s="246">
        <v>-46710.1</v>
      </c>
    </row>
    <row r="69" spans="1:15" ht="23.25" hidden="1" customHeight="1">
      <c r="A69" s="108" t="s">
        <v>89</v>
      </c>
      <c r="G69" s="235"/>
      <c r="H69" s="230">
        <v>12382913.119999999</v>
      </c>
      <c r="I69" s="220"/>
      <c r="J69" s="249">
        <v>24070295.469999999</v>
      </c>
      <c r="K69" s="247"/>
      <c r="L69" s="230">
        <v>0</v>
      </c>
      <c r="M69" s="248"/>
      <c r="N69" s="231">
        <v>0</v>
      </c>
    </row>
    <row r="70" spans="1:15" ht="23.25" hidden="1" customHeight="1">
      <c r="B70" s="108" t="s">
        <v>90</v>
      </c>
      <c r="C70" s="106"/>
      <c r="D70" s="106"/>
      <c r="E70" s="106"/>
      <c r="F70" s="106"/>
      <c r="G70" s="238"/>
      <c r="H70" s="230">
        <f>SUM(H66:H69)</f>
        <v>-156864985.37</v>
      </c>
      <c r="I70" s="220"/>
      <c r="J70" s="230">
        <f>SUM(J66:J69)</f>
        <v>-60564387.239999995</v>
      </c>
      <c r="K70" s="247"/>
      <c r="L70" s="230">
        <f>SUM(L66:L69)</f>
        <v>-106383757.66000001</v>
      </c>
      <c r="M70" s="243"/>
      <c r="N70" s="230">
        <f>SUM(N66:N69)</f>
        <v>-42578618.710000001</v>
      </c>
    </row>
    <row r="71" spans="1:15" ht="23.25" hidden="1" customHeight="1">
      <c r="A71" s="117" t="s">
        <v>91</v>
      </c>
      <c r="B71" s="106"/>
      <c r="C71" s="106"/>
      <c r="D71" s="106"/>
      <c r="E71" s="106"/>
      <c r="F71" s="106"/>
      <c r="G71" s="238"/>
      <c r="H71" s="250">
        <f>H65+H70</f>
        <v>211742927.79000002</v>
      </c>
      <c r="I71" s="220"/>
      <c r="J71" s="250">
        <f>J65+J70</f>
        <v>166558107.10000002</v>
      </c>
      <c r="K71" s="247"/>
      <c r="L71" s="243">
        <f>L65+L70</f>
        <v>37303911.950000003</v>
      </c>
      <c r="M71" s="227"/>
      <c r="N71" s="243">
        <f>N65+N70</f>
        <v>13392677.829999998</v>
      </c>
    </row>
    <row r="72" spans="1:15" ht="23.25" hidden="1" customHeight="1">
      <c r="A72" s="108" t="s">
        <v>92</v>
      </c>
      <c r="G72" s="235">
        <v>25</v>
      </c>
      <c r="H72" s="230">
        <v>0</v>
      </c>
      <c r="I72" s="227"/>
      <c r="J72" s="251">
        <v>0</v>
      </c>
      <c r="K72" s="240"/>
      <c r="L72" s="230">
        <v>0</v>
      </c>
      <c r="M72" s="227"/>
      <c r="N72" s="251">
        <v>0</v>
      </c>
    </row>
    <row r="73" spans="1:15" ht="23.25" hidden="1" customHeight="1">
      <c r="A73" s="118" t="s">
        <v>93</v>
      </c>
      <c r="B73" s="106"/>
      <c r="C73" s="106"/>
      <c r="D73" s="106"/>
      <c r="E73" s="106"/>
      <c r="F73" s="106"/>
      <c r="G73" s="106"/>
      <c r="H73" s="239">
        <f>SUM(H71:H72)</f>
        <v>211742927.79000002</v>
      </c>
      <c r="I73" s="227"/>
      <c r="J73" s="239">
        <f>SUM(J71:J72)</f>
        <v>166558107.10000002</v>
      </c>
      <c r="K73" s="240"/>
      <c r="L73" s="230">
        <f>SUM(L71:L72)</f>
        <v>37303911.950000003</v>
      </c>
      <c r="M73" s="227"/>
      <c r="N73" s="230">
        <f>SUM(N71:N72)</f>
        <v>13392677.829999998</v>
      </c>
    </row>
    <row r="74" spans="1:15" ht="23.25" hidden="1" customHeight="1">
      <c r="A74" s="118" t="s">
        <v>94</v>
      </c>
      <c r="H74" s="227"/>
      <c r="I74" s="227"/>
      <c r="J74" s="220"/>
      <c r="K74" s="256"/>
      <c r="L74" s="220"/>
      <c r="M74" s="220"/>
      <c r="N74" s="220"/>
    </row>
    <row r="75" spans="1:15" ht="23.25" hidden="1" customHeight="1">
      <c r="A75" s="118" t="s">
        <v>95</v>
      </c>
      <c r="H75" s="227"/>
      <c r="I75" s="227"/>
      <c r="J75" s="220"/>
      <c r="K75" s="256"/>
      <c r="L75" s="220"/>
      <c r="M75" s="220"/>
      <c r="N75" s="220"/>
    </row>
    <row r="76" spans="1:15" ht="23.25" hidden="1" customHeight="1">
      <c r="B76" s="106" t="s">
        <v>96</v>
      </c>
      <c r="C76" s="106"/>
      <c r="D76" s="106"/>
      <c r="E76" s="106"/>
      <c r="F76" s="106"/>
      <c r="G76" s="106"/>
      <c r="H76" s="250">
        <v>0</v>
      </c>
      <c r="I76" s="243"/>
      <c r="J76" s="250">
        <v>0</v>
      </c>
      <c r="K76" s="243"/>
      <c r="L76" s="243">
        <v>0</v>
      </c>
      <c r="M76" s="243"/>
      <c r="N76" s="243">
        <v>0</v>
      </c>
    </row>
    <row r="77" spans="1:15" ht="23.25" hidden="1" customHeight="1" thickBot="1">
      <c r="A77" s="119" t="s">
        <v>97</v>
      </c>
      <c r="B77" s="106"/>
      <c r="C77" s="106"/>
      <c r="D77" s="106"/>
      <c r="E77" s="106"/>
      <c r="F77" s="106"/>
      <c r="G77" s="106"/>
      <c r="H77" s="254">
        <f>H73+H76</f>
        <v>211742927.79000002</v>
      </c>
      <c r="I77" s="243"/>
      <c r="J77" s="254">
        <f>J73+J76</f>
        <v>166558107.10000002</v>
      </c>
      <c r="K77" s="257"/>
      <c r="L77" s="254">
        <f>L73+L76</f>
        <v>37303911.950000003</v>
      </c>
      <c r="M77" s="243"/>
      <c r="N77" s="254">
        <f>N73+N76</f>
        <v>13392677.829999998</v>
      </c>
    </row>
    <row r="78" spans="1:15" ht="23.25" hidden="1" customHeight="1" thickTop="1">
      <c r="A78" s="120" t="s">
        <v>98</v>
      </c>
      <c r="B78" s="121"/>
      <c r="C78" s="121"/>
      <c r="D78" s="121"/>
      <c r="E78" s="121"/>
      <c r="F78" s="121"/>
      <c r="G78" s="121"/>
      <c r="H78" s="258"/>
      <c r="I78" s="258"/>
      <c r="J78" s="258"/>
      <c r="K78" s="242"/>
      <c r="L78" s="258"/>
      <c r="M78" s="258"/>
      <c r="N78" s="258"/>
    </row>
    <row r="79" spans="1:15" ht="23.25" hidden="1" customHeight="1">
      <c r="A79" s="122"/>
      <c r="B79" s="123" t="s">
        <v>99</v>
      </c>
      <c r="H79" s="68">
        <f>+H81-H80</f>
        <v>130699320.14000002</v>
      </c>
      <c r="I79" s="68"/>
      <c r="J79" s="193">
        <f>+J73-J80</f>
        <v>130994687.92000002</v>
      </c>
      <c r="K79" s="242"/>
      <c r="L79" s="243">
        <f>+L81-L80</f>
        <v>37303911.950000003</v>
      </c>
      <c r="M79" s="243"/>
      <c r="N79" s="243">
        <f>+N81-N80</f>
        <v>13392677.829999998</v>
      </c>
      <c r="O79" s="259"/>
    </row>
    <row r="80" spans="1:15" ht="23.25" hidden="1" customHeight="1">
      <c r="A80" s="122"/>
      <c r="B80" s="123" t="s">
        <v>74</v>
      </c>
      <c r="H80" s="68">
        <v>81043607.650000006</v>
      </c>
      <c r="I80" s="258"/>
      <c r="J80" s="68">
        <v>35563419.18</v>
      </c>
      <c r="K80" s="242"/>
      <c r="L80" s="260">
        <v>0</v>
      </c>
      <c r="M80" s="261"/>
      <c r="N80" s="260">
        <v>0</v>
      </c>
    </row>
    <row r="81" spans="1:15" ht="23.25" hidden="1" customHeight="1" thickBot="1">
      <c r="A81" s="102"/>
      <c r="B81" s="97" t="s">
        <v>93</v>
      </c>
      <c r="H81" s="262">
        <f>H73</f>
        <v>211742927.79000002</v>
      </c>
      <c r="I81" s="68"/>
      <c r="J81" s="262">
        <f>J73</f>
        <v>166558107.10000002</v>
      </c>
      <c r="K81" s="242"/>
      <c r="L81" s="255">
        <f>L73</f>
        <v>37303911.950000003</v>
      </c>
      <c r="M81" s="68"/>
      <c r="N81" s="255">
        <f>N73</f>
        <v>13392677.829999998</v>
      </c>
    </row>
    <row r="82" spans="1:15" ht="23.25" hidden="1" customHeight="1" thickTop="1">
      <c r="A82" s="124" t="s">
        <v>100</v>
      </c>
      <c r="B82" s="121"/>
      <c r="C82" s="121"/>
      <c r="D82" s="121"/>
      <c r="E82" s="121"/>
      <c r="F82" s="121"/>
      <c r="G82" s="121"/>
      <c r="H82" s="258"/>
      <c r="I82" s="258"/>
      <c r="J82" s="258"/>
      <c r="K82" s="242"/>
      <c r="L82" s="258"/>
      <c r="M82" s="258"/>
      <c r="N82" s="258"/>
    </row>
    <row r="83" spans="1:15" ht="23.25" hidden="1" customHeight="1">
      <c r="A83" s="122"/>
      <c r="B83" s="123" t="s">
        <v>99</v>
      </c>
      <c r="H83" s="68">
        <f>+H85-H84</f>
        <v>130699320.14000002</v>
      </c>
      <c r="I83" s="68"/>
      <c r="J83" s="193">
        <f>J77-J84</f>
        <v>130994687.92000002</v>
      </c>
      <c r="K83" s="242"/>
      <c r="L83" s="243">
        <f>+L85-L84</f>
        <v>37303911.950000003</v>
      </c>
      <c r="M83" s="243"/>
      <c r="N83" s="243">
        <f>+N85-N84</f>
        <v>13392677.829999998</v>
      </c>
      <c r="O83" s="259"/>
    </row>
    <row r="84" spans="1:15" ht="23.25" hidden="1" customHeight="1">
      <c r="A84" s="122"/>
      <c r="B84" s="123" t="s">
        <v>74</v>
      </c>
      <c r="H84" s="260">
        <f>+H80</f>
        <v>81043607.650000006</v>
      </c>
      <c r="I84" s="258"/>
      <c r="J84" s="175">
        <v>35563419.18</v>
      </c>
      <c r="K84" s="242"/>
      <c r="L84" s="260">
        <v>0</v>
      </c>
      <c r="M84" s="261"/>
      <c r="N84" s="260">
        <v>0</v>
      </c>
      <c r="O84" s="167"/>
    </row>
    <row r="85" spans="1:15" ht="23.25" hidden="1" customHeight="1" thickBot="1">
      <c r="A85" s="102"/>
      <c r="B85" s="97" t="s">
        <v>97</v>
      </c>
      <c r="H85" s="262">
        <f>H77</f>
        <v>211742927.79000002</v>
      </c>
      <c r="I85" s="68"/>
      <c r="J85" s="262">
        <f>SUM(J83:J84)</f>
        <v>166558107.10000002</v>
      </c>
      <c r="K85" s="242"/>
      <c r="L85" s="262">
        <f>L77</f>
        <v>37303911.950000003</v>
      </c>
      <c r="M85" s="68"/>
      <c r="N85" s="262">
        <f>N77</f>
        <v>13392677.829999998</v>
      </c>
    </row>
    <row r="86" spans="1:15" ht="23.25" hidden="1" customHeight="1" thickTop="1">
      <c r="A86" s="101" t="s">
        <v>101</v>
      </c>
      <c r="B86" s="95"/>
      <c r="C86" s="95"/>
      <c r="D86" s="95"/>
      <c r="E86" s="95"/>
      <c r="F86" s="95"/>
      <c r="G86" s="95"/>
      <c r="K86" s="209"/>
    </row>
    <row r="87" spans="1:15" ht="23.25" hidden="1" customHeight="1">
      <c r="B87" s="99" t="s">
        <v>102</v>
      </c>
      <c r="C87" s="99"/>
      <c r="D87" s="99"/>
      <c r="E87" s="99"/>
      <c r="F87" s="99"/>
      <c r="G87" s="203">
        <v>19</v>
      </c>
      <c r="H87" s="263">
        <f>H79/401200000</f>
        <v>0.32577098738783655</v>
      </c>
      <c r="I87" s="264"/>
      <c r="J87" s="263">
        <f>J79/401200000</f>
        <v>0.32650719820538388</v>
      </c>
      <c r="K87" s="265"/>
      <c r="L87" s="263">
        <f>L79/401200000</f>
        <v>9.2980837362911267E-2</v>
      </c>
      <c r="M87" s="266"/>
      <c r="N87" s="243">
        <f>N79/401200000</f>
        <v>3.3381549925224324E-2</v>
      </c>
    </row>
    <row r="88" spans="1:15" ht="23.25" hidden="1" customHeight="1">
      <c r="B88" s="99"/>
      <c r="C88" s="99"/>
      <c r="D88" s="99"/>
      <c r="E88" s="99"/>
      <c r="F88" s="99"/>
      <c r="G88" s="203"/>
      <c r="H88" s="267"/>
      <c r="I88" s="268"/>
      <c r="J88" s="267"/>
      <c r="L88" s="269"/>
      <c r="M88" s="259"/>
      <c r="N88" s="269"/>
    </row>
    <row r="89" spans="1:15" ht="23.25" hidden="1" customHeight="1">
      <c r="B89" s="95"/>
      <c r="C89" s="95"/>
      <c r="D89" s="95"/>
      <c r="E89" s="95"/>
      <c r="F89" s="95"/>
      <c r="G89" s="95"/>
      <c r="H89" s="270"/>
      <c r="I89" s="95"/>
      <c r="J89" s="270"/>
      <c r="L89" s="270"/>
      <c r="M89" s="95"/>
      <c r="N89" s="270"/>
    </row>
    <row r="90" spans="1:15" ht="23.25" hidden="1" customHeight="1">
      <c r="A90" s="102" t="s">
        <v>43</v>
      </c>
      <c r="B90" s="95"/>
      <c r="C90" s="95"/>
      <c r="D90" s="95"/>
      <c r="E90" s="95"/>
      <c r="F90" s="95"/>
      <c r="G90" s="95"/>
      <c r="H90" s="270"/>
      <c r="I90" s="95"/>
      <c r="J90" s="270"/>
      <c r="L90" s="270"/>
      <c r="M90" s="95"/>
      <c r="N90" s="270"/>
    </row>
    <row r="91" spans="1:15" ht="23.25" hidden="1" customHeight="1">
      <c r="A91" s="150"/>
      <c r="B91" s="95"/>
      <c r="C91" s="95"/>
      <c r="D91" s="95"/>
      <c r="E91" s="95"/>
      <c r="F91" s="95"/>
      <c r="G91" s="95"/>
      <c r="H91" s="270"/>
      <c r="I91" s="95"/>
      <c r="J91" s="270"/>
      <c r="L91" s="270"/>
      <c r="M91" s="95"/>
      <c r="N91" s="270"/>
    </row>
    <row r="92" spans="1:15" ht="23.25" hidden="1" customHeight="1">
      <c r="H92" s="96"/>
      <c r="I92" s="96"/>
    </row>
    <row r="93" spans="1:15" ht="23.25" hidden="1" customHeight="1">
      <c r="E93" s="96" t="s">
        <v>187</v>
      </c>
      <c r="F93" s="121"/>
      <c r="G93" s="121"/>
      <c r="H93" s="110"/>
      <c r="I93" s="110"/>
      <c r="J93" s="121"/>
      <c r="K93" s="121"/>
      <c r="L93" s="121"/>
    </row>
    <row r="94" spans="1:15" ht="23.25" hidden="1" customHeight="1">
      <c r="E94" s="96" t="s">
        <v>188</v>
      </c>
    </row>
  </sheetData>
  <mergeCells count="13">
    <mergeCell ref="H56:J56"/>
    <mergeCell ref="L56:N56"/>
    <mergeCell ref="A1:N1"/>
    <mergeCell ref="A2:N2"/>
    <mergeCell ref="H5:N5"/>
    <mergeCell ref="H6:J6"/>
    <mergeCell ref="L6:N6"/>
    <mergeCell ref="A3:N3"/>
    <mergeCell ref="A50:N50"/>
    <mergeCell ref="A51:N51"/>
    <mergeCell ref="A52:N52"/>
    <mergeCell ref="A53:N53"/>
    <mergeCell ref="H55:N55"/>
  </mergeCells>
  <pageMargins left="0.51181102362204722" right="0.19685039370078741" top="0.27559055118110237" bottom="0.31496062992125984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zoomScaleNormal="100" zoomScaleSheetLayoutView="100" workbookViewId="0">
      <selection activeCell="P5" sqref="P5"/>
    </sheetView>
  </sheetViews>
  <sheetFormatPr defaultColWidth="12" defaultRowHeight="23.25" customHeight="1"/>
  <cols>
    <col min="1" max="1" width="3.1640625" style="23" customWidth="1"/>
    <col min="2" max="2" width="39.6640625" style="23" customWidth="1"/>
    <col min="3" max="3" width="8" style="23" customWidth="1"/>
    <col min="4" max="4" width="13.33203125" style="23" bestFit="1" customWidth="1"/>
    <col min="5" max="5" width="1" style="23" customWidth="1"/>
    <col min="6" max="6" width="14.6640625" style="23" bestFit="1" customWidth="1"/>
    <col min="7" max="7" width="1" style="23" customWidth="1"/>
    <col min="8" max="8" width="13.1640625" style="23" customWidth="1"/>
    <col min="9" max="9" width="1" style="23" customWidth="1"/>
    <col min="10" max="10" width="14.33203125" style="23" bestFit="1" customWidth="1"/>
    <col min="11" max="11" width="1.33203125" style="23" customWidth="1"/>
    <col min="12" max="12" width="15.5" style="23" bestFit="1" customWidth="1"/>
    <col min="13" max="13" width="1" style="23" customWidth="1"/>
    <col min="14" max="14" width="17" style="23" customWidth="1"/>
    <col min="15" max="15" width="1" style="23" customWidth="1"/>
    <col min="16" max="16" width="12.33203125" style="23" bestFit="1" customWidth="1"/>
    <col min="17" max="17" width="1" style="23" customWidth="1"/>
    <col min="18" max="18" width="16.1640625" style="23" customWidth="1"/>
    <col min="19" max="19" width="1" style="23" customWidth="1"/>
    <col min="20" max="20" width="14.6640625" style="23" bestFit="1" customWidth="1"/>
    <col min="21" max="21" width="1" style="23" customWidth="1"/>
    <col min="22" max="22" width="13.33203125" style="23" bestFit="1" customWidth="1"/>
    <col min="23" max="23" width="1" style="23" customWidth="1"/>
    <col min="24" max="24" width="14.6640625" style="23" bestFit="1" customWidth="1"/>
    <col min="25" max="25" width="1.83203125" style="23" customWidth="1"/>
    <col min="26" max="16384" width="12" style="23"/>
  </cols>
  <sheetData>
    <row r="1" spans="1:24" ht="18.75" customHeight="1">
      <c r="A1" s="286" t="s">
        <v>104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</row>
    <row r="2" spans="1:24" ht="18.75" customHeight="1">
      <c r="A2" s="287" t="s">
        <v>105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4" ht="18.75" customHeight="1">
      <c r="A3" s="288" t="s">
        <v>236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</row>
    <row r="4" spans="1:24" ht="18.75" customHeight="1">
      <c r="A4" s="272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</row>
    <row r="5" spans="1:24" ht="18.75" customHeight="1">
      <c r="A5" s="64"/>
      <c r="B5" s="64"/>
      <c r="C5" s="64"/>
      <c r="D5" s="289" t="s">
        <v>106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</row>
    <row r="6" spans="1:24" ht="18.75" customHeight="1">
      <c r="A6" s="91"/>
      <c r="B6" s="91"/>
      <c r="C6" s="91"/>
      <c r="D6" s="24"/>
      <c r="E6" s="24"/>
      <c r="F6" s="24"/>
      <c r="G6" s="24"/>
      <c r="H6" s="290" t="s">
        <v>108</v>
      </c>
      <c r="I6" s="290"/>
      <c r="J6" s="290"/>
      <c r="K6" s="24"/>
      <c r="L6" s="291" t="s">
        <v>107</v>
      </c>
      <c r="M6" s="291"/>
      <c r="N6" s="291"/>
      <c r="O6" s="291"/>
      <c r="P6" s="291"/>
      <c r="Q6" s="291"/>
      <c r="R6" s="291"/>
      <c r="S6" s="291"/>
      <c r="T6" s="291"/>
      <c r="U6" s="24"/>
      <c r="V6" s="24"/>
      <c r="W6" s="24"/>
      <c r="X6" s="24"/>
    </row>
    <row r="7" spans="1:24" ht="18.75" customHeight="1">
      <c r="A7" s="64"/>
      <c r="B7" s="64"/>
      <c r="D7" s="127" t="s">
        <v>109</v>
      </c>
      <c r="E7" s="126"/>
      <c r="F7" s="126"/>
      <c r="G7" s="126"/>
      <c r="H7" s="126"/>
      <c r="I7" s="126"/>
      <c r="J7" s="126"/>
      <c r="K7" s="126"/>
      <c r="L7" s="127" t="s">
        <v>110</v>
      </c>
      <c r="M7" s="126"/>
      <c r="N7" s="126" t="s">
        <v>111</v>
      </c>
      <c r="O7" s="126"/>
      <c r="P7" s="127" t="s">
        <v>112</v>
      </c>
      <c r="Q7" s="126"/>
      <c r="R7" s="126"/>
      <c r="S7" s="126"/>
      <c r="T7" s="126"/>
      <c r="U7" s="126"/>
      <c r="V7" s="128"/>
      <c r="W7" s="126"/>
      <c r="X7" s="126"/>
    </row>
    <row r="8" spans="1:24" ht="18.75" customHeight="1">
      <c r="A8" s="64"/>
      <c r="B8" s="64"/>
      <c r="D8" s="129" t="s">
        <v>113</v>
      </c>
      <c r="E8" s="126"/>
      <c r="F8" s="129" t="s">
        <v>114</v>
      </c>
      <c r="G8" s="126"/>
      <c r="H8" s="130" t="s">
        <v>115</v>
      </c>
      <c r="I8" s="126"/>
      <c r="J8" s="126"/>
      <c r="K8" s="126"/>
      <c r="L8" s="127" t="s">
        <v>116</v>
      </c>
      <c r="M8" s="126"/>
      <c r="N8" s="126" t="s">
        <v>117</v>
      </c>
      <c r="O8" s="126"/>
      <c r="P8" s="127" t="s">
        <v>118</v>
      </c>
      <c r="Q8" s="126"/>
      <c r="R8" s="130" t="s">
        <v>119</v>
      </c>
      <c r="S8" s="126"/>
      <c r="T8" s="127" t="s">
        <v>120</v>
      </c>
      <c r="U8" s="126"/>
      <c r="V8" s="127" t="s">
        <v>121</v>
      </c>
      <c r="W8" s="126"/>
      <c r="X8" s="126"/>
    </row>
    <row r="9" spans="1:24" ht="18.75" customHeight="1">
      <c r="A9" s="64"/>
      <c r="B9" s="64"/>
      <c r="C9" s="25"/>
      <c r="D9" s="131" t="s">
        <v>122</v>
      </c>
      <c r="E9" s="126"/>
      <c r="F9" s="131" t="s">
        <v>122</v>
      </c>
      <c r="G9" s="126"/>
      <c r="H9" s="125" t="s">
        <v>70</v>
      </c>
      <c r="I9" s="126"/>
      <c r="J9" s="125" t="s">
        <v>71</v>
      </c>
      <c r="K9" s="126"/>
      <c r="L9" s="125" t="s">
        <v>123</v>
      </c>
      <c r="M9" s="126"/>
      <c r="N9" s="132" t="s">
        <v>124</v>
      </c>
      <c r="O9" s="126"/>
      <c r="P9" s="125" t="s">
        <v>125</v>
      </c>
      <c r="Q9" s="126"/>
      <c r="R9" s="125" t="s">
        <v>126</v>
      </c>
      <c r="S9" s="126"/>
      <c r="T9" s="125" t="s">
        <v>127</v>
      </c>
      <c r="U9" s="126"/>
      <c r="V9" s="133" t="s">
        <v>128</v>
      </c>
      <c r="W9" s="126"/>
      <c r="X9" s="125" t="s">
        <v>129</v>
      </c>
    </row>
    <row r="10" spans="1:24" ht="18.75" customHeight="1">
      <c r="D10" s="31"/>
      <c r="E10" s="30"/>
      <c r="F10" s="31"/>
      <c r="G10" s="31"/>
      <c r="H10" s="28"/>
      <c r="I10" s="31"/>
      <c r="J10" s="31"/>
      <c r="K10" s="31"/>
      <c r="L10" s="31"/>
      <c r="M10" s="31"/>
      <c r="N10" s="31"/>
      <c r="O10" s="31"/>
      <c r="P10" s="31"/>
      <c r="Q10" s="31"/>
      <c r="R10" s="28"/>
      <c r="S10" s="31"/>
      <c r="T10" s="31"/>
      <c r="U10" s="31"/>
      <c r="V10" s="31"/>
      <c r="W10" s="31"/>
      <c r="X10" s="31"/>
    </row>
    <row r="11" spans="1:24" ht="18.75" customHeight="1">
      <c r="A11" s="134" t="s">
        <v>130</v>
      </c>
      <c r="D11" s="26">
        <v>401200000</v>
      </c>
      <c r="E11" s="26"/>
      <c r="F11" s="26">
        <v>1254305250</v>
      </c>
      <c r="G11" s="26"/>
      <c r="H11" s="27">
        <v>4081764.31</v>
      </c>
      <c r="I11" s="26"/>
      <c r="J11" s="27">
        <v>81274824.570000023</v>
      </c>
      <c r="K11" s="27"/>
      <c r="L11" s="26">
        <v>447473.05999999982</v>
      </c>
      <c r="M11" s="26"/>
      <c r="N11" s="26">
        <v>13147022.43</v>
      </c>
      <c r="O11" s="26"/>
      <c r="P11" s="26">
        <v>17138892.509999998</v>
      </c>
      <c r="Q11" s="26"/>
      <c r="R11" s="27">
        <v>30733388</v>
      </c>
      <c r="S11" s="26"/>
      <c r="T11" s="26">
        <v>1771595226.8799999</v>
      </c>
      <c r="U11" s="26"/>
      <c r="V11" s="26">
        <v>365559176.16000003</v>
      </c>
      <c r="W11" s="28"/>
      <c r="X11" s="26">
        <v>2137154403.04</v>
      </c>
    </row>
    <row r="12" spans="1:24" ht="18.75" customHeight="1">
      <c r="A12" s="32"/>
      <c r="B12" s="135" t="s">
        <v>131</v>
      </c>
      <c r="D12" s="26"/>
      <c r="E12" s="26"/>
      <c r="F12" s="26"/>
      <c r="G12" s="26"/>
      <c r="H12" s="27"/>
      <c r="I12" s="26"/>
      <c r="J12" s="27"/>
      <c r="K12" s="27"/>
      <c r="L12" s="26"/>
      <c r="M12" s="26"/>
      <c r="N12" s="26"/>
      <c r="O12" s="26"/>
      <c r="P12" s="26"/>
      <c r="Q12" s="26"/>
      <c r="R12" s="27"/>
      <c r="S12" s="26"/>
      <c r="T12" s="26"/>
      <c r="U12" s="26"/>
      <c r="V12" s="26"/>
      <c r="W12" s="28"/>
      <c r="X12" s="26"/>
    </row>
    <row r="13" spans="1:24" ht="18.75" customHeight="1">
      <c r="A13" s="32"/>
      <c r="B13" s="135" t="s">
        <v>132</v>
      </c>
      <c r="D13" s="26">
        <v>0</v>
      </c>
      <c r="E13" s="26"/>
      <c r="F13" s="26">
        <v>0</v>
      </c>
      <c r="G13" s="26"/>
      <c r="H13" s="27">
        <v>0</v>
      </c>
      <c r="I13" s="26"/>
      <c r="J13" s="27">
        <v>0</v>
      </c>
      <c r="K13" s="27"/>
      <c r="L13" s="26">
        <v>0</v>
      </c>
      <c r="M13" s="26"/>
      <c r="N13" s="26">
        <v>0</v>
      </c>
      <c r="O13" s="26"/>
      <c r="P13" s="26">
        <v>0</v>
      </c>
      <c r="Q13" s="26"/>
      <c r="R13" s="27">
        <f>SUM(L13:P13)</f>
        <v>0</v>
      </c>
      <c r="S13" s="26"/>
      <c r="T13" s="26">
        <f>SUM(D13:S13)-R13</f>
        <v>0</v>
      </c>
      <c r="U13" s="26"/>
      <c r="V13" s="26">
        <v>69275050</v>
      </c>
      <c r="W13" s="28"/>
      <c r="X13" s="26">
        <f>SUM(T13:V13)</f>
        <v>69275050</v>
      </c>
    </row>
    <row r="14" spans="1:24" ht="18.75" customHeight="1">
      <c r="A14" s="32"/>
      <c r="B14" s="135" t="s">
        <v>133</v>
      </c>
      <c r="D14" s="26">
        <v>0</v>
      </c>
      <c r="E14" s="26"/>
      <c r="F14" s="26">
        <v>0</v>
      </c>
      <c r="G14" s="26"/>
      <c r="H14" s="27">
        <v>13685586.1</v>
      </c>
      <c r="I14" s="26"/>
      <c r="J14" s="27">
        <f>-H14</f>
        <v>-13685586.1</v>
      </c>
      <c r="K14" s="27"/>
      <c r="L14" s="26">
        <v>0</v>
      </c>
      <c r="M14" s="26"/>
      <c r="N14" s="26">
        <v>0</v>
      </c>
      <c r="O14" s="26"/>
      <c r="P14" s="26">
        <v>0</v>
      </c>
      <c r="Q14" s="26"/>
      <c r="R14" s="27">
        <f>SUM(L14:P14)</f>
        <v>0</v>
      </c>
      <c r="S14" s="26"/>
      <c r="T14" s="26">
        <f>SUM(D14:S14)-R14</f>
        <v>0</v>
      </c>
      <c r="U14" s="26"/>
      <c r="V14" s="26"/>
      <c r="W14" s="28"/>
      <c r="X14" s="26">
        <f>SUM(T14:V14)</f>
        <v>0</v>
      </c>
    </row>
    <row r="15" spans="1:24" ht="18.75" customHeight="1">
      <c r="A15" s="32"/>
      <c r="B15" s="134" t="s">
        <v>134</v>
      </c>
      <c r="D15" s="26">
        <v>0</v>
      </c>
      <c r="E15" s="26"/>
      <c r="F15" s="26">
        <v>0</v>
      </c>
      <c r="G15" s="26"/>
      <c r="H15" s="27">
        <v>0</v>
      </c>
      <c r="I15" s="26"/>
      <c r="J15" s="27">
        <v>0</v>
      </c>
      <c r="K15" s="27"/>
      <c r="L15" s="26">
        <v>0</v>
      </c>
      <c r="M15" s="26"/>
      <c r="N15" s="26">
        <v>0</v>
      </c>
      <c r="O15" s="26"/>
      <c r="P15" s="26">
        <v>0</v>
      </c>
      <c r="Q15" s="26"/>
      <c r="R15" s="27">
        <f>SUM(L15:P15)</f>
        <v>0</v>
      </c>
      <c r="S15" s="26"/>
      <c r="T15" s="26">
        <f>SUM(D15:S15)-R15</f>
        <v>0</v>
      </c>
      <c r="U15" s="26"/>
      <c r="V15" s="26">
        <v>-29000080</v>
      </c>
      <c r="W15" s="28"/>
      <c r="X15" s="26">
        <f>SUM(T15:V15)</f>
        <v>-29000080</v>
      </c>
    </row>
    <row r="16" spans="1:24" ht="18.75" customHeight="1">
      <c r="A16" s="32"/>
      <c r="B16" s="134" t="s">
        <v>135</v>
      </c>
      <c r="D16" s="26">
        <v>0</v>
      </c>
      <c r="E16" s="26"/>
      <c r="F16" s="26">
        <v>0</v>
      </c>
      <c r="G16" s="26"/>
      <c r="H16" s="27">
        <v>0</v>
      </c>
      <c r="I16" s="26"/>
      <c r="J16" s="27">
        <v>0</v>
      </c>
      <c r="K16" s="27"/>
      <c r="L16" s="26">
        <v>0</v>
      </c>
      <c r="M16" s="26"/>
      <c r="N16" s="26">
        <v>2999994.3</v>
      </c>
      <c r="O16" s="26"/>
      <c r="P16" s="26">
        <v>0</v>
      </c>
      <c r="Q16" s="26"/>
      <c r="R16" s="27">
        <f>SUM(L16:P16)</f>
        <v>2999994.3</v>
      </c>
      <c r="S16" s="26"/>
      <c r="T16" s="26">
        <f>SUM(D16:S16)-R16</f>
        <v>2999994.3</v>
      </c>
      <c r="U16" s="26"/>
      <c r="V16" s="26">
        <v>-2999994.3</v>
      </c>
      <c r="W16" s="28"/>
      <c r="X16" s="26">
        <f>SUM(T16:V16)</f>
        <v>0</v>
      </c>
    </row>
    <row r="17" spans="1:24" ht="18.75" customHeight="1">
      <c r="B17" s="134" t="s">
        <v>198</v>
      </c>
      <c r="D17" s="28">
        <v>0</v>
      </c>
      <c r="E17" s="28"/>
      <c r="F17" s="28">
        <v>0</v>
      </c>
      <c r="G17" s="28"/>
      <c r="H17" s="28">
        <v>0</v>
      </c>
      <c r="I17" s="28"/>
      <c r="J17" s="28">
        <f>+'Statement of comprehensive..'!J33</f>
        <v>201171671.07999998</v>
      </c>
      <c r="K17" s="28"/>
      <c r="L17" s="28">
        <v>0</v>
      </c>
      <c r="M17" s="28"/>
      <c r="N17" s="28">
        <v>0</v>
      </c>
      <c r="O17" s="28"/>
      <c r="P17" s="28">
        <v>0</v>
      </c>
      <c r="Q17" s="28"/>
      <c r="R17" s="28">
        <f>SUM(L17:P17)</f>
        <v>0</v>
      </c>
      <c r="S17" s="28"/>
      <c r="T17" s="27">
        <f>SUM(D17:S17)-R17</f>
        <v>201171671.07999998</v>
      </c>
      <c r="U17" s="28"/>
      <c r="V17" s="28">
        <f>+'Statement of comprehensive..'!J34</f>
        <v>58798620.950000003</v>
      </c>
      <c r="W17" s="28"/>
      <c r="X17" s="26">
        <f>SUM(T17:V17)</f>
        <v>259970292.02999997</v>
      </c>
    </row>
    <row r="18" spans="1:24" ht="18.75" customHeight="1">
      <c r="A18" s="134" t="s">
        <v>136</v>
      </c>
      <c r="D18" s="273">
        <f>SUM(D11:D17)</f>
        <v>401200000</v>
      </c>
      <c r="E18" s="31"/>
      <c r="F18" s="273">
        <f>SUM(F11:F17)</f>
        <v>1254305250</v>
      </c>
      <c r="G18" s="31"/>
      <c r="H18" s="274">
        <f>SUM(H11:H17)</f>
        <v>17767350.41</v>
      </c>
      <c r="I18" s="31"/>
      <c r="J18" s="274">
        <f>SUM(J11:J17)</f>
        <v>268760909.55000001</v>
      </c>
      <c r="K18" s="33"/>
      <c r="L18" s="274">
        <f>SUM(L11:L17)</f>
        <v>447473.05999999982</v>
      </c>
      <c r="M18" s="31"/>
      <c r="N18" s="274">
        <f>SUM(N11:N17)</f>
        <v>16147016.73</v>
      </c>
      <c r="O18" s="31"/>
      <c r="P18" s="274">
        <f>SUM(P11:P17)</f>
        <v>17138892.509999998</v>
      </c>
      <c r="Q18" s="31"/>
      <c r="R18" s="274">
        <f>SUM(R11:R17)</f>
        <v>33733382.299999997</v>
      </c>
      <c r="S18" s="31"/>
      <c r="T18" s="274">
        <f>SUM(T11:T17)</f>
        <v>1975766892.2599998</v>
      </c>
      <c r="U18" s="31"/>
      <c r="V18" s="274">
        <f>SUM(V11:V17)</f>
        <v>461632772.81</v>
      </c>
      <c r="W18" s="31"/>
      <c r="X18" s="274">
        <f>SUM(X11:X17)</f>
        <v>2437399665.0699997</v>
      </c>
    </row>
    <row r="19" spans="1:24" ht="18.75" customHeight="1">
      <c r="A19" s="32"/>
      <c r="B19" s="135" t="s">
        <v>131</v>
      </c>
      <c r="D19" s="28"/>
      <c r="E19" s="28"/>
      <c r="F19" s="28"/>
      <c r="G19" s="28"/>
      <c r="H19" s="27"/>
      <c r="I19" s="28"/>
      <c r="J19" s="27"/>
      <c r="K19" s="27"/>
      <c r="L19" s="28"/>
      <c r="M19" s="28"/>
      <c r="N19" s="28"/>
      <c r="O19" s="28"/>
      <c r="P19" s="28"/>
      <c r="Q19" s="28"/>
      <c r="R19" s="27"/>
      <c r="S19" s="28"/>
      <c r="T19" s="28"/>
      <c r="U19" s="28"/>
      <c r="V19" s="28">
        <v>62387665</v>
      </c>
      <c r="W19" s="28"/>
      <c r="X19" s="28">
        <f t="shared" ref="X19:X28" si="0">SUM(T19:V19)</f>
        <v>62387665</v>
      </c>
    </row>
    <row r="20" spans="1:24" ht="18.75" customHeight="1">
      <c r="A20" s="32"/>
      <c r="B20" s="135" t="s">
        <v>213</v>
      </c>
      <c r="D20" s="28"/>
      <c r="E20" s="28"/>
      <c r="F20" s="28"/>
      <c r="G20" s="28"/>
      <c r="H20" s="27"/>
      <c r="I20" s="28"/>
      <c r="J20" s="27"/>
      <c r="K20" s="27"/>
      <c r="L20" s="28"/>
      <c r="M20" s="28"/>
      <c r="N20" s="28"/>
      <c r="O20" s="28"/>
      <c r="P20" s="28"/>
      <c r="Q20" s="28"/>
      <c r="R20" s="27"/>
      <c r="S20" s="28"/>
      <c r="T20" s="28"/>
      <c r="U20" s="28"/>
      <c r="V20" s="28"/>
      <c r="W20" s="28"/>
      <c r="X20" s="28"/>
    </row>
    <row r="21" spans="1:24" ht="18.75" customHeight="1">
      <c r="A21" s="32"/>
      <c r="B21" s="135" t="s">
        <v>214</v>
      </c>
      <c r="D21" s="28">
        <v>0</v>
      </c>
      <c r="E21" s="28"/>
      <c r="F21" s="28">
        <v>0</v>
      </c>
      <c r="G21" s="28"/>
      <c r="H21" s="28">
        <v>0</v>
      </c>
      <c r="I21" s="28"/>
      <c r="J21" s="28">
        <v>0</v>
      </c>
      <c r="K21" s="27"/>
      <c r="L21" s="28">
        <v>0</v>
      </c>
      <c r="M21" s="28"/>
      <c r="N21" s="28">
        <v>0</v>
      </c>
      <c r="O21" s="28"/>
      <c r="P21" s="28">
        <v>0</v>
      </c>
      <c r="Q21" s="28"/>
      <c r="R21" s="28">
        <v>0</v>
      </c>
      <c r="S21" s="28"/>
      <c r="T21" s="28">
        <v>0</v>
      </c>
      <c r="U21" s="28"/>
      <c r="V21" s="28">
        <v>-3500020</v>
      </c>
      <c r="W21" s="28"/>
      <c r="X21" s="28">
        <f t="shared" si="0"/>
        <v>-3500020</v>
      </c>
    </row>
    <row r="22" spans="1:24" ht="18.75" customHeight="1">
      <c r="A22" s="32"/>
      <c r="B22" s="135" t="s">
        <v>215</v>
      </c>
      <c r="D22" s="28"/>
      <c r="E22" s="28"/>
      <c r="F22" s="28"/>
      <c r="G22" s="28"/>
      <c r="H22" s="28"/>
      <c r="I22" s="28"/>
      <c r="J22" s="28"/>
      <c r="K22" s="27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ht="18.75" customHeight="1">
      <c r="A23" s="32"/>
      <c r="B23" s="135" t="s">
        <v>216</v>
      </c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7"/>
      <c r="L23" s="28">
        <v>0</v>
      </c>
      <c r="M23" s="28"/>
      <c r="N23" s="28">
        <v>0</v>
      </c>
      <c r="O23" s="28"/>
      <c r="P23" s="28">
        <v>0</v>
      </c>
      <c r="Q23" s="28"/>
      <c r="R23" s="28">
        <v>0</v>
      </c>
      <c r="S23" s="28"/>
      <c r="T23" s="28">
        <v>0</v>
      </c>
      <c r="U23" s="28"/>
      <c r="V23" s="28">
        <v>218022.91</v>
      </c>
      <c r="W23" s="28"/>
      <c r="X23" s="28">
        <f t="shared" si="0"/>
        <v>218022.91</v>
      </c>
    </row>
    <row r="24" spans="1:24" ht="18.75" customHeight="1">
      <c r="A24" s="32"/>
      <c r="B24" s="135" t="s">
        <v>133</v>
      </c>
      <c r="D24" s="26">
        <v>0</v>
      </c>
      <c r="E24" s="26"/>
      <c r="F24" s="26">
        <v>0</v>
      </c>
      <c r="G24" s="26"/>
      <c r="H24" s="27">
        <v>22217542.050000001</v>
      </c>
      <c r="I24" s="26"/>
      <c r="J24" s="27">
        <f>-H24</f>
        <v>-22217542.050000001</v>
      </c>
      <c r="K24" s="27"/>
      <c r="L24" s="26">
        <v>0</v>
      </c>
      <c r="M24" s="26"/>
      <c r="N24" s="26">
        <v>0</v>
      </c>
      <c r="O24" s="26"/>
      <c r="P24" s="26">
        <v>0</v>
      </c>
      <c r="Q24" s="26"/>
      <c r="R24" s="26">
        <f>SUM(L24:P24)</f>
        <v>0</v>
      </c>
      <c r="S24" s="26"/>
      <c r="T24" s="26">
        <f>SUM(D24:S24)-R24</f>
        <v>0</v>
      </c>
      <c r="U24" s="26"/>
      <c r="V24" s="26">
        <v>0</v>
      </c>
      <c r="W24" s="28"/>
      <c r="X24" s="26">
        <f t="shared" si="0"/>
        <v>0</v>
      </c>
    </row>
    <row r="25" spans="1:24" ht="18.75" customHeight="1">
      <c r="A25" s="32"/>
      <c r="B25" s="35" t="s">
        <v>191</v>
      </c>
      <c r="D25" s="26">
        <v>0</v>
      </c>
      <c r="E25" s="26"/>
      <c r="F25" s="26">
        <v>0</v>
      </c>
      <c r="G25" s="26"/>
      <c r="H25" s="26">
        <v>0</v>
      </c>
      <c r="I25" s="26"/>
      <c r="J25" s="26">
        <v>-12035970</v>
      </c>
      <c r="K25" s="27"/>
      <c r="L25" s="26">
        <v>0</v>
      </c>
      <c r="M25" s="26"/>
      <c r="N25" s="26">
        <v>0</v>
      </c>
      <c r="O25" s="26"/>
      <c r="P25" s="26">
        <v>0</v>
      </c>
      <c r="Q25" s="26"/>
      <c r="R25" s="26">
        <f>SUM(L25:P25)</f>
        <v>0</v>
      </c>
      <c r="S25" s="26"/>
      <c r="T25" s="26">
        <f>SUM(D25:S25)-R25</f>
        <v>-12035970</v>
      </c>
      <c r="U25" s="26"/>
      <c r="V25" s="26">
        <v>0</v>
      </c>
      <c r="W25" s="28"/>
      <c r="X25" s="26">
        <f t="shared" si="0"/>
        <v>-12035970</v>
      </c>
    </row>
    <row r="26" spans="1:24" ht="18.75" customHeight="1">
      <c r="A26" s="32"/>
      <c r="B26" s="134" t="s">
        <v>134</v>
      </c>
      <c r="D26" s="26"/>
      <c r="E26" s="26"/>
      <c r="F26" s="26"/>
      <c r="G26" s="26"/>
      <c r="H26" s="26"/>
      <c r="I26" s="26"/>
      <c r="J26" s="26"/>
      <c r="K26" s="27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>
        <v>-55937687.5</v>
      </c>
      <c r="W26" s="28"/>
      <c r="X26" s="26">
        <f t="shared" si="0"/>
        <v>-55937687.5</v>
      </c>
    </row>
    <row r="27" spans="1:24" ht="18.75" customHeight="1">
      <c r="B27" s="134" t="s">
        <v>198</v>
      </c>
      <c r="D27" s="28">
        <v>0</v>
      </c>
      <c r="E27" s="28"/>
      <c r="F27" s="28">
        <v>0</v>
      </c>
      <c r="G27" s="28"/>
      <c r="H27" s="28">
        <v>0</v>
      </c>
      <c r="I27" s="28"/>
      <c r="J27" s="28">
        <f>+'Statement of comprehensive..'!H33</f>
        <v>208106843.25</v>
      </c>
      <c r="K27" s="28"/>
      <c r="L27" s="28">
        <v>0</v>
      </c>
      <c r="M27" s="28"/>
      <c r="N27" s="28">
        <v>0</v>
      </c>
      <c r="O27" s="28"/>
      <c r="P27" s="28">
        <v>0</v>
      </c>
      <c r="Q27" s="28"/>
      <c r="R27" s="28">
        <f>SUM(L27:P27)</f>
        <v>0</v>
      </c>
      <c r="S27" s="28"/>
      <c r="T27" s="27">
        <f>SUM(D27:S27)-R27</f>
        <v>208106843.25</v>
      </c>
      <c r="U27" s="28"/>
      <c r="V27" s="28">
        <f>+'Statement of comprehensive..'!H34</f>
        <v>118175645.73</v>
      </c>
      <c r="W27" s="28"/>
      <c r="X27" s="26">
        <f t="shared" si="0"/>
        <v>326282488.98000002</v>
      </c>
    </row>
    <row r="28" spans="1:24" ht="18.75" customHeight="1">
      <c r="B28" s="134" t="s">
        <v>208</v>
      </c>
      <c r="D28" s="28"/>
      <c r="E28" s="28"/>
      <c r="F28" s="28"/>
      <c r="G28" s="28"/>
      <c r="H28" s="28"/>
      <c r="I28" s="28"/>
      <c r="J28" s="28">
        <v>-749269</v>
      </c>
      <c r="K28" s="28"/>
      <c r="L28" s="28"/>
      <c r="M28" s="28"/>
      <c r="N28" s="28"/>
      <c r="O28" s="28"/>
      <c r="P28" s="28"/>
      <c r="Q28" s="28"/>
      <c r="R28" s="28"/>
      <c r="S28" s="28"/>
      <c r="T28" s="27">
        <f>SUM(D28:S28)-R28</f>
        <v>-749269</v>
      </c>
      <c r="U28" s="28"/>
      <c r="V28" s="28">
        <v>0</v>
      </c>
      <c r="W28" s="28"/>
      <c r="X28" s="26">
        <f t="shared" si="0"/>
        <v>-749269</v>
      </c>
    </row>
    <row r="29" spans="1:24" ht="18.75" customHeight="1" thickBot="1">
      <c r="A29" s="134" t="s">
        <v>197</v>
      </c>
      <c r="D29" s="29">
        <f>SUM(D18:D28)</f>
        <v>401200000</v>
      </c>
      <c r="E29" s="31"/>
      <c r="F29" s="29">
        <f>SUM(F18:F28)</f>
        <v>1254305250</v>
      </c>
      <c r="G29" s="31"/>
      <c r="H29" s="29">
        <f>SUM(H18:H28)</f>
        <v>39984892.460000001</v>
      </c>
      <c r="I29" s="31"/>
      <c r="J29" s="29">
        <f>SUM(J18:J28)</f>
        <v>441864971.75</v>
      </c>
      <c r="K29" s="33"/>
      <c r="L29" s="29">
        <f>SUM(L18:L28)</f>
        <v>447473.05999999982</v>
      </c>
      <c r="M29" s="31"/>
      <c r="N29" s="29">
        <f>SUM(N18:N28)</f>
        <v>16147016.73</v>
      </c>
      <c r="O29" s="31"/>
      <c r="P29" s="29">
        <f>SUM(P18:P28)</f>
        <v>17138892.509999998</v>
      </c>
      <c r="Q29" s="31"/>
      <c r="R29" s="29">
        <f>SUM(R18:R28)</f>
        <v>33733382.299999997</v>
      </c>
      <c r="S29" s="31"/>
      <c r="T29" s="29">
        <f>SUM(T18:T28)</f>
        <v>2171088496.5099998</v>
      </c>
      <c r="U29" s="31"/>
      <c r="V29" s="29">
        <f>SUM(V18:V28)</f>
        <v>582976398.95000005</v>
      </c>
      <c r="W29" s="31"/>
      <c r="X29" s="29">
        <f>SUM(X18:X28)</f>
        <v>2754064895.4599996</v>
      </c>
    </row>
    <row r="30" spans="1:24" ht="18.75" customHeight="1" thickTop="1">
      <c r="A30" s="134"/>
      <c r="D30" s="31"/>
      <c r="E30" s="31"/>
      <c r="F30" s="31"/>
      <c r="G30" s="31"/>
      <c r="H30" s="33"/>
      <c r="I30" s="31"/>
      <c r="J30" s="33"/>
      <c r="K30" s="33"/>
      <c r="L30" s="33"/>
      <c r="M30" s="31"/>
      <c r="N30" s="33"/>
      <c r="O30" s="31"/>
      <c r="P30" s="33"/>
      <c r="Q30" s="31"/>
      <c r="R30" s="33"/>
      <c r="S30" s="31"/>
      <c r="T30" s="33"/>
      <c r="U30" s="31"/>
      <c r="V30" s="33"/>
      <c r="W30" s="31"/>
      <c r="X30" s="33"/>
    </row>
    <row r="31" spans="1:24" ht="18.75" customHeight="1">
      <c r="A31" s="136" t="s">
        <v>43</v>
      </c>
      <c r="X31" s="35"/>
    </row>
    <row r="32" spans="1:24" ht="18.75" customHeight="1">
      <c r="A32" s="34"/>
    </row>
    <row r="33" spans="1:16" ht="18.75" customHeight="1">
      <c r="A33" s="34"/>
    </row>
    <row r="34" spans="1:16" ht="18.75" customHeight="1">
      <c r="H34" s="104" t="s">
        <v>187</v>
      </c>
      <c r="P34" s="36"/>
    </row>
    <row r="35" spans="1:16" ht="18.75" customHeight="1">
      <c r="H35" s="104" t="s">
        <v>189</v>
      </c>
      <c r="P35" s="37"/>
    </row>
  </sheetData>
  <mergeCells count="6">
    <mergeCell ref="A1:X1"/>
    <mergeCell ref="A2:X2"/>
    <mergeCell ref="A3:X3"/>
    <mergeCell ref="D5:X5"/>
    <mergeCell ref="H6:J6"/>
    <mergeCell ref="L6:T6"/>
  </mergeCells>
  <printOptions horizontalCentered="1"/>
  <pageMargins left="0.51181102362204722" right="0.15748031496062992" top="0.47244094488188981" bottom="0.55118110236220474" header="0.27559055118110237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85" zoomScaleNormal="85" zoomScaleSheetLayoutView="100" workbookViewId="0">
      <selection activeCell="P5" sqref="P5"/>
    </sheetView>
  </sheetViews>
  <sheetFormatPr defaultColWidth="12" defaultRowHeight="24.75" customHeight="1"/>
  <cols>
    <col min="1" max="1" width="3.5" style="4" customWidth="1"/>
    <col min="2" max="2" width="31.33203125" style="4" customWidth="1"/>
    <col min="3" max="3" width="12.83203125" style="4" customWidth="1"/>
    <col min="4" max="4" width="10.6640625" style="4" customWidth="1"/>
    <col min="5" max="5" width="17.83203125" style="4" customWidth="1"/>
    <col min="6" max="6" width="1.1640625" style="4" customWidth="1"/>
    <col min="7" max="7" width="19.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3.5" style="4" customWidth="1"/>
    <col min="19" max="19" width="13.1640625" style="4" customWidth="1"/>
    <col min="20" max="16384" width="12" style="4"/>
  </cols>
  <sheetData>
    <row r="1" spans="1:19" ht="24.75" customHeight="1">
      <c r="A1" s="276" t="s">
        <v>137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9" ht="24.75" customHeight="1">
      <c r="A2" s="284" t="s">
        <v>138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</row>
    <row r="3" spans="1:19" ht="24.75" customHeight="1">
      <c r="A3" s="293" t="s">
        <v>207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</row>
    <row r="4" spans="1:19" ht="24.75" customHeight="1">
      <c r="A4" s="284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</row>
    <row r="5" spans="1:19" ht="24.75" customHeight="1">
      <c r="A5" s="3"/>
      <c r="B5" s="3"/>
      <c r="C5" s="3"/>
      <c r="D5" s="3"/>
      <c r="E5" s="278" t="s">
        <v>106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9" ht="24.75" customHeight="1">
      <c r="A6" s="3"/>
      <c r="B6" s="3"/>
      <c r="C6" s="3"/>
      <c r="D6" s="3"/>
      <c r="E6" s="138"/>
      <c r="F6" s="138"/>
      <c r="G6" s="138"/>
      <c r="H6" s="138"/>
      <c r="I6" s="292" t="s">
        <v>108</v>
      </c>
      <c r="J6" s="292"/>
      <c r="K6" s="292"/>
      <c r="L6" s="138"/>
      <c r="M6" s="279" t="s">
        <v>107</v>
      </c>
      <c r="N6" s="279"/>
      <c r="O6" s="279"/>
      <c r="P6" s="138"/>
      <c r="Q6" s="138"/>
    </row>
    <row r="7" spans="1:19" ht="24.75" customHeight="1">
      <c r="A7" s="3"/>
      <c r="B7" s="3"/>
      <c r="C7" s="3"/>
      <c r="E7" s="139" t="s">
        <v>139</v>
      </c>
      <c r="F7" s="138"/>
      <c r="G7" s="139" t="s">
        <v>114</v>
      </c>
      <c r="H7" s="138"/>
      <c r="I7" s="140" t="s">
        <v>115</v>
      </c>
      <c r="J7" s="65"/>
      <c r="K7" s="65"/>
      <c r="L7" s="138"/>
      <c r="M7" s="138" t="s">
        <v>112</v>
      </c>
      <c r="N7" s="138"/>
      <c r="O7" s="138" t="s">
        <v>119</v>
      </c>
      <c r="P7" s="138"/>
      <c r="Q7" s="138"/>
    </row>
    <row r="8" spans="1:19" ht="24.75" customHeight="1">
      <c r="A8" s="3"/>
      <c r="B8" s="3"/>
      <c r="C8" s="3"/>
      <c r="D8" s="66" t="s">
        <v>23</v>
      </c>
      <c r="E8" s="141" t="s">
        <v>122</v>
      </c>
      <c r="F8" s="138"/>
      <c r="G8" s="141" t="s">
        <v>122</v>
      </c>
      <c r="H8" s="138"/>
      <c r="I8" s="137" t="s">
        <v>70</v>
      </c>
      <c r="J8" s="65"/>
      <c r="K8" s="137" t="s">
        <v>71</v>
      </c>
      <c r="L8" s="138"/>
      <c r="M8" s="137" t="s">
        <v>140</v>
      </c>
      <c r="N8" s="138"/>
      <c r="O8" s="137" t="s">
        <v>126</v>
      </c>
      <c r="P8" s="138"/>
      <c r="Q8" s="137" t="s">
        <v>129</v>
      </c>
    </row>
    <row r="9" spans="1:19" ht="24.75" customHeight="1">
      <c r="B9" s="1"/>
      <c r="C9" s="1"/>
      <c r="D9" s="22"/>
      <c r="E9" s="16"/>
      <c r="F9" s="42"/>
      <c r="G9" s="16"/>
      <c r="H9" s="42"/>
      <c r="I9" s="16"/>
      <c r="J9" s="42"/>
      <c r="K9" s="16"/>
      <c r="L9" s="16"/>
      <c r="M9" s="16"/>
      <c r="N9" s="42"/>
      <c r="O9" s="16"/>
      <c r="P9" s="42"/>
      <c r="Q9" s="16"/>
    </row>
    <row r="10" spans="1:19" ht="24.75" customHeight="1">
      <c r="A10" s="142" t="s">
        <v>130</v>
      </c>
      <c r="B10" s="143"/>
      <c r="C10" s="1"/>
      <c r="D10" s="22"/>
      <c r="E10" s="16">
        <v>401200000</v>
      </c>
      <c r="F10" s="42"/>
      <c r="G10" s="16">
        <v>1254774465.4100001</v>
      </c>
      <c r="H10" s="42"/>
      <c r="I10" s="16">
        <v>0</v>
      </c>
      <c r="J10" s="42"/>
      <c r="K10" s="16">
        <v>-42381722.740000002</v>
      </c>
      <c r="L10" s="16"/>
      <c r="M10" s="16">
        <v>17138892.509999998</v>
      </c>
      <c r="N10" s="42"/>
      <c r="O10" s="16">
        <v>17138892.509999998</v>
      </c>
      <c r="P10" s="42"/>
      <c r="Q10" s="16">
        <v>1630731635.1800001</v>
      </c>
    </row>
    <row r="11" spans="1:19" ht="24.75" customHeight="1">
      <c r="A11" s="142"/>
      <c r="B11" s="143" t="s">
        <v>133</v>
      </c>
      <c r="C11" s="1"/>
      <c r="D11" s="22"/>
      <c r="E11" s="16"/>
      <c r="F11" s="42"/>
      <c r="G11" s="16"/>
      <c r="H11" s="42"/>
      <c r="I11" s="16">
        <v>1443886.59</v>
      </c>
      <c r="J11" s="42"/>
      <c r="K11" s="16">
        <v>-1443886.59</v>
      </c>
      <c r="L11" s="16"/>
      <c r="M11" s="16"/>
      <c r="N11" s="42"/>
      <c r="O11" s="16"/>
      <c r="P11" s="42"/>
      <c r="Q11" s="16"/>
    </row>
    <row r="12" spans="1:19" ht="24.75" customHeight="1">
      <c r="A12" s="105"/>
      <c r="B12" s="142" t="s">
        <v>198</v>
      </c>
      <c r="D12" s="10"/>
      <c r="E12" s="46">
        <v>0</v>
      </c>
      <c r="F12" s="67"/>
      <c r="G12" s="46">
        <v>0</v>
      </c>
      <c r="H12" s="46"/>
      <c r="I12" s="16">
        <v>0</v>
      </c>
      <c r="J12" s="46"/>
      <c r="K12" s="16">
        <f>+'Statement of comprehensive..'!N33</f>
        <v>70100391.460000008</v>
      </c>
      <c r="L12" s="16"/>
      <c r="M12" s="46">
        <v>0</v>
      </c>
      <c r="N12" s="46"/>
      <c r="O12" s="16">
        <f>SUM(M12:N12)</f>
        <v>0</v>
      </c>
      <c r="P12" s="46"/>
      <c r="Q12" s="16">
        <f>SUM(E12:P12)-O12</f>
        <v>70100391.460000008</v>
      </c>
      <c r="R12" s="5"/>
    </row>
    <row r="13" spans="1:19" ht="24.75" customHeight="1">
      <c r="A13" s="144" t="s">
        <v>141</v>
      </c>
      <c r="B13" s="145"/>
      <c r="C13" s="1"/>
      <c r="D13" s="22"/>
      <c r="E13" s="62">
        <f>SUM(E10:E12)</f>
        <v>401200000</v>
      </c>
      <c r="F13" s="42"/>
      <c r="G13" s="62">
        <f>SUM(G10:G12)</f>
        <v>1254774465.4100001</v>
      </c>
      <c r="H13" s="42"/>
      <c r="I13" s="62">
        <f>SUM(I10:I12)</f>
        <v>1443886.59</v>
      </c>
      <c r="J13" s="42"/>
      <c r="K13" s="62">
        <f>SUM(K10:K12)</f>
        <v>26274782.130000003</v>
      </c>
      <c r="L13" s="16"/>
      <c r="M13" s="62">
        <f>SUM(M10:M12)</f>
        <v>17138892.509999998</v>
      </c>
      <c r="N13" s="42"/>
      <c r="O13" s="62">
        <f>SUM(M13:N13)</f>
        <v>17138892.509999998</v>
      </c>
      <c r="P13" s="42"/>
      <c r="Q13" s="62">
        <f>SUM(Q10:Q12)</f>
        <v>1700832026.6400001</v>
      </c>
      <c r="S13" s="6"/>
    </row>
    <row r="14" spans="1:19" ht="24" customHeight="1">
      <c r="A14" s="105"/>
      <c r="B14" s="142" t="s">
        <v>133</v>
      </c>
      <c r="C14" s="1"/>
      <c r="D14" s="22"/>
      <c r="E14" s="16">
        <v>0</v>
      </c>
      <c r="F14" s="42"/>
      <c r="G14" s="16">
        <v>0</v>
      </c>
      <c r="H14" s="42"/>
      <c r="I14" s="16">
        <v>3546826.14</v>
      </c>
      <c r="J14" s="42"/>
      <c r="K14" s="16">
        <f>-I14</f>
        <v>-3546826.14</v>
      </c>
      <c r="L14" s="16"/>
      <c r="M14" s="16">
        <v>0</v>
      </c>
      <c r="N14" s="42"/>
      <c r="O14" s="16">
        <f>SUM(M14:N14)</f>
        <v>0</v>
      </c>
      <c r="P14" s="42"/>
      <c r="Q14" s="16">
        <f>SUM(E14:P14)-O14</f>
        <v>0</v>
      </c>
    </row>
    <row r="15" spans="1:19" ht="24" customHeight="1">
      <c r="A15" s="105"/>
      <c r="B15" s="146" t="s">
        <v>134</v>
      </c>
      <c r="C15" s="1"/>
      <c r="D15" s="22"/>
      <c r="E15" s="16">
        <v>0</v>
      </c>
      <c r="F15" s="42"/>
      <c r="G15" s="16">
        <v>0</v>
      </c>
      <c r="H15" s="42"/>
      <c r="I15" s="16">
        <v>0</v>
      </c>
      <c r="J15" s="42"/>
      <c r="K15" s="16">
        <v>-12035970</v>
      </c>
      <c r="L15" s="16"/>
      <c r="M15" s="16">
        <v>0</v>
      </c>
      <c r="N15" s="42"/>
      <c r="O15" s="16">
        <v>0</v>
      </c>
      <c r="P15" s="42"/>
      <c r="Q15" s="16">
        <f>SUM(E15:O15)</f>
        <v>-12035970</v>
      </c>
    </row>
    <row r="16" spans="1:19" ht="24.75" customHeight="1">
      <c r="A16" s="105"/>
      <c r="B16" s="146" t="s">
        <v>198</v>
      </c>
      <c r="D16" s="10"/>
      <c r="E16" s="46">
        <v>0</v>
      </c>
      <c r="F16" s="67"/>
      <c r="G16" s="46">
        <v>0</v>
      </c>
      <c r="H16" s="46"/>
      <c r="I16" s="16">
        <v>0</v>
      </c>
      <c r="J16" s="46"/>
      <c r="K16" s="16">
        <f>+'Statement of comprehensive..'!L26</f>
        <v>60146773.49000001</v>
      </c>
      <c r="L16" s="16"/>
      <c r="M16" s="46">
        <v>0</v>
      </c>
      <c r="N16" s="46"/>
      <c r="O16" s="16">
        <f>SUM(M16:N16)</f>
        <v>0</v>
      </c>
      <c r="P16" s="46"/>
      <c r="Q16" s="16">
        <f>SUM(E16:P16)-O16</f>
        <v>60146773.49000001</v>
      </c>
      <c r="R16" s="5"/>
    </row>
    <row r="17" spans="1:18" s="161" customFormat="1" ht="24.75" customHeight="1">
      <c r="A17" s="105"/>
      <c r="B17" s="146" t="s">
        <v>208</v>
      </c>
      <c r="D17" s="158"/>
      <c r="E17" s="46">
        <v>0</v>
      </c>
      <c r="F17" s="67"/>
      <c r="G17" s="46">
        <v>0</v>
      </c>
      <c r="H17" s="46"/>
      <c r="I17" s="16">
        <v>0</v>
      </c>
      <c r="J17" s="46"/>
      <c r="K17" s="16">
        <f>+'Statement of comprehensive..'!L30</f>
        <v>-749269</v>
      </c>
      <c r="L17" s="16"/>
      <c r="M17" s="46">
        <v>0</v>
      </c>
      <c r="N17" s="46"/>
      <c r="O17" s="16">
        <v>0</v>
      </c>
      <c r="P17" s="46"/>
      <c r="Q17" s="16">
        <f>SUM(E17:P17)-O17</f>
        <v>-749269</v>
      </c>
      <c r="R17" s="5"/>
    </row>
    <row r="18" spans="1:18" ht="24.75" customHeight="1" thickBot="1">
      <c r="A18" s="146" t="s">
        <v>194</v>
      </c>
      <c r="B18" s="145"/>
      <c r="C18" s="1"/>
      <c r="D18" s="22"/>
      <c r="E18" s="21">
        <f>SUM(E13:E17)</f>
        <v>401200000</v>
      </c>
      <c r="F18" s="42"/>
      <c r="G18" s="21">
        <f>SUM(G13:G17)</f>
        <v>1254774465.4100001</v>
      </c>
      <c r="H18" s="42"/>
      <c r="I18" s="21">
        <f>SUM(I13:I17)</f>
        <v>4990712.7300000004</v>
      </c>
      <c r="J18" s="42"/>
      <c r="K18" s="21">
        <f>SUM(K13:K17)</f>
        <v>70089490.480000019</v>
      </c>
      <c r="L18" s="16"/>
      <c r="M18" s="21">
        <f>SUM(M13:M17)</f>
        <v>17138892.509999998</v>
      </c>
      <c r="N18" s="42"/>
      <c r="O18" s="21">
        <f>SUM(O13:O17)</f>
        <v>17138892.509999998</v>
      </c>
      <c r="P18" s="42"/>
      <c r="Q18" s="21">
        <f>SUM(Q13:Q17)</f>
        <v>1748193561.1300001</v>
      </c>
    </row>
    <row r="19" spans="1:18" ht="24.75" customHeight="1" thickTop="1">
      <c r="B19" s="1"/>
      <c r="C19" s="1"/>
      <c r="D19" s="22"/>
      <c r="E19" s="20"/>
      <c r="F19" s="44"/>
      <c r="G19" s="20"/>
      <c r="H19" s="44"/>
      <c r="I19" s="20"/>
      <c r="J19" s="44"/>
      <c r="K19" s="20"/>
      <c r="L19" s="20"/>
      <c r="M19" s="20"/>
      <c r="N19" s="44"/>
      <c r="O19" s="20"/>
      <c r="P19" s="44"/>
      <c r="Q19" s="20"/>
    </row>
    <row r="20" spans="1:18" ht="24.75" customHeight="1">
      <c r="A20" s="142" t="s">
        <v>43</v>
      </c>
    </row>
    <row r="21" spans="1:18" ht="24.75" customHeight="1">
      <c r="A21" s="2"/>
    </row>
    <row r="22" spans="1:18" ht="24.75" customHeight="1">
      <c r="A22" s="2"/>
    </row>
    <row r="23" spans="1:18" ht="24.75" customHeight="1">
      <c r="B23" s="9"/>
      <c r="C23" s="9"/>
      <c r="E23" s="104" t="s">
        <v>190</v>
      </c>
      <c r="F23" s="9"/>
    </row>
    <row r="24" spans="1:18" ht="24.75" customHeight="1">
      <c r="B24" s="9"/>
      <c r="C24" s="9"/>
      <c r="E24" s="104" t="s">
        <v>189</v>
      </c>
      <c r="F24" s="9"/>
    </row>
  </sheetData>
  <mergeCells count="7">
    <mergeCell ref="I6:K6"/>
    <mergeCell ref="A1:Q1"/>
    <mergeCell ref="A2:Q2"/>
    <mergeCell ref="A3:Q3"/>
    <mergeCell ref="E5:Q5"/>
    <mergeCell ref="A4:Q4"/>
    <mergeCell ref="M6:O6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4" zoomScale="85" zoomScaleNormal="85" zoomScaleSheetLayoutView="100" workbookViewId="0">
      <selection activeCell="P7" sqref="P7"/>
    </sheetView>
  </sheetViews>
  <sheetFormatPr defaultColWidth="11.1640625" defaultRowHeight="24.75" customHeight="1"/>
  <cols>
    <col min="1" max="1" width="4.1640625" style="4" customWidth="1"/>
    <col min="2" max="2" width="3.6640625" style="4" customWidth="1"/>
    <col min="3" max="3" width="43.6640625" style="4" customWidth="1"/>
    <col min="4" max="4" width="8.5" style="4" customWidth="1"/>
    <col min="5" max="5" width="20" style="4" customWidth="1"/>
    <col min="6" max="6" width="1.33203125" style="4" customWidth="1"/>
    <col min="7" max="7" width="19.83203125" style="89" customWidth="1"/>
    <col min="8" max="8" width="1.33203125" style="4" customWidth="1"/>
    <col min="9" max="9" width="19.6640625" style="4" customWidth="1"/>
    <col min="10" max="10" width="1.33203125" style="4" customWidth="1"/>
    <col min="11" max="11" width="19.83203125" style="90" bestFit="1" customWidth="1"/>
    <col min="12" max="12" width="2.5" style="4" customWidth="1"/>
    <col min="13" max="13" width="11.1640625" style="4"/>
    <col min="14" max="14" width="16.33203125" style="4" bestFit="1" customWidth="1"/>
    <col min="15" max="15" width="12.83203125" style="4" bestFit="1" customWidth="1"/>
    <col min="16" max="16384" width="11.1640625" style="4"/>
  </cols>
  <sheetData>
    <row r="1" spans="1:12" ht="24.75" customHeight="1">
      <c r="A1" s="276" t="s">
        <v>18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38"/>
    </row>
    <row r="2" spans="1:12" ht="24.75" customHeight="1">
      <c r="A2" s="284" t="s">
        <v>142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2" ht="24.75" customHeight="1">
      <c r="A3" s="294" t="s">
        <v>207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39"/>
    </row>
    <row r="4" spans="1:12" ht="24.75" customHeight="1">
      <c r="A4" s="3"/>
      <c r="B4" s="3"/>
      <c r="C4" s="3"/>
      <c r="D4" s="3"/>
      <c r="E4" s="3"/>
      <c r="F4" s="3"/>
      <c r="G4" s="69"/>
      <c r="H4" s="3"/>
      <c r="I4" s="3"/>
      <c r="J4" s="3"/>
      <c r="K4" s="3"/>
    </row>
    <row r="5" spans="1:12" ht="24.75" customHeight="1">
      <c r="E5" s="278" t="s">
        <v>106</v>
      </c>
      <c r="F5" s="278"/>
      <c r="G5" s="278"/>
      <c r="H5" s="278"/>
      <c r="I5" s="278"/>
      <c r="J5" s="278"/>
      <c r="K5" s="278"/>
    </row>
    <row r="6" spans="1:12" ht="24.75" customHeight="1">
      <c r="E6" s="279" t="s">
        <v>21</v>
      </c>
      <c r="F6" s="279"/>
      <c r="G6" s="279"/>
      <c r="H6" s="147"/>
      <c r="I6" s="279" t="s">
        <v>22</v>
      </c>
      <c r="J6" s="279"/>
      <c r="K6" s="279"/>
    </row>
    <row r="7" spans="1:12" ht="24.75" customHeight="1">
      <c r="E7" s="148">
        <v>2017</v>
      </c>
      <c r="F7" s="138"/>
      <c r="G7" s="148">
        <v>2016</v>
      </c>
      <c r="H7" s="95"/>
      <c r="I7" s="148">
        <v>2017</v>
      </c>
      <c r="J7" s="138"/>
      <c r="K7" s="148">
        <v>2016</v>
      </c>
    </row>
    <row r="8" spans="1:12" ht="24.75" customHeight="1">
      <c r="A8" s="149" t="s">
        <v>143</v>
      </c>
      <c r="B8" s="101"/>
      <c r="C8" s="105"/>
      <c r="D8" s="5"/>
      <c r="E8" s="5"/>
      <c r="F8" s="5"/>
      <c r="G8" s="70"/>
      <c r="H8" s="5"/>
      <c r="I8" s="5"/>
      <c r="J8" s="5"/>
      <c r="K8" s="5"/>
    </row>
    <row r="9" spans="1:12" ht="24.75" customHeight="1">
      <c r="A9" s="105"/>
      <c r="B9" s="149" t="s">
        <v>91</v>
      </c>
      <c r="C9" s="105"/>
      <c r="D9" s="5"/>
      <c r="E9" s="40">
        <f>+'Statement of comprehensive..'!H22</f>
        <v>326566451.95000017</v>
      </c>
      <c r="F9" s="41"/>
      <c r="G9" s="71">
        <v>258147437.5</v>
      </c>
      <c r="H9" s="16"/>
      <c r="I9" s="16">
        <f>+'Statement of comprehensive..'!L22</f>
        <v>60146773.49000001</v>
      </c>
      <c r="J9" s="16"/>
      <c r="K9" s="72">
        <v>70100391.459999993</v>
      </c>
    </row>
    <row r="10" spans="1:12" s="161" customFormat="1" ht="24.75" customHeight="1">
      <c r="A10" s="105"/>
      <c r="B10" s="150" t="s">
        <v>217</v>
      </c>
      <c r="C10" s="105"/>
      <c r="D10" s="5"/>
      <c r="E10" s="40"/>
      <c r="F10" s="41"/>
      <c r="G10" s="71"/>
      <c r="H10" s="42"/>
      <c r="I10" s="42"/>
      <c r="J10" s="42"/>
      <c r="K10" s="42"/>
    </row>
    <row r="11" spans="1:12" ht="24.75" customHeight="1">
      <c r="C11" s="150" t="s">
        <v>144</v>
      </c>
      <c r="D11" s="44"/>
      <c r="E11" s="45">
        <v>100302042.09999999</v>
      </c>
      <c r="F11" s="12"/>
      <c r="G11" s="74">
        <v>61687079.149999999</v>
      </c>
      <c r="H11" s="43"/>
      <c r="I11" s="43">
        <v>1225399.5</v>
      </c>
      <c r="J11" s="43"/>
      <c r="K11" s="43">
        <v>635692.30000000005</v>
      </c>
    </row>
    <row r="12" spans="1:12" ht="24.75" customHeight="1">
      <c r="C12" s="105" t="s">
        <v>145</v>
      </c>
      <c r="D12" s="44"/>
      <c r="E12" s="43">
        <v>470654.5</v>
      </c>
      <c r="F12" s="12"/>
      <c r="G12" s="73">
        <v>183836.35</v>
      </c>
      <c r="H12" s="43"/>
      <c r="I12" s="43">
        <v>419447.59</v>
      </c>
      <c r="J12" s="43"/>
      <c r="K12" s="43">
        <v>158855.34</v>
      </c>
    </row>
    <row r="13" spans="1:12" s="161" customFormat="1" ht="24.75" customHeight="1">
      <c r="C13" s="102" t="s">
        <v>218</v>
      </c>
      <c r="D13" s="44"/>
      <c r="E13" s="46">
        <v>-529477.02</v>
      </c>
      <c r="F13" s="12"/>
      <c r="G13" s="75">
        <v>-844309.83</v>
      </c>
      <c r="H13" s="46"/>
      <c r="I13" s="16">
        <v>-494300.07</v>
      </c>
      <c r="J13" s="46"/>
      <c r="K13" s="75">
        <v>-785961.85</v>
      </c>
    </row>
    <row r="14" spans="1:12" s="161" customFormat="1" ht="24.75" customHeight="1">
      <c r="C14" s="151" t="s">
        <v>225</v>
      </c>
      <c r="D14" s="44"/>
      <c r="E14" s="161">
        <v>60638404.259999998</v>
      </c>
      <c r="G14" s="6">
        <v>0</v>
      </c>
      <c r="I14" s="161">
        <v>60638404.259999998</v>
      </c>
      <c r="K14" s="6">
        <v>0</v>
      </c>
    </row>
    <row r="15" spans="1:12" ht="24.75" customHeight="1">
      <c r="C15" s="151" t="s">
        <v>146</v>
      </c>
      <c r="D15" s="44"/>
      <c r="E15" s="46">
        <v>670091</v>
      </c>
      <c r="F15" s="12"/>
      <c r="G15" s="75">
        <v>1250383</v>
      </c>
      <c r="H15" s="46"/>
      <c r="I15" s="46">
        <v>670091.25</v>
      </c>
      <c r="J15" s="46"/>
      <c r="K15" s="46">
        <v>1250383</v>
      </c>
    </row>
    <row r="16" spans="1:12" s="161" customFormat="1" ht="24.75" customHeight="1">
      <c r="C16" s="151" t="s">
        <v>237</v>
      </c>
      <c r="D16" s="44"/>
      <c r="E16" s="46">
        <v>245083.87</v>
      </c>
      <c r="F16" s="12"/>
      <c r="G16" s="75">
        <v>0</v>
      </c>
      <c r="H16" s="46"/>
      <c r="I16" s="46">
        <v>649980</v>
      </c>
      <c r="J16" s="46"/>
      <c r="K16" s="46">
        <v>0</v>
      </c>
    </row>
    <row r="17" spans="2:12" s="161" customFormat="1" ht="24.75" customHeight="1">
      <c r="C17" s="151" t="s">
        <v>238</v>
      </c>
      <c r="D17" s="44"/>
      <c r="E17" s="15">
        <f>+-'Statement of comprehensive..'!H20</f>
        <v>-14423041.710000001</v>
      </c>
      <c r="F17" s="12"/>
      <c r="G17" s="15">
        <v>-28392896.350000001</v>
      </c>
      <c r="H17" s="46"/>
      <c r="I17" s="46">
        <v>0</v>
      </c>
      <c r="J17" s="46"/>
      <c r="K17" s="46">
        <v>0</v>
      </c>
    </row>
    <row r="18" spans="2:12" s="161" customFormat="1" ht="24.75" customHeight="1">
      <c r="C18" s="151" t="s">
        <v>219</v>
      </c>
      <c r="D18" s="44"/>
      <c r="E18" s="159">
        <f>+-'Statement of comprehensive..'!H19</f>
        <v>63932838.049999997</v>
      </c>
      <c r="F18" s="12"/>
      <c r="G18" s="76">
        <v>44578020.479999997</v>
      </c>
      <c r="H18" s="46"/>
      <c r="I18" s="47">
        <v>222159.62</v>
      </c>
      <c r="J18" s="46"/>
      <c r="K18" s="47">
        <v>65710.880000000005</v>
      </c>
    </row>
    <row r="19" spans="2:12" ht="24.75" customHeight="1">
      <c r="B19" s="150" t="s">
        <v>147</v>
      </c>
      <c r="C19" s="2"/>
      <c r="D19" s="44"/>
      <c r="E19" s="43"/>
      <c r="F19" s="12"/>
      <c r="G19" s="73"/>
      <c r="H19" s="42"/>
      <c r="I19" s="42"/>
      <c r="J19" s="42"/>
      <c r="K19" s="42"/>
    </row>
    <row r="20" spans="2:12" ht="24.75" customHeight="1">
      <c r="B20" s="150" t="s">
        <v>148</v>
      </c>
      <c r="D20" s="44"/>
      <c r="E20" s="43">
        <f>SUM(E9:E18)</f>
        <v>537873047.00000024</v>
      </c>
      <c r="F20" s="12"/>
      <c r="G20" s="73">
        <f>SUM(G9:G18)</f>
        <v>336609550.30000001</v>
      </c>
      <c r="H20" s="43"/>
      <c r="I20" s="16">
        <f>SUM(I9:I18)</f>
        <v>123477955.64000002</v>
      </c>
      <c r="J20" s="16"/>
      <c r="K20" s="16">
        <f>SUM(K9:K18)</f>
        <v>71425071.129999995</v>
      </c>
    </row>
    <row r="21" spans="2:12" ht="24.75" customHeight="1">
      <c r="B21" s="149" t="s">
        <v>149</v>
      </c>
      <c r="C21" s="2"/>
      <c r="D21" s="5"/>
      <c r="E21" s="43"/>
      <c r="F21" s="12"/>
      <c r="G21" s="73"/>
      <c r="H21" s="42"/>
      <c r="I21" s="42"/>
      <c r="J21" s="42"/>
      <c r="K21" s="42"/>
    </row>
    <row r="22" spans="2:12" s="161" customFormat="1" ht="24.75" customHeight="1">
      <c r="B22" s="149"/>
      <c r="C22" s="160" t="s">
        <v>220</v>
      </c>
      <c r="D22" s="5"/>
      <c r="E22" s="43">
        <v>157516656.53</v>
      </c>
      <c r="F22" s="12"/>
      <c r="G22" s="73">
        <v>309586117.04000002</v>
      </c>
      <c r="H22" s="42"/>
      <c r="I22" s="42">
        <v>200470634.08000001</v>
      </c>
      <c r="J22" s="42"/>
      <c r="K22" s="42">
        <v>275722097.08999997</v>
      </c>
    </row>
    <row r="23" spans="2:12" ht="24.75" customHeight="1">
      <c r="C23" s="150" t="s">
        <v>206</v>
      </c>
      <c r="D23" s="5"/>
      <c r="E23" s="16">
        <v>-59154989.960000001</v>
      </c>
      <c r="F23" s="48"/>
      <c r="G23" s="77">
        <v>-71033989.819999993</v>
      </c>
      <c r="H23" s="16"/>
      <c r="I23" s="18">
        <v>0</v>
      </c>
      <c r="J23" s="16"/>
      <c r="K23" s="18">
        <v>0</v>
      </c>
    </row>
    <row r="24" spans="2:12" ht="24.75" customHeight="1">
      <c r="C24" s="150" t="s">
        <v>227</v>
      </c>
      <c r="D24" s="44"/>
      <c r="E24" s="16">
        <v>-27003537.91</v>
      </c>
      <c r="F24" s="48"/>
      <c r="G24" s="77">
        <v>-31820513.57</v>
      </c>
      <c r="H24" s="16"/>
      <c r="I24" s="42">
        <v>-3583575.1</v>
      </c>
      <c r="J24" s="16"/>
      <c r="K24" s="42">
        <v>345250.21</v>
      </c>
    </row>
    <row r="25" spans="2:12" ht="24.75" customHeight="1">
      <c r="C25" s="150" t="s">
        <v>221</v>
      </c>
      <c r="D25" s="44"/>
      <c r="E25" s="16">
        <v>12064737.789999999</v>
      </c>
      <c r="F25" s="48"/>
      <c r="G25" s="77">
        <v>0</v>
      </c>
      <c r="H25" s="16"/>
      <c r="I25" s="42">
        <v>0</v>
      </c>
      <c r="J25" s="16"/>
      <c r="K25" s="42">
        <v>0</v>
      </c>
    </row>
    <row r="26" spans="2:12" ht="24.75" customHeight="1">
      <c r="C26" s="5" t="s">
        <v>39</v>
      </c>
      <c r="D26" s="44"/>
      <c r="E26" s="16">
        <v>-23058409.809999999</v>
      </c>
      <c r="F26" s="48"/>
      <c r="G26" s="77">
        <v>-8500000</v>
      </c>
      <c r="H26" s="16"/>
      <c r="I26" s="42">
        <v>0</v>
      </c>
      <c r="J26" s="16"/>
      <c r="K26" s="42">
        <v>0</v>
      </c>
    </row>
    <row r="27" spans="2:12" ht="24.75" customHeight="1">
      <c r="B27" s="117" t="s">
        <v>150</v>
      </c>
      <c r="C27" s="102"/>
      <c r="D27" s="5"/>
      <c r="E27" s="43"/>
      <c r="F27" s="12"/>
      <c r="G27" s="73"/>
      <c r="H27" s="42"/>
      <c r="I27" s="42"/>
      <c r="J27" s="42"/>
      <c r="K27" s="42"/>
    </row>
    <row r="28" spans="2:12" ht="24.75" customHeight="1">
      <c r="B28" s="105"/>
      <c r="C28" s="108" t="s">
        <v>151</v>
      </c>
      <c r="D28" s="5"/>
      <c r="E28" s="16">
        <v>29459810.940000001</v>
      </c>
      <c r="F28" s="12"/>
      <c r="G28" s="77">
        <v>29857013.640000001</v>
      </c>
      <c r="H28" s="42"/>
      <c r="I28" s="46">
        <v>-53132.88</v>
      </c>
      <c r="J28" s="42"/>
      <c r="K28" s="46">
        <v>59700</v>
      </c>
    </row>
    <row r="29" spans="2:12" ht="24.75" customHeight="1">
      <c r="B29" s="105"/>
      <c r="C29" s="102" t="s">
        <v>230</v>
      </c>
      <c r="D29" s="5"/>
      <c r="E29" s="46">
        <v>90546991.670000002</v>
      </c>
      <c r="F29" s="49"/>
      <c r="G29" s="75">
        <v>3506327.58</v>
      </c>
      <c r="H29" s="42"/>
      <c r="I29" s="16">
        <v>4072261.86</v>
      </c>
      <c r="J29" s="16"/>
      <c r="K29" s="16">
        <v>2651507.0699999998</v>
      </c>
      <c r="L29" s="20"/>
    </row>
    <row r="30" spans="2:12" ht="24.75" customHeight="1">
      <c r="B30" s="105"/>
      <c r="C30" s="102" t="s">
        <v>152</v>
      </c>
      <c r="D30" s="5"/>
      <c r="E30" s="46">
        <v>-1433376</v>
      </c>
      <c r="F30" s="49"/>
      <c r="G30" s="75">
        <v>0</v>
      </c>
      <c r="H30" s="42"/>
      <c r="I30" s="16">
        <v>-1433376</v>
      </c>
      <c r="J30" s="16"/>
      <c r="K30" s="16">
        <v>0</v>
      </c>
      <c r="L30" s="20"/>
    </row>
    <row r="31" spans="2:12" ht="24.75" customHeight="1">
      <c r="B31" s="105"/>
      <c r="C31" s="108" t="s">
        <v>153</v>
      </c>
      <c r="D31" s="5"/>
      <c r="E31" s="46">
        <v>26519716.390000001</v>
      </c>
      <c r="F31" s="49"/>
      <c r="G31" s="75">
        <v>67266120.189999998</v>
      </c>
      <c r="H31" s="46"/>
      <c r="I31" s="18">
        <v>1233952.5900000001</v>
      </c>
      <c r="J31" s="18"/>
      <c r="K31" s="18">
        <v>0</v>
      </c>
      <c r="L31" s="20"/>
    </row>
    <row r="32" spans="2:12" ht="24.75" customHeight="1">
      <c r="B32" s="117" t="s">
        <v>154</v>
      </c>
      <c r="C32" s="102"/>
      <c r="D32" s="5"/>
      <c r="E32" s="62">
        <f>SUM(E20:E31)</f>
        <v>743330646.64000022</v>
      </c>
      <c r="F32" s="48"/>
      <c r="G32" s="78">
        <f>SUM(G20:G31)</f>
        <v>635470625.3599999</v>
      </c>
      <c r="H32" s="16"/>
      <c r="I32" s="62">
        <f>SUM(I20:I31)</f>
        <v>324184720.19</v>
      </c>
      <c r="J32" s="16"/>
      <c r="K32" s="62">
        <f>SUM(K20:K31)</f>
        <v>350203625.49999994</v>
      </c>
    </row>
    <row r="33" spans="1:12" ht="24.75" customHeight="1">
      <c r="B33" s="105"/>
      <c r="C33" s="96" t="s">
        <v>155</v>
      </c>
      <c r="D33" s="5"/>
      <c r="E33" s="16">
        <v>-63372695.43</v>
      </c>
      <c r="F33" s="63"/>
      <c r="G33" s="77">
        <v>-59270157.729999997</v>
      </c>
      <c r="H33" s="42"/>
      <c r="I33" s="16">
        <v>-222159.62</v>
      </c>
      <c r="J33" s="42"/>
      <c r="K33" s="16">
        <v>-65710.880000000005</v>
      </c>
    </row>
    <row r="34" spans="1:12" ht="24.75" customHeight="1">
      <c r="B34" s="105"/>
      <c r="C34" s="96" t="s">
        <v>156</v>
      </c>
      <c r="D34" s="5"/>
      <c r="E34" s="16">
        <v>-365393.75</v>
      </c>
      <c r="F34" s="51"/>
      <c r="G34" s="77">
        <v>-233901.61</v>
      </c>
      <c r="H34" s="42"/>
      <c r="I34" s="16">
        <v>-159978.04</v>
      </c>
      <c r="J34" s="42"/>
      <c r="K34" s="16">
        <v>-166755.81</v>
      </c>
    </row>
    <row r="35" spans="1:12" ht="24.75" customHeight="1">
      <c r="A35" s="110" t="s">
        <v>157</v>
      </c>
      <c r="B35" s="8"/>
      <c r="D35" s="44"/>
      <c r="E35" s="52">
        <f>SUM(E32:E34)</f>
        <v>679592557.46000028</v>
      </c>
      <c r="F35" s="12"/>
      <c r="G35" s="79">
        <f>SUM(G32:G34)</f>
        <v>575966566.01999986</v>
      </c>
      <c r="H35" s="42"/>
      <c r="I35" s="52">
        <f>SUM(I32:I34)</f>
        <v>323802582.52999997</v>
      </c>
      <c r="J35" s="42"/>
      <c r="K35" s="50">
        <f>SUM(K32:K34)</f>
        <v>349971158.80999994</v>
      </c>
    </row>
    <row r="36" spans="1:12" ht="24.75" customHeight="1">
      <c r="C36" s="2"/>
      <c r="D36" s="5"/>
      <c r="E36" s="13"/>
      <c r="F36" s="13"/>
      <c r="G36" s="80"/>
      <c r="H36" s="11"/>
      <c r="I36" s="17"/>
      <c r="J36" s="17"/>
      <c r="K36" s="17"/>
      <c r="L36" s="20"/>
    </row>
    <row r="37" spans="1:12" s="161" customFormat="1" ht="24.75" customHeight="1">
      <c r="C37" s="160"/>
      <c r="D37" s="5"/>
      <c r="E37" s="13"/>
      <c r="F37" s="13"/>
      <c r="G37" s="80"/>
      <c r="H37" s="11"/>
      <c r="I37" s="17"/>
      <c r="J37" s="17"/>
      <c r="K37" s="17"/>
      <c r="L37" s="20"/>
    </row>
    <row r="38" spans="1:12" ht="24.75" customHeight="1">
      <c r="A38" s="97" t="s">
        <v>43</v>
      </c>
      <c r="B38" s="2"/>
      <c r="C38" s="5"/>
      <c r="D38" s="5"/>
      <c r="E38" s="7"/>
      <c r="F38" s="7"/>
      <c r="G38" s="81"/>
      <c r="H38" s="44"/>
      <c r="I38" s="44"/>
      <c r="J38" s="44"/>
      <c r="K38" s="7"/>
    </row>
    <row r="39" spans="1:12" ht="24.75" customHeight="1">
      <c r="A39" s="2"/>
      <c r="B39" s="2"/>
      <c r="C39" s="5"/>
      <c r="D39" s="5"/>
      <c r="E39" s="7"/>
      <c r="F39" s="7"/>
      <c r="G39" s="81"/>
      <c r="H39" s="44"/>
      <c r="I39" s="44"/>
      <c r="J39" s="44"/>
      <c r="K39" s="7"/>
    </row>
    <row r="40" spans="1:12" ht="24.75" customHeight="1">
      <c r="A40" s="2"/>
      <c r="B40" s="2"/>
      <c r="C40" s="5"/>
      <c r="D40" s="5"/>
      <c r="E40" s="7"/>
      <c r="F40" s="7"/>
      <c r="G40" s="81"/>
      <c r="H40" s="44"/>
      <c r="I40" s="44"/>
      <c r="J40" s="44"/>
      <c r="K40" s="7"/>
    </row>
    <row r="41" spans="1:12" ht="24.75" customHeight="1">
      <c r="A41" s="2"/>
      <c r="B41" s="2"/>
      <c r="C41" s="104"/>
      <c r="D41" s="104" t="s">
        <v>210</v>
      </c>
      <c r="E41" s="44"/>
      <c r="F41" s="44"/>
      <c r="G41" s="82"/>
      <c r="H41" s="44"/>
      <c r="I41" s="44"/>
      <c r="J41" s="44"/>
      <c r="K41" s="53"/>
    </row>
    <row r="42" spans="1:12" ht="24.75" customHeight="1">
      <c r="A42" s="2"/>
      <c r="B42" s="2"/>
      <c r="C42" s="104"/>
      <c r="D42" s="104" t="s">
        <v>189</v>
      </c>
      <c r="E42" s="44"/>
      <c r="F42" s="44"/>
      <c r="G42" s="82"/>
      <c r="H42" s="44"/>
      <c r="I42" s="44"/>
      <c r="J42" s="44"/>
      <c r="K42" s="53"/>
    </row>
    <row r="43" spans="1:12" ht="24.75" customHeight="1">
      <c r="A43" s="2"/>
      <c r="B43" s="2"/>
      <c r="C43" s="104"/>
      <c r="D43" s="104"/>
      <c r="E43" s="44"/>
      <c r="F43" s="44"/>
      <c r="G43" s="82"/>
      <c r="H43" s="44"/>
      <c r="I43" s="44"/>
      <c r="J43" s="44"/>
      <c r="K43" s="53"/>
    </row>
    <row r="44" spans="1:12" ht="22.5" customHeight="1">
      <c r="A44" s="296" t="s">
        <v>1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</row>
    <row r="45" spans="1:12" ht="22.5" customHeight="1">
      <c r="A45" s="276" t="s">
        <v>158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</row>
    <row r="46" spans="1:12" ht="22.5" customHeight="1">
      <c r="A46" s="284" t="s">
        <v>159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</row>
    <row r="47" spans="1:12" ht="22.5" customHeight="1">
      <c r="A47" s="295" t="str">
        <f>A3</f>
        <v>FOR THE  YEAR ENDED DECEMBER 31, 2017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39"/>
    </row>
    <row r="48" spans="1:12" ht="8.25" customHeight="1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39"/>
    </row>
    <row r="49" spans="1:14" ht="22.5" customHeight="1">
      <c r="A49" s="3"/>
      <c r="B49" s="3"/>
      <c r="C49" s="3"/>
      <c r="D49" s="3"/>
      <c r="E49" s="278" t="s">
        <v>106</v>
      </c>
      <c r="F49" s="278"/>
      <c r="G49" s="278"/>
      <c r="H49" s="278"/>
      <c r="I49" s="278"/>
      <c r="J49" s="278"/>
      <c r="K49" s="278"/>
    </row>
    <row r="50" spans="1:14" ht="22.5" customHeight="1">
      <c r="E50" s="279" t="s">
        <v>21</v>
      </c>
      <c r="F50" s="279"/>
      <c r="G50" s="279"/>
      <c r="H50" s="147"/>
      <c r="I50" s="279" t="s">
        <v>22</v>
      </c>
      <c r="J50" s="279"/>
      <c r="K50" s="279"/>
    </row>
    <row r="51" spans="1:14" ht="22.5" customHeight="1">
      <c r="E51" s="148">
        <v>2017</v>
      </c>
      <c r="F51" s="138"/>
      <c r="G51" s="148">
        <v>2016</v>
      </c>
      <c r="H51" s="95"/>
      <c r="I51" s="148">
        <v>2017</v>
      </c>
      <c r="J51" s="138"/>
      <c r="K51" s="148">
        <v>2016</v>
      </c>
    </row>
    <row r="52" spans="1:14" ht="22.5" customHeight="1">
      <c r="A52" s="101" t="s">
        <v>160</v>
      </c>
      <c r="B52" s="8"/>
      <c r="D52" s="5"/>
      <c r="E52" s="53"/>
      <c r="F52" s="53"/>
      <c r="G52" s="83"/>
      <c r="H52" s="19"/>
      <c r="I52" s="19"/>
      <c r="J52" s="19"/>
      <c r="K52" s="19"/>
    </row>
    <row r="53" spans="1:14" ht="22.5" customHeight="1">
      <c r="A53" s="8"/>
      <c r="B53" s="8"/>
      <c r="C53" s="105" t="s">
        <v>161</v>
      </c>
      <c r="D53" s="5"/>
      <c r="E53" s="42">
        <v>-2144618.73</v>
      </c>
      <c r="F53" s="54"/>
      <c r="G53" s="84">
        <v>-5307005.26</v>
      </c>
      <c r="H53" s="16"/>
      <c r="I53" s="46">
        <v>2970000</v>
      </c>
      <c r="J53" s="16"/>
      <c r="K53" s="42">
        <v>-2970000</v>
      </c>
    </row>
    <row r="54" spans="1:14" ht="22.5" customHeight="1">
      <c r="A54" s="8"/>
      <c r="B54" s="8"/>
      <c r="C54" s="105" t="s">
        <v>162</v>
      </c>
      <c r="D54" s="5"/>
      <c r="E54" s="46">
        <v>0</v>
      </c>
      <c r="F54" s="54"/>
      <c r="G54" s="75">
        <v>0</v>
      </c>
      <c r="H54" s="16"/>
      <c r="I54" s="42">
        <v>-119012425</v>
      </c>
      <c r="J54" s="16"/>
      <c r="K54" s="42">
        <v>-71074950</v>
      </c>
    </row>
    <row r="55" spans="1:14" ht="22.5" customHeight="1">
      <c r="A55" s="8"/>
      <c r="B55" s="8"/>
      <c r="C55" s="105" t="s">
        <v>222</v>
      </c>
      <c r="D55" s="5"/>
      <c r="E55" s="46">
        <v>0</v>
      </c>
      <c r="F55" s="54"/>
      <c r="G55" s="75">
        <v>0</v>
      </c>
      <c r="H55" s="16"/>
      <c r="I55" s="42">
        <v>5850000</v>
      </c>
      <c r="J55" s="16"/>
      <c r="K55" s="42">
        <v>0</v>
      </c>
    </row>
    <row r="56" spans="1:14" ht="22.5" customHeight="1">
      <c r="A56" s="8"/>
      <c r="B56" s="8"/>
      <c r="C56" s="105" t="s">
        <v>163</v>
      </c>
      <c r="D56" s="5"/>
      <c r="E56" s="46">
        <v>-143176000</v>
      </c>
      <c r="F56" s="54"/>
      <c r="G56" s="75">
        <v>-145000000</v>
      </c>
      <c r="H56" s="16"/>
      <c r="I56" s="42">
        <v>-147500000</v>
      </c>
      <c r="J56" s="16"/>
      <c r="K56" s="42">
        <v>-145000000</v>
      </c>
    </row>
    <row r="57" spans="1:14" ht="22.5" customHeight="1">
      <c r="A57" s="8"/>
      <c r="B57" s="8"/>
      <c r="C57" s="105" t="s">
        <v>164</v>
      </c>
      <c r="D57" s="5"/>
      <c r="E57" s="46">
        <v>-64950000</v>
      </c>
      <c r="F57" s="54"/>
      <c r="G57" s="75">
        <v>0</v>
      </c>
      <c r="H57" s="16"/>
      <c r="I57" s="42">
        <v>-64950000</v>
      </c>
      <c r="J57" s="16"/>
      <c r="K57" s="42">
        <v>0</v>
      </c>
    </row>
    <row r="58" spans="1:14" ht="22.5" customHeight="1">
      <c r="A58" s="8"/>
      <c r="B58" s="8"/>
      <c r="C58" s="105" t="s">
        <v>165</v>
      </c>
      <c r="D58" s="5"/>
      <c r="E58" s="46">
        <v>0</v>
      </c>
      <c r="F58" s="54"/>
      <c r="G58" s="75">
        <v>-20640000</v>
      </c>
      <c r="H58" s="16"/>
      <c r="I58" s="42">
        <v>0</v>
      </c>
      <c r="J58" s="16"/>
      <c r="K58" s="42">
        <v>-20640000</v>
      </c>
    </row>
    <row r="59" spans="1:14" ht="22.5" customHeight="1">
      <c r="A59" s="8"/>
      <c r="B59" s="8"/>
      <c r="C59" s="105" t="s">
        <v>168</v>
      </c>
      <c r="D59" s="5"/>
      <c r="E59" s="46">
        <v>-2267496.2200000002</v>
      </c>
      <c r="F59" s="54"/>
      <c r="G59" s="75">
        <v>-131949365</v>
      </c>
      <c r="H59" s="16"/>
      <c r="I59" s="42">
        <v>-2515326.2200000002</v>
      </c>
      <c r="J59" s="16"/>
      <c r="K59" s="42">
        <v>0</v>
      </c>
    </row>
    <row r="60" spans="1:14" ht="22.5" customHeight="1">
      <c r="C60" s="102" t="s">
        <v>166</v>
      </c>
      <c r="D60" s="5"/>
      <c r="E60" s="46">
        <v>-768633556.98000002</v>
      </c>
      <c r="F60" s="54"/>
      <c r="G60" s="77">
        <v>-806173895.62</v>
      </c>
      <c r="H60" s="16"/>
      <c r="I60" s="16">
        <v>-39898378.850000001</v>
      </c>
      <c r="J60" s="16"/>
      <c r="K60" s="16">
        <v>-1971971.76</v>
      </c>
    </row>
    <row r="61" spans="1:14" ht="22.5" customHeight="1">
      <c r="C61" s="152" t="s">
        <v>167</v>
      </c>
      <c r="D61" s="5"/>
      <c r="E61" s="16">
        <v>-159542</v>
      </c>
      <c r="F61" s="54"/>
      <c r="G61" s="77">
        <v>0</v>
      </c>
      <c r="H61" s="16"/>
      <c r="I61" s="16">
        <v>0</v>
      </c>
      <c r="J61" s="16"/>
      <c r="K61" s="16">
        <v>0</v>
      </c>
    </row>
    <row r="62" spans="1:14" ht="22.5" customHeight="1">
      <c r="C62" s="152" t="s">
        <v>170</v>
      </c>
      <c r="D62" s="5"/>
      <c r="E62" s="16">
        <v>-50000000</v>
      </c>
      <c r="F62" s="54"/>
      <c r="G62" s="77">
        <v>-50000000</v>
      </c>
      <c r="H62" s="16"/>
      <c r="I62" s="16">
        <v>-131825000</v>
      </c>
      <c r="J62" s="16"/>
      <c r="K62" s="16">
        <v>-68000000</v>
      </c>
      <c r="N62" s="152"/>
    </row>
    <row r="63" spans="1:14" ht="22.5" customHeight="1">
      <c r="C63" s="152" t="s">
        <v>169</v>
      </c>
      <c r="D63" s="5"/>
      <c r="E63" s="16">
        <v>40000000</v>
      </c>
      <c r="F63" s="54"/>
      <c r="G63" s="77">
        <v>10000000</v>
      </c>
      <c r="H63" s="16"/>
      <c r="I63" s="16">
        <v>166125000</v>
      </c>
      <c r="J63" s="16"/>
      <c r="K63" s="16">
        <v>30000000</v>
      </c>
      <c r="N63" s="152"/>
    </row>
    <row r="64" spans="1:14" ht="22.5" customHeight="1">
      <c r="A64" s="101" t="s">
        <v>171</v>
      </c>
      <c r="C64" s="55"/>
      <c r="D64" s="5"/>
      <c r="E64" s="50">
        <f>SUM(E53:E63)</f>
        <v>-991331213.93000007</v>
      </c>
      <c r="F64" s="54"/>
      <c r="G64" s="85">
        <f>SUM(G53:G63)</f>
        <v>-1149070265.8800001</v>
      </c>
      <c r="H64" s="16"/>
      <c r="I64" s="50">
        <f>SUM(I53:I63)</f>
        <v>-330756130.07000005</v>
      </c>
      <c r="J64" s="16"/>
      <c r="K64" s="50">
        <f>SUM(K53:K63)</f>
        <v>-279656921.75999999</v>
      </c>
    </row>
    <row r="65" spans="1:11" ht="22.5" customHeight="1">
      <c r="A65" s="101" t="s">
        <v>172</v>
      </c>
      <c r="B65" s="8"/>
      <c r="D65" s="5"/>
      <c r="E65" s="43"/>
      <c r="F65" s="54"/>
      <c r="G65" s="73"/>
      <c r="H65" s="16"/>
      <c r="I65" s="42"/>
      <c r="J65" s="16"/>
      <c r="K65" s="42"/>
    </row>
    <row r="66" spans="1:11" ht="22.5" customHeight="1">
      <c r="C66" s="150" t="s">
        <v>173</v>
      </c>
      <c r="D66" s="5"/>
      <c r="E66" s="18">
        <v>472000000</v>
      </c>
      <c r="F66" s="54"/>
      <c r="G66" s="86">
        <v>822000000</v>
      </c>
      <c r="H66" s="16"/>
      <c r="I66" s="46">
        <v>0</v>
      </c>
      <c r="J66" s="16"/>
      <c r="K66" s="46">
        <v>0</v>
      </c>
    </row>
    <row r="67" spans="1:11" ht="22.5" customHeight="1">
      <c r="C67" s="150" t="s">
        <v>174</v>
      </c>
      <c r="D67" s="5"/>
      <c r="E67" s="16">
        <v>-188780000</v>
      </c>
      <c r="F67" s="54"/>
      <c r="G67" s="77">
        <v>-136680000</v>
      </c>
      <c r="H67" s="16"/>
      <c r="I67" s="46">
        <v>0</v>
      </c>
      <c r="J67" s="16"/>
      <c r="K67" s="46">
        <v>0</v>
      </c>
    </row>
    <row r="68" spans="1:11" ht="22.5" customHeight="1">
      <c r="C68" s="152" t="s">
        <v>223</v>
      </c>
      <c r="D68" s="5"/>
      <c r="E68" s="16">
        <v>-5476122.6200000001</v>
      </c>
      <c r="F68" s="54"/>
      <c r="G68" s="77">
        <v>-3120804.57</v>
      </c>
      <c r="H68" s="16"/>
      <c r="I68" s="16">
        <v>-1560616.88</v>
      </c>
      <c r="J68" s="16"/>
      <c r="K68" s="16">
        <v>-496649.12</v>
      </c>
    </row>
    <row r="69" spans="1:11" ht="22.5" customHeight="1">
      <c r="C69" s="102" t="s">
        <v>175</v>
      </c>
      <c r="D69" s="5"/>
      <c r="F69" s="54"/>
      <c r="G69" s="77"/>
      <c r="H69" s="16"/>
      <c r="I69" s="16"/>
      <c r="J69" s="16"/>
      <c r="K69" s="16"/>
    </row>
    <row r="70" spans="1:11" ht="22.5" customHeight="1">
      <c r="C70" s="102" t="s">
        <v>176</v>
      </c>
      <c r="D70" s="5"/>
      <c r="E70" s="16">
        <v>59737575</v>
      </c>
      <c r="F70" s="54"/>
      <c r="G70" s="77">
        <v>69275050</v>
      </c>
      <c r="H70" s="16"/>
      <c r="I70" s="16">
        <v>0</v>
      </c>
      <c r="J70" s="16"/>
      <c r="K70" s="16">
        <v>0</v>
      </c>
    </row>
    <row r="71" spans="1:11" ht="22.5" customHeight="1">
      <c r="C71" s="55" t="s">
        <v>224</v>
      </c>
      <c r="D71" s="5"/>
      <c r="E71" s="16">
        <v>-3527080.96</v>
      </c>
      <c r="F71" s="54"/>
      <c r="G71" s="77">
        <v>0</v>
      </c>
      <c r="H71" s="16"/>
      <c r="I71" s="16">
        <v>0</v>
      </c>
      <c r="J71" s="16"/>
      <c r="K71" s="16">
        <v>0</v>
      </c>
    </row>
    <row r="72" spans="1:11" ht="22.5" customHeight="1">
      <c r="C72" s="102" t="s">
        <v>177</v>
      </c>
      <c r="D72" s="5"/>
      <c r="E72" s="16"/>
      <c r="F72" s="54"/>
      <c r="G72" s="77"/>
      <c r="H72" s="16"/>
      <c r="I72" s="57"/>
      <c r="J72" s="16"/>
      <c r="K72" s="57"/>
    </row>
    <row r="73" spans="1:11" ht="22.5" customHeight="1">
      <c r="C73" s="102" t="s">
        <v>176</v>
      </c>
      <c r="D73" s="5"/>
      <c r="E73" s="15">
        <v>-55937687.5</v>
      </c>
      <c r="F73" s="56"/>
      <c r="G73" s="87">
        <v>-29000080</v>
      </c>
      <c r="H73" s="16"/>
      <c r="I73" s="18">
        <v>0</v>
      </c>
      <c r="J73" s="16"/>
      <c r="K73" s="18">
        <v>0</v>
      </c>
    </row>
    <row r="74" spans="1:11" ht="22.5" customHeight="1">
      <c r="C74" s="102" t="s">
        <v>178</v>
      </c>
      <c r="D74" s="5"/>
      <c r="E74" s="15">
        <v>-12035970</v>
      </c>
      <c r="F74" s="56"/>
      <c r="G74" s="87">
        <v>0</v>
      </c>
      <c r="H74" s="16"/>
      <c r="I74" s="18">
        <v>-12035970</v>
      </c>
      <c r="J74" s="16"/>
      <c r="K74" s="18">
        <v>0</v>
      </c>
    </row>
    <row r="75" spans="1:11" ht="22.5" customHeight="1">
      <c r="A75" s="153" t="s">
        <v>179</v>
      </c>
      <c r="B75" s="8"/>
      <c r="D75" s="5"/>
      <c r="E75" s="52">
        <f>SUM(E66:E74)</f>
        <v>265980713.92000002</v>
      </c>
      <c r="F75" s="58"/>
      <c r="G75" s="79">
        <f>SUM(G66:G74)</f>
        <v>722474165.42999995</v>
      </c>
      <c r="H75" s="43"/>
      <c r="I75" s="50">
        <f>SUM(I66:I74)</f>
        <v>-13596586.879999999</v>
      </c>
      <c r="J75" s="43"/>
      <c r="K75" s="52">
        <f>SUM(K66:K74)</f>
        <v>-496649.12</v>
      </c>
    </row>
    <row r="76" spans="1:11" ht="22.5" customHeight="1">
      <c r="A76" s="149" t="s">
        <v>180</v>
      </c>
      <c r="B76" s="8"/>
      <c r="D76" s="5"/>
      <c r="E76" s="40">
        <f>E35+E64+E75</f>
        <v>-45757942.549999774</v>
      </c>
      <c r="F76" s="59"/>
      <c r="G76" s="71">
        <f>G35+G64+G75</f>
        <v>149370465.56999969</v>
      </c>
      <c r="H76" s="40"/>
      <c r="I76" s="40">
        <f>I35+I64+I75</f>
        <v>-20550134.42000008</v>
      </c>
      <c r="J76" s="40"/>
      <c r="K76" s="40">
        <f>K35+K64+K75</f>
        <v>69817587.929999948</v>
      </c>
    </row>
    <row r="77" spans="1:11" ht="22.5" customHeight="1">
      <c r="A77" s="150" t="s">
        <v>181</v>
      </c>
      <c r="B77" s="2"/>
      <c r="D77" s="5"/>
      <c r="E77" s="40">
        <v>203368643.75</v>
      </c>
      <c r="F77" s="59"/>
      <c r="G77" s="71">
        <v>53998178.18</v>
      </c>
      <c r="H77" s="42"/>
      <c r="I77" s="42">
        <v>77357288.099999994</v>
      </c>
      <c r="J77" s="42"/>
      <c r="K77" s="42">
        <v>7539700.1699999999</v>
      </c>
    </row>
    <row r="78" spans="1:11" ht="22.5" customHeight="1" thickBot="1">
      <c r="A78" s="150" t="s">
        <v>182</v>
      </c>
      <c r="B78" s="2"/>
      <c r="D78" s="5"/>
      <c r="E78" s="60">
        <f>SUM(E76:E77)</f>
        <v>157610701.20000023</v>
      </c>
      <c r="F78" s="58"/>
      <c r="G78" s="88">
        <f>SUM(G76:G77)</f>
        <v>203368643.7499997</v>
      </c>
      <c r="H78" s="43"/>
      <c r="I78" s="60">
        <f>SUM(I76:I77)</f>
        <v>56807153.679999918</v>
      </c>
      <c r="J78" s="43"/>
      <c r="K78" s="60">
        <f>SUM(K76:K77)</f>
        <v>77357288.099999949</v>
      </c>
    </row>
    <row r="79" spans="1:11" ht="8.25" customHeight="1" thickTop="1">
      <c r="D79" s="44"/>
      <c r="E79" s="44"/>
      <c r="F79" s="44"/>
      <c r="G79" s="82"/>
      <c r="H79" s="44"/>
      <c r="I79" s="44"/>
      <c r="J79" s="44"/>
      <c r="K79" s="53"/>
    </row>
    <row r="80" spans="1:11" ht="22.5" customHeight="1">
      <c r="A80" s="154" t="s">
        <v>183</v>
      </c>
      <c r="B80" s="102"/>
      <c r="C80" s="105"/>
      <c r="D80" s="44"/>
      <c r="E80" s="44"/>
      <c r="F80" s="44"/>
      <c r="G80" s="82"/>
      <c r="H80" s="44"/>
      <c r="I80" s="44"/>
      <c r="J80" s="44"/>
      <c r="K80" s="53"/>
    </row>
    <row r="81" spans="1:14" ht="22.5" customHeight="1">
      <c r="A81" s="155">
        <v>1</v>
      </c>
      <c r="B81" s="156" t="s">
        <v>184</v>
      </c>
      <c r="C81" s="105"/>
      <c r="D81" s="44"/>
      <c r="E81" s="44"/>
      <c r="F81" s="44"/>
      <c r="G81" s="82"/>
      <c r="H81" s="44"/>
      <c r="I81" s="44"/>
      <c r="J81" s="44"/>
      <c r="K81" s="53"/>
    </row>
    <row r="82" spans="1:14" ht="22.5" customHeight="1">
      <c r="B82" s="14"/>
      <c r="C82" s="157" t="s">
        <v>185</v>
      </c>
      <c r="D82" s="44"/>
      <c r="E82" s="44"/>
      <c r="F82" s="44"/>
      <c r="G82" s="82"/>
      <c r="H82" s="44"/>
      <c r="I82" s="44"/>
      <c r="J82" s="44"/>
      <c r="K82" s="53"/>
      <c r="N82" s="105"/>
    </row>
    <row r="83" spans="1:14" ht="22.5" customHeight="1">
      <c r="C83" s="157" t="s">
        <v>186</v>
      </c>
      <c r="D83" s="44"/>
      <c r="E83" s="44"/>
      <c r="F83" s="44"/>
      <c r="G83" s="82"/>
      <c r="H83" s="44"/>
      <c r="I83" s="44"/>
      <c r="J83" s="44"/>
      <c r="K83" s="53"/>
      <c r="N83" s="105"/>
    </row>
    <row r="84" spans="1:14" ht="21.75">
      <c r="C84" s="89"/>
      <c r="D84" s="44"/>
      <c r="E84" s="44"/>
      <c r="F84" s="44"/>
      <c r="G84" s="44"/>
      <c r="H84" s="44"/>
      <c r="I84" s="44"/>
      <c r="J84" s="44"/>
      <c r="K84" s="53"/>
    </row>
    <row r="85" spans="1:14" ht="22.5" customHeight="1">
      <c r="A85" s="142" t="s">
        <v>43</v>
      </c>
      <c r="B85" s="2"/>
    </row>
    <row r="86" spans="1:14" ht="22.5" customHeight="1">
      <c r="C86" s="103"/>
      <c r="K86" s="4"/>
    </row>
    <row r="87" spans="1:14" s="161" customFormat="1" ht="22.5" customHeight="1">
      <c r="C87" s="103"/>
      <c r="G87" s="89"/>
    </row>
    <row r="88" spans="1:14" ht="22.5" customHeight="1">
      <c r="C88" s="9"/>
      <c r="D88" s="104" t="s">
        <v>210</v>
      </c>
      <c r="K88" s="4"/>
    </row>
    <row r="89" spans="1:14" ht="22.5" customHeight="1">
      <c r="D89" s="104" t="s">
        <v>189</v>
      </c>
      <c r="K89" s="4"/>
    </row>
    <row r="90" spans="1:14" ht="22.5" customHeight="1">
      <c r="K90" s="4"/>
    </row>
    <row r="95" spans="1:14" ht="24.75" customHeight="1">
      <c r="E95" s="61"/>
    </row>
  </sheetData>
  <mergeCells count="13">
    <mergeCell ref="A1:K1"/>
    <mergeCell ref="A2:K2"/>
    <mergeCell ref="E49:K49"/>
    <mergeCell ref="E50:G50"/>
    <mergeCell ref="I50:K50"/>
    <mergeCell ref="A45:K45"/>
    <mergeCell ref="A3:K3"/>
    <mergeCell ref="E5:K5"/>
    <mergeCell ref="A46:K46"/>
    <mergeCell ref="A47:K47"/>
    <mergeCell ref="A44:K44"/>
    <mergeCell ref="I6:K6"/>
    <mergeCell ref="E6:G6"/>
  </mergeCells>
  <pageMargins left="0.74803149606299213" right="0.27559055118110237" top="0.49" bottom="0.65" header="0.31496062992125984" footer="0.49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defaultRowHeight="21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Statement of financial position</vt:lpstr>
      <vt:lpstr>Statement of comprehensive..</vt:lpstr>
      <vt:lpstr>Consocidated statement..</vt:lpstr>
      <vt:lpstr>Separate statement..</vt:lpstr>
      <vt:lpstr>Cash flows</vt:lpstr>
      <vt:lpstr>Sheet2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</dc:title>
  <dc:creator>DIA</dc:creator>
  <cp:keywords>ทีพีซี เพาเวอร์ โฮลดิ้ง</cp:keywords>
  <cp:lastModifiedBy>DIACOM2</cp:lastModifiedBy>
  <cp:lastPrinted>2018-02-21T13:59:53Z</cp:lastPrinted>
  <dcterms:created xsi:type="dcterms:W3CDTF">1998-09-11T03:53:34Z</dcterms:created>
  <dcterms:modified xsi:type="dcterms:W3CDTF">2018-02-21T13:59:58Z</dcterms:modified>
</cp:coreProperties>
</file>