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910" yWindow="105" windowWidth="11565" windowHeight="7950" tabRatio="932"/>
  </bookViews>
  <sheets>
    <sheet name="หมายเหตุข้อ 1-8" sheetId="65" r:id="rId1"/>
    <sheet name="หมายเหตุข้อ 9" sheetId="64" r:id="rId2"/>
    <sheet name="หมายเหตุข้อ 9-21" sheetId="70" r:id="rId3"/>
    <sheet name="หมายเหตุข้อ 22" sheetId="67" r:id="rId4"/>
    <sheet name="หมายเหตุข้อ 23-29" sheetId="73" r:id="rId5"/>
  </sheets>
  <definedNames>
    <definedName name="_xlnm.Print_Area" localSheetId="0">'หมายเหตุข้อ 1-8'!$A$1:$O$471</definedName>
    <definedName name="_xlnm.Print_Area" localSheetId="3">'หมายเหตุข้อ 22'!$A$1:$Y$28</definedName>
    <definedName name="_xlnm.Print_Area" localSheetId="4">'หมายเหตุข้อ 23-29'!$A$1:$O$107</definedName>
    <definedName name="_xlnm.Print_Area" localSheetId="1">'หมายเหตุข้อ 9'!$A$1:$U$33</definedName>
    <definedName name="_xlnm.Print_Area" localSheetId="2">'หมายเหตุข้อ 9-21'!$A$1:$P$333</definedName>
  </definedNames>
  <calcPr calcId="125725"/>
</workbook>
</file>

<file path=xl/calcChain.xml><?xml version="1.0" encoding="utf-8"?>
<calcChain xmlns="http://schemas.openxmlformats.org/spreadsheetml/2006/main">
  <c r="M60" i="73"/>
  <c r="K60"/>
  <c r="K59"/>
  <c r="G59"/>
  <c r="M55"/>
  <c r="I55"/>
  <c r="M46"/>
  <c r="I46"/>
  <c r="X22" i="67"/>
  <c r="V22"/>
  <c r="M127" i="70"/>
  <c r="M119"/>
  <c r="F27" i="64"/>
  <c r="O183" i="70"/>
  <c r="M183"/>
  <c r="M34"/>
  <c r="M16"/>
  <c r="J24" i="64"/>
  <c r="T23"/>
  <c r="T24"/>
  <c r="N24"/>
  <c r="R15"/>
  <c r="N15"/>
  <c r="T14"/>
  <c r="M175" i="70"/>
  <c r="M184"/>
  <c r="O96"/>
  <c r="M68"/>
  <c r="R21" i="64"/>
  <c r="L21"/>
  <c r="T21"/>
  <c r="T30"/>
  <c r="R12"/>
  <c r="J12"/>
  <c r="J15"/>
  <c r="J27"/>
  <c r="T22"/>
  <c r="T18"/>
  <c r="T19"/>
  <c r="T20"/>
  <c r="T17"/>
  <c r="T13"/>
  <c r="T9"/>
  <c r="T10"/>
  <c r="T11"/>
  <c r="T8"/>
  <c r="R20"/>
  <c r="R24"/>
  <c r="R27"/>
  <c r="R11"/>
  <c r="L12"/>
  <c r="M181" i="70"/>
  <c r="X11" i="67"/>
  <c r="X10"/>
  <c r="V11"/>
  <c r="V10"/>
  <c r="T12"/>
  <c r="R12"/>
  <c r="O181" i="70"/>
  <c r="O175"/>
  <c r="O184"/>
  <c r="O67"/>
  <c r="O69"/>
  <c r="O81"/>
  <c r="O52"/>
  <c r="O46"/>
  <c r="B24" i="64"/>
  <c r="B20"/>
  <c r="B17"/>
  <c r="M447" i="65"/>
  <c r="K447"/>
  <c r="M432"/>
  <c r="M422"/>
  <c r="M424"/>
  <c r="M433"/>
  <c r="O281" i="70"/>
  <c r="M281"/>
  <c r="O272"/>
  <c r="M272"/>
  <c r="O104"/>
  <c r="M104"/>
  <c r="M91"/>
  <c r="M96"/>
  <c r="N67"/>
  <c r="N69"/>
  <c r="N81"/>
  <c r="M67"/>
  <c r="M69"/>
  <c r="O61"/>
  <c r="M61"/>
  <c r="O57"/>
  <c r="N52"/>
  <c r="M52"/>
  <c r="M46"/>
  <c r="K34"/>
  <c r="G34"/>
  <c r="E34"/>
  <c r="I33"/>
  <c r="I30"/>
  <c r="I34"/>
  <c r="O16"/>
  <c r="B188"/>
  <c r="B187"/>
  <c r="K188"/>
  <c r="P11" i="64"/>
  <c r="P15"/>
  <c r="N11"/>
  <c r="L11"/>
  <c r="L15"/>
  <c r="J11"/>
  <c r="H11"/>
  <c r="H15"/>
  <c r="F11"/>
  <c r="F15"/>
  <c r="P20"/>
  <c r="P24"/>
  <c r="N20"/>
  <c r="N27"/>
  <c r="L20"/>
  <c r="L24"/>
  <c r="J20"/>
  <c r="H20"/>
  <c r="H24"/>
  <c r="F20"/>
  <c r="F24"/>
  <c r="M461" i="65"/>
  <c r="K461"/>
  <c r="L8" i="67"/>
  <c r="P8"/>
  <c r="J8"/>
  <c r="N8"/>
  <c r="L433" i="65"/>
  <c r="K432"/>
  <c r="M398"/>
  <c r="K398"/>
  <c r="P12" i="67"/>
  <c r="N12"/>
  <c r="L12"/>
  <c r="J12"/>
  <c r="H12"/>
  <c r="X12"/>
  <c r="V12"/>
  <c r="V17"/>
  <c r="V19"/>
  <c r="F12"/>
  <c r="T29" i="64"/>
  <c r="M413" i="65"/>
  <c r="K414"/>
  <c r="M414"/>
  <c r="K422"/>
  <c r="K424"/>
  <c r="K433"/>
  <c r="K455"/>
  <c r="L455"/>
  <c r="M455"/>
  <c r="N26" i="64"/>
  <c r="F26"/>
  <c r="J26"/>
  <c r="X17" i="67"/>
  <c r="X19"/>
  <c r="O33" i="70"/>
  <c r="H27" i="64"/>
  <c r="P27"/>
  <c r="T26"/>
  <c r="L27"/>
  <c r="T27"/>
  <c r="H26"/>
  <c r="L26"/>
  <c r="R26"/>
  <c r="T12"/>
  <c r="T15"/>
  <c r="P26"/>
  <c r="O30" i="70"/>
  <c r="O34"/>
  <c r="O53"/>
  <c r="O185"/>
  <c r="O182"/>
  <c r="M53"/>
  <c r="M81"/>
  <c r="M185"/>
  <c r="M182"/>
  <c r="T8" i="67"/>
  <c r="X8"/>
  <c r="R8"/>
  <c r="V8"/>
  <c r="F32" i="64" l="1"/>
  <c r="N16" i="70"/>
</calcChain>
</file>

<file path=xl/comments1.xml><?xml version="1.0" encoding="utf-8"?>
<comments xmlns="http://schemas.openxmlformats.org/spreadsheetml/2006/main">
  <authors>
    <author>asus</author>
  </authors>
  <commentList>
    <comment ref="M13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Note-TCOM</t>
        </r>
      </text>
    </comment>
    <comment ref="M51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NOTE-DTAC
</t>
        </r>
      </text>
    </comment>
  </commentList>
</comments>
</file>

<file path=xl/sharedStrings.xml><?xml version="1.0" encoding="utf-8"?>
<sst xmlns="http://schemas.openxmlformats.org/spreadsheetml/2006/main" count="1015" uniqueCount="776">
  <si>
    <t>สินค้าคงเหลือ</t>
  </si>
  <si>
    <t>เครื่องใช้สำนักงาน</t>
  </si>
  <si>
    <t>ยานพาหนะ</t>
  </si>
  <si>
    <t>รายได้อื่น</t>
  </si>
  <si>
    <t>ภาษีเงินได้นิติบุคคล</t>
  </si>
  <si>
    <t>รายการ</t>
  </si>
  <si>
    <t>รวม</t>
  </si>
  <si>
    <t>กำไรขั้นต้น</t>
  </si>
  <si>
    <t xml:space="preserve"> - 2 -</t>
  </si>
  <si>
    <t>ค่าใช้จ่ายในการขาย</t>
  </si>
  <si>
    <t>ค่าใช้จ่ายในการบริหาร</t>
  </si>
  <si>
    <t>เงินฝากกระแสรายวัน</t>
  </si>
  <si>
    <t>เจ้าหนี้การค้า</t>
  </si>
  <si>
    <t>ลูกหนี้การค้า</t>
  </si>
  <si>
    <t>ราคาตามบัญชี - สุทธิ</t>
  </si>
  <si>
    <t>ภายใน 1 ปี</t>
  </si>
  <si>
    <t>หน่วย : บาท</t>
  </si>
  <si>
    <t>ค่าเสื่อมราคา</t>
  </si>
  <si>
    <t>ต้นทุนทางการเงิน</t>
  </si>
  <si>
    <t>เงินสดในมือ</t>
  </si>
  <si>
    <t>เงินฝากออมทรัพย์</t>
  </si>
  <si>
    <t>ค่าใช้จ่ายจ่ายล่วงหน้า</t>
  </si>
  <si>
    <t>อาคาร</t>
  </si>
  <si>
    <t>ส่วนปรับปรุงอาคาร</t>
  </si>
  <si>
    <t>ค่าบริการ</t>
  </si>
  <si>
    <t>อื่นๆ</t>
  </si>
  <si>
    <t>สินค้าระหว่างทาง</t>
  </si>
  <si>
    <t>นางสาวอรสา วิมลเฉลา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</si>
  <si>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</si>
  <si>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</si>
  <si>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</si>
  <si>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</si>
  <si>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</si>
  <si>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</si>
  <si>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>แยกตามอายุหนี้ที่ค้างชำระได้ดังนี้</t>
  </si>
  <si>
    <t>1. ข้อมูลทั่วไป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</si>
  <si>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</si>
  <si>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</si>
  <si>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</si>
  <si>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</si>
  <si>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</si>
  <si>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</si>
  <si>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</si>
  <si>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</si>
  <si>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</si>
  <si>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</si>
  <si>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</si>
  <si>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</si>
  <si>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</si>
  <si>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</si>
  <si>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</si>
  <si>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</si>
  <si>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</si>
  <si>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</si>
  <si>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</si>
  <si>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</si>
  <si>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</si>
  <si>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</si>
  <si>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</si>
  <si>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</si>
  <si>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</si>
  <si>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</si>
  <si>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</si>
  <si>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</si>
  <si>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หัก ค่าเผื่อจากการลดมูลค่าสินค้า</t>
  </si>
  <si>
    <t>ค้ำประกันวงเงินสินเชื่อ</t>
  </si>
  <si>
    <t>ค่าใช้จ่ายภาษีเงินได้</t>
  </si>
  <si>
    <t>31 ธันวาคม 2558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</si>
  <si>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</si>
  <si>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</si>
  <si>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</si>
  <si>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</si>
  <si>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</si>
  <si>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</si>
  <si>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</si>
  <si>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</si>
  <si>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</si>
  <si>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</si>
  <si>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</si>
  <si>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</si>
  <si>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</si>
  <si>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สินทรัพย์ดังนี้</t>
  </si>
  <si>
    <t>จำนวนปี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</si>
  <si>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</si>
  <si>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</si>
  <si>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</si>
  <si>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</si>
  <si>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</si>
  <si>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t xml:space="preserve"> - 20 -</t>
  </si>
  <si>
    <t>2.1  เกณฑ์ในการจัดทำงบการเงิน</t>
  </si>
  <si>
    <t>2.2  มาตรฐานการรายงานทางการเงินใหม่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</si>
  <si>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</si>
  <si>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</si>
  <si>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</si>
  <si>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</si>
  <si>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</si>
  <si>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</si>
  <si>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</si>
  <si>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</si>
  <si>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</si>
  <si>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</si>
  <si>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</si>
  <si>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</si>
  <si>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</si>
  <si>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</si>
  <si>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</si>
  <si>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</si>
  <si>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</si>
  <si>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</si>
  <si>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</si>
  <si>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</si>
  <si>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</si>
  <si>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</si>
  <si>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</si>
  <si>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</si>
  <si>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</si>
  <si>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</si>
  <si>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</si>
  <si>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</si>
  <si>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</si>
  <si>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</si>
  <si>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</si>
  <si>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</si>
  <si>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</si>
  <si>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</si>
  <si>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</si>
  <si>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</si>
  <si>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</si>
  <si>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</si>
  <si>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</si>
  <si>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</si>
  <si>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</si>
  <si>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</si>
  <si>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</si>
  <si>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</si>
  <si>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</si>
  <si>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</si>
  <si>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</si>
  <si>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</si>
  <si>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</si>
  <si>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</si>
  <si>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</si>
  <si>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</si>
  <si>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</si>
  <si>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</si>
  <si>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</si>
  <si>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</si>
  <si>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</si>
  <si>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</si>
  <si>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</si>
  <si>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</si>
  <si>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</si>
  <si>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</si>
  <si>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</si>
  <si>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</si>
  <si>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</si>
  <si>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</si>
  <si>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</si>
  <si>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</si>
  <si>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</si>
  <si>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</si>
  <si>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</si>
  <si>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</si>
  <si>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</si>
  <si>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</si>
  <si>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</si>
  <si>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</si>
  <si>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</si>
  <si>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</si>
  <si>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</si>
  <si>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</si>
  <si>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</si>
  <si>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</si>
  <si>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</si>
  <si>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</si>
  <si>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</si>
  <si>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</si>
  <si>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</si>
  <si>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</si>
  <si>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</si>
  <si>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</si>
  <si>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</si>
  <si>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</si>
  <si>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</si>
  <si>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</si>
  <si>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</si>
  <si>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</si>
  <si>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</si>
  <si>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</si>
  <si>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</si>
  <si>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</si>
  <si>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</si>
  <si>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</si>
  <si>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</si>
  <si>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</si>
  <si>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</si>
  <si>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</si>
  <si>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</si>
  <si>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</si>
  <si>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</si>
  <si>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</si>
  <si>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</si>
  <si>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</si>
  <si>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</si>
  <si>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</si>
  <si>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</si>
  <si>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</si>
  <si>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</si>
  <si>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</si>
  <si>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</si>
  <si>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</si>
  <si>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3.  สรุปนโยบายการบัญชีที่สำคัญ  (ต่อ)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</si>
  <si>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</si>
  <si>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</si>
  <si>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</si>
  <si>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</si>
  <si>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</si>
  <si>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</si>
  <si>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</si>
  <si>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</si>
  <si>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</si>
  <si>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</si>
  <si>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</si>
  <si>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</si>
  <si>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</si>
  <si>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</si>
  <si>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</si>
  <si>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</si>
  <si>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</si>
  <si>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</si>
  <si>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</si>
  <si>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</si>
  <si>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</si>
  <si>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</si>
  <si>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</si>
  <si>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</si>
  <si>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</si>
  <si>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</si>
  <si>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</si>
  <si>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</si>
  <si>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</si>
  <si>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</si>
  <si>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</si>
  <si>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</si>
  <si>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</si>
  <si>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</si>
  <si>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</si>
  <si>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</si>
  <si>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</si>
  <si>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   สินทรัพย์ภาษีเงินได้รอการตัดบัญชี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</si>
  <si>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</si>
  <si>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</si>
  <si>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</si>
  <si>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</si>
  <si>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</si>
  <si>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</si>
  <si>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</si>
  <si>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</si>
  <si>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</si>
  <si>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</si>
  <si>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</si>
  <si>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</si>
  <si>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</si>
  <si>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</si>
  <si>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</si>
  <si>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</si>
  <si>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</si>
  <si>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</si>
  <si>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</si>
  <si>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</si>
  <si>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</si>
  <si>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</si>
  <si>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</si>
  <si>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</si>
  <si>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</si>
  <si>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</si>
  <si>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</si>
  <si>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</si>
  <si>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</si>
  <si>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</si>
  <si>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</si>
  <si>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</si>
  <si>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</si>
  <si>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</si>
  <si>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</si>
  <si>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</si>
  <si>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</si>
  <si>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</si>
  <si>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</si>
  <si>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</si>
  <si>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</si>
  <si>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</si>
  <si>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</si>
  <si>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</si>
  <si>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</si>
  <si>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</si>
  <si>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</si>
  <si>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</si>
  <si>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</si>
  <si>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</si>
  <si>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</si>
  <si>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</si>
  <si>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</si>
  <si>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</si>
  <si>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</si>
  <si>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</si>
  <si>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เงินฝากประจำ</t>
  </si>
  <si>
    <t xml:space="preserve">4.  เงินสดและรายการเทียบเท่าเงินสด  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</si>
  <si>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</si>
  <si>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</si>
  <si>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</si>
  <si>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</si>
  <si>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มูลค่าสุทธิตามบัญชีต้นงวด</t>
  </si>
  <si>
    <t>มูลค่าสุทธิตามบัญชีปลายงวด</t>
  </si>
  <si>
    <t>หนี้สินภาษีเงินได้รอการตัดบัญชี</t>
  </si>
  <si>
    <t>รวมเจ้าหนี้การค้า</t>
  </si>
  <si>
    <t>โดยชำระให้เสร็จสิ้นภายในปี  2561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</si>
  <si>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</si>
  <si>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</si>
  <si>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</si>
  <si>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</si>
  <si>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</si>
  <si>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</si>
  <si>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</si>
  <si>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</si>
  <si>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 xml:space="preserve">    นายเกริก ลีเกษม</t>
  </si>
  <si>
    <t xml:space="preserve">    บริษัท วิมลเฉลา จำกัด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</si>
  <si>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</si>
  <si>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</si>
  <si>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</si>
  <si>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</si>
  <si>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</si>
  <si>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</si>
  <si>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</si>
  <si>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</si>
  <si>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</si>
  <si>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</si>
  <si>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</si>
  <si>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</si>
  <si>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</si>
  <si>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</si>
  <si>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</si>
  <si>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28.  เหตุการณ์ภายหลังรอบระยะเวลารายงาน</t>
  </si>
  <si>
    <t>29.  การอนุมัติงบการเงิน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</si>
  <si>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</si>
  <si>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</si>
  <si>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</si>
  <si>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</si>
  <si>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>บริษัท สยามอีสต์ โซลูชั่น จำกัด (มหาชน)</t>
  </si>
  <si>
    <t>เมื่อวันที่ 18 มีนาคม 2559 ทะเบียนเลขที่ 0107559000061</t>
  </si>
  <si>
    <t xml:space="preserve"> - 16 -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</si>
  <si>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</si>
  <si>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</si>
  <si>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- 13 -</t>
  </si>
  <si>
    <t xml:space="preserve"> - 15 -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</si>
  <si>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</si>
  <si>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</si>
  <si>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</si>
  <si>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</si>
  <si>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</si>
  <si>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</si>
  <si>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</si>
  <si>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</si>
  <si>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</si>
  <si>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</si>
  <si>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</si>
  <si>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</si>
  <si>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</si>
  <si>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</si>
  <si>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</si>
  <si>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</si>
  <si>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</si>
  <si>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</si>
  <si>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</si>
  <si>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</si>
  <si>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</si>
  <si>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</si>
  <si>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</si>
  <si>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</si>
  <si>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</si>
  <si>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</si>
  <si>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</si>
  <si>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</si>
  <si>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</si>
  <si>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       3.1.3 รายได้อื่นรับรู้ตามเกณฑ์ดังต่อไป</t>
  </si>
  <si>
    <t xml:space="preserve">                 รายได้ค่าส่งเสริมการขาย รับรู้ตามสัญญาที่ได้ทำไว้</t>
  </si>
  <si>
    <t xml:space="preserve">                 รายได้ค่านายหน้า รับรู้เมื่อผู้จำหน่ายสินค้าส่งสินค้าให้แก่ลูกค้า</t>
  </si>
  <si>
    <t xml:space="preserve">                 รายได้อื่นนอกเหนือจากที่กล่าวข้างต้น รับรู้ตามเกณฑ์คงค้าง</t>
  </si>
  <si>
    <t>อยู่ในตลาด โดยคำนึงถึงความเสี่ยงทางด้านเครดิต (ทั้งของธนาคารฯ และคู่สัญญา)  สภาพคล่อง ข้อมูลความสัมพันธ์  และการ</t>
  </si>
  <si>
    <t>หัก ตัดจำหน่ายสะสม</t>
  </si>
  <si>
    <t>ค่านายหน้า</t>
  </si>
  <si>
    <t>ค่าที่ปรึกษา</t>
  </si>
  <si>
    <t>บริษัทฯ มียอดคงเหลือของสินทรัพย์และหนี้สินที่เป็นเงินตราต่างประเทศ ดังต่อไปนี้</t>
  </si>
  <si>
    <t>สินทรัพย์</t>
  </si>
  <si>
    <t xml:space="preserve">       บริษัทฯ 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</t>
  </si>
  <si>
    <t>กองทุนในอัตราร้อยละ 2, 4, 5, 6, 8 หรือ 10 ของเงินเดือนแต่ละเดือน และบริษัทฯ จ่ายเงินสมทบในอัตราเดียวกับที่พนักงาน</t>
  </si>
  <si>
    <t xml:space="preserve">จ่ายเข้ากองทุน   บริษัทฯ ได้แต่งตั้งผู้จัดการกองทุนเพื่อบริหารกองทุนให้เป็นไปตามข้อกำหนดของกฎกระทรวง  ฉบับที่ 2 </t>
  </si>
  <si>
    <t>(พ.ศ. 2532) ออกตามความในพระราชบัญญัติกองทุนสำรองเลี้ยงชีพ พ.ศ. 2530</t>
  </si>
  <si>
    <t xml:space="preserve">       เงินสดและรายการเทียบเท่าเงินสด หมายถึง เงินสดในมือและเงินฝากธนาคาร และเงินลงทุนระยะสั้นที่มีสภาพคล่องสูง   </t>
  </si>
  <si>
    <t>ซึ่งถึงกำหนดจ่ายคืนภายในระยะเวลาไม่เกิน 3 เดือนนับจากวันที่ได้มา และไม่มีข้อจำกัดในการเบิกใช้</t>
  </si>
  <si>
    <t xml:space="preserve">           (นายวิชัย ไม้แก่นสาร)</t>
  </si>
  <si>
    <t xml:space="preserve">                    (นายวิชัย ไม้แก่นสาร)</t>
  </si>
  <si>
    <t>สำหรับปีสิ้นสุดวันที่ 31 ธันวาคม 2560</t>
  </si>
  <si>
    <t xml:space="preserve">              (นายวิชัย ไม้แก่นสาร)</t>
  </si>
  <si>
    <t>2560</t>
  </si>
  <si>
    <t xml:space="preserve">       ณ วันที่ 31 ธันวาคม 2560 และ 2559 บริษัทฯ มีวงเงินเบิกเกินบัญชีจากสถาบันการเงิน 2 แห่ง จำนวน 7.00 ล้านบาท</t>
  </si>
  <si>
    <t>อาคารและอุปกรณ์ ณ วันที่ 31 ธันวาคม 2560 และ 2559 มีรายละเอียดดังนี้</t>
  </si>
  <si>
    <t>ยอดคงเหลือ ณ วันที่ 1 มกราคม 2559</t>
  </si>
  <si>
    <t>ยอดคงเหลือ ณ วันที่ 31 ธันวาคม 2559 และวันที่ 1 มกราคม 2560</t>
  </si>
  <si>
    <t>ยอดคงเหลือ ณ วันที่ 31 ธันวาคม 2560</t>
  </si>
  <si>
    <t>ณ วันที่ 31 ธันวาคม 2560</t>
  </si>
  <si>
    <t>31 ธันวาคม 2560</t>
  </si>
  <si>
    <t xml:space="preserve">ณ วันที่ 31 ธันวาคม 2560 และ 2559 บริษัทมีสัญญาเช่าการเงินสำหรับยานพาหนะมีกำหนดชำระเป็นรายเดือน </t>
  </si>
  <si>
    <t>2560 และ 2559  ดังนี้</t>
  </si>
  <si>
    <t xml:space="preserve"> สำหรับปีสิ้นสุดวันที่ 31 ธันวาคม 2560 และ 2559 มีดังนี้</t>
  </si>
  <si>
    <t xml:space="preserve">          ในราคาหุ้นละ  2.45  บาท โดยมีมูลค่าที่ตราไว้หุ้นละ  0.50  บาท  ทำให้มีส่วนเกินมูลค่าหุ้นจำนวน 110.88 ล้านบาท</t>
  </si>
  <si>
    <t xml:space="preserve">          ซึ่งสุทธิจากค่าใช้จ่ายในการดำเนินการเพื่อเสนอขายหุ้นดังกล่าวจำนวน 6.12 ล้านบาท</t>
  </si>
  <si>
    <t xml:space="preserve">       เมื่อวันที่ 26 เมษายน 2560  ที่ประชุมสามัญผู้ถือหุ้นครั้งที่ 1/2560  ได้มีมติอนุมัติจ่ายเงินปันผล  จำนวน  240  ล้านหุ้น  </t>
  </si>
  <si>
    <t xml:space="preserve">ในอัตราหุ้นละ 0.80 บาท จากผลการดำเนินงานปี 2559 เป็นจำนวนเงิน 19.20 ล้านบาท ซึ่งได้มีการจ่ายเงินปันผลในวันที่ </t>
  </si>
  <si>
    <t>19 พฤษภาคม 2560</t>
  </si>
  <si>
    <t>บริษัท พีพีเอ็มเอ็นจิเนียริ่ง จำกัด</t>
  </si>
  <si>
    <t>บริษัท สยามราชทราเวิล จำกัด</t>
  </si>
  <si>
    <t>ค่าใช้จ่าย</t>
  </si>
  <si>
    <t xml:space="preserve">    บริษัท พีพีเอ็มเอ็นจิเนียริ่ง จำกัด</t>
  </si>
  <si>
    <t>สิ้นสุดวันที่ 31 ธันวาคม 2560 และ 2559</t>
  </si>
  <si>
    <t xml:space="preserve">    บริษัท สยามราชทราเวิล จำกัด</t>
  </si>
  <si>
    <t xml:space="preserve">      ค่าใช้จ่ายตามลักษณะของค่าใช้จ่ายที่สำคัญสำหรับปีสิ้นสุดวันที่ 31 ธันวาคม 2560 และ 2559 มีดังนี้</t>
  </si>
  <si>
    <t xml:space="preserve">        ล้านบาท ตามลำดับ</t>
  </si>
  <si>
    <t>ยอดซื้อ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</si>
  <si>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2560 และ 2559 มีดังนี้</t>
  </si>
  <si>
    <t>กลุ่มธุรกิจงานบริการ</t>
  </si>
  <si>
    <t xml:space="preserve">       สำหรับปีสิ้นสุดวันที่ 31 ธันวาคม 2560 และ 2559 บริษัทฯ ได้จ่ายเงินสมทบเข้ากองทุนสำรองเลี้ยงชีพ ดังนี้</t>
  </si>
  <si>
    <t>1.23  ล้านบาท ตามลำดับ</t>
  </si>
  <si>
    <t>0.60 : 1)</t>
  </si>
  <si>
    <t>สกุลเงินตราต่างประเทศ</t>
  </si>
  <si>
    <t>วันครบกำหนด</t>
  </si>
  <si>
    <t xml:space="preserve">      เยน</t>
  </si>
  <si>
    <t xml:space="preserve">      ดอลล่าร์สหรัฐอเมริกา</t>
  </si>
  <si>
    <t>ทรัพย์สินอื่นๆ</t>
  </si>
  <si>
    <t xml:space="preserve">       ณ วันที่ 31 ธันวาคม 2560 และ 2559 ยานพาหนะมีมูลค่าสุทธิ จำนวน 0.77 ล้านบาท และจำนวน 1.46 ล้านบาท  ตามลำดับ </t>
  </si>
  <si>
    <t xml:space="preserve">      ค่าตัดจำหน่ายสำหรับปีสิ้นสุดวันที่ 31 ธันวาคม 2560 และ 2559 จำนวน 0.43 ล้านบาท  และจำนวน 0.40 ล้านบาท ตามลำดับ</t>
  </si>
  <si>
    <t>5.  เงินลงทุนชั่วคราว</t>
  </si>
  <si>
    <t>อัตราดอกเบี้ยร้อยละ 1.50 ต่อปี</t>
  </si>
  <si>
    <t>7.  สินค้าคงเหลือ</t>
  </si>
  <si>
    <t>8.   เงินฝากธนาคารที่มีภาระผูกพัน</t>
  </si>
  <si>
    <t>9.  อาคารและอุปกรณ์</t>
  </si>
  <si>
    <t>9.  อาคารและอุปกรณ์ (ต่อ)</t>
  </si>
  <si>
    <t>10. สินทรัพย์บนพื้นที่เช่าระยะยาว</t>
  </si>
  <si>
    <t>11. สินทรัพย์ภาษีเงินได้รอการตัดบัญชี</t>
  </si>
  <si>
    <t>13.  หนี้สินตามสัญญาเช่าการเงิน</t>
  </si>
  <si>
    <t>13.1  รายละเอียดเกี่ยวกับสินทรัพย์ที่เช่าตามสัญญาเช่าการเงิน มีดังนี้</t>
  </si>
  <si>
    <t>13.2  จำนวนเงินขั้นต่ำที่ต้องจ่ายสำหรับสัญญาเช่าการเงินข้างต้นมีดังนี้</t>
  </si>
  <si>
    <t>13.  หนี้สินตามสัญญาเช่าการเงิน (ต่อ)</t>
  </si>
  <si>
    <t>13.3  หนี้สินตามสัญญาเช่าการเงินไม่รวมดอกเบี้ยจ่ายในอนาคต มีดังนี้</t>
  </si>
  <si>
    <t>15.  ทุนจดทะเบียน</t>
  </si>
  <si>
    <t xml:space="preserve">15.2  ส่วนเกินมูลค่าหุ้นจากการที่บริษัทฯ  ได้ขายหุ้นให้กับประชาชนทั่วไป ( Initial Public Offering ) จำนวน  60  ล้านหุ้น </t>
  </si>
  <si>
    <t>16.  สำรองตามกฎหมาย</t>
  </si>
  <si>
    <t>17.  ภาษีเงินได้</t>
  </si>
  <si>
    <t>17.1 ค่าใช้จ่ายภาษีเงินได้ สำหรับปีสิ้นสุดวันที่ 31 ธันวาคม 2560 และ 2559 สรุปได้ดังนี้</t>
  </si>
  <si>
    <t>17.2 กระทบยอดเพื่อหาอัตราภาษีที่แท้จริง</t>
  </si>
  <si>
    <t>18.  เงินปันผลจ่าย</t>
  </si>
  <si>
    <t>19. รายการธุรกิจกับบุคคลและกิจการที่เกี่ยวข้องกัน</t>
  </si>
  <si>
    <t xml:space="preserve">      19.1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</si>
  <si>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>19. รายการธุรกิจกับบุคคลและกิจการที่เกี่ยวข้องกัน (ต่อ)</t>
  </si>
  <si>
    <t xml:space="preserve">       19.2 รายการบัญชีที่เป็นสาระสำคัญระหว่างบริษัทกับกิจการที่เกี่ยวข้องกัน ณ วันที่ 31 ธันวาคม 2560 และ 2559 </t>
  </si>
  <si>
    <t xml:space="preserve">       19.3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</si>
  <si>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19.3.1 ขายสินค้า</t>
  </si>
  <si>
    <t>19.3.2 ค่าเช่าและบริการ</t>
  </si>
  <si>
    <t>19.4 ค่าตอบแทนที่จ่ายให้แก่ผู้บริหารสำคัญ สำหรับปีสิ้นสุดวันที่ 31 ธันวาคม 2560 และ 2559 มีดังนี้</t>
  </si>
  <si>
    <t>19.5 ภาระผูกพันที่จะต้องจ่ายตามสัญญาเช่า ณ วันที่ 31 ธันวาคม 2560 และ  2559 ดังต่อไปนี้</t>
  </si>
  <si>
    <t xml:space="preserve">    19.5.1  ณ วันที่ 31 ธันวาคม 2560 และ 2559 บริษัทฯ มีภาระผูกพันที่ต้องจ่ายในอนาคตสำหรับสัญญาเช่าที่ดินกับบุคคลที่</t>
  </si>
  <si>
    <t xml:space="preserve">    19.5.2  ณ วันที่ 31 ธันวาคม 2560 และ 2559 บริษัทฯ มีภาระผูกพันที่ต้องจ่ายในอนาคตสำหรับสัญญาเช่าอาคารสำนักงาน</t>
  </si>
  <si>
    <t>19.3.4 ค่าใช้จ่ายอื่นๆ</t>
  </si>
  <si>
    <t>19.3.3 ซื้อสินค้า</t>
  </si>
  <si>
    <t xml:space="preserve">                 ขายกับกิจการที่เกี่ยวข้องกันแห่งหนึ่ง สิ้นสุดวันที่ 31 ธันวาคม 2561 เป็นจำนวน 0.13 ล้านบาท และจำนวน 0.26 </t>
  </si>
  <si>
    <t>20. ค่าใช้จ่ายตามลักษณะ</t>
  </si>
  <si>
    <t>15 กุมภาพันธ์ 2561</t>
  </si>
  <si>
    <t xml:space="preserve">     21.1 ณ วันที่ 31 ธันวาคม 2560 และ 2559 บริษัท มีวงเงิน LC, TR, ตั๋วสัญญาใช้เงิน และ Forward contract จากธนาคารพาณิชย์</t>
  </si>
  <si>
    <t xml:space="preserve">      21.2 ณ วันที่ 31 ธันวาคม 2560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</si>
  <si>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      21.3 ณ วันที่ 31 ธันวาคม 2560 และ 2559 บริษัทฯ มีภาระผูกพันและหนี้สินที่อาจเกิดขึ้นจากการรับเงินมัดจำค่าสินค้าจาก</t>
  </si>
  <si>
    <t xml:space="preserve">     21.4 ณ วันที่ 31 ธันวาคม 2560 และ 2559 บริษัทฯ มีภาระผูกพันที่ต้องจ่ายในอนาคตสำหรับสัญญาค่ารักษาความปลอดภัย </t>
  </si>
  <si>
    <t>สิ้นสุดวันที่ 30 เมษายน 2561 เป็นจำนวนเงิน 0.23 ล้านบาท และจำนวน 0.22 ล้านบาท ตามลำดับ</t>
  </si>
  <si>
    <t>22. การเสนอข้อมูลทางการเงินจำแนกตามส่วนงาน</t>
  </si>
  <si>
    <t>23. กองทุนสำรองเลี้ยงชีพ</t>
  </si>
  <si>
    <t>24. การเปิดเผยข้อมูลเกี่ยวกับเครื่องมือทางการเงิน</t>
  </si>
  <si>
    <t>24.1  นโยบายการบัญชี</t>
  </si>
  <si>
    <t>24.2  ความเสี่ยงด้านสินเชื่อ</t>
  </si>
  <si>
    <t>24.3  ความเสี่ยงจากอัตราแลกเปลี่ยน</t>
  </si>
  <si>
    <t>24. การเปิดเผยข้อมูลเกี่ยวกับเครื่องมือทางการเงิน (ต่อ)</t>
  </si>
  <si>
    <t>25.  ค่าตอบแทนกรรมการ</t>
  </si>
  <si>
    <t>26.  ค่าตอบแทนผู้บริหาร</t>
  </si>
  <si>
    <t>27.  การบริหารจัดการทุน</t>
  </si>
  <si>
    <t xml:space="preserve">       สำหรับปีสิ้นสุดวันที่ 31 ธันวาคม 2560 และ 2559 บริษัทฯ ได้จ่ายค่าตอบแทนกรรมการ จำนวน 1.28 ล้านบาท และจำนวน </t>
  </si>
  <si>
    <t xml:space="preserve">        ตามงบการเงิน ณ วันที่ 31 ธันวาคม 2560 บริษัทฯ มีอัตราส่วนหนี้สินต่อทุนเท่ากับ 0.35: 1 ( ณ วันที่ 31 ธันวาคม 2559  : 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</si>
  <si>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2561</t>
  </si>
  <si>
    <t xml:space="preserve">       ณ วันที่ 31 ธันวาคม 2560 และ 2559  บริษัทฯ มีเงินฝากประจำ จำนวน 8.80 ล้านบาท และจำนวน 12.36 ล้านบาท  ตามลำดับ</t>
  </si>
  <si>
    <t>ได้นำไปเป็นหลักทรัพย์ค้ำประกันวงเงินสินเชื่อ ตามหมายเหตุ 4 และ 21.1</t>
  </si>
  <si>
    <t>มีภาระผูกพันในการจ่ายชำระหนี้สินตามสัญญาเช่าการเงิน ตามหมายเหตุ 13</t>
  </si>
  <si>
    <t>21.  ภาระผูกพันและหนี้สินที่อาจเกิดขึ้น</t>
  </si>
  <si>
    <t xml:space="preserve"> 2 แห่ง  จำนวน 72.79 ล้านบาท และจำนวน 60 ล้านบาท ตามลำดับ ค้ำประกันโดยเงินฝากธนาคาร ตามหมายเหตุ 8 และโดยส่วน</t>
  </si>
  <si>
    <t>ล้านบาท ตามลำดับ (ตามหมายเหตุ 24.5)</t>
  </si>
  <si>
    <t>ความเสี่ยง ตามที่เปิดเผยไว้ในหมายเหตุ 21.1 และ 24.5</t>
  </si>
  <si>
    <t>11.78 ล้านบาท ตามลำดับ</t>
  </si>
  <si>
    <t>ดังกล่าวขึ้นอยู่กับที่ประชุมผู้ถือหุ้นในวันที่ 24 เมษายน 2561</t>
  </si>
  <si>
    <t xml:space="preserve">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</si>
  <si>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บริษัทฯ ตั้งอยู่เลขที่ 15/1 ถนนทางหลวงระยอง สาย 3191 ตำบลห้วยโป่ง อำเภอเมืองระยอง จังหวัดระยอง</t>
  </si>
  <si>
    <t>บริษัทฯ ดำเนินกิจการหลัก คือ จำหน่ายและบริการอุปกรณ์อุตสาหกรรม</t>
  </si>
  <si>
    <t>ค้ำประกันโดยเงินฝากประจำ ตามหมายเหตุ 8 และโดยส่วนตัวกรรมการของบริษัท</t>
  </si>
  <si>
    <t>6.  ลูกหนี้การค้าและลูกหนี้หมุนเวียนอื่น</t>
  </si>
  <si>
    <t>รวมลูกหนี้การค้าและลูกหนี้หมุนเวียนอื่น-สุทธิ</t>
  </si>
  <si>
    <t>ก.       มาตรฐานการรายงานทางการเงินที่เริ่มมีผลบังคับใช้ในปีปัจจุบัน</t>
  </si>
  <si>
    <t xml:space="preserve"> - 12 -</t>
  </si>
  <si>
    <t>2.  หลักเกณฑ์ในการจัดทำงบการเงินและนำเสนองบการเงิน (ต่อ)</t>
  </si>
  <si>
    <t xml:space="preserve">       เกณฑ์การวัดมูลค่า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</si>
  <si>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</si>
  <si>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>ยกเว้นรายการที่เปิดเผยไว้ในนโยบายการบัญชีที่เกี่ยวข้อง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</si>
  <si>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</si>
  <si>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</si>
  <si>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>ทางการเงินและไม่ใช่ทางการเงิน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</si>
  <si>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</si>
  <si>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</si>
  <si>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ต่อผู้บริหารสูงสุดทางด้านการเงิน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</si>
  <si>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</si>
  <si>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</si>
  <si>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</si>
  <si>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>กำหนดไว้ในมาตรฐานการรายงานทางการเงินอย่างเหมาะสม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</si>
  <si>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</si>
  <si>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</si>
  <si>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</si>
  <si>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</si>
  <si>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</si>
  <si>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</si>
  <si>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</si>
  <si>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</si>
  <si>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</si>
  <si>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</si>
  <si>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</si>
  <si>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>6.  ลูกหนี้การค้าและลูกหนี้หมุนเวียนอื่น (ต่อ)</t>
  </si>
  <si>
    <t>14. ประมาณการหนี้สินไม่หมุนเวียนสำหรับผลประโยชน์พนักงาน</t>
  </si>
  <si>
    <t>14. ประมาณการหนี้สินไม่หมุนเวียนสำหรับผลประโยชน์พนักงาน (ต่อ)</t>
  </si>
  <si>
    <t>4.  เงินสดและรายการเทียบเท่าเงินสด (ต่อ)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</si>
  <si>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</si>
  <si>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</si>
  <si>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>ภาระผูกพันของโครงการผลประโยชน์ ณ วันที่ 31 ธันวาคม 2560</t>
  </si>
  <si>
    <t xml:space="preserve">   เจ้าหนี้การค้าต่างประเทศ</t>
  </si>
  <si>
    <t xml:space="preserve">   รายได้ค้างรับ</t>
  </si>
  <si>
    <t xml:space="preserve">   ลูกหนี้การค้าต่างประเทศ</t>
  </si>
  <si>
    <t xml:space="preserve">15 กุมภาพันธ์ 2561 </t>
  </si>
  <si>
    <t>และ 29 มีนาคม 2561</t>
  </si>
  <si>
    <t>6 กุมภาพันธ์ 2560,</t>
  </si>
  <si>
    <t>2 มีนาคม 2560,</t>
  </si>
  <si>
    <t>และ 9 มีนาคม 2560</t>
  </si>
  <si>
    <t xml:space="preserve">       ณ วันที่ 31 ธันวาคม 2560  บริษัทฯ มีเงินลงทุนชั่วคราวเป็นเงินฝากประจำประเภท 5 เดือน จำนวน 147.00 ล้านบาท </t>
  </si>
  <si>
    <t>สภาวิชาชีพบัญชีได้ออกและปรับปรุงมาตรฐานการรายงานทางการเงินหลายฉบับ ซึ่งมีผลบังคับใช้ตั้งแต่รอบ</t>
  </si>
  <si>
    <t>ระยะเวลาบัญชีที่เริ่มในหรือหลังวันที่ 1  มกราคม 2560 ทุกฉบับมาถือปฏิบัติ การนำมาตรฐานการรายงานทาง</t>
  </si>
  <si>
    <t xml:space="preserve">การเงินที่ออกและปรับปรุงใหม่มาถือปฏิบัติดังกล่าวไม่มีผลกระทบอย่างเป็นสาระสำคัญต่อนโยบายการบัญชี </t>
  </si>
  <si>
    <t>ข.       มาตรฐานการรายงานทางการเงินที่ยังไม่ได้ใช้</t>
  </si>
  <si>
    <t>สภาวิชาชีพบัญชีได้ออกประกาศที่เกี่ยวกับมาตรฐานการบัญชี มาตรฐานการรายงานทางการเงิน การตีความ</t>
  </si>
  <si>
    <t>มาตรฐานการบัญชี การตีความมาตรฐานการรายงานทางการเงิน และแนวปฏิบัติทางการบัญชีที่มีผลบังคับใช้</t>
  </si>
  <si>
    <t>บริษัทยังไม่ได้ถือปฏิบัติตามมาตรฐานการรายงานทางการเงินที่ออกและปรับปรุงใหม่ เนื่องจากยังไม่มีผลบังคับ</t>
  </si>
  <si>
    <t>บริษัท ซึ่งมีผลบังคับใช้กับงบการเงินสำหรับรอบระยะเวลาบัญชีที่เริ่มในหรือหลังวันที่ 1 มกราคม 2561 มี</t>
  </si>
  <si>
    <t>ดังต่อไปนี้</t>
  </si>
  <si>
    <t>มาตรฐานการรายงานทางการเงิน</t>
  </si>
  <si>
    <t>เรื่อง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</si>
  <si>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</si>
  <si>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t>การนำเสนองบการเงิน</t>
  </si>
  <si>
    <t>งบกระแสเงินสด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</si>
  <si>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</si>
  <si>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</si>
  <si>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เหตุการณ์ภายหลังรอบระยะเวลารายงาน</t>
  </si>
  <si>
    <t>สัญญาก่อสร้าง</t>
  </si>
  <si>
    <t>ภาษีเงินได้</t>
  </si>
  <si>
    <t>ที่ดิน อาคารและอุปกรณ์</t>
  </si>
  <si>
    <t>สัญญาเช่า</t>
  </si>
  <si>
    <t>รายได้</t>
  </si>
  <si>
    <t>ผลประโยชน์ของพนักงาน</t>
  </si>
  <si>
    <t>การบัญชีสำหรับเงินอุดหนุนจากรัฐบาลและการเปิดเผยข้อมูล</t>
  </si>
  <si>
    <t xml:space="preserve">   เกี่ยวกับความช่วยเหลือจากรัฐบาล</t>
  </si>
  <si>
    <t>ผลกระทบจากการเปลี่ยนแปลงของอัตราแลกเปลี่ยนเงินตรา</t>
  </si>
  <si>
    <t xml:space="preserve">   ต่างประเทศ</t>
  </si>
  <si>
    <t>ต้นทุนการกู้ยืม</t>
  </si>
  <si>
    <t>การเปิดเผยข้อมูลเกี่ยวกับบุคคลหรือกิจการที่เกี่ยวข้องกัน</t>
  </si>
  <si>
    <t>การบัญชีและการรายงานโครงการผลประโยชน์เมื่อออกจากงาน</t>
  </si>
  <si>
    <t>งบการเงินเฉพาะกิจการ</t>
  </si>
  <si>
    <t>เงินลงทุนในบริษัทร่วมและการร่วมค้า</t>
  </si>
  <si>
    <t>การรายงานทางการเงินในสภาพเศรษฐกิจที่เงินเฟ้อรุนแรง</t>
  </si>
  <si>
    <t>กำไรต่อหุ้น</t>
  </si>
  <si>
    <t>2.  หลักเกณฑ์ในการจัดทำงบการเงินและนำเสนองบการเงิน  (ต่อ)</t>
  </si>
  <si>
    <t>การรายงานทางการเงินระหว่างกาล</t>
  </si>
  <si>
    <t>การด้อยค่าของสินทรัพย์</t>
  </si>
  <si>
    <t>ประมาณการหนี้สิน หนี้สินที่อาจเกิดขึ้น และสินทรัพย์ที่อาจเกิดขึ้น</t>
  </si>
  <si>
    <t>สินทรัพย์ไม่มีตัวตน</t>
  </si>
  <si>
    <t>อสังหาริมทรัพย์เพื่อการลงทุน</t>
  </si>
  <si>
    <t>เกษตรกรรม</t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</si>
  <si>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</si>
  <si>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t>การจ่ายโดยใช้หุ้นเป็นเกณฑ์</t>
  </si>
  <si>
    <t>การรวมธุรกิจ</t>
  </si>
  <si>
    <t>สัญญาประกันภัย</t>
  </si>
  <si>
    <t>สินทรัพย์ไม่หมุนเวียนที่ถือไว้เพื่อขายและการดำเนินงานที่ยกเลิก</t>
  </si>
  <si>
    <t>การสำรวจและประเมินค่าแหล่งทรัพยากรแร่</t>
  </si>
  <si>
    <t>ส่วนงานดำเนินงาน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</si>
  <si>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</si>
  <si>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</si>
  <si>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</si>
  <si>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</si>
  <si>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</si>
  <si>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ความช่วยเหลือจากรัฐบาล-กรณีที่ไม่มีความเกี่ยวข้อง</t>
  </si>
  <si>
    <t>อย่างเฉพาะเจาะจงกับกิจกรรมดำเนินงาน</t>
  </si>
  <si>
    <t>สัญญาเช่าดำเนินงาน-สิ่งจูงใจที่ให้แก่ผู้เช่า</t>
  </si>
  <si>
    <t>ภาษีเงินได้-การเปลี่ยนแปลงสถานภาพทางภาษีของกิจการ</t>
  </si>
  <si>
    <t>หรือของผู้ถือหุ้น</t>
  </si>
  <si>
    <t>การประเมินเนื้อหาสัญญาเช่าที่ทำขึ้นตามรูปแบบกฎหมาย</t>
  </si>
  <si>
    <t>การเปิดเผยข้อมูลของข้อตกลงสัมปทานบริการ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</si>
  <si>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</si>
  <si>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</si>
  <si>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</si>
  <si>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 xml:space="preserve">การเปลี่ยนแปลงในหนี้สินที่เกิดขึ้นจากการรื้อถอน การบูรณะ </t>
  </si>
  <si>
    <t xml:space="preserve">  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</si>
  <si>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</si>
  <si>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 xml:space="preserve">   สภาพแวดล้อม</t>
  </si>
  <si>
    <t xml:space="preserve">   เรื่อง การรายงานทางการเงินในสภาพเศรษฐกิจที่เงินเฟ้อรุนแรง</t>
  </si>
  <si>
    <t>ข้อตกลงสัมปทานบริการ</t>
  </si>
  <si>
    <t>โปรแกรมสิทธิพิเศษแก่ลูกค้า</t>
  </si>
  <si>
    <t>ข้อจำกัดสินทรัพย์ตามโครงการผลประโยชน์ ข้อกำหนดเงินทุนขั้นต่ำ</t>
  </si>
  <si>
    <t xml:space="preserve">และปฏิสัมพันธ์ของรายการเหล่านี้ สำหรับมาตรฐานการบัญชี </t>
  </si>
  <si>
    <t>สัญญาสำหรับการก่อสร้างอสังหาริมทรัพย์</t>
  </si>
  <si>
    <t>การจ่ายสินทรัพย์ที่ไม่ใช่เงินสดให้เจ้าของ</t>
  </si>
  <si>
    <t>การโอนสินทรัพย์จากลูกค้า</t>
  </si>
  <si>
    <t>ต้นทุนการเปิดหน้าดินในช่วงการผลิตสำหรับเหมืองผิวดิน</t>
  </si>
  <si>
    <t>เงินที่นำส่งรัฐ</t>
  </si>
  <si>
    <t>ผู้บริหารของบริษัทคาดว่าจะนำมาตรฐานการรายงานทางการเงินข้างต้นที่เกี่ยวข้องกับบริษัทมาเริ่มถือปฏิบัติกับ</t>
  </si>
  <si>
    <t>งบการเงินของบริษัท เมื่อมาตรฐานดังกล่าวมีผลบังคับใช้และการนำมาตรฐานการบัญชีเหล่านี้มาถือปฏิบัติจะไม่</t>
  </si>
  <si>
    <t>มีผลกระทบอย่างเป็นสาระสำคัญต่องบการเงินในงวดที่เริ่มถือปฏิบัติ</t>
  </si>
  <si>
    <t>ฉบับที่ 1 (ปรับปรุง 2560)</t>
  </si>
  <si>
    <t>ฉบับที่ 2 (ปรับปรุง 2560)</t>
  </si>
  <si>
    <t>ฉบับที่ 7 (ปรับปรุง 2560)</t>
  </si>
  <si>
    <t>ฉบับที่ 8 (ปรับปรุง 2560)</t>
  </si>
  <si>
    <t>ฉบับที่ 10 (ปรับปรุง 2560)</t>
  </si>
  <si>
    <t>ฉบับที่ 11 (ปรับปรุง 2560)</t>
  </si>
  <si>
    <t>ฉบับที่ 12 (ปรับปรุง 2560)</t>
  </si>
  <si>
    <t>ฉบับที่ 16 (ปรับปรุง 2560)</t>
  </si>
  <si>
    <t>ฉบับที่ 17 (ปรับปรุง 2560)</t>
  </si>
  <si>
    <t>ฉบับที่ 18 (ปรับปรุง 2560)</t>
  </si>
  <si>
    <t xml:space="preserve">ฉบับที่ 19 (ปรับปรุง 2560) </t>
  </si>
  <si>
    <t>ฉบับที่ 20 (ปรับปรุง 2560)</t>
  </si>
  <si>
    <t>ฉบับที่ 21 (ปรับปรุง 2560)</t>
  </si>
  <si>
    <t>ฉบับที่ 23 (ปรับปรุง 2560)</t>
  </si>
  <si>
    <t>ฉบับที่ 24 (ปรับปรุง 2560)</t>
  </si>
  <si>
    <t>ฉบับที่ 26 (ปรับปรุง 2560)</t>
  </si>
  <si>
    <t>ฉบับที่ 27 (ปรับปรุง 2560)</t>
  </si>
  <si>
    <t>ฉบับที่ 28 (ปรับปรุง 2560)</t>
  </si>
  <si>
    <t>ฉบับที่ 29 (ปรับปรุง 2560)</t>
  </si>
  <si>
    <t>ฉบับที่ 33 (ปรับปรุง 2560)</t>
  </si>
  <si>
    <t>ฉบับที่ 34 (ปรับปรุง 2560)</t>
  </si>
  <si>
    <t>ฉบับที่ 36 (ปรับปรุง 2560)</t>
  </si>
  <si>
    <t>ฉบับที่ 37 (ปรับปรุง 2560)</t>
  </si>
  <si>
    <t xml:space="preserve">ฉบับที่ 38 (ปรับปรุง 2560) </t>
  </si>
  <si>
    <t>ฉบับที่ 40 (ปรับปรุง 2560)</t>
  </si>
  <si>
    <t xml:space="preserve">ฉบับที่ 41 (ปรับปรุง 2560) </t>
  </si>
  <si>
    <t>ฉบับที่ 3 (ปรับปรุง 2560)</t>
  </si>
  <si>
    <t>ฉบับที่ 4 (ปรับปรุง 2560)</t>
  </si>
  <si>
    <t>ฉบับที่ 5 (ปรับปรุง 2560)</t>
  </si>
  <si>
    <t>ฉบับที่ 6 (ปรับปรุง 2560)</t>
  </si>
  <si>
    <t xml:space="preserve">ฉบับที่ 8 (ปรับปรุง 2560) </t>
  </si>
  <si>
    <t xml:space="preserve">ฉบับที่ 10 (ปรับปรุง 2560) </t>
  </si>
  <si>
    <t xml:space="preserve">ฉบับที่ 13 (ปรับปรุง 2560) </t>
  </si>
  <si>
    <t>ฉบับที่ 15 (ปรับปรุง 2560)</t>
  </si>
  <si>
    <t>ฉบับที่ 25 (ปรับปรุง 2560)</t>
  </si>
  <si>
    <t>ฉบับที่ 31 (ปรับปรุง 2560)</t>
  </si>
  <si>
    <t>ฉบับที่ 32 (ปรับปรุง 2560)</t>
  </si>
  <si>
    <t>ฉบับที่ 13 (ปรับปรุง 2560)</t>
  </si>
  <si>
    <t>ฉบับที่ 14 (ปรับปรุง 2560)</t>
  </si>
  <si>
    <t xml:space="preserve">วิธีการคำนวณ และผลการดำเนินงานหรือฐานะการเงินของบริษัท </t>
  </si>
  <si>
    <t>สำหรับงบการเงินที่มีรอบระยะเวลาบัญชีที่เริ่มในหรือหลังวันที่ 1 มกราคม 2561 เป็นต้นไป อย่างไรก็ตาม</t>
  </si>
  <si>
    <t>ใช้ ทั้งนี้มาตรฐานการรายงานทางการเงินที่ออกและปรับปรุงใหม่และอาจเกี่ยวข้องกับการดำเนินงานของ</t>
  </si>
  <si>
    <t>จำนวนเงิน</t>
  </si>
  <si>
    <t xml:space="preserve"> - 11 -</t>
  </si>
  <si>
    <t xml:space="preserve">  -  14  -</t>
  </si>
  <si>
    <t xml:space="preserve"> - 21 -</t>
  </si>
  <si>
    <t xml:space="preserve">  -  24  -</t>
  </si>
  <si>
    <t xml:space="preserve"> - 25 -</t>
  </si>
  <si>
    <t xml:space="preserve"> - 26 -</t>
  </si>
  <si>
    <t xml:space="preserve"> - 27 -</t>
  </si>
  <si>
    <t>รายการโอนออก</t>
  </si>
  <si>
    <t>ณ  วันที่  31 ธันวาคม 2560 และ 2559 มีจำนวน 11.81 ล้านบาท และจำนวน 13.27 ล้านบาท ตามลำดับ</t>
  </si>
  <si>
    <t>รับโอน</t>
  </si>
  <si>
    <t>ลูกหนี้หมุนเวียนอื่น ประกอบด้วย</t>
  </si>
  <si>
    <t>บันทึกเป็น(ค่าใช้จ่าย)รายได้</t>
  </si>
  <si>
    <t>ขาดทุนจากการประมาณการตามหลักคณิตศาสตร์ประกันภัยที่รับรู้</t>
  </si>
  <si>
    <t xml:space="preserve">      ในกำไรขาดทุนเบ็ดเสร็จ</t>
  </si>
  <si>
    <t xml:space="preserve">     รับรู้ในกำไรขาดทุน</t>
  </si>
  <si>
    <t xml:space="preserve">     รับรู้ในกำไรขาดทุนเบ็ดเสร็จอื่น</t>
  </si>
  <si>
    <t>ขาดทุนจากการประมาณการตามหลักคณิตศาสตร์ประกันภัย</t>
  </si>
  <si>
    <t>อัตราหมุนเวียนของพนักงาน (เปลี่ยนแปลงร้อยละ 1)</t>
  </si>
  <si>
    <t>ผลกระทบที่รับรู้รายได้และรายจ่ายต่างงวดกันระหว่างบัญชีกับภาษี</t>
  </si>
  <si>
    <t xml:space="preserve">                 เกี่ยวข้องกัน 1 ราย (ตามหมายเหตุ 10) สิ้นสุดวันที่ 31 ธันวาคม 2578 เป็นจำนวน 12.97 ล้านบาท และจำนวน 13.69 </t>
  </si>
  <si>
    <t>73,010 ดอลล่าร์)</t>
  </si>
  <si>
    <t xml:space="preserve">       สำหรับปีสิ้นสุดวันที่ 31 ธันวาคม 2560 และ 2559 บริษัทฯ ได้จ่ายค่าตอบแทนผู้บริหาร จำนวน 22.87 ล้านบาท และจำนวน</t>
  </si>
  <si>
    <t xml:space="preserve">ลูกหนี้หมุนเวียนอื่น-สุทธิ </t>
  </si>
  <si>
    <t>19.2.1 ลูกหนี้การค้า</t>
  </si>
  <si>
    <t>19.2.2 เจ้าหนี้อื่น</t>
  </si>
  <si>
    <t xml:space="preserve">       ค่าเผื่อการลดลงของมูลค่าสินค้าคงเหลือ</t>
  </si>
  <si>
    <t xml:space="preserve">       ในการประมาณค่าเผื่อการลดลงของมูลค่าสินค้าคงเหลือ ฝ่ายบริหารได้ใช้ดุลยพินิจในการประมาณการ  ผลขาดทุน</t>
  </si>
  <si>
    <t>ที่คาดว่าจะเกิดขึ้นจากสินค้าคงเหลือนั้น โดยค่าเผื่อการลดลงของมูลค่าสุทธิที่จะได้รับพิจารณาจากราคาที่คาดว่าจะขาย</t>
  </si>
  <si>
    <t>ได้ตามปกติของธุรกิจหักด้วยค่าใช้จ่ายในการขายสินค้านั้น และค่าเผื่อสำหรับสินค้าเก่าล้าสมัย เคลื่อนไหวช้าหรือเสื่อม</t>
  </si>
  <si>
    <t>คุณภาพพิจารณาจากอายุโดยประมาณของสินค้าแต่ละชนิด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</si>
  <si>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</si>
  <si>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>สิทธิในส่วนได้เสียจากกองทุนการรื้อถอน การบูรณะ และการปรับปรุง</t>
  </si>
  <si>
    <t xml:space="preserve">การปรับปรุงย้อนหลังภายใต้มาตรฐานการบัญชีฉบับที่ 29 (ปรับปรุง 2560) </t>
  </si>
  <si>
    <t>การรายงานทางการเงินระหว่างกาลและการด้อยค่า</t>
  </si>
  <si>
    <t>ฉบับที่ 19 (ปรับปรุง 2560)  เรื่อง ผลประโยชน์ของพนักงาน</t>
  </si>
  <si>
    <t>3.3   ลูกหนี้การค้าและลูกหนี้หมุนเวียนอื่น</t>
  </si>
  <si>
    <t xml:space="preserve">       ลูกหนี้การค้าและลูกหนี้หมุนเวียนอื่นแสดงตามมูลค่าสิทธิที่จะได้รับหักค่าเผื่อหนี้สงสัยจะสูญ  บริษัทฯ ตั้งค่าเผื่อหนี้สงสัย</t>
  </si>
  <si>
    <t>จะสูญเท่ากับจำนวนหนี้ที่คาดว่าจะเก็บเงินไม่ได้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</t>
  </si>
  <si>
    <t>รายตามความเห็นชอบของฝ่ายบริหารหนี้สูญที่เกิดขึ้น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</t>
  </si>
  <si>
    <t>ในการบริหาร</t>
  </si>
  <si>
    <t xml:space="preserve">และลูกหนี้หมุนเวียนอื่น    เงินเบิกเกินบัญชีและเงินกู้ยืมระยะสั้นจากสถาบันการเงิน     เจ้าหนี้การค้าและเจ้าหนี้หมุนเวียนอื่น </t>
  </si>
  <si>
    <t>เงินกู้ยืมระยะยาวจากสถาบันการเงินและหนี้สินตามสัญญาเช่าการเงิน  นโยบายบัญชีเกณฑ์การรับรู้และการวัดมูลค่า สำหรับ</t>
  </si>
  <si>
    <t>แต่ละรายการได้มีการเปิดเผยแยกตามแต่ละหัวข้อที่เกี่ยวข้อง</t>
  </si>
  <si>
    <t xml:space="preserve">       บริษัทฯ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ใช้</t>
  </si>
  <si>
    <t>เมื่อมีความเป็นไปได้ค่อนข้างแน่ว่า  บริษัทฯจะมีกำไรทางภาษีในอนาคตเพียงพอที่จะใช้ประโยชน์จากผลแตกต่างชั่วคราว</t>
  </si>
  <si>
    <t>เป็นจำนวนเท่าใด โดยพิจารณาถึงจำนวนกำไรทางภาษีที่คาดว่าจะเกิดในอนาคตในแต่ละช่วงเวลา</t>
  </si>
  <si>
    <t>และขาดทุนนั้น  ในการนี้ฝ่ายบริหารจำเป็นต้องประมาณการว่าบริษัทฯ ควรรับรู้จำนวนสินทรัพย์ภาษีเงินได้รอการตัดบัญชี</t>
  </si>
  <si>
    <t xml:space="preserve">      สินทรัพย์บนพื้นที่เช่าระยะยาวเป็นอสังหาริมทรัพย์ ได้แก่ อาคารโชว์รูมและอาคารสำนักงานที่สร้างบนที่ดินที่อยู่ภายใต้สัญญา</t>
  </si>
  <si>
    <t>เช่าดำเนินงานระยะยาว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</t>
  </si>
  <si>
    <t xml:space="preserve">และสิ่งปลูกสร้างบนพื้นที่เช่าจะตกเป็นของผู้ให้เช่า โดยไม่คิดค่าตอบแทน ตามหมายเหตุ 19.5.1 </t>
  </si>
  <si>
    <t>ในกำไรขาดทุนเบ็ดเสร็จอื่น</t>
  </si>
  <si>
    <t>12. เจ้าหนี้การค้าและเจ้าหนี้หมุนเวียนอื่น</t>
  </si>
  <si>
    <t>เจ้าหนี้หมุนเวียนอื่น ประกอบด้วย</t>
  </si>
  <si>
    <t>รวมเจ้าหนี้หมุนเวียนอื่น</t>
  </si>
  <si>
    <t>รวมเจ้าหนี้การค้าและเจ้าหนี้หมุนเวียนอื่น</t>
  </si>
  <si>
    <t>หัก ส่วนของหนี้สินระยะยาวที่ถึงกำหนดชำระภายในหนึ่งปี</t>
  </si>
  <si>
    <t>15.1  เมื่อวันที่ 9 กุมภาพันธ์ 2560 บริษัทฯ ได้เรียกทุนที่ชำระเพิ่มจากเดิม 90 ล้านบาท เป็น 120 ล้านบาท จากการจัดสรรหุ้นสามัญ</t>
  </si>
  <si>
    <t xml:space="preserve">          ( Initial Public Offering )</t>
  </si>
  <si>
    <t xml:space="preserve">          เพิ่มทุนของบริษัท จำนวน 60 ล้านหุ้น มูลค่าหุ้นละ 0.50 บาท รวมจำนวน 30 ล้านบาท เพื่อเสนอขายให้แก่ประชาชนทั่วไป </t>
  </si>
  <si>
    <t>ผู้ถือหุ้นรายใหญ่ กลุ่มครอบครัวนางสาวอรสา วิมลเฉลา รวมร้อยละ 60.25 ของทุนชำระแล้ว</t>
  </si>
  <si>
    <t xml:space="preserve">ในพระบรมราชูปถัมภ์  (“สภาวิชาชีพบัญชี”)  กฎระเบียบและประกาศคณะกรรมการกำกับหลักทรัพย์และตลาดหลักทรัพย์ </t>
  </si>
  <si>
    <t>14.5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</si>
  <si>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14.1  การเปลี่ยนแปลงในมูลค่าปัจจุบันของภาระผูกพันของโครงการผลประโยชน์ ณ วันที่ 31 ธันวาคม 2560 และ 2559</t>
  </si>
  <si>
    <t xml:space="preserve">       14.2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</si>
  <si>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 xml:space="preserve">       14.3  ขาดทุนจากการประมาณการตามหลักคณิตศาสตร์ประกันภัยที่รับรู้ในงบกำไรขาดทุนเบ็ดเสร็จอื่น สำหรับปีสิ้นสุดวันที่ </t>
  </si>
  <si>
    <t>31 ธันวาคม 2560 มีดังนี้</t>
  </si>
  <si>
    <t>รวมอยู่ในกำไรสะสมต้นปี</t>
  </si>
  <si>
    <t>รับรู้ระหว่างปี</t>
  </si>
  <si>
    <t>ยอดคงเหลือสิ้นปี</t>
  </si>
  <si>
    <t xml:space="preserve">       14.4  ขาดทุนจากการประมาณการตามหลักคณิตศาสตร์ประกันภัยที่รับรู้ในงบกำไรขาดทุนเบ็ดเสร็จอื่น สำหรับปีสิ้นสุดวันที่ </t>
  </si>
  <si>
    <t>31 ธันวาคม 2560 เกิดขึ้นจากข้อสมมติฐานหลัก มีดังนี้</t>
  </si>
  <si>
    <t>อัตราคิดลด</t>
  </si>
  <si>
    <t>อัตราการหมุนเวียนของพนักงาน</t>
  </si>
  <si>
    <t>การปรับปรุงจากประสบการณ์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</si>
  <si>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</t>
  </si>
  <si>
    <t>ส่วนหนึ่งไว้เป็นทุนสำรองไม่น้อยกว่าร้อยละ 5 ของกำไรสุทธิประจำปีหักด้วยขาดทุนสะสมยกมา (ถ้ามี) จนกว่าทุนสำรองนี้</t>
  </si>
  <si>
    <t>จะมีจำนวนไม่น้อยกว่าร้อยละ 10 ของทุนจดทะเบียน ทุนสำรองตามกฎหมายดังกล่าวไม่สามารถนำไปจ่ายเงินปันผลได้</t>
  </si>
  <si>
    <t xml:space="preserve">ตัวกรรมการ  ณ  วันที่  31  ธันวาคม  2560  และ 2559  บริษัทฯ เปิดใช้  Forward contract จำนวน 0.35 ล้านบาท และจำนวน 2.56 </t>
  </si>
  <si>
    <t xml:space="preserve">ในการขายสินค้ากับลูกค้า  เป็นจำนวนเงิน  4.69  ล้านบาท  ( ณ  วันที่  31  ธันวาคม  2559  เป็นจำนวนเงิน 20.04  ล้านบาท  และ </t>
  </si>
  <si>
    <t>ลูกค้า โดยมีมูลค่าตามใบสั่งซื้อรวม 9.57 ล้านบาท และจำนวน 14.13 ล้านบาท ตามลำดับ บริษัทฯ ได้รับเงินมัดจำแล้ว จำนวน</t>
  </si>
  <si>
    <t>2.51 ล้านบาท  และจำนวน 4.32 ล้านบาท ตามลำดับ</t>
  </si>
  <si>
    <t>กำไรสำหรับปี</t>
  </si>
  <si>
    <t>ผลกำไร(ขาดทุน)จากการวัดมูลค่าใหม่ของผลประโยชน์พนักงานที่กำหนดไว้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</si>
  <si>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</si>
  <si>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กำไรเบ็ดเสร็จรวมสำหรับปี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</si>
  <si>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2561</t>
  </si>
  <si>
    <t>24.5  ณ วันที่ 31 ธันวาคม 2560 และ 2559 บริษัทฯ มีเงินตราต่างประเทศที่ซื้อไว้ล่วงหน้ากับธนาคารพาณิชย์แห่งหนึ่ง</t>
  </si>
  <si>
    <t xml:space="preserve">    ในประเทศ   เพื่อป้องกันความเสี่ยงของการเปลี่ยนแปลงอัตราแลกเปลี่ยน  (ตามหมายเหตุ 21.1)  จำนวน  0.35 </t>
  </si>
  <si>
    <t xml:space="preserve">    ล้านบาท และจำนวน 4.56 ล้านบาท ตามลำดับ ซึ่งแสดงเป็นเงินตราต่างประเทศได้ ดังนี้</t>
  </si>
  <si>
    <t>("TMO 2017")</t>
  </si>
  <si>
    <t>ลงวันที่ 2 ตุลาคม 2560 เรื่องการจัดทำและส่งงบการเงินและรายการเกี่ยวกับฐานะการเงินและผลการดำเนินงานของบริษัท</t>
  </si>
  <si>
    <t>จดทะเบียน พ.ศ. 2560 โดยรูปแบบการนำเสนองบการเงินไม่แตกต่างอย่างมีสาระสำคัญจากประกาศกรมพัฒนาธุรกิจการค้า</t>
  </si>
  <si>
    <t>ลงวันที่ 11 ตุลาคม 2559 เรื่องกำหนดรายการย่อที่ต้องมีในงบการเงิน (ฉบับที่ 2) พ.ศ. 2559</t>
  </si>
  <si>
    <t>อนุมัติจ่ายเงินปันผลสำหรับปี  2560  ในอัตราหุ้นละ  0.06  บาท  รวมเป็นเงินจำนวน  14.40  ล้านบาท  ทั้งนี้การอนุมัติ</t>
  </si>
  <si>
    <t xml:space="preserve">       28.1  ในวันที่ 22 กุมภาพันธ์ 2561 ที่ประชุมคณะกรรมการบริษัทฯ ได้มีมติเห็นชอบให้เสนอที่ประชุมผู้ถือหุ้นสามัญ</t>
  </si>
  <si>
    <t xml:space="preserve">       28.2 ในวันที่ 22 กุมภาพันธ์ 2561 ที่ประชุมคณะกรรมการบริษัทฯ ได้มีมติเห็นชอบให้เสนอที่ประชุมผู้ถือหุ้นสามัญ</t>
  </si>
  <si>
    <t>ของหุ้นสามัญที่ออกจำหน่ายแล้วทั้งหมดจากผู้ถือหุ้นเดิม ในราคาหุ้นละ 84.375 บาท เป็นจำนวนเงิน 135.00 ล้านบาท</t>
  </si>
  <si>
    <t>และบริษัทฯ จะให้การสนับสนุนทางการเงินในรูปของเงินกู้ยืม จำนวน 23.62 ล้านบาท และบริษัทฯ จะให้การค้ำประกัน</t>
  </si>
  <si>
    <t>เงินกู้สถาบันการเงินตามสัดส่วนการถือหุ้น</t>
  </si>
  <si>
    <t xml:space="preserve">อนุมัติให้บริษัทฯ ซื้อหุ้นสามัญของบริษัท ยูทิลิตี้ บิสิเนส อัลลายแอนซ์ จำกัด จำนวน 1,599,998 หุ้น คิดเป็นร้อยละ 40 </t>
  </si>
</sst>
</file>

<file path=xl/styles.xml><?xml version="1.0" encoding="utf-8"?>
<styleSheet xmlns="http://schemas.openxmlformats.org/spreadsheetml/2006/main">
  <numFmts count="10">
    <numFmt numFmtId="187" formatCode="_-* #,##0.00_-;\-* #,##0.00_-;_-* &quot;-&quot;??_-;_-@_-"/>
    <numFmt numFmtId="188" formatCode="#,##0.00_ ;\(#,##0.00\ \)"/>
    <numFmt numFmtId="189" formatCode="#,##0.00_);[Blue]\(#,##0.00\)"/>
    <numFmt numFmtId="190" formatCode="#,##0.00_);[Black]\(#,##0.00\)"/>
    <numFmt numFmtId="191" formatCode="#,##0.00\ \ ;\(#,##0.00\)"/>
    <numFmt numFmtId="192" formatCode="#,##0_);\(#,##0\);&quot;-   &quot;"/>
    <numFmt numFmtId="193" formatCode="_-* #,##0.00_-;\-* #,##0.00_-;_-* \-??_-;_-@_-"/>
    <numFmt numFmtId="194" formatCode="#,##0.00\ ;\(#,##0.00\)"/>
    <numFmt numFmtId="195" formatCode="#,##0.00;[Black]\(#,##0.00\)"/>
    <numFmt numFmtId="196" formatCode="#,##0.000_);\(#,##0.000\)"/>
  </numFmts>
  <fonts count="29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name val="AngsanaUPC"/>
      <family val="1"/>
    </font>
    <font>
      <sz val="14"/>
      <name val="Angsana New"/>
      <family val="1"/>
    </font>
    <font>
      <u/>
      <sz val="15"/>
      <name val="AngsanaUPC"/>
      <family val="1"/>
    </font>
    <font>
      <sz val="15"/>
      <name val="Cordia New"/>
      <family val="2"/>
    </font>
    <font>
      <sz val="13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UPC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3">
    <xf numFmtId="0" fontId="0" fillId="0" borderId="0"/>
    <xf numFmtId="187" fontId="2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5" fillId="0" borderId="0"/>
    <xf numFmtId="0" fontId="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8" fillId="0" borderId="0"/>
    <xf numFmtId="0" fontId="2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5" fillId="0" borderId="0"/>
    <xf numFmtId="9" fontId="2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39" fontId="1" fillId="0" borderId="0"/>
    <xf numFmtId="39" fontId="1" fillId="0" borderId="0"/>
    <xf numFmtId="39" fontId="1" fillId="0" borderId="0"/>
  </cellStyleXfs>
  <cellXfs count="386">
    <xf numFmtId="0" fontId="0" fillId="0" borderId="0" xfId="0"/>
    <xf numFmtId="0" fontId="3" fillId="0" borderId="0" xfId="0" applyFont="1"/>
    <xf numFmtId="0" fontId="10" fillId="0" borderId="0" xfId="11" applyFont="1"/>
    <xf numFmtId="39" fontId="10" fillId="0" borderId="0" xfId="30" applyFont="1" applyBorder="1"/>
    <xf numFmtId="0" fontId="10" fillId="0" borderId="0" xfId="11" applyFont="1" applyBorder="1"/>
    <xf numFmtId="49" fontId="10" fillId="0" borderId="0" xfId="9" applyNumberFormat="1" applyFont="1" applyBorder="1" applyAlignment="1">
      <alignment horizontal="center"/>
    </xf>
    <xf numFmtId="39" fontId="10" fillId="0" borderId="0" xfId="30" applyNumberFormat="1" applyFont="1" applyBorder="1" applyAlignment="1">
      <alignment horizontal="center"/>
    </xf>
    <xf numFmtId="187" fontId="10" fillId="0" borderId="0" xfId="3" applyFont="1" applyFill="1"/>
    <xf numFmtId="0" fontId="10" fillId="0" borderId="0" xfId="11" applyFont="1" applyFill="1"/>
    <xf numFmtId="187" fontId="10" fillId="0" borderId="0" xfId="3" applyFont="1"/>
    <xf numFmtId="187" fontId="10" fillId="0" borderId="0" xfId="9" applyNumberFormat="1" applyFont="1"/>
    <xf numFmtId="0" fontId="10" fillId="0" borderId="0" xfId="0" applyFont="1" applyFill="1"/>
    <xf numFmtId="39" fontId="10" fillId="0" borderId="0" xfId="30" applyFont="1" applyAlignment="1" applyProtection="1">
      <alignment horizontal="center"/>
    </xf>
    <xf numFmtId="0" fontId="10" fillId="0" borderId="1" xfId="30" quotePrefix="1" applyNumberFormat="1" applyFont="1" applyBorder="1" applyAlignment="1">
      <alignment horizontal="center"/>
    </xf>
    <xf numFmtId="0" fontId="10" fillId="0" borderId="0" xfId="30" applyNumberFormat="1" applyFont="1" applyBorder="1" applyAlignment="1">
      <alignment horizontal="center"/>
    </xf>
    <xf numFmtId="39" fontId="10" fillId="0" borderId="1" xfId="30" applyNumberFormat="1" applyFont="1" applyBorder="1" applyAlignment="1">
      <alignment horizontal="center"/>
    </xf>
    <xf numFmtId="187" fontId="10" fillId="0" borderId="0" xfId="3" applyFont="1" applyBorder="1" applyAlignment="1">
      <alignment horizontal="center"/>
    </xf>
    <xf numFmtId="39" fontId="10" fillId="0" borderId="0" xfId="11" applyNumberFormat="1" applyFont="1" applyBorder="1" applyAlignment="1">
      <alignment horizontal="center"/>
    </xf>
    <xf numFmtId="39" fontId="10" fillId="0" borderId="0" xfId="11" applyNumberFormat="1" applyFont="1" applyBorder="1"/>
    <xf numFmtId="0" fontId="10" fillId="0" borderId="0" xfId="23" applyFont="1" applyFill="1"/>
    <xf numFmtId="0" fontId="10" fillId="2" borderId="0" xfId="23" applyFont="1" applyFill="1"/>
    <xf numFmtId="191" fontId="10" fillId="0" borderId="0" xfId="30" applyNumberFormat="1" applyFont="1" applyFill="1" applyAlignment="1" applyProtection="1">
      <alignment horizontal="left"/>
    </xf>
    <xf numFmtId="191" fontId="10" fillId="0" borderId="0" xfId="30" applyNumberFormat="1" applyFont="1"/>
    <xf numFmtId="39" fontId="10" fillId="0" borderId="0" xfId="30" applyNumberFormat="1" applyFont="1"/>
    <xf numFmtId="39" fontId="10" fillId="0" borderId="0" xfId="11" applyNumberFormat="1" applyFont="1"/>
    <xf numFmtId="191" fontId="10" fillId="0" borderId="0" xfId="11" applyNumberFormat="1" applyFont="1"/>
    <xf numFmtId="39" fontId="10" fillId="0" borderId="0" xfId="10" applyNumberFormat="1" applyFont="1" applyFill="1"/>
    <xf numFmtId="187" fontId="10" fillId="0" borderId="0" xfId="9" applyNumberFormat="1" applyFont="1" applyFill="1"/>
    <xf numFmtId="194" fontId="10" fillId="0" borderId="0" xfId="3" applyNumberFormat="1" applyFont="1" applyBorder="1" applyAlignment="1">
      <alignment horizontal="right"/>
    </xf>
    <xf numFmtId="39" fontId="10" fillId="0" borderId="0" xfId="30" applyNumberFormat="1" applyFont="1" applyFill="1"/>
    <xf numFmtId="40" fontId="10" fillId="0" borderId="0" xfId="0" applyNumberFormat="1" applyFont="1" applyFill="1"/>
    <xf numFmtId="40" fontId="10" fillId="0" borderId="0" xfId="0" applyNumberFormat="1" applyFont="1" applyFill="1" applyAlignment="1"/>
    <xf numFmtId="0" fontId="10" fillId="0" borderId="0" xfId="11" applyFont="1" applyBorder="1" applyAlignment="1">
      <alignment horizontal="left" indent="2"/>
    </xf>
    <xf numFmtId="191" fontId="10" fillId="0" borderId="0" xfId="11" applyNumberFormat="1" applyFont="1" applyBorder="1"/>
    <xf numFmtId="0" fontId="10" fillId="0" borderId="0" xfId="11" applyFont="1" applyFill="1" applyBorder="1" applyAlignment="1">
      <alignment horizontal="left" indent="2"/>
    </xf>
    <xf numFmtId="0" fontId="10" fillId="0" borderId="0" xfId="11" applyNumberFormat="1" applyFont="1" applyFill="1" applyBorder="1" applyAlignment="1">
      <alignment horizontal="center"/>
    </xf>
    <xf numFmtId="0" fontId="10" fillId="0" borderId="0" xfId="0" applyFont="1"/>
    <xf numFmtId="39" fontId="10" fillId="0" borderId="0" xfId="11" applyNumberFormat="1" applyFont="1" applyFill="1" applyAlignment="1"/>
    <xf numFmtId="39" fontId="11" fillId="0" borderId="0" xfId="11" applyNumberFormat="1" applyFont="1" applyBorder="1" applyAlignment="1"/>
    <xf numFmtId="39" fontId="10" fillId="0" borderId="0" xfId="30" applyFont="1" applyFill="1" applyBorder="1"/>
    <xf numFmtId="0" fontId="10" fillId="0" borderId="0" xfId="11" applyFont="1" applyFill="1" applyBorder="1"/>
    <xf numFmtId="191" fontId="10" fillId="0" borderId="0" xfId="11" applyNumberFormat="1" applyFont="1" applyFill="1" applyBorder="1"/>
    <xf numFmtId="191" fontId="10" fillId="0" borderId="0" xfId="30" applyNumberFormat="1" applyFont="1" applyFill="1"/>
    <xf numFmtId="39" fontId="10" fillId="0" borderId="0" xfId="11" applyNumberFormat="1" applyFont="1" applyFill="1"/>
    <xf numFmtId="191" fontId="10" fillId="0" borderId="0" xfId="11" applyNumberFormat="1" applyFont="1" applyFill="1"/>
    <xf numFmtId="39" fontId="10" fillId="0" borderId="0" xfId="11" applyNumberFormat="1" applyFont="1" applyFill="1" applyBorder="1"/>
    <xf numFmtId="40" fontId="10" fillId="0" borderId="0" xfId="32" applyNumberFormat="1" applyFont="1" applyFill="1" applyAlignment="1" applyProtection="1">
      <alignment horizontal="left"/>
    </xf>
    <xf numFmtId="40" fontId="10" fillId="0" borderId="0" xfId="32" applyNumberFormat="1" applyFont="1" applyFill="1"/>
    <xf numFmtId="39" fontId="10" fillId="0" borderId="0" xfId="32" applyNumberFormat="1" applyFont="1" applyFill="1" applyBorder="1"/>
    <xf numFmtId="39" fontId="10" fillId="0" borderId="0" xfId="0" applyNumberFormat="1" applyFont="1" applyFill="1" applyBorder="1"/>
    <xf numFmtId="39" fontId="10" fillId="0" borderId="0" xfId="30" applyNumberFormat="1" applyFont="1" applyFill="1" applyAlignment="1" applyProtection="1">
      <alignment horizontal="center"/>
    </xf>
    <xf numFmtId="39" fontId="10" fillId="0" borderId="0" xfId="30" applyFont="1" applyAlignment="1" applyProtection="1">
      <alignment horizontal="left"/>
    </xf>
    <xf numFmtId="39" fontId="10" fillId="0" borderId="0" xfId="30" applyNumberFormat="1" applyFont="1" applyAlignment="1" applyProtection="1">
      <alignment horizontal="center"/>
    </xf>
    <xf numFmtId="39" fontId="10" fillId="0" borderId="0" xfId="30" applyNumberFormat="1" applyFont="1" applyBorder="1" applyAlignment="1" applyProtection="1">
      <alignment horizontal="right"/>
    </xf>
    <xf numFmtId="39" fontId="10" fillId="0" borderId="0" xfId="30" applyNumberFormat="1" applyFont="1" applyBorder="1" applyAlignment="1" applyProtection="1">
      <alignment horizontal="center"/>
    </xf>
    <xf numFmtId="37" fontId="2" fillId="0" borderId="0" xfId="17" applyNumberFormat="1" applyFont="1" applyFill="1" applyAlignment="1">
      <alignment horizontal="center"/>
    </xf>
    <xf numFmtId="37" fontId="2" fillId="0" borderId="0" xfId="17" applyNumberFormat="1" applyFont="1" applyFill="1"/>
    <xf numFmtId="187" fontId="2" fillId="0" borderId="0" xfId="3" applyFont="1" applyFill="1" applyAlignment="1">
      <alignment horizontal="center"/>
    </xf>
    <xf numFmtId="37" fontId="2" fillId="0" borderId="0" xfId="17" applyNumberFormat="1" applyFont="1" applyFill="1" applyAlignment="1"/>
    <xf numFmtId="187" fontId="2" fillId="0" borderId="2" xfId="3" applyFont="1" applyFill="1" applyBorder="1" applyAlignment="1">
      <alignment horizontal="center"/>
    </xf>
    <xf numFmtId="187" fontId="2" fillId="0" borderId="3" xfId="3" applyFont="1" applyFill="1" applyBorder="1" applyAlignment="1">
      <alignment horizontal="center"/>
    </xf>
    <xf numFmtId="37" fontId="2" fillId="0" borderId="0" xfId="31" applyNumberFormat="1" applyFont="1" applyFill="1" applyAlignment="1" applyProtection="1">
      <alignment horizontal="left"/>
    </xf>
    <xf numFmtId="37" fontId="2" fillId="0" borderId="0" xfId="31" applyNumberFormat="1" applyFont="1" applyFill="1"/>
    <xf numFmtId="187" fontId="2" fillId="0" borderId="0" xfId="3" applyFont="1" applyFill="1"/>
    <xf numFmtId="37" fontId="2" fillId="0" borderId="0" xfId="24" applyNumberFormat="1" applyFont="1" applyFill="1"/>
    <xf numFmtId="188" fontId="2" fillId="0" borderId="3" xfId="3" applyNumberFormat="1" applyFont="1" applyFill="1" applyBorder="1"/>
    <xf numFmtId="188" fontId="2" fillId="0" borderId="0" xfId="3" applyNumberFormat="1" applyFont="1" applyFill="1" applyBorder="1"/>
    <xf numFmtId="37" fontId="2" fillId="0" borderId="0" xfId="31" applyNumberFormat="1" applyFont="1" applyFill="1" applyBorder="1"/>
    <xf numFmtId="187" fontId="2" fillId="0" borderId="0" xfId="3" applyFont="1" applyFill="1" applyBorder="1"/>
    <xf numFmtId="37" fontId="2" fillId="0" borderId="0" xfId="17" quotePrefix="1" applyNumberFormat="1" applyFont="1" applyFill="1" applyAlignment="1"/>
    <xf numFmtId="39" fontId="10" fillId="3" borderId="0" xfId="31" applyFont="1" applyFill="1"/>
    <xf numFmtId="0" fontId="10" fillId="3" borderId="0" xfId="15" applyFont="1" applyFill="1"/>
    <xf numFmtId="40" fontId="10" fillId="3" borderId="0" xfId="15" applyNumberFormat="1" applyFont="1" applyFill="1" applyAlignment="1">
      <alignment horizontal="left"/>
    </xf>
    <xf numFmtId="189" fontId="10" fillId="0" borderId="0" xfId="11" applyNumberFormat="1" applyFont="1" applyFill="1" applyBorder="1"/>
    <xf numFmtId="39" fontId="10" fillId="0" borderId="0" xfId="30" applyFont="1" applyFill="1" applyAlignment="1" applyProtection="1">
      <alignment horizontal="left"/>
    </xf>
    <xf numFmtId="39" fontId="10" fillId="0" borderId="0" xfId="30" applyNumberFormat="1" applyFont="1" applyFill="1" applyBorder="1" applyAlignment="1" applyProtection="1"/>
    <xf numFmtId="39" fontId="10" fillId="0" borderId="0" xfId="30" applyNumberFormat="1" applyFont="1" applyFill="1" applyBorder="1" applyAlignment="1" applyProtection="1">
      <alignment horizontal="center"/>
    </xf>
    <xf numFmtId="39" fontId="10" fillId="0" borderId="0" xfId="30" applyNumberFormat="1" applyFont="1" applyFill="1" applyBorder="1" applyAlignment="1" applyProtection="1">
      <alignment horizontal="right"/>
    </xf>
    <xf numFmtId="187" fontId="10" fillId="0" borderId="0" xfId="4" applyFont="1" applyFill="1" applyAlignment="1"/>
    <xf numFmtId="191" fontId="10" fillId="0" borderId="0" xfId="30" applyNumberFormat="1" applyFont="1" applyFill="1" applyBorder="1"/>
    <xf numFmtId="187" fontId="10" fillId="2" borderId="0" xfId="9" applyNumberFormat="1" applyFont="1" applyFill="1"/>
    <xf numFmtId="0" fontId="10" fillId="2" borderId="0" xfId="11" applyFont="1" applyFill="1"/>
    <xf numFmtId="0" fontId="11" fillId="0" borderId="0" xfId="11" applyFont="1" applyAlignment="1"/>
    <xf numFmtId="191" fontId="10" fillId="0" borderId="0" xfId="30" applyNumberFormat="1" applyFont="1" applyAlignment="1"/>
    <xf numFmtId="37" fontId="2" fillId="0" borderId="0" xfId="17" applyNumberFormat="1" applyFont="1" applyFill="1" applyAlignment="1">
      <alignment horizontal="left"/>
    </xf>
    <xf numFmtId="187" fontId="2" fillId="0" borderId="0" xfId="3" applyFont="1" applyFill="1" applyAlignment="1">
      <alignment horizontal="left"/>
    </xf>
    <xf numFmtId="191" fontId="10" fillId="0" borderId="1" xfId="11" applyNumberFormat="1" applyFont="1" applyFill="1" applyBorder="1" applyAlignment="1">
      <alignment horizontal="center"/>
    </xf>
    <xf numFmtId="187" fontId="10" fillId="0" borderId="0" xfId="1" applyFont="1"/>
    <xf numFmtId="187" fontId="10" fillId="0" borderId="0" xfId="9" applyFont="1" applyAlignment="1" applyProtection="1">
      <alignment horizontal="center"/>
    </xf>
    <xf numFmtId="39" fontId="10" fillId="0" borderId="0" xfId="30" applyFont="1"/>
    <xf numFmtId="39" fontId="10" fillId="0" borderId="0" xfId="30" applyNumberFormat="1" applyFont="1" applyAlignment="1" applyProtection="1"/>
    <xf numFmtId="187" fontId="10" fillId="0" borderId="0" xfId="9" applyFont="1" applyAlignment="1" applyProtection="1"/>
    <xf numFmtId="190" fontId="10" fillId="0" borderId="0" xfId="0" applyNumberFormat="1" applyFont="1" applyFill="1"/>
    <xf numFmtId="190" fontId="10" fillId="0" borderId="0" xfId="0" applyNumberFormat="1" applyFont="1" applyFill="1" applyBorder="1" applyAlignment="1">
      <alignment horizontal="center"/>
    </xf>
    <xf numFmtId="190" fontId="10" fillId="0" borderId="0" xfId="0" applyNumberFormat="1" applyFont="1" applyFill="1" applyBorder="1" applyAlignment="1"/>
    <xf numFmtId="190" fontId="10" fillId="0" borderId="0" xfId="0" applyNumberFormat="1" applyFont="1" applyFill="1" applyBorder="1" applyAlignment="1">
      <alignment horizontal="right"/>
    </xf>
    <xf numFmtId="39" fontId="10" fillId="0" borderId="0" xfId="30" applyNumberFormat="1" applyFont="1" applyBorder="1"/>
    <xf numFmtId="187" fontId="10" fillId="0" borderId="0" xfId="9" applyFont="1"/>
    <xf numFmtId="39" fontId="10" fillId="0" borderId="4" xfId="30" applyNumberFormat="1" applyFont="1" applyBorder="1"/>
    <xf numFmtId="49" fontId="10" fillId="0" borderId="0" xfId="11" applyNumberFormat="1" applyFont="1" applyAlignment="1">
      <alignment horizontal="center"/>
    </xf>
    <xf numFmtId="191" fontId="10" fillId="0" borderId="0" xfId="6" applyNumberFormat="1" applyFont="1"/>
    <xf numFmtId="187" fontId="10" fillId="0" borderId="0" xfId="6" applyFont="1"/>
    <xf numFmtId="39" fontId="10" fillId="0" borderId="0" xfId="30" applyNumberFormat="1" applyFont="1" applyAlignment="1">
      <alignment horizontal="center"/>
    </xf>
    <xf numFmtId="0" fontId="10" fillId="0" borderId="0" xfId="0" applyFont="1" applyAlignment="1">
      <alignment horizontal="justify" vertical="center"/>
    </xf>
    <xf numFmtId="187" fontId="10" fillId="0" borderId="0" xfId="9" applyFont="1" applyBorder="1"/>
    <xf numFmtId="192" fontId="10" fillId="0" borderId="0" xfId="0" applyNumberFormat="1" applyFont="1"/>
    <xf numFmtId="0" fontId="10" fillId="0" borderId="0" xfId="14" applyFont="1" applyFill="1"/>
    <xf numFmtId="39" fontId="10" fillId="0" borderId="0" xfId="6" applyNumberFormat="1" applyFont="1"/>
    <xf numFmtId="191" fontId="10" fillId="0" borderId="0" xfId="6" applyNumberFormat="1" applyFont="1" applyBorder="1"/>
    <xf numFmtId="187" fontId="10" fillId="0" borderId="0" xfId="3" applyNumberFormat="1" applyFont="1" applyFill="1"/>
    <xf numFmtId="187" fontId="10" fillId="0" borderId="0" xfId="3" applyNumberFormat="1" applyFont="1" applyFill="1" applyBorder="1"/>
    <xf numFmtId="187" fontId="10" fillId="0" borderId="3" xfId="3" applyNumberFormat="1" applyFont="1" applyFill="1" applyBorder="1"/>
    <xf numFmtId="39" fontId="10" fillId="0" borderId="1" xfId="30" applyNumberFormat="1" applyFont="1" applyFill="1" applyBorder="1"/>
    <xf numFmtId="0" fontId="10" fillId="0" borderId="0" xfId="11" applyFont="1" applyFill="1" applyBorder="1" applyAlignment="1">
      <alignment wrapText="1"/>
    </xf>
    <xf numFmtId="187" fontId="10" fillId="0" borderId="0" xfId="11" applyNumberFormat="1" applyFont="1" applyBorder="1" applyAlignment="1"/>
    <xf numFmtId="187" fontId="10" fillId="0" borderId="0" xfId="3" applyFont="1" applyBorder="1" applyAlignment="1"/>
    <xf numFmtId="0" fontId="10" fillId="0" borderId="0" xfId="0" applyFont="1" applyAlignment="1">
      <alignment horizontal="left"/>
    </xf>
    <xf numFmtId="0" fontId="10" fillId="0" borderId="0" xfId="0" applyFont="1" applyAlignment="1"/>
    <xf numFmtId="187" fontId="10" fillId="0" borderId="0" xfId="3" applyFont="1" applyBorder="1"/>
    <xf numFmtId="187" fontId="10" fillId="0" borderId="1" xfId="11" applyNumberFormat="1" applyFont="1" applyBorder="1"/>
    <xf numFmtId="187" fontId="10" fillId="0" borderId="0" xfId="11" applyNumberFormat="1" applyFont="1" applyBorder="1"/>
    <xf numFmtId="39" fontId="10" fillId="0" borderId="5" xfId="30" applyNumberFormat="1" applyFont="1" applyBorder="1"/>
    <xf numFmtId="0" fontId="10" fillId="0" borderId="0" xfId="11" applyFont="1" applyFill="1" applyBorder="1" applyAlignment="1"/>
    <xf numFmtId="0" fontId="10" fillId="0" borderId="0" xfId="11" applyFont="1" applyBorder="1" applyAlignment="1"/>
    <xf numFmtId="191" fontId="10" fillId="0" borderId="0" xfId="6" applyNumberFormat="1" applyFont="1" applyBorder="1" applyAlignment="1"/>
    <xf numFmtId="194" fontId="10" fillId="0" borderId="0" xfId="11" applyNumberFormat="1" applyFont="1" applyBorder="1" applyAlignment="1">
      <alignment horizontal="right"/>
    </xf>
    <xf numFmtId="187" fontId="10" fillId="0" borderId="4" xfId="11" applyNumberFormat="1" applyFont="1" applyBorder="1" applyAlignment="1"/>
    <xf numFmtId="187" fontId="10" fillId="0" borderId="4" xfId="3" applyFont="1" applyBorder="1" applyAlignment="1"/>
    <xf numFmtId="192" fontId="10" fillId="0" borderId="0" xfId="31" applyNumberFormat="1" applyFont="1"/>
    <xf numFmtId="192" fontId="10" fillId="0" borderId="0" xfId="31" applyNumberFormat="1" applyFont="1" applyAlignment="1" applyProtection="1">
      <alignment horizontal="left"/>
    </xf>
    <xf numFmtId="192" fontId="10" fillId="0" borderId="0" xfId="31" applyNumberFormat="1" applyFont="1" applyBorder="1" applyProtection="1"/>
    <xf numFmtId="187" fontId="10" fillId="0" borderId="0" xfId="6" applyNumberFormat="1" applyFont="1"/>
    <xf numFmtId="39" fontId="10" fillId="0" borderId="0" xfId="30" applyNumberFormat="1" applyFont="1" applyAlignment="1" applyProtection="1">
      <alignment horizontal="left"/>
    </xf>
    <xf numFmtId="39" fontId="10" fillId="0" borderId="0" xfId="30" applyNumberFormat="1" applyFont="1" applyBorder="1" applyAlignment="1" applyProtection="1"/>
    <xf numFmtId="37" fontId="13" fillId="0" borderId="0" xfId="17" applyNumberFormat="1" applyFont="1" applyFill="1"/>
    <xf numFmtId="37" fontId="13" fillId="0" borderId="0" xfId="17" applyNumberFormat="1" applyFont="1" applyFill="1" applyAlignment="1">
      <alignment horizontal="center"/>
    </xf>
    <xf numFmtId="187" fontId="13" fillId="0" borderId="0" xfId="3" applyFont="1" applyFill="1" applyAlignment="1">
      <alignment horizontal="center"/>
    </xf>
    <xf numFmtId="39" fontId="10" fillId="0" borderId="0" xfId="30" applyFont="1" applyFill="1"/>
    <xf numFmtId="187" fontId="10" fillId="0" borderId="0" xfId="9" applyFont="1" applyFill="1"/>
    <xf numFmtId="39" fontId="10" fillId="0" borderId="0" xfId="30" applyNumberFormat="1" applyFont="1" applyFill="1" applyBorder="1" applyProtection="1"/>
    <xf numFmtId="39" fontId="10" fillId="0" borderId="0" xfId="30" applyNumberFormat="1" applyFont="1" applyFill="1" applyBorder="1"/>
    <xf numFmtId="39" fontId="10" fillId="0" borderId="0" xfId="31" applyFont="1" applyFill="1" applyBorder="1"/>
    <xf numFmtId="39" fontId="10" fillId="0" borderId="0" xfId="31" applyFont="1" applyAlignment="1" applyProtection="1">
      <alignment horizontal="left"/>
    </xf>
    <xf numFmtId="39" fontId="10" fillId="0" borderId="0" xfId="31" applyNumberFormat="1" applyFont="1" applyFill="1" applyAlignment="1" applyProtection="1">
      <alignment horizontal="center"/>
    </xf>
    <xf numFmtId="39" fontId="10" fillId="0" borderId="0" xfId="31" applyFont="1" applyFill="1" applyAlignment="1" applyProtection="1">
      <alignment horizontal="left"/>
    </xf>
    <xf numFmtId="39" fontId="10" fillId="0" borderId="0" xfId="31" applyNumberFormat="1" applyFont="1" applyFill="1" applyBorder="1" applyAlignment="1">
      <alignment horizontal="center"/>
    </xf>
    <xf numFmtId="0" fontId="10" fillId="0" borderId="0" xfId="11" applyFont="1" applyFill="1" applyAlignment="1">
      <alignment horizontal="left"/>
    </xf>
    <xf numFmtId="187" fontId="10" fillId="0" borderId="0" xfId="1" applyFont="1" applyFill="1"/>
    <xf numFmtId="10" fontId="10" fillId="0" borderId="0" xfId="25" applyNumberFormat="1" applyFont="1" applyBorder="1"/>
    <xf numFmtId="39" fontId="10" fillId="0" borderId="0" xfId="30" applyNumberFormat="1" applyFont="1" applyFill="1" applyBorder="1" applyAlignment="1" applyProtection="1">
      <alignment horizontal="left"/>
    </xf>
    <xf numFmtId="0" fontId="10" fillId="0" borderId="0" xfId="11" quotePrefix="1" applyFont="1"/>
    <xf numFmtId="39" fontId="10" fillId="0" borderId="1" xfId="11" applyNumberFormat="1" applyFont="1" applyBorder="1" applyAlignment="1">
      <alignment horizontal="center"/>
    </xf>
    <xf numFmtId="0" fontId="10" fillId="0" borderId="0" xfId="11" applyFont="1" applyAlignment="1">
      <alignment horizontal="left"/>
    </xf>
    <xf numFmtId="39" fontId="10" fillId="0" borderId="0" xfId="30" applyFont="1" applyAlignment="1" applyProtection="1"/>
    <xf numFmtId="0" fontId="11" fillId="0" borderId="0" xfId="11" applyFont="1" applyBorder="1"/>
    <xf numFmtId="0" fontId="10" fillId="0" borderId="0" xfId="11" applyFont="1" applyBorder="1" applyAlignment="1">
      <alignment horizontal="center"/>
    </xf>
    <xf numFmtId="39" fontId="10" fillId="0" borderId="0" xfId="11" applyNumberFormat="1" applyFont="1" applyFill="1" applyBorder="1" applyAlignment="1">
      <alignment horizontal="left"/>
    </xf>
    <xf numFmtId="39" fontId="10" fillId="0" borderId="1" xfId="30" applyNumberFormat="1" applyFont="1" applyFill="1" applyBorder="1" applyAlignment="1" applyProtection="1">
      <alignment horizontal="center"/>
    </xf>
    <xf numFmtId="39" fontId="10" fillId="0" borderId="0" xfId="11" applyNumberFormat="1" applyFont="1" applyFill="1" applyBorder="1" applyAlignment="1">
      <alignment horizontal="center"/>
    </xf>
    <xf numFmtId="39" fontId="10" fillId="0" borderId="0" xfId="30" applyNumberFormat="1" applyFont="1" applyAlignment="1" applyProtection="1">
      <alignment horizontal="left" indent="1"/>
    </xf>
    <xf numFmtId="191" fontId="10" fillId="0" borderId="1" xfId="11" applyNumberFormat="1" applyFont="1" applyBorder="1"/>
    <xf numFmtId="191" fontId="10" fillId="0" borderId="0" xfId="11" applyNumberFormat="1" applyFont="1" applyBorder="1" applyAlignment="1">
      <alignment horizontal="center"/>
    </xf>
    <xf numFmtId="191" fontId="10" fillId="0" borderId="1" xfId="11" applyNumberFormat="1" applyFont="1" applyBorder="1" applyAlignment="1">
      <alignment horizontal="center"/>
    </xf>
    <xf numFmtId="187" fontId="10" fillId="0" borderId="0" xfId="9" applyFont="1" applyFill="1" applyBorder="1"/>
    <xf numFmtId="39" fontId="10" fillId="0" borderId="3" xfId="30" applyNumberFormat="1" applyFont="1" applyFill="1" applyBorder="1" applyProtection="1"/>
    <xf numFmtId="40" fontId="14" fillId="0" borderId="0" xfId="0" applyNumberFormat="1" applyFont="1" applyFill="1" applyAlignment="1"/>
    <xf numFmtId="187" fontId="14" fillId="0" borderId="0" xfId="4" applyFont="1" applyFill="1" applyAlignment="1"/>
    <xf numFmtId="39" fontId="10" fillId="0" borderId="0" xfId="11" applyNumberFormat="1" applyFont="1" applyFill="1" applyBorder="1" applyAlignment="1">
      <alignment horizontal="right"/>
    </xf>
    <xf numFmtId="187" fontId="10" fillId="0" borderId="0" xfId="3" applyFont="1" applyFill="1" applyBorder="1" applyAlignment="1">
      <alignment horizontal="right"/>
    </xf>
    <xf numFmtId="0" fontId="10" fillId="0" borderId="0" xfId="11" applyFont="1" applyBorder="1" applyAlignment="1">
      <alignment horizontal="right"/>
    </xf>
    <xf numFmtId="191" fontId="10" fillId="0" borderId="4" xfId="11" applyNumberFormat="1" applyFont="1" applyFill="1" applyBorder="1" applyAlignment="1">
      <alignment horizontal="right"/>
    </xf>
    <xf numFmtId="191" fontId="10" fillId="0" borderId="0" xfId="11" applyNumberFormat="1" applyFont="1" applyFill="1" applyBorder="1" applyAlignment="1">
      <alignment horizontal="right"/>
    </xf>
    <xf numFmtId="187" fontId="10" fillId="0" borderId="4" xfId="3" applyFont="1" applyFill="1" applyBorder="1" applyAlignment="1">
      <alignment horizontal="right"/>
    </xf>
    <xf numFmtId="187" fontId="10" fillId="0" borderId="0" xfId="9" applyFont="1" applyAlignment="1" applyProtection="1">
      <alignment horizontal="left"/>
    </xf>
    <xf numFmtId="39" fontId="10" fillId="0" borderId="0" xfId="30" applyNumberFormat="1" applyFont="1" applyBorder="1" applyAlignment="1"/>
    <xf numFmtId="39" fontId="10" fillId="0" borderId="0" xfId="9" applyNumberFormat="1" applyFont="1" applyBorder="1" applyAlignment="1" applyProtection="1"/>
    <xf numFmtId="39" fontId="10" fillId="0" borderId="4" xfId="30" applyNumberFormat="1" applyFont="1" applyBorder="1" applyAlignment="1" applyProtection="1">
      <alignment horizontal="right"/>
    </xf>
    <xf numFmtId="39" fontId="10" fillId="0" borderId="4" xfId="30" applyNumberFormat="1" applyFont="1" applyFill="1" applyBorder="1" applyAlignment="1" applyProtection="1">
      <alignment horizontal="right"/>
    </xf>
    <xf numFmtId="0" fontId="14" fillId="0" borderId="0" xfId="0" applyFont="1" applyFill="1"/>
    <xf numFmtId="40" fontId="14" fillId="0" borderId="0" xfId="30" applyNumberFormat="1" applyFont="1" applyFill="1" applyBorder="1" applyAlignment="1" applyProtection="1"/>
    <xf numFmtId="40" fontId="14" fillId="0" borderId="0" xfId="30" applyNumberFormat="1" applyFont="1" applyFill="1" applyBorder="1" applyAlignment="1"/>
    <xf numFmtId="40" fontId="14" fillId="0" borderId="0" xfId="0" applyNumberFormat="1" applyFont="1" applyFill="1"/>
    <xf numFmtId="0" fontId="10" fillId="0" borderId="0" xfId="11" applyFont="1" applyFill="1" applyAlignment="1">
      <alignment horizontal="center"/>
    </xf>
    <xf numFmtId="39" fontId="10" fillId="0" borderId="0" xfId="11" applyNumberFormat="1" applyFont="1" applyFill="1" applyAlignment="1">
      <alignment horizontal="center"/>
    </xf>
    <xf numFmtId="39" fontId="10" fillId="0" borderId="4" xfId="11" applyNumberFormat="1" applyFont="1" applyFill="1" applyBorder="1"/>
    <xf numFmtId="187" fontId="13" fillId="0" borderId="0" xfId="9" applyNumberFormat="1" applyFont="1" applyFill="1"/>
    <xf numFmtId="0" fontId="13" fillId="0" borderId="0" xfId="11" applyFont="1" applyFill="1"/>
    <xf numFmtId="40" fontId="13" fillId="0" borderId="0" xfId="31" applyNumberFormat="1" applyFont="1" applyFill="1"/>
    <xf numFmtId="40" fontId="13" fillId="0" borderId="0" xfId="0" applyNumberFormat="1" applyFont="1" applyFill="1"/>
    <xf numFmtId="40" fontId="13" fillId="0" borderId="0" xfId="20" applyNumberFormat="1" applyFont="1" applyFill="1"/>
    <xf numFmtId="40" fontId="13" fillId="0" borderId="0" xfId="31" applyNumberFormat="1" applyFont="1" applyFill="1" applyBorder="1" applyProtection="1"/>
    <xf numFmtId="0" fontId="10" fillId="0" borderId="0" xfId="14" applyFont="1"/>
    <xf numFmtId="0" fontId="10" fillId="0" borderId="0" xfId="0" applyFont="1" applyFill="1" applyBorder="1"/>
    <xf numFmtId="0" fontId="10" fillId="0" borderId="0" xfId="11" applyFont="1" applyAlignment="1"/>
    <xf numFmtId="0" fontId="10" fillId="0" borderId="0" xfId="11" applyFont="1" applyAlignment="1">
      <alignment horizontal="center"/>
    </xf>
    <xf numFmtId="0" fontId="10" fillId="0" borderId="0" xfId="11" applyFont="1" applyFill="1" applyAlignment="1"/>
    <xf numFmtId="0" fontId="10" fillId="0" borderId="3" xfId="11" applyFont="1" applyFill="1" applyBorder="1"/>
    <xf numFmtId="0" fontId="10" fillId="0" borderId="3" xfId="11" applyFont="1" applyFill="1" applyBorder="1" applyAlignment="1">
      <alignment horizontal="center"/>
    </xf>
    <xf numFmtId="40" fontId="10" fillId="0" borderId="0" xfId="11" applyNumberFormat="1" applyFont="1" applyFill="1"/>
    <xf numFmtId="39" fontId="10" fillId="0" borderId="0" xfId="0" applyNumberFormat="1" applyFont="1"/>
    <xf numFmtId="37" fontId="2" fillId="0" borderId="3" xfId="17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NumberFormat="1" applyFont="1" applyAlignment="1">
      <alignment horizontal="left"/>
    </xf>
    <xf numFmtId="39" fontId="10" fillId="0" borderId="0" xfId="11" applyNumberFormat="1" applyFont="1" applyBorder="1" applyAlignment="1"/>
    <xf numFmtId="39" fontId="10" fillId="0" borderId="0" xfId="3" applyNumberFormat="1" applyFont="1" applyBorder="1" applyAlignment="1"/>
    <xf numFmtId="39" fontId="10" fillId="0" borderId="4" xfId="11" applyNumberFormat="1" applyFont="1" applyBorder="1" applyAlignment="1"/>
    <xf numFmtId="39" fontId="10" fillId="0" borderId="0" xfId="11" applyNumberFormat="1" applyFont="1" applyFill="1" applyAlignment="1">
      <alignment horizontal="left"/>
    </xf>
    <xf numFmtId="39" fontId="10" fillId="0" borderId="0" xfId="9" applyNumberFormat="1" applyFont="1" applyFill="1"/>
    <xf numFmtId="191" fontId="14" fillId="0" borderId="0" xfId="30" applyNumberFormat="1" applyFont="1" applyFill="1"/>
    <xf numFmtId="37" fontId="2" fillId="0" borderId="3" xfId="17" applyNumberFormat="1" applyFont="1" applyFill="1" applyBorder="1" applyAlignment="1"/>
    <xf numFmtId="39" fontId="10" fillId="0" borderId="0" xfId="3" applyNumberFormat="1" applyFont="1" applyBorder="1"/>
    <xf numFmtId="39" fontId="10" fillId="0" borderId="0" xfId="3" applyNumberFormat="1" applyFont="1"/>
    <xf numFmtId="39" fontId="16" fillId="0" borderId="0" xfId="31" applyFont="1" applyFill="1" applyBorder="1" applyAlignment="1">
      <alignment horizontal="center"/>
    </xf>
    <xf numFmtId="191" fontId="16" fillId="0" borderId="0" xfId="11" applyNumberFormat="1" applyFont="1" applyFill="1" applyBorder="1" applyAlignment="1">
      <alignment horizontal="center"/>
    </xf>
    <xf numFmtId="0" fontId="16" fillId="0" borderId="0" xfId="11" applyFont="1" applyFill="1" applyBorder="1" applyAlignment="1">
      <alignment horizontal="center"/>
    </xf>
    <xf numFmtId="39" fontId="10" fillId="0" borderId="0" xfId="11" applyNumberFormat="1" applyFont="1" applyFill="1" applyBorder="1" applyAlignment="1"/>
    <xf numFmtId="39" fontId="10" fillId="0" borderId="0" xfId="31" applyNumberFormat="1" applyFont="1" applyFill="1" applyBorder="1" applyAlignment="1"/>
    <xf numFmtId="39" fontId="10" fillId="0" borderId="4" xfId="11" applyNumberFormat="1" applyFont="1" applyFill="1" applyBorder="1" applyAlignment="1"/>
    <xf numFmtId="39" fontId="10" fillId="0" borderId="1" xfId="11" applyNumberFormat="1" applyFont="1" applyFill="1" applyBorder="1" applyAlignment="1">
      <alignment horizontal="center"/>
    </xf>
    <xf numFmtId="187" fontId="2" fillId="0" borderId="0" xfId="3" applyFont="1" applyFill="1" applyAlignment="1"/>
    <xf numFmtId="37" fontId="2" fillId="0" borderId="0" xfId="17" applyNumberFormat="1" applyFont="1" applyFill="1" applyBorder="1" applyAlignment="1"/>
    <xf numFmtId="187" fontId="2" fillId="0" borderId="1" xfId="3" quotePrefix="1" applyFont="1" applyFill="1" applyBorder="1" applyAlignment="1">
      <alignment horizontal="center"/>
    </xf>
    <xf numFmtId="187" fontId="2" fillId="0" borderId="1" xfId="3" applyFont="1" applyFill="1" applyBorder="1" applyAlignment="1">
      <alignment horizontal="center"/>
    </xf>
    <xf numFmtId="37" fontId="2" fillId="0" borderId="0" xfId="17" applyNumberFormat="1" applyFont="1" applyFill="1" applyBorder="1"/>
    <xf numFmtId="188" fontId="2" fillId="0" borderId="4" xfId="3" applyNumberFormat="1" applyFont="1" applyFill="1" applyBorder="1"/>
    <xf numFmtId="188" fontId="2" fillId="0" borderId="2" xfId="3" applyNumberFormat="1" applyFont="1" applyFill="1" applyBorder="1"/>
    <xf numFmtId="39" fontId="3" fillId="0" borderId="0" xfId="30" applyFont="1" applyAlignment="1" applyProtection="1">
      <alignment horizontal="center"/>
    </xf>
    <xf numFmtId="194" fontId="10" fillId="0" borderId="0" xfId="6" applyNumberFormat="1" applyFont="1" applyFill="1"/>
    <xf numFmtId="39" fontId="10" fillId="0" borderId="0" xfId="30" applyFont="1" applyBorder="1" applyAlignment="1" applyProtection="1">
      <alignment horizontal="right"/>
    </xf>
    <xf numFmtId="39" fontId="10" fillId="0" borderId="0" xfId="30" applyFont="1" applyBorder="1" applyAlignment="1" applyProtection="1">
      <alignment horizontal="center"/>
    </xf>
    <xf numFmtId="39" fontId="10" fillId="0" borderId="1" xfId="30" applyFont="1" applyBorder="1" applyAlignment="1" applyProtection="1">
      <alignment horizontal="right"/>
    </xf>
    <xf numFmtId="39" fontId="10" fillId="0" borderId="2" xfId="30" applyNumberFormat="1" applyFont="1" applyFill="1" applyBorder="1"/>
    <xf numFmtId="195" fontId="10" fillId="0" borderId="0" xfId="3" applyNumberFormat="1" applyFo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39" fontId="10" fillId="0" borderId="0" xfId="3" applyNumberFormat="1" applyFont="1" applyFill="1" applyBorder="1"/>
    <xf numFmtId="39" fontId="10" fillId="0" borderId="3" xfId="3" applyNumberFormat="1" applyFont="1" applyFill="1" applyBorder="1"/>
    <xf numFmtId="39" fontId="10" fillId="0" borderId="5" xfId="30" applyNumberFormat="1" applyFont="1" applyFill="1" applyBorder="1"/>
    <xf numFmtId="0" fontId="10" fillId="0" borderId="0" xfId="0" applyFont="1" applyFill="1" applyAlignment="1"/>
    <xf numFmtId="39" fontId="10" fillId="0" borderId="0" xfId="30" applyFont="1" applyAlignment="1" applyProtection="1">
      <alignment horizontal="left" vertical="top"/>
    </xf>
    <xf numFmtId="0" fontId="15" fillId="0" borderId="0" xfId="0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Alignment="1">
      <alignment horizontal="center"/>
    </xf>
    <xf numFmtId="39" fontId="3" fillId="0" borderId="0" xfId="30" applyFont="1" applyFill="1" applyAlignment="1" applyProtection="1">
      <alignment horizontal="center"/>
    </xf>
    <xf numFmtId="187" fontId="10" fillId="0" borderId="0" xfId="1" applyFont="1" applyBorder="1" applyAlignment="1">
      <alignment horizontal="center"/>
    </xf>
    <xf numFmtId="191" fontId="10" fillId="0" borderId="0" xfId="0" applyNumberFormat="1" applyFont="1" applyFill="1" applyAlignment="1">
      <alignment horizontal="left"/>
    </xf>
    <xf numFmtId="191" fontId="10" fillId="0" borderId="0" xfId="0" applyNumberFormat="1" applyFont="1" applyFill="1"/>
    <xf numFmtId="187" fontId="10" fillId="3" borderId="0" xfId="3" applyFont="1" applyFill="1"/>
    <xf numFmtId="0" fontId="10" fillId="0" borderId="0" xfId="0" applyFont="1" applyAlignment="1">
      <alignment horizontal="center"/>
    </xf>
    <xf numFmtId="39" fontId="1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17" fontId="10" fillId="0" borderId="0" xfId="0" quotePrefix="1" applyNumberFormat="1" applyFont="1" applyFill="1" applyAlignment="1">
      <alignment horizontal="center"/>
    </xf>
    <xf numFmtId="39" fontId="10" fillId="0" borderId="0" xfId="30" applyNumberFormat="1" applyFont="1" applyFill="1" applyAlignment="1" applyProtection="1">
      <alignment horizontal="left"/>
    </xf>
    <xf numFmtId="0" fontId="10" fillId="0" borderId="0" xfId="11" applyFont="1" applyFill="1" applyBorder="1" applyAlignment="1">
      <alignment horizontal="center"/>
    </xf>
    <xf numFmtId="40" fontId="10" fillId="0" borderId="0" xfId="30" applyNumberFormat="1" applyFont="1" applyFill="1" applyBorder="1" applyAlignment="1" applyProtection="1"/>
    <xf numFmtId="39" fontId="10" fillId="0" borderId="0" xfId="30" applyNumberFormat="1" applyFont="1" applyFill="1" applyBorder="1" applyAlignment="1"/>
    <xf numFmtId="39" fontId="10" fillId="0" borderId="0" xfId="30" applyNumberFormat="1" applyFont="1" applyFill="1" applyBorder="1" applyAlignment="1">
      <alignment horizontal="center"/>
    </xf>
    <xf numFmtId="191" fontId="10" fillId="0" borderId="4" xfId="30" applyNumberFormat="1" applyFont="1" applyFill="1" applyBorder="1"/>
    <xf numFmtId="191" fontId="10" fillId="0" borderId="0" xfId="11" applyNumberFormat="1" applyFont="1" applyBorder="1" applyAlignment="1">
      <alignment horizontal="right"/>
    </xf>
    <xf numFmtId="191" fontId="10" fillId="0" borderId="4" xfId="11" applyNumberFormat="1" applyFont="1" applyBorder="1"/>
    <xf numFmtId="40" fontId="10" fillId="0" borderId="0" xfId="30" applyNumberFormat="1" applyFont="1" applyFill="1" applyBorder="1" applyAlignment="1"/>
    <xf numFmtId="0" fontId="14" fillId="0" borderId="0" xfId="17" applyFont="1" applyFill="1"/>
    <xf numFmtId="39" fontId="10" fillId="0" borderId="0" xfId="31" applyNumberFormat="1" applyFont="1" applyFill="1"/>
    <xf numFmtId="0" fontId="10" fillId="0" borderId="0" xfId="17" applyFont="1" applyFill="1"/>
    <xf numFmtId="191" fontId="10" fillId="0" borderId="0" xfId="31" applyNumberFormat="1" applyFont="1" applyFill="1" applyAlignment="1" applyProtection="1">
      <alignment horizontal="left"/>
    </xf>
    <xf numFmtId="191" fontId="10" fillId="0" borderId="0" xfId="31" applyNumberFormat="1" applyFont="1" applyFill="1"/>
    <xf numFmtId="195" fontId="10" fillId="0" borderId="0" xfId="31" applyNumberFormat="1" applyFont="1" applyFill="1" applyBorder="1"/>
    <xf numFmtId="191" fontId="10" fillId="0" borderId="0" xfId="31" applyNumberFormat="1" applyFont="1" applyFill="1" applyBorder="1"/>
    <xf numFmtId="39" fontId="10" fillId="0" borderId="0" xfId="11" applyNumberFormat="1" applyFont="1" applyFill="1" applyAlignment="1">
      <alignment horizontal="right"/>
    </xf>
    <xf numFmtId="194" fontId="10" fillId="0" borderId="0" xfId="1" applyNumberFormat="1" applyFont="1" applyFill="1"/>
    <xf numFmtId="40" fontId="10" fillId="0" borderId="0" xfId="32" applyNumberFormat="1" applyFont="1" applyFill="1" applyAlignment="1">
      <alignment horizontal="center"/>
    </xf>
    <xf numFmtId="40" fontId="10" fillId="0" borderId="3" xfId="32" applyNumberFormat="1" applyFont="1" applyFill="1" applyBorder="1" applyAlignment="1">
      <alignment horizontal="center"/>
    </xf>
    <xf numFmtId="40" fontId="10" fillId="0" borderId="4" xfId="32" applyNumberFormat="1" applyFont="1" applyFill="1" applyBorder="1"/>
    <xf numFmtId="40" fontId="10" fillId="0" borderId="0" xfId="32" applyNumberFormat="1" applyFont="1" applyFill="1" applyBorder="1"/>
    <xf numFmtId="39" fontId="10" fillId="0" borderId="0" xfId="30" applyFont="1" applyFill="1" applyAlignment="1" applyProtection="1">
      <alignment horizontal="center"/>
    </xf>
    <xf numFmtId="37" fontId="2" fillId="0" borderId="0" xfId="17" applyNumberFormat="1" applyFont="1" applyFill="1" applyBorder="1" applyAlignment="1">
      <alignment horizontal="center"/>
    </xf>
    <xf numFmtId="39" fontId="2" fillId="0" borderId="0" xfId="3" applyNumberFormat="1" applyFont="1" applyFill="1" applyBorder="1"/>
    <xf numFmtId="195" fontId="2" fillId="0" borderId="0" xfId="3" applyNumberFormat="1" applyFont="1" applyFill="1"/>
    <xf numFmtId="195" fontId="2" fillId="0" borderId="0" xfId="3" applyNumberFormat="1" applyFont="1" applyFill="1" applyBorder="1"/>
    <xf numFmtId="0" fontId="25" fillId="0" borderId="0" xfId="0" applyFont="1" applyAlignment="1">
      <alignment horizontal="justify"/>
    </xf>
    <xf numFmtId="39" fontId="10" fillId="0" borderId="5" xfId="3" applyNumberFormat="1" applyFont="1" applyBorder="1"/>
    <xf numFmtId="39" fontId="10" fillId="0" borderId="1" xfId="11" applyNumberFormat="1" applyFont="1" applyBorder="1"/>
    <xf numFmtId="39" fontId="10" fillId="0" borderId="1" xfId="3" applyNumberFormat="1" applyFont="1" applyBorder="1"/>
    <xf numFmtId="196" fontId="2" fillId="0" borderId="0" xfId="31" applyNumberFormat="1" applyFont="1" applyFill="1"/>
    <xf numFmtId="191" fontId="10" fillId="0" borderId="3" xfId="11" quotePrefix="1" applyNumberFormat="1" applyFont="1" applyBorder="1" applyAlignment="1">
      <alignment horizontal="center"/>
    </xf>
    <xf numFmtId="9" fontId="10" fillId="0" borderId="0" xfId="25" applyNumberFormat="1" applyFont="1" applyBorder="1" applyAlignment="1">
      <alignment horizontal="center"/>
    </xf>
    <xf numFmtId="0" fontId="26" fillId="0" borderId="0" xfId="0" applyFont="1"/>
    <xf numFmtId="0" fontId="25" fillId="0" borderId="0" xfId="0" applyFont="1"/>
    <xf numFmtId="39" fontId="10" fillId="0" borderId="0" xfId="11" applyNumberFormat="1" applyFont="1" applyAlignment="1"/>
    <xf numFmtId="0" fontId="10" fillId="0" borderId="0" xfId="11" quotePrefix="1" applyFont="1" applyFill="1"/>
    <xf numFmtId="0" fontId="10" fillId="3" borderId="0" xfId="11" applyFont="1" applyFill="1" applyAlignment="1">
      <alignment horizontal="center"/>
    </xf>
    <xf numFmtId="187" fontId="10" fillId="0" borderId="0" xfId="1" applyFont="1" applyBorder="1" applyProtection="1"/>
    <xf numFmtId="195" fontId="10" fillId="0" borderId="0" xfId="1" applyNumberFormat="1" applyFont="1" applyBorder="1" applyAlignment="1">
      <alignment horizontal="right"/>
    </xf>
    <xf numFmtId="195" fontId="10" fillId="0" borderId="0" xfId="3" applyNumberFormat="1" applyFont="1" applyBorder="1" applyAlignment="1">
      <alignment horizontal="right"/>
    </xf>
    <xf numFmtId="195" fontId="10" fillId="0" borderId="0" xfId="11" applyNumberFormat="1" applyFont="1" applyBorder="1" applyAlignment="1">
      <alignment horizontal="right"/>
    </xf>
    <xf numFmtId="0" fontId="27" fillId="0" borderId="0" xfId="0" applyFont="1" applyFill="1"/>
    <xf numFmtId="39" fontId="10" fillId="0" borderId="0" xfId="0" quotePrefix="1" applyNumberFormat="1" applyFont="1" applyFill="1" applyBorder="1" applyAlignment="1">
      <alignment horizontal="left"/>
    </xf>
    <xf numFmtId="187" fontId="2" fillId="0" borderId="0" xfId="3" applyFont="1" applyFill="1" applyBorder="1" applyAlignment="1">
      <alignment horizontal="center"/>
    </xf>
    <xf numFmtId="0" fontId="27" fillId="0" borderId="0" xfId="0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191" fontId="10" fillId="0" borderId="0" xfId="0" applyNumberFormat="1" applyFont="1" applyAlignment="1"/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left" wrapText="1"/>
    </xf>
    <xf numFmtId="0" fontId="28" fillId="0" borderId="0" xfId="0" applyFont="1" applyAlignment="1">
      <alignment horizontal="left"/>
    </xf>
    <xf numFmtId="0" fontId="19" fillId="0" borderId="0" xfId="14" applyFont="1"/>
    <xf numFmtId="0" fontId="15" fillId="0" borderId="0" xfId="0" applyFont="1"/>
    <xf numFmtId="0" fontId="20" fillId="0" borderId="0" xfId="11" applyFont="1"/>
    <xf numFmtId="0" fontId="20" fillId="0" borderId="0" xfId="11" applyFont="1" applyFill="1"/>
    <xf numFmtId="0" fontId="15" fillId="0" borderId="0" xfId="14" applyFont="1"/>
    <xf numFmtId="0" fontId="15" fillId="0" borderId="0" xfId="0" applyFont="1" applyAlignment="1">
      <alignment horizontal="left"/>
    </xf>
    <xf numFmtId="0" fontId="15" fillId="0" borderId="0" xfId="0" quotePrefix="1" applyFont="1"/>
    <xf numFmtId="0" fontId="10" fillId="0" borderId="0" xfId="0" quotePrefix="1" applyFont="1"/>
    <xf numFmtId="40" fontId="20" fillId="0" borderId="0" xfId="32" applyNumberFormat="1" applyFont="1" applyFill="1"/>
    <xf numFmtId="39" fontId="10" fillId="0" borderId="1" xfId="0" applyNumberFormat="1" applyFont="1" applyFill="1" applyBorder="1" applyAlignment="1">
      <alignment horizontal="center"/>
    </xf>
    <xf numFmtId="39" fontId="10" fillId="0" borderId="1" xfId="32" applyNumberFormat="1" applyFont="1" applyFill="1" applyBorder="1"/>
    <xf numFmtId="40" fontId="10" fillId="0" borderId="1" xfId="32" applyNumberFormat="1" applyFont="1" applyFill="1" applyBorder="1" applyAlignment="1">
      <alignment horizontal="center"/>
    </xf>
    <xf numFmtId="0" fontId="15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0" fontId="2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22" fillId="0" borderId="0" xfId="0" applyFont="1" applyFill="1"/>
    <xf numFmtId="0" fontId="15" fillId="0" borderId="0" xfId="0" applyFont="1" applyAlignment="1">
      <alignment horizontal="left" vertical="top" wrapText="1"/>
    </xf>
    <xf numFmtId="0" fontId="10" fillId="0" borderId="0" xfId="0" applyNumberFormat="1" applyFont="1" applyFill="1" applyAlignment="1">
      <alignment horizontal="left"/>
    </xf>
    <xf numFmtId="0" fontId="10" fillId="0" borderId="0" xfId="0" applyNumberFormat="1" applyFont="1" applyFill="1"/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25" fillId="0" borderId="0" xfId="0" applyFont="1" applyAlignment="1"/>
    <xf numFmtId="0" fontId="0" fillId="0" borderId="0" xfId="0" applyAlignment="1"/>
    <xf numFmtId="39" fontId="20" fillId="0" borderId="0" xfId="0" quotePrefix="1" applyNumberFormat="1" applyFont="1" applyFill="1" applyBorder="1" applyAlignment="1">
      <alignment horizontal="left"/>
    </xf>
    <xf numFmtId="39" fontId="20" fillId="0" borderId="0" xfId="0" applyNumberFormat="1" applyFont="1" applyFill="1" applyBorder="1" applyAlignment="1">
      <alignment horizontal="left"/>
    </xf>
    <xf numFmtId="40" fontId="20" fillId="0" borderId="0" xfId="32" quotePrefix="1" applyNumberFormat="1" applyFont="1" applyFill="1" applyBorder="1"/>
    <xf numFmtId="40" fontId="20" fillId="0" borderId="0" xfId="32" applyNumberFormat="1" applyFont="1" applyFill="1" applyBorder="1"/>
    <xf numFmtId="195" fontId="10" fillId="0" borderId="0" xfId="1" applyNumberFormat="1" applyFont="1" applyFill="1"/>
    <xf numFmtId="0" fontId="28" fillId="0" borderId="0" xfId="0" applyFont="1" applyAlignment="1"/>
    <xf numFmtId="39" fontId="2" fillId="0" borderId="0" xfId="3" applyNumberFormat="1" applyFont="1" applyFill="1"/>
    <xf numFmtId="39" fontId="2" fillId="0" borderId="3" xfId="3" applyNumberFormat="1" applyFont="1" applyFill="1" applyBorder="1"/>
    <xf numFmtId="39" fontId="2" fillId="0" borderId="1" xfId="3" applyNumberFormat="1" applyFont="1" applyFill="1" applyBorder="1"/>
    <xf numFmtId="39" fontId="2" fillId="0" borderId="0" xfId="17" applyNumberFormat="1" applyFont="1" applyFill="1"/>
    <xf numFmtId="39" fontId="2" fillId="0" borderId="5" xfId="3" applyNumberFormat="1" applyFont="1" applyFill="1" applyBorder="1"/>
    <xf numFmtId="39" fontId="2" fillId="0" borderId="0" xfId="3" applyNumberFormat="1" applyFont="1" applyFill="1" applyAlignment="1">
      <alignment horizontal="center"/>
    </xf>
    <xf numFmtId="39" fontId="3" fillId="0" borderId="0" xfId="11" applyNumberFormat="1" applyFont="1" applyFill="1"/>
    <xf numFmtId="39" fontId="2" fillId="0" borderId="6" xfId="3" applyNumberFormat="1" applyFont="1" applyFill="1" applyBorder="1" applyAlignment="1">
      <alignment horizontal="center"/>
    </xf>
    <xf numFmtId="39" fontId="23" fillId="0" borderId="3" xfId="31" applyNumberFormat="1" applyFont="1" applyFill="1" applyBorder="1" applyAlignment="1" applyProtection="1">
      <alignment horizontal="center"/>
    </xf>
    <xf numFmtId="39" fontId="23" fillId="0" borderId="3" xfId="31" applyNumberFormat="1" applyFont="1" applyFill="1" applyBorder="1" applyAlignment="1" applyProtection="1">
      <alignment horizontal="left"/>
    </xf>
    <xf numFmtId="187" fontId="23" fillId="0" borderId="3" xfId="9" applyFont="1" applyFill="1" applyBorder="1" applyAlignment="1" applyProtection="1">
      <alignment horizontal="left"/>
    </xf>
    <xf numFmtId="39" fontId="23" fillId="0" borderId="3" xfId="11" applyNumberFormat="1" applyFont="1" applyFill="1" applyBorder="1"/>
    <xf numFmtId="39" fontId="23" fillId="0" borderId="3" xfId="31" applyNumberFormat="1" applyFont="1" applyFill="1" applyBorder="1" applyAlignment="1"/>
    <xf numFmtId="39" fontId="23" fillId="0" borderId="3" xfId="31" applyNumberFormat="1" applyFont="1" applyFill="1" applyBorder="1" applyAlignment="1">
      <alignment horizontal="center"/>
    </xf>
    <xf numFmtId="39" fontId="23" fillId="0" borderId="0" xfId="31" applyNumberFormat="1" applyFont="1" applyFill="1" applyAlignment="1" applyProtection="1">
      <alignment horizontal="center"/>
    </xf>
    <xf numFmtId="39" fontId="23" fillId="0" borderId="0" xfId="31" applyNumberFormat="1" applyFont="1" applyFill="1" applyBorder="1" applyAlignment="1" applyProtection="1">
      <alignment horizontal="center"/>
    </xf>
    <xf numFmtId="39" fontId="23" fillId="0" borderId="2" xfId="31" applyNumberFormat="1" applyFont="1" applyFill="1" applyBorder="1" applyAlignment="1" applyProtection="1"/>
    <xf numFmtId="0" fontId="23" fillId="0" borderId="0" xfId="11" quotePrefix="1" applyFont="1" applyFill="1" applyBorder="1" applyAlignment="1">
      <alignment horizontal="center"/>
    </xf>
    <xf numFmtId="0" fontId="23" fillId="0" borderId="0" xfId="11" applyFont="1" applyFill="1" applyBorder="1" applyAlignment="1"/>
    <xf numFmtId="191" fontId="23" fillId="0" borderId="0" xfId="11" applyNumberFormat="1" applyFont="1" applyFill="1" applyBorder="1" applyAlignment="1">
      <alignment horizontal="center"/>
    </xf>
    <xf numFmtId="39" fontId="23" fillId="0" borderId="0" xfId="31" applyFont="1" applyFill="1" applyBorder="1" applyAlignment="1">
      <alignment horizontal="center"/>
    </xf>
    <xf numFmtId="0" fontId="23" fillId="0" borderId="0" xfId="11" applyFont="1" applyBorder="1" applyAlignment="1">
      <alignment horizontal="center"/>
    </xf>
    <xf numFmtId="0" fontId="23" fillId="0" borderId="3" xfId="11" applyFont="1" applyFill="1" applyBorder="1" applyAlignment="1">
      <alignment horizontal="center"/>
    </xf>
    <xf numFmtId="0" fontId="23" fillId="0" borderId="0" xfId="11" applyFont="1" applyFill="1" applyBorder="1"/>
    <xf numFmtId="191" fontId="23" fillId="0" borderId="3" xfId="11" applyNumberFormat="1" applyFont="1" applyFill="1" applyBorder="1" applyAlignment="1">
      <alignment horizontal="center"/>
    </xf>
    <xf numFmtId="0" fontId="23" fillId="0" borderId="0" xfId="11" applyFont="1" applyFill="1" applyBorder="1" applyAlignment="1">
      <alignment horizontal="left" indent="2"/>
    </xf>
    <xf numFmtId="0" fontId="23" fillId="0" borderId="0" xfId="11" applyFont="1" applyFill="1"/>
    <xf numFmtId="39" fontId="23" fillId="0" borderId="0" xfId="30" applyFont="1" applyAlignment="1" applyProtection="1">
      <alignment horizontal="left"/>
    </xf>
    <xf numFmtId="39" fontId="10" fillId="0" borderId="3" xfId="30" applyNumberFormat="1" applyFont="1" applyBorder="1" applyAlignment="1" applyProtection="1"/>
    <xf numFmtId="39" fontId="10" fillId="0" borderId="4" xfId="30" applyNumberFormat="1" applyFont="1" applyBorder="1" applyAlignment="1" applyProtection="1"/>
    <xf numFmtId="39" fontId="10" fillId="0" borderId="1" xfId="30" applyNumberFormat="1" applyFont="1" applyBorder="1" applyAlignment="1" applyProtection="1">
      <alignment horizontal="center"/>
    </xf>
    <xf numFmtId="191" fontId="10" fillId="0" borderId="0" xfId="11" applyNumberFormat="1" applyFont="1" applyFill="1" applyBorder="1" applyAlignment="1">
      <alignment horizontal="center"/>
    </xf>
    <xf numFmtId="39" fontId="10" fillId="0" borderId="0" xfId="30" applyFont="1" applyAlignment="1" applyProtection="1">
      <alignment horizontal="center"/>
    </xf>
    <xf numFmtId="0" fontId="10" fillId="0" borderId="0" xfId="11" applyFont="1" applyFill="1" applyAlignment="1">
      <alignment horizontal="center"/>
    </xf>
    <xf numFmtId="39" fontId="10" fillId="0" borderId="0" xfId="30" applyFont="1" applyAlignment="1" applyProtection="1">
      <alignment horizontal="center"/>
    </xf>
    <xf numFmtId="39" fontId="10" fillId="0" borderId="0" xfId="30" applyNumberFormat="1" applyFont="1" applyAlignment="1" applyProtection="1">
      <alignment horizontal="center"/>
    </xf>
    <xf numFmtId="0" fontId="10" fillId="0" borderId="0" xfId="11" applyFont="1" applyFill="1" applyAlignment="1">
      <alignment horizontal="center"/>
    </xf>
    <xf numFmtId="37" fontId="2" fillId="0" borderId="0" xfId="17" applyNumberFormat="1" applyFont="1" applyFill="1" applyAlignment="1">
      <alignment horizontal="center"/>
    </xf>
    <xf numFmtId="39" fontId="23" fillId="0" borderId="2" xfId="31" applyNumberFormat="1" applyFont="1" applyFill="1" applyBorder="1" applyAlignment="1" applyProtection="1">
      <alignment horizontal="center"/>
    </xf>
    <xf numFmtId="0" fontId="23" fillId="0" borderId="0" xfId="11" applyFont="1" applyFill="1" applyBorder="1" applyAlignment="1">
      <alignment horizontal="center" wrapText="1"/>
    </xf>
    <xf numFmtId="0" fontId="23" fillId="0" borderId="3" xfId="11" applyFont="1" applyFill="1" applyBorder="1" applyAlignment="1">
      <alignment horizontal="center" wrapText="1"/>
    </xf>
    <xf numFmtId="191" fontId="23" fillId="0" borderId="0" xfId="11" applyNumberFormat="1" applyFont="1" applyFill="1" applyBorder="1" applyAlignment="1">
      <alignment horizontal="center" wrapText="1"/>
    </xf>
    <xf numFmtId="191" fontId="23" fillId="0" borderId="3" xfId="11" applyNumberFormat="1" applyFont="1" applyFill="1" applyBorder="1" applyAlignment="1">
      <alignment horizontal="center" wrapText="1"/>
    </xf>
    <xf numFmtId="37" fontId="2" fillId="0" borderId="0" xfId="17" applyNumberFormat="1" applyFont="1" applyFill="1" applyBorder="1" applyAlignment="1">
      <alignment horizontal="center"/>
    </xf>
    <xf numFmtId="37" fontId="2" fillId="0" borderId="2" xfId="17" applyNumberFormat="1" applyFont="1" applyFill="1" applyBorder="1" applyAlignment="1">
      <alignment horizontal="center"/>
    </xf>
    <xf numFmtId="40" fontId="10" fillId="0" borderId="3" xfId="32" quotePrefix="1" applyNumberFormat="1" applyFont="1" applyFill="1" applyBorder="1" applyAlignment="1">
      <alignment horizontal="center"/>
    </xf>
    <xf numFmtId="39" fontId="10" fillId="0" borderId="3" xfId="32" applyNumberFormat="1" applyFont="1" applyFill="1" applyBorder="1" applyAlignment="1">
      <alignment horizontal="center"/>
    </xf>
  </cellXfs>
  <cellStyles count="33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Percent" xfId="25" builtinId="5"/>
    <cellStyle name="เครื่องหมายจุลภาค 2" xfId="26"/>
    <cellStyle name="ปกติ 13" xfId="27"/>
    <cellStyle name="ปกติ 2" xfId="28"/>
    <cellStyle name="ปกติ 2 3" xfId="29"/>
    <cellStyle name="ปกติ_Sheet1" xfId="30"/>
    <cellStyle name="ปกติ_Sheet1 3 2" xfId="31"/>
    <cellStyle name="ปกติ_Sheet1 4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35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4087475" y="10668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30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2515850" y="9258300"/>
          <a:ext cx="77781" cy="2156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1"/>
  <sheetViews>
    <sheetView tabSelected="1" view="pageBreakPreview" zoomScaleNormal="100" zoomScaleSheetLayoutView="100" workbookViewId="0">
      <selection sqref="A1:M1"/>
    </sheetView>
  </sheetViews>
  <sheetFormatPr defaultRowHeight="21.75"/>
  <cols>
    <col min="1" max="1" width="1.625" style="2" customWidth="1"/>
    <col min="2" max="2" width="2" style="2" customWidth="1"/>
    <col min="3" max="3" width="3.625" style="2" customWidth="1"/>
    <col min="4" max="4" width="14.375" style="2" customWidth="1"/>
    <col min="5" max="5" width="12.375" style="2" customWidth="1"/>
    <col min="6" max="6" width="0.375" style="2" customWidth="1"/>
    <col min="7" max="7" width="12.875" style="2" customWidth="1"/>
    <col min="8" max="8" width="0.375" style="2" customWidth="1"/>
    <col min="9" max="9" width="12.875" style="2" customWidth="1"/>
    <col min="10" max="10" width="0.375" style="2" customWidth="1"/>
    <col min="11" max="11" width="12.875" style="2" customWidth="1"/>
    <col min="12" max="12" width="0.375" style="2" customWidth="1"/>
    <col min="13" max="13" width="12.875" style="2" customWidth="1"/>
    <col min="14" max="14" width="0.125" style="2" hidden="1" customWidth="1"/>
    <col min="15" max="15" width="0.5" style="2" hidden="1" customWidth="1"/>
    <col min="16" max="16" width="13" style="8" bestFit="1" customWidth="1"/>
    <col min="17" max="17" width="15.875" style="8" bestFit="1" customWidth="1"/>
    <col min="18" max="18" width="14" style="8" bestFit="1" customWidth="1"/>
    <col min="19" max="29" width="9" style="8"/>
    <col min="30" max="16384" width="9" style="2"/>
  </cols>
  <sheetData>
    <row r="1" spans="1:29" ht="24.6" customHeight="1">
      <c r="A1" s="374" t="s">
        <v>348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10"/>
      <c r="O1" s="10"/>
    </row>
    <row r="2" spans="1:29" ht="24.6" customHeight="1">
      <c r="A2" s="374" t="s">
        <v>76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10"/>
      <c r="O2" s="10"/>
    </row>
    <row r="3" spans="1:29" ht="24.6" customHeight="1">
      <c r="A3" s="375" t="s">
        <v>402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10"/>
      <c r="O3" s="10"/>
    </row>
    <row r="4" spans="1:29" ht="24" customHeight="1">
      <c r="A4" s="52"/>
      <c r="B4" s="52"/>
      <c r="C4" s="52"/>
      <c r="D4" s="52"/>
      <c r="E4" s="52"/>
      <c r="F4" s="52"/>
      <c r="G4" s="52"/>
      <c r="H4" s="52"/>
      <c r="I4" s="88"/>
      <c r="J4" s="52"/>
      <c r="K4" s="52"/>
      <c r="L4" s="52"/>
      <c r="M4" s="52"/>
      <c r="N4" s="10"/>
      <c r="O4" s="10"/>
    </row>
    <row r="5" spans="1:29" ht="24" customHeight="1">
      <c r="A5" s="89" t="s">
        <v>35</v>
      </c>
      <c r="B5" s="51"/>
      <c r="C5" s="90"/>
      <c r="D5" s="90"/>
      <c r="E5" s="90"/>
      <c r="F5" s="90"/>
      <c r="G5" s="90"/>
      <c r="H5" s="90"/>
      <c r="I5" s="91"/>
      <c r="J5" s="90"/>
      <c r="K5" s="90"/>
      <c r="L5" s="90"/>
      <c r="M5" s="90"/>
      <c r="N5" s="10"/>
      <c r="O5" s="10"/>
    </row>
    <row r="6" spans="1:29" ht="24" customHeight="1">
      <c r="A6" s="89"/>
      <c r="C6" s="2">
        <v>1.1000000000000001</v>
      </c>
      <c r="D6" s="51" t="s">
        <v>504</v>
      </c>
      <c r="G6" s="90"/>
      <c r="H6" s="90"/>
      <c r="I6" s="91"/>
      <c r="J6" s="90"/>
      <c r="K6" s="90"/>
      <c r="L6" s="90"/>
      <c r="M6" s="90"/>
      <c r="N6" s="10"/>
      <c r="O6" s="10"/>
    </row>
    <row r="7" spans="1:29" ht="24" customHeight="1">
      <c r="A7" s="89"/>
      <c r="C7" s="36"/>
      <c r="D7" s="51" t="s">
        <v>349</v>
      </c>
      <c r="G7" s="90"/>
      <c r="H7" s="90"/>
      <c r="I7" s="91"/>
      <c r="J7" s="90"/>
      <c r="K7" s="90"/>
      <c r="L7" s="90"/>
      <c r="M7" s="90"/>
      <c r="N7" s="10"/>
      <c r="O7" s="10"/>
    </row>
    <row r="8" spans="1:29" ht="24" customHeight="1">
      <c r="A8" s="89"/>
      <c r="C8" s="2">
        <v>1.2</v>
      </c>
      <c r="D8" s="51" t="s">
        <v>505</v>
      </c>
      <c r="G8" s="90"/>
      <c r="H8" s="90"/>
      <c r="I8" s="91"/>
      <c r="J8" s="90"/>
      <c r="K8" s="90"/>
      <c r="L8" s="90"/>
      <c r="M8" s="90"/>
      <c r="N8" s="10"/>
      <c r="O8" s="10"/>
    </row>
    <row r="9" spans="1:29" ht="24" customHeight="1">
      <c r="A9" s="89"/>
      <c r="C9" s="2">
        <v>1.3</v>
      </c>
      <c r="D9" s="51" t="s">
        <v>506</v>
      </c>
      <c r="G9" s="90"/>
      <c r="H9" s="90"/>
      <c r="I9" s="91"/>
      <c r="J9" s="90"/>
      <c r="K9" s="90"/>
      <c r="L9" s="90"/>
      <c r="M9" s="90"/>
      <c r="N9" s="10"/>
      <c r="O9" s="10"/>
    </row>
    <row r="10" spans="1:29" ht="24" customHeight="1">
      <c r="A10" s="89"/>
      <c r="C10" s="2">
        <v>1.4</v>
      </c>
      <c r="D10" s="74" t="s">
        <v>735</v>
      </c>
      <c r="G10" s="90"/>
      <c r="H10" s="90"/>
      <c r="I10" s="91"/>
      <c r="J10" s="90"/>
      <c r="K10" s="90"/>
      <c r="L10" s="90"/>
      <c r="M10" s="90"/>
      <c r="N10" s="10"/>
      <c r="O10" s="10"/>
    </row>
    <row r="11" spans="1:29" ht="24" customHeight="1">
      <c r="A11" s="89"/>
      <c r="B11" s="51"/>
      <c r="C11" s="51"/>
      <c r="G11" s="90"/>
      <c r="H11" s="90"/>
      <c r="I11" s="91"/>
      <c r="J11" s="90"/>
      <c r="K11" s="90"/>
      <c r="L11" s="90"/>
      <c r="M11" s="90"/>
      <c r="N11" s="10"/>
      <c r="O11" s="10"/>
    </row>
    <row r="12" spans="1:29" ht="24" customHeight="1">
      <c r="A12" s="11" t="s">
        <v>77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P12" s="9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s="36" customFormat="1" ht="24" customHeight="1">
      <c r="B13" s="191" t="s">
        <v>89</v>
      </c>
      <c r="C13" s="248"/>
    </row>
    <row r="14" spans="1:29" s="36" customFormat="1" ht="24" customHeight="1">
      <c r="B14" s="191"/>
      <c r="C14" s="298" t="s">
        <v>706</v>
      </c>
    </row>
    <row r="15" spans="1:29" s="36" customFormat="1" ht="24" customHeight="1">
      <c r="C15" s="298" t="s">
        <v>736</v>
      </c>
    </row>
    <row r="16" spans="1:29" s="36" customFormat="1" ht="24" customHeight="1">
      <c r="C16" s="298" t="s">
        <v>766</v>
      </c>
    </row>
    <row r="17" spans="1:29" s="36" customFormat="1" ht="24" customHeight="1">
      <c r="C17" s="298" t="s">
        <v>767</v>
      </c>
    </row>
    <row r="18" spans="1:29" s="36" customFormat="1" ht="24" customHeight="1">
      <c r="C18" s="298" t="s">
        <v>768</v>
      </c>
    </row>
    <row r="19" spans="1:29" s="308" customFormat="1" ht="24" customHeight="1">
      <c r="A19" s="2"/>
      <c r="B19" s="306" t="s">
        <v>513</v>
      </c>
      <c r="C19" s="242"/>
      <c r="D19" s="307"/>
      <c r="I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</row>
    <row r="20" spans="1:29" s="308" customFormat="1" ht="24" customHeight="1">
      <c r="A20" s="2"/>
      <c r="B20" s="310" t="s">
        <v>514</v>
      </c>
      <c r="C20" s="242"/>
      <c r="D20" s="307"/>
      <c r="I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</row>
    <row r="21" spans="1:29" s="308" customFormat="1" ht="24.6" customHeight="1">
      <c r="A21" s="2"/>
      <c r="B21" s="310" t="s">
        <v>515</v>
      </c>
      <c r="C21" s="242"/>
      <c r="D21" s="307"/>
      <c r="I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9"/>
      <c r="AC21" s="309"/>
    </row>
    <row r="22" spans="1:29" s="308" customFormat="1" ht="24.6" customHeight="1">
      <c r="A22" s="2"/>
      <c r="B22" s="306" t="s">
        <v>516</v>
      </c>
      <c r="C22" s="242"/>
      <c r="D22" s="307"/>
      <c r="I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</row>
    <row r="23" spans="1:29" s="308" customFormat="1" ht="24.6" customHeight="1">
      <c r="A23" s="2"/>
      <c r="B23" s="307" t="s">
        <v>517</v>
      </c>
      <c r="C23" s="242"/>
      <c r="D23" s="307"/>
      <c r="I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09"/>
      <c r="AB23" s="309"/>
      <c r="AC23" s="309"/>
    </row>
    <row r="24" spans="1:29" s="308" customFormat="1" ht="24.6" customHeight="1">
      <c r="A24" s="2"/>
      <c r="B24" s="310" t="s">
        <v>518</v>
      </c>
      <c r="C24" s="242"/>
      <c r="D24" s="307"/>
      <c r="I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  <c r="AA24" s="309"/>
      <c r="AB24" s="309"/>
      <c r="AC24" s="309"/>
    </row>
    <row r="25" spans="1:29" s="308" customFormat="1" ht="24.6" customHeight="1">
      <c r="A25" s="2"/>
      <c r="B25" s="311" t="s">
        <v>519</v>
      </c>
      <c r="C25" s="242"/>
      <c r="D25" s="307"/>
      <c r="I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</row>
    <row r="26" spans="1:29" s="308" customFormat="1" ht="24.6" customHeight="1">
      <c r="A26" s="2"/>
      <c r="B26" s="311" t="s">
        <v>520</v>
      </c>
      <c r="C26" s="242"/>
      <c r="D26" s="307"/>
      <c r="I26" s="309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  <c r="AA26" s="309"/>
      <c r="AB26" s="309"/>
      <c r="AC26" s="309"/>
    </row>
    <row r="27" spans="1:29" s="307" customFormat="1" ht="23.85" customHeight="1">
      <c r="B27" s="311" t="s">
        <v>521</v>
      </c>
      <c r="C27" s="242"/>
    </row>
    <row r="28" spans="1:29" s="308" customFormat="1" ht="24.6" customHeight="1">
      <c r="A28" s="2"/>
      <c r="B28" s="311" t="s">
        <v>522</v>
      </c>
      <c r="C28" s="242"/>
      <c r="D28" s="307"/>
      <c r="E28" s="307"/>
      <c r="I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09"/>
      <c r="AC28" s="309"/>
    </row>
    <row r="29" spans="1:29" s="308" customFormat="1" ht="24.6" customHeight="1">
      <c r="A29" s="2"/>
      <c r="B29" s="311" t="s">
        <v>523</v>
      </c>
      <c r="C29" s="242"/>
      <c r="D29" s="307"/>
      <c r="E29" s="307"/>
      <c r="I29" s="309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  <c r="AA29" s="309"/>
      <c r="AB29" s="309"/>
      <c r="AC29" s="309"/>
    </row>
    <row r="30" spans="1:29" s="308" customFormat="1" ht="24.6" customHeight="1">
      <c r="A30" s="2"/>
      <c r="B30" s="311" t="s">
        <v>524</v>
      </c>
      <c r="C30" s="242"/>
      <c r="D30" s="307"/>
      <c r="E30" s="307"/>
      <c r="I30" s="309"/>
      <c r="P30" s="309"/>
      <c r="Q30" s="309"/>
      <c r="R30" s="309"/>
      <c r="S30" s="309"/>
      <c r="T30" s="309"/>
      <c r="U30" s="309"/>
      <c r="V30" s="309"/>
      <c r="W30" s="309"/>
      <c r="X30" s="309"/>
      <c r="Y30" s="309"/>
      <c r="Z30" s="309"/>
      <c r="AA30" s="309"/>
      <c r="AB30" s="309"/>
      <c r="AC30" s="309"/>
    </row>
    <row r="31" spans="1:29" s="308" customFormat="1" ht="24.6" customHeight="1">
      <c r="A31" s="2"/>
      <c r="B31" s="311" t="s">
        <v>525</v>
      </c>
      <c r="C31" s="242"/>
      <c r="D31" s="307"/>
      <c r="E31" s="307"/>
      <c r="I31" s="309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  <c r="AA31" s="309"/>
      <c r="AB31" s="309"/>
      <c r="AC31" s="309"/>
    </row>
    <row r="32" spans="1:29" s="308" customFormat="1" ht="24.6" customHeight="1">
      <c r="A32" s="2"/>
      <c r="B32" s="311"/>
      <c r="C32" s="242"/>
      <c r="D32" s="307"/>
      <c r="E32" s="307"/>
      <c r="I32" s="309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  <c r="AA32" s="309"/>
      <c r="AB32" s="309"/>
      <c r="AC32" s="309"/>
    </row>
    <row r="33" spans="1:29" s="36" customFormat="1" ht="23.85" customHeight="1">
      <c r="B33" s="116"/>
      <c r="C33" s="248"/>
    </row>
    <row r="34" spans="1:29" s="20" customFormat="1" ht="24" customHeight="1">
      <c r="A34" s="21"/>
      <c r="B34" s="22" t="s">
        <v>209</v>
      </c>
      <c r="C34" s="2"/>
      <c r="D34" s="22"/>
      <c r="E34" s="22"/>
      <c r="F34" s="23"/>
      <c r="G34" s="19"/>
      <c r="H34" s="19"/>
      <c r="I34" s="22"/>
      <c r="J34" s="24"/>
      <c r="K34" s="25"/>
      <c r="L34" s="18"/>
      <c r="M34" s="22"/>
      <c r="N34" s="36"/>
      <c r="P34" s="9"/>
      <c r="Q34" s="10"/>
      <c r="R34" s="2"/>
      <c r="S34" s="2"/>
    </row>
    <row r="35" spans="1:29">
      <c r="A35" s="21"/>
      <c r="B35" s="22" t="s">
        <v>208</v>
      </c>
      <c r="C35" s="22"/>
      <c r="D35" s="22"/>
      <c r="E35" s="22"/>
      <c r="F35" s="23"/>
      <c r="H35" s="24"/>
      <c r="I35" s="22" t="s">
        <v>403</v>
      </c>
      <c r="J35" s="18"/>
      <c r="K35" s="22"/>
      <c r="L35" s="22"/>
      <c r="M35" s="22"/>
      <c r="N35" s="36"/>
      <c r="P35" s="9"/>
      <c r="Q35" s="10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s="26" customFormat="1" ht="24" customHeight="1">
      <c r="A36" s="373" t="s">
        <v>8</v>
      </c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L36" s="373"/>
      <c r="M36" s="373"/>
      <c r="N36" s="36"/>
      <c r="P36" s="9"/>
      <c r="Q36" s="10"/>
      <c r="R36" s="2"/>
      <c r="S36" s="2"/>
    </row>
    <row r="37" spans="1:29" s="26" customFormat="1" ht="5.2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36"/>
      <c r="P37" s="9"/>
      <c r="Q37" s="10"/>
      <c r="R37" s="2"/>
      <c r="S37" s="2"/>
    </row>
    <row r="38" spans="1:29" ht="24" customHeight="1">
      <c r="A38" s="11" t="s">
        <v>512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P38" s="9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s="307" customFormat="1" ht="23.85" customHeight="1">
      <c r="B39" s="311" t="s">
        <v>526</v>
      </c>
      <c r="C39" s="242"/>
    </row>
    <row r="40" spans="1:29" s="307" customFormat="1" ht="23.85" customHeight="1">
      <c r="B40" s="311" t="s">
        <v>527</v>
      </c>
      <c r="C40" s="242"/>
    </row>
    <row r="41" spans="1:29" s="307" customFormat="1" ht="23.85" customHeight="1">
      <c r="C41" s="242"/>
      <c r="D41" s="312" t="s">
        <v>528</v>
      </c>
    </row>
    <row r="42" spans="1:29" s="307" customFormat="1" ht="23.85" customHeight="1">
      <c r="C42" s="242"/>
      <c r="D42" s="307" t="s">
        <v>529</v>
      </c>
    </row>
    <row r="43" spans="1:29" s="307" customFormat="1" ht="23.85" customHeight="1">
      <c r="C43" s="242"/>
      <c r="D43" s="313" t="s">
        <v>530</v>
      </c>
    </row>
    <row r="44" spans="1:29" s="307" customFormat="1" ht="23.85" customHeight="1">
      <c r="C44" s="242"/>
      <c r="D44" s="36" t="s">
        <v>531</v>
      </c>
    </row>
    <row r="45" spans="1:29" s="307" customFormat="1" ht="23.85" customHeight="1">
      <c r="C45" s="242"/>
      <c r="D45" s="312" t="s">
        <v>532</v>
      </c>
    </row>
    <row r="46" spans="1:29" s="307" customFormat="1" ht="23.85" customHeight="1">
      <c r="B46" s="116" t="s">
        <v>533</v>
      </c>
      <c r="C46" s="242"/>
    </row>
    <row r="47" spans="1:29" s="307" customFormat="1" ht="23.85" customHeight="1">
      <c r="B47" s="311" t="s">
        <v>534</v>
      </c>
      <c r="C47" s="242"/>
    </row>
    <row r="48" spans="1:29" s="307" customFormat="1" ht="23.85" customHeight="1">
      <c r="B48" s="311" t="s">
        <v>535</v>
      </c>
      <c r="C48" s="242"/>
    </row>
    <row r="49" spans="2:13" s="307" customFormat="1" ht="23.85" customHeight="1">
      <c r="B49" s="117" t="s">
        <v>536</v>
      </c>
      <c r="C49" s="242"/>
    </row>
    <row r="50" spans="2:13" s="36" customFormat="1" ht="23.85" customHeight="1">
      <c r="B50" s="191" t="s">
        <v>90</v>
      </c>
      <c r="C50" s="248"/>
    </row>
    <row r="51" spans="2:13" s="36" customFormat="1" ht="23.85" customHeight="1">
      <c r="B51" s="191"/>
      <c r="C51" s="305" t="s">
        <v>510</v>
      </c>
    </row>
    <row r="52" spans="2:13" s="36" customFormat="1" ht="23.85" customHeight="1">
      <c r="B52" s="191"/>
      <c r="C52" s="248"/>
      <c r="D52" s="287" t="s">
        <v>553</v>
      </c>
    </row>
    <row r="53" spans="2:13" s="36" customFormat="1" ht="23.85" customHeight="1">
      <c r="B53" s="191"/>
      <c r="C53" s="248"/>
      <c r="D53" s="287" t="s">
        <v>554</v>
      </c>
    </row>
    <row r="54" spans="2:13" s="36" customFormat="1" ht="23.85" customHeight="1">
      <c r="B54" s="191"/>
      <c r="C54" s="248"/>
      <c r="D54" s="287" t="s">
        <v>555</v>
      </c>
    </row>
    <row r="55" spans="2:13" s="36" customFormat="1" ht="23.85" customHeight="1">
      <c r="B55" s="191"/>
      <c r="C55" s="248"/>
      <c r="D55" s="287" t="s">
        <v>672</v>
      </c>
    </row>
    <row r="56" spans="2:13" s="36" customFormat="1" ht="23.85" customHeight="1">
      <c r="B56" s="191"/>
      <c r="C56" s="305" t="s">
        <v>556</v>
      </c>
    </row>
    <row r="57" spans="2:13" s="36" customFormat="1" ht="23.85" customHeight="1">
      <c r="B57" s="191"/>
      <c r="C57" s="248"/>
      <c r="D57" s="287" t="s">
        <v>557</v>
      </c>
    </row>
    <row r="58" spans="2:13" s="36" customFormat="1" ht="23.85" customHeight="1">
      <c r="B58" s="191"/>
      <c r="C58" s="248"/>
      <c r="D58" s="287" t="s">
        <v>558</v>
      </c>
    </row>
    <row r="59" spans="2:13" s="36" customFormat="1" ht="23.85" customHeight="1">
      <c r="B59" s="191"/>
      <c r="C59" s="248"/>
      <c r="D59" s="287" t="s">
        <v>673</v>
      </c>
    </row>
    <row r="60" spans="2:13" s="36" customFormat="1" ht="23.85" customHeight="1">
      <c r="B60" s="191"/>
      <c r="C60" s="248"/>
      <c r="D60" s="287" t="s">
        <v>559</v>
      </c>
    </row>
    <row r="61" spans="2:13" s="36" customFormat="1" ht="23.85" customHeight="1">
      <c r="B61" s="191"/>
      <c r="C61" s="248"/>
      <c r="D61" s="287" t="s">
        <v>674</v>
      </c>
    </row>
    <row r="62" spans="2:13" s="36" customFormat="1" ht="23.85" customHeight="1">
      <c r="B62" s="191"/>
      <c r="C62" s="248"/>
      <c r="D62" s="287" t="s">
        <v>560</v>
      </c>
    </row>
    <row r="63" spans="2:13" s="36" customFormat="1" ht="23.85" customHeight="1">
      <c r="B63" s="191"/>
      <c r="C63" s="248"/>
      <c r="D63" s="287" t="s">
        <v>561</v>
      </c>
    </row>
    <row r="64" spans="2:13" s="36" customFormat="1" ht="23.85" customHeight="1">
      <c r="B64" s="191"/>
      <c r="C64" s="248"/>
      <c r="D64" s="287"/>
    </row>
    <row r="65" spans="1:29" s="36" customFormat="1" ht="23.85" customHeight="1">
      <c r="B65" s="191"/>
      <c r="C65" s="248"/>
      <c r="D65" s="287"/>
    </row>
    <row r="66" spans="1:29" s="36" customFormat="1" ht="23.85" customHeight="1">
      <c r="B66" s="191"/>
      <c r="C66" s="248"/>
      <c r="D66" s="287"/>
    </row>
    <row r="67" spans="1:29" s="36" customFormat="1" ht="23.85" customHeight="1">
      <c r="B67" s="191"/>
      <c r="C67" s="248"/>
      <c r="D67" s="287"/>
    </row>
    <row r="68" spans="1:29" s="36" customFormat="1" ht="23.85" customHeight="1">
      <c r="B68" s="191"/>
      <c r="C68" s="248"/>
      <c r="D68" s="287"/>
    </row>
    <row r="69" spans="1:29" s="36" customFormat="1" ht="23.85" customHeight="1">
      <c r="B69" s="191"/>
      <c r="C69" s="248"/>
      <c r="D69" s="279"/>
    </row>
    <row r="70" spans="1:29" s="11" customFormat="1" ht="23.85" customHeight="1">
      <c r="B70" s="245" t="s">
        <v>209</v>
      </c>
    </row>
    <row r="71" spans="1:29" s="11" customFormat="1" ht="23.85" customHeight="1">
      <c r="B71" s="245" t="s">
        <v>208</v>
      </c>
      <c r="I71" s="246" t="s">
        <v>403</v>
      </c>
    </row>
    <row r="72" spans="1:29" s="8" customFormat="1" ht="24.95" customHeight="1">
      <c r="A72" s="373" t="s">
        <v>36</v>
      </c>
      <c r="B72" s="373"/>
      <c r="C72" s="373"/>
      <c r="D72" s="373"/>
      <c r="E72" s="373"/>
      <c r="F72" s="373"/>
      <c r="G72" s="373"/>
      <c r="H72" s="373"/>
      <c r="I72" s="373"/>
      <c r="J72" s="373"/>
      <c r="K72" s="373"/>
      <c r="L72" s="373"/>
      <c r="M72" s="373"/>
      <c r="N72" s="10"/>
      <c r="O72" s="27"/>
      <c r="P72" s="9"/>
      <c r="Q72" s="10"/>
      <c r="R72" s="2"/>
      <c r="S72" s="2"/>
    </row>
    <row r="73" spans="1:29" s="8" customFormat="1" ht="24.9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0"/>
      <c r="O73" s="27"/>
      <c r="P73" s="9"/>
      <c r="Q73" s="10"/>
      <c r="R73" s="2"/>
      <c r="S73" s="2"/>
    </row>
    <row r="74" spans="1:29" ht="23.85" customHeight="1">
      <c r="A74" s="11" t="s">
        <v>587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s="307" customFormat="1" ht="23.85" customHeight="1">
      <c r="B75" s="318"/>
      <c r="C75" s="318"/>
      <c r="D75" s="319" t="s">
        <v>562</v>
      </c>
      <c r="E75" s="318"/>
      <c r="F75" s="318"/>
      <c r="G75" s="318"/>
      <c r="H75" s="318"/>
      <c r="I75" s="320" t="s">
        <v>563</v>
      </c>
    </row>
    <row r="76" spans="1:29" s="307" customFormat="1" ht="23.85" customHeight="1">
      <c r="B76" s="321" t="s">
        <v>564</v>
      </c>
      <c r="C76" s="318"/>
      <c r="D76" s="318"/>
      <c r="E76" s="318"/>
      <c r="F76" s="318"/>
      <c r="G76" s="320"/>
      <c r="H76" s="318"/>
      <c r="I76" s="318"/>
    </row>
    <row r="77" spans="1:29" s="307" customFormat="1" ht="23.85" customHeight="1">
      <c r="B77" s="318"/>
      <c r="C77" s="318"/>
      <c r="D77" s="322" t="s">
        <v>633</v>
      </c>
      <c r="E77" s="318"/>
      <c r="F77" s="318"/>
      <c r="G77" s="322" t="s">
        <v>565</v>
      </c>
      <c r="H77" s="318"/>
      <c r="I77" s="318"/>
    </row>
    <row r="78" spans="1:29" s="307" customFormat="1" ht="23.85" customHeight="1">
      <c r="B78" s="318"/>
      <c r="C78" s="318"/>
      <c r="D78" s="322" t="s">
        <v>634</v>
      </c>
      <c r="E78" s="318"/>
      <c r="F78" s="318"/>
      <c r="G78" s="322" t="s">
        <v>0</v>
      </c>
      <c r="H78" s="318"/>
      <c r="I78" s="318"/>
    </row>
    <row r="79" spans="1:29" s="307" customFormat="1" ht="23.85" customHeight="1">
      <c r="B79" s="318"/>
      <c r="C79" s="318"/>
      <c r="D79" s="322" t="s">
        <v>635</v>
      </c>
      <c r="E79" s="318"/>
      <c r="F79" s="318"/>
      <c r="G79" s="322" t="s">
        <v>566</v>
      </c>
      <c r="H79" s="318"/>
      <c r="I79" s="318"/>
    </row>
    <row r="80" spans="1:29" s="323" customFormat="1" ht="24" customHeight="1">
      <c r="B80" s="318"/>
      <c r="C80" s="318"/>
      <c r="D80" s="322" t="s">
        <v>636</v>
      </c>
      <c r="E80" s="318"/>
      <c r="F80" s="318"/>
      <c r="G80" s="322" t="s">
        <v>567</v>
      </c>
      <c r="H80" s="318"/>
      <c r="I80" s="318"/>
      <c r="J80" s="318"/>
      <c r="K80" s="318"/>
    </row>
    <row r="81" spans="2:11" s="323" customFormat="1" ht="24" customHeight="1">
      <c r="B81" s="318"/>
      <c r="C81" s="318"/>
      <c r="D81" s="318"/>
      <c r="E81" s="318"/>
      <c r="F81" s="318"/>
      <c r="G81" s="322" t="s">
        <v>568</v>
      </c>
      <c r="H81" s="318"/>
      <c r="I81" s="318"/>
      <c r="J81" s="318"/>
      <c r="K81" s="318"/>
    </row>
    <row r="82" spans="2:11" s="323" customFormat="1" ht="24" customHeight="1">
      <c r="B82" s="318"/>
      <c r="C82" s="318"/>
      <c r="D82" s="322" t="s">
        <v>637</v>
      </c>
      <c r="E82" s="318"/>
      <c r="F82" s="318"/>
      <c r="G82" s="322" t="s">
        <v>569</v>
      </c>
      <c r="H82" s="318"/>
      <c r="I82" s="318"/>
      <c r="J82" s="318"/>
      <c r="K82" s="318"/>
    </row>
    <row r="83" spans="2:11" s="323" customFormat="1" ht="24" customHeight="1">
      <c r="B83" s="318"/>
      <c r="C83" s="318"/>
      <c r="D83" s="322" t="s">
        <v>638</v>
      </c>
      <c r="E83" s="318"/>
      <c r="F83" s="318"/>
      <c r="G83" s="322" t="s">
        <v>570</v>
      </c>
      <c r="H83" s="318"/>
      <c r="I83" s="318"/>
      <c r="J83" s="318"/>
      <c r="K83" s="318"/>
    </row>
    <row r="84" spans="2:11" s="323" customFormat="1" ht="24" customHeight="1">
      <c r="B84" s="318"/>
      <c r="C84" s="318"/>
      <c r="D84" s="322" t="s">
        <v>639</v>
      </c>
      <c r="E84" s="318"/>
      <c r="F84" s="318"/>
      <c r="G84" s="322" t="s">
        <v>571</v>
      </c>
      <c r="H84" s="318"/>
      <c r="I84" s="318"/>
      <c r="J84" s="318"/>
      <c r="K84" s="318"/>
    </row>
    <row r="85" spans="2:11" s="323" customFormat="1" ht="21.75" customHeight="1">
      <c r="B85" s="318"/>
      <c r="C85" s="318"/>
      <c r="D85" s="322" t="s">
        <v>640</v>
      </c>
      <c r="E85" s="318"/>
      <c r="F85" s="318"/>
      <c r="G85" s="322" t="s">
        <v>572</v>
      </c>
      <c r="H85" s="318"/>
      <c r="I85" s="318"/>
      <c r="J85" s="318"/>
      <c r="K85" s="318"/>
    </row>
    <row r="86" spans="2:11" s="323" customFormat="1" ht="24" customHeight="1">
      <c r="B86" s="318"/>
      <c r="C86" s="318"/>
      <c r="D86" s="322" t="s">
        <v>641</v>
      </c>
      <c r="E86" s="318"/>
      <c r="F86" s="318"/>
      <c r="G86" s="324" t="s">
        <v>573</v>
      </c>
      <c r="H86" s="318"/>
      <c r="I86" s="318"/>
      <c r="J86" s="318"/>
      <c r="K86" s="318"/>
    </row>
    <row r="87" spans="2:11" s="323" customFormat="1" ht="23.85" customHeight="1">
      <c r="B87" s="318"/>
      <c r="C87" s="318"/>
      <c r="D87" s="322" t="s">
        <v>642</v>
      </c>
      <c r="E87" s="318"/>
      <c r="F87" s="318"/>
      <c r="G87" s="324" t="s">
        <v>574</v>
      </c>
      <c r="H87" s="318"/>
      <c r="I87" s="318"/>
      <c r="J87" s="318"/>
      <c r="K87" s="318"/>
    </row>
    <row r="88" spans="2:11" s="323" customFormat="1" ht="23.85" customHeight="1">
      <c r="B88" s="318"/>
      <c r="C88" s="318"/>
      <c r="D88" s="322" t="s">
        <v>643</v>
      </c>
      <c r="E88" s="318"/>
      <c r="F88" s="318"/>
      <c r="G88" s="322" t="s">
        <v>575</v>
      </c>
      <c r="H88" s="318"/>
      <c r="I88" s="318"/>
      <c r="J88" s="318"/>
      <c r="K88" s="318"/>
    </row>
    <row r="89" spans="2:11" s="323" customFormat="1" ht="23.85" customHeight="1">
      <c r="B89" s="318"/>
      <c r="C89" s="318"/>
      <c r="D89" s="322" t="s">
        <v>644</v>
      </c>
      <c r="E89" s="318"/>
      <c r="F89" s="318"/>
      <c r="G89" s="322" t="s">
        <v>576</v>
      </c>
      <c r="H89" s="318"/>
      <c r="I89" s="318"/>
      <c r="J89" s="318"/>
      <c r="K89" s="318"/>
    </row>
    <row r="90" spans="2:11" s="323" customFormat="1" ht="23.85" customHeight="1">
      <c r="B90" s="318"/>
      <c r="C90" s="318"/>
      <c r="D90" s="318"/>
      <c r="E90" s="318"/>
      <c r="F90" s="318"/>
      <c r="G90" s="322" t="s">
        <v>577</v>
      </c>
      <c r="H90" s="318"/>
      <c r="I90" s="318"/>
      <c r="J90" s="318"/>
      <c r="K90" s="318"/>
    </row>
    <row r="91" spans="2:11" s="323" customFormat="1" ht="23.85" customHeight="1">
      <c r="B91" s="318"/>
      <c r="C91" s="318"/>
      <c r="D91" s="322" t="s">
        <v>645</v>
      </c>
      <c r="E91" s="318"/>
      <c r="F91" s="318"/>
      <c r="G91" s="322" t="s">
        <v>578</v>
      </c>
      <c r="H91" s="318"/>
      <c r="I91" s="318"/>
      <c r="J91" s="318"/>
      <c r="K91" s="318"/>
    </row>
    <row r="92" spans="2:11" s="323" customFormat="1" ht="23.85" customHeight="1">
      <c r="B92" s="318"/>
      <c r="C92" s="318"/>
      <c r="D92" s="322"/>
      <c r="E92" s="318"/>
      <c r="F92" s="318"/>
      <c r="G92" s="322" t="s">
        <v>579</v>
      </c>
      <c r="H92" s="318"/>
      <c r="I92" s="318"/>
      <c r="J92" s="318"/>
      <c r="K92" s="318"/>
    </row>
    <row r="93" spans="2:11" s="323" customFormat="1" ht="23.85" customHeight="1">
      <c r="B93" s="318"/>
      <c r="C93" s="318"/>
      <c r="D93" s="322" t="s">
        <v>646</v>
      </c>
      <c r="E93" s="318"/>
      <c r="F93" s="318"/>
      <c r="G93" s="322" t="s">
        <v>580</v>
      </c>
      <c r="H93" s="318"/>
      <c r="I93" s="318"/>
      <c r="J93" s="318"/>
      <c r="K93" s="318"/>
    </row>
    <row r="94" spans="2:11" s="323" customFormat="1" ht="23.85" customHeight="1">
      <c r="B94" s="325"/>
      <c r="D94" s="322" t="s">
        <v>647</v>
      </c>
      <c r="E94" s="318"/>
      <c r="F94" s="318"/>
      <c r="G94" s="322" t="s">
        <v>581</v>
      </c>
      <c r="H94" s="318"/>
      <c r="I94" s="318"/>
    </row>
    <row r="95" spans="2:11" s="323" customFormat="1" ht="23.85" customHeight="1">
      <c r="B95" s="325"/>
      <c r="D95" s="322" t="s">
        <v>648</v>
      </c>
      <c r="E95" s="318"/>
      <c r="F95" s="318"/>
      <c r="G95" s="322" t="s">
        <v>582</v>
      </c>
      <c r="H95" s="318"/>
      <c r="I95" s="318"/>
    </row>
    <row r="96" spans="2:11" s="323" customFormat="1" ht="23.25">
      <c r="B96" s="326"/>
      <c r="D96" s="322" t="s">
        <v>649</v>
      </c>
      <c r="E96" s="318"/>
      <c r="F96" s="318"/>
      <c r="G96" s="322" t="s">
        <v>583</v>
      </c>
      <c r="H96" s="318"/>
      <c r="I96" s="318"/>
    </row>
    <row r="97" spans="1:29" s="323" customFormat="1" ht="23.25">
      <c r="B97" s="326"/>
      <c r="D97" s="322" t="s">
        <v>650</v>
      </c>
      <c r="E97" s="318"/>
      <c r="F97" s="318"/>
      <c r="G97" s="322" t="s">
        <v>584</v>
      </c>
      <c r="H97" s="318"/>
      <c r="I97" s="318"/>
    </row>
    <row r="98" spans="1:29" s="318" customFormat="1" ht="21.75" customHeight="1">
      <c r="D98" s="327" t="s">
        <v>651</v>
      </c>
      <c r="G98" s="322" t="s">
        <v>585</v>
      </c>
      <c r="M98" s="328"/>
    </row>
    <row r="99" spans="1:29" s="323" customFormat="1" ht="23.25">
      <c r="B99" s="318"/>
      <c r="C99" s="318"/>
      <c r="D99" s="322" t="s">
        <v>652</v>
      </c>
      <c r="E99" s="318"/>
      <c r="F99" s="318"/>
      <c r="G99" s="322" t="s">
        <v>586</v>
      </c>
      <c r="H99" s="318"/>
      <c r="I99" s="318"/>
    </row>
    <row r="100" spans="1:29" s="323" customFormat="1" ht="23.25">
      <c r="B100" s="318"/>
      <c r="C100" s="318"/>
      <c r="D100" s="322"/>
      <c r="E100" s="318"/>
      <c r="F100" s="318"/>
      <c r="G100" s="322"/>
      <c r="H100" s="318"/>
      <c r="I100" s="318"/>
    </row>
    <row r="101" spans="1:29" s="323" customFormat="1" ht="23.25">
      <c r="B101" s="318"/>
      <c r="C101" s="318"/>
      <c r="D101" s="322"/>
      <c r="E101" s="318"/>
      <c r="F101" s="318"/>
      <c r="G101" s="322"/>
      <c r="H101" s="318"/>
      <c r="I101" s="318"/>
    </row>
    <row r="102" spans="1:29" s="323" customFormat="1" ht="23.25">
      <c r="B102" s="318"/>
      <c r="C102" s="318"/>
      <c r="D102" s="322"/>
      <c r="E102" s="318"/>
      <c r="F102" s="318"/>
      <c r="G102" s="322"/>
      <c r="H102" s="318"/>
      <c r="I102" s="318"/>
    </row>
    <row r="103" spans="1:29" s="323" customFormat="1" ht="23.25">
      <c r="B103" s="318"/>
      <c r="C103" s="318"/>
      <c r="D103" s="322"/>
      <c r="E103" s="318"/>
      <c r="F103" s="318"/>
      <c r="G103" s="322"/>
      <c r="H103" s="318"/>
      <c r="I103" s="318"/>
    </row>
    <row r="104" spans="1:29" s="323" customFormat="1" ht="23.25">
      <c r="B104" s="318"/>
      <c r="C104" s="318"/>
      <c r="D104" s="322"/>
      <c r="E104" s="318"/>
      <c r="F104" s="318"/>
      <c r="G104" s="322"/>
      <c r="H104" s="318"/>
      <c r="I104" s="318"/>
    </row>
    <row r="105" spans="1:29" s="117" customFormat="1" ht="21.75" customHeight="1">
      <c r="D105" s="299"/>
      <c r="G105" s="299"/>
      <c r="M105" s="300"/>
    </row>
    <row r="106" spans="1:29" s="117" customFormat="1" ht="21.75" customHeight="1">
      <c r="B106" s="301" t="s">
        <v>209</v>
      </c>
      <c r="D106" s="299"/>
      <c r="G106" s="299"/>
      <c r="M106" s="300"/>
    </row>
    <row r="107" spans="1:29" s="117" customFormat="1" ht="21.75" customHeight="1">
      <c r="B107" s="301" t="s">
        <v>208</v>
      </c>
      <c r="D107" s="299"/>
      <c r="G107" s="299"/>
      <c r="I107" s="301" t="s">
        <v>403</v>
      </c>
      <c r="M107" s="300"/>
    </row>
    <row r="108" spans="1:29" s="8" customFormat="1" ht="24.95" customHeight="1">
      <c r="A108" s="373" t="s">
        <v>37</v>
      </c>
      <c r="B108" s="373"/>
      <c r="C108" s="373"/>
      <c r="D108" s="373"/>
      <c r="E108" s="373"/>
      <c r="F108" s="373"/>
      <c r="G108" s="373"/>
      <c r="H108" s="373"/>
      <c r="I108" s="373"/>
      <c r="J108" s="373"/>
      <c r="K108" s="373"/>
      <c r="L108" s="373"/>
      <c r="M108" s="373"/>
      <c r="N108" s="10"/>
      <c r="O108" s="27"/>
      <c r="P108" s="247"/>
      <c r="Q108" s="70"/>
      <c r="R108" s="71"/>
      <c r="S108" s="72"/>
    </row>
    <row r="109" spans="1:29" s="8" customFormat="1" ht="24.9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0"/>
      <c r="O109" s="27"/>
      <c r="P109" s="247"/>
      <c r="Q109" s="70"/>
      <c r="R109" s="71"/>
      <c r="S109" s="72"/>
    </row>
    <row r="110" spans="1:29" ht="23.85" customHeight="1">
      <c r="A110" s="11" t="s">
        <v>587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P110" s="9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s="307" customFormat="1" ht="23.85" customHeight="1">
      <c r="B111" s="318"/>
      <c r="C111" s="318"/>
      <c r="D111" s="319" t="s">
        <v>562</v>
      </c>
      <c r="E111" s="318"/>
      <c r="F111" s="318"/>
      <c r="G111" s="318"/>
      <c r="H111" s="318"/>
      <c r="I111" s="320" t="s">
        <v>563</v>
      </c>
    </row>
    <row r="112" spans="1:29" s="307" customFormat="1" ht="23.85" customHeight="1">
      <c r="B112" s="321" t="s">
        <v>564</v>
      </c>
      <c r="C112" s="318"/>
      <c r="D112" s="318"/>
      <c r="E112" s="318"/>
      <c r="F112" s="318"/>
      <c r="G112" s="320"/>
      <c r="H112" s="318"/>
      <c r="I112" s="318"/>
    </row>
    <row r="113" spans="2:9" s="323" customFormat="1" ht="23.25">
      <c r="B113" s="318"/>
      <c r="C113" s="318"/>
      <c r="D113" s="322" t="s">
        <v>653</v>
      </c>
      <c r="E113" s="318"/>
      <c r="F113" s="318"/>
      <c r="G113" s="322" t="s">
        <v>588</v>
      </c>
      <c r="H113" s="318"/>
      <c r="I113" s="318"/>
    </row>
    <row r="114" spans="2:9" s="323" customFormat="1" ht="23.25">
      <c r="B114" s="318"/>
      <c r="C114" s="318"/>
      <c r="D114" s="322" t="s">
        <v>654</v>
      </c>
      <c r="E114" s="318"/>
      <c r="F114" s="318"/>
      <c r="G114" s="322" t="s">
        <v>589</v>
      </c>
      <c r="H114" s="318"/>
      <c r="I114" s="318"/>
    </row>
    <row r="115" spans="2:9" s="323" customFormat="1" ht="23.25">
      <c r="B115" s="318"/>
      <c r="C115" s="318"/>
      <c r="D115" s="322" t="s">
        <v>655</v>
      </c>
      <c r="E115" s="318"/>
      <c r="F115" s="318"/>
      <c r="G115" s="322" t="s">
        <v>590</v>
      </c>
      <c r="H115" s="318"/>
      <c r="I115" s="318"/>
    </row>
    <row r="116" spans="2:9" s="323" customFormat="1" ht="23.25">
      <c r="B116" s="318"/>
      <c r="C116" s="318"/>
      <c r="D116" s="322" t="s">
        <v>656</v>
      </c>
      <c r="E116" s="318"/>
      <c r="F116" s="318"/>
      <c r="G116" s="322" t="s">
        <v>591</v>
      </c>
      <c r="H116" s="318"/>
      <c r="I116" s="318"/>
    </row>
    <row r="117" spans="2:9" s="323" customFormat="1" ht="23.25">
      <c r="B117" s="318"/>
      <c r="C117" s="318"/>
      <c r="D117" s="322" t="s">
        <v>657</v>
      </c>
      <c r="E117" s="318"/>
      <c r="F117" s="318"/>
      <c r="G117" s="322" t="s">
        <v>592</v>
      </c>
      <c r="H117" s="318"/>
      <c r="I117" s="318"/>
    </row>
    <row r="118" spans="2:9" s="323" customFormat="1" ht="23.25">
      <c r="B118" s="318"/>
      <c r="C118" s="318"/>
      <c r="D118" s="322" t="s">
        <v>658</v>
      </c>
      <c r="E118" s="318"/>
      <c r="F118" s="318"/>
      <c r="G118" s="322" t="s">
        <v>593</v>
      </c>
      <c r="H118" s="318"/>
      <c r="I118" s="318"/>
    </row>
    <row r="119" spans="2:9" s="323" customFormat="1" ht="23.25">
      <c r="B119" s="322" t="s">
        <v>594</v>
      </c>
      <c r="C119" s="318"/>
      <c r="D119" s="318"/>
      <c r="E119" s="322"/>
      <c r="F119" s="318"/>
      <c r="G119" s="318"/>
      <c r="H119" s="318"/>
      <c r="I119" s="318"/>
    </row>
    <row r="120" spans="2:9" s="323" customFormat="1" ht="23.25">
      <c r="B120" s="318"/>
      <c r="C120" s="318"/>
      <c r="D120" s="322" t="s">
        <v>634</v>
      </c>
      <c r="E120" s="318"/>
      <c r="F120" s="318"/>
      <c r="G120" s="322" t="s">
        <v>595</v>
      </c>
      <c r="H120" s="318"/>
      <c r="I120" s="318"/>
    </row>
    <row r="121" spans="2:9" s="323" customFormat="1" ht="23.25">
      <c r="B121" s="318"/>
      <c r="C121" s="318"/>
      <c r="D121" s="322" t="s">
        <v>659</v>
      </c>
      <c r="E121" s="318"/>
      <c r="F121" s="318"/>
      <c r="G121" s="322" t="s">
        <v>596</v>
      </c>
      <c r="H121" s="318"/>
      <c r="I121" s="318"/>
    </row>
    <row r="122" spans="2:9" s="323" customFormat="1" ht="23.25">
      <c r="B122" s="318"/>
      <c r="C122" s="318"/>
      <c r="D122" s="322" t="s">
        <v>660</v>
      </c>
      <c r="E122" s="318"/>
      <c r="F122" s="318"/>
      <c r="G122" s="322" t="s">
        <v>597</v>
      </c>
      <c r="H122" s="318"/>
      <c r="I122" s="318"/>
    </row>
    <row r="123" spans="2:9" s="323" customFormat="1" ht="23.25">
      <c r="B123" s="318"/>
      <c r="C123" s="318"/>
      <c r="D123" s="322" t="s">
        <v>661</v>
      </c>
      <c r="E123" s="318"/>
      <c r="F123" s="318"/>
      <c r="G123" s="322" t="s">
        <v>598</v>
      </c>
      <c r="H123" s="318"/>
      <c r="I123" s="318"/>
    </row>
    <row r="124" spans="2:9" s="323" customFormat="1" ht="23.25">
      <c r="B124" s="318"/>
      <c r="C124" s="318"/>
      <c r="D124" s="322" t="s">
        <v>662</v>
      </c>
      <c r="E124" s="318"/>
      <c r="F124" s="318"/>
      <c r="G124" s="322" t="s">
        <v>599</v>
      </c>
      <c r="H124" s="318"/>
      <c r="I124" s="318"/>
    </row>
    <row r="125" spans="2:9" s="323" customFormat="1" ht="23.25">
      <c r="B125" s="318"/>
      <c r="C125" s="318"/>
      <c r="D125" s="322" t="s">
        <v>663</v>
      </c>
      <c r="E125" s="318"/>
      <c r="F125" s="318"/>
      <c r="G125" s="322" t="s">
        <v>600</v>
      </c>
      <c r="H125" s="318"/>
      <c r="I125" s="318"/>
    </row>
    <row r="126" spans="2:9" s="323" customFormat="1" ht="23.25">
      <c r="B126" s="318"/>
      <c r="C126" s="318"/>
      <c r="D126" s="322" t="s">
        <v>664</v>
      </c>
      <c r="E126" s="318"/>
      <c r="F126" s="318"/>
      <c r="G126" s="322" t="s">
        <v>601</v>
      </c>
      <c r="H126" s="318"/>
      <c r="I126" s="318"/>
    </row>
    <row r="127" spans="2:9" s="323" customFormat="1" ht="23.25">
      <c r="B127" s="318"/>
      <c r="C127" s="318"/>
      <c r="D127" s="322" t="s">
        <v>638</v>
      </c>
      <c r="E127" s="318"/>
      <c r="F127" s="318"/>
      <c r="G127" s="322" t="s">
        <v>602</v>
      </c>
      <c r="H127" s="318"/>
      <c r="I127" s="318"/>
    </row>
    <row r="128" spans="2:9" s="323" customFormat="1" ht="23.25">
      <c r="B128" s="318"/>
      <c r="C128" s="318"/>
      <c r="D128" s="322" t="s">
        <v>639</v>
      </c>
      <c r="E128" s="318"/>
      <c r="F128" s="318"/>
      <c r="G128" s="322" t="s">
        <v>603</v>
      </c>
      <c r="H128" s="318"/>
      <c r="I128" s="318"/>
    </row>
    <row r="129" spans="2:13" s="307" customFormat="1" ht="21.75" customHeight="1">
      <c r="B129" s="318"/>
      <c r="C129" s="318"/>
      <c r="D129" s="322" t="s">
        <v>665</v>
      </c>
      <c r="E129" s="318"/>
      <c r="F129" s="318"/>
      <c r="G129" s="322" t="s">
        <v>604</v>
      </c>
      <c r="H129" s="318"/>
      <c r="I129" s="318"/>
    </row>
    <row r="130" spans="2:13" s="307" customFormat="1" ht="21.75" customHeight="1">
      <c r="B130" s="322" t="s">
        <v>605</v>
      </c>
      <c r="C130" s="318"/>
      <c r="D130" s="322"/>
      <c r="E130" s="318"/>
      <c r="F130" s="318"/>
      <c r="G130" s="322"/>
      <c r="H130" s="318"/>
      <c r="I130" s="318"/>
    </row>
    <row r="131" spans="2:13" s="318" customFormat="1">
      <c r="D131" s="322" t="s">
        <v>637</v>
      </c>
      <c r="G131" s="327" t="s">
        <v>606</v>
      </c>
    </row>
    <row r="132" spans="2:13" s="318" customFormat="1">
      <c r="B132" s="327"/>
      <c r="C132" s="327"/>
      <c r="D132" s="322"/>
      <c r="G132" s="327" t="s">
        <v>607</v>
      </c>
    </row>
    <row r="133" spans="2:13" s="307" customFormat="1">
      <c r="B133" s="311"/>
      <c r="D133" s="322" t="s">
        <v>666</v>
      </c>
      <c r="E133" s="318"/>
      <c r="F133" s="318"/>
      <c r="G133" s="327" t="s">
        <v>608</v>
      </c>
      <c r="H133" s="318"/>
      <c r="I133" s="318"/>
    </row>
    <row r="134" spans="2:13" s="307" customFormat="1">
      <c r="B134" s="318"/>
      <c r="D134" s="322" t="s">
        <v>667</v>
      </c>
      <c r="E134" s="318"/>
      <c r="F134" s="318"/>
      <c r="G134" s="327" t="s">
        <v>609</v>
      </c>
      <c r="H134" s="318"/>
      <c r="I134" s="318"/>
    </row>
    <row r="135" spans="2:13" s="307" customFormat="1">
      <c r="D135" s="322"/>
      <c r="E135" s="318"/>
      <c r="F135" s="318"/>
      <c r="G135" s="327" t="s">
        <v>610</v>
      </c>
      <c r="H135" s="318"/>
      <c r="I135" s="318"/>
    </row>
    <row r="136" spans="2:13" s="307" customFormat="1">
      <c r="D136" s="322" t="s">
        <v>649</v>
      </c>
      <c r="E136" s="318"/>
      <c r="F136" s="318"/>
      <c r="G136" s="327" t="s">
        <v>611</v>
      </c>
      <c r="H136" s="318"/>
      <c r="I136" s="318"/>
    </row>
    <row r="137" spans="2:13" s="307" customFormat="1">
      <c r="D137" s="322" t="s">
        <v>651</v>
      </c>
      <c r="E137" s="318"/>
      <c r="F137" s="318"/>
      <c r="G137" s="322" t="s">
        <v>612</v>
      </c>
      <c r="H137" s="318"/>
      <c r="I137" s="318"/>
    </row>
    <row r="138" spans="2:13" s="307" customFormat="1">
      <c r="D138" s="322" t="s">
        <v>668</v>
      </c>
      <c r="E138" s="318"/>
      <c r="F138" s="318"/>
      <c r="G138" s="322" t="s">
        <v>613</v>
      </c>
      <c r="H138" s="318"/>
      <c r="I138" s="318"/>
    </row>
    <row r="139" spans="2:13" s="318" customFormat="1">
      <c r="D139" s="322" t="s">
        <v>669</v>
      </c>
      <c r="G139" s="322" t="s">
        <v>614</v>
      </c>
      <c r="M139" s="329"/>
    </row>
    <row r="140" spans="2:13" s="117" customFormat="1">
      <c r="M140" s="302"/>
    </row>
    <row r="141" spans="2:13" s="117" customFormat="1">
      <c r="M141" s="302"/>
    </row>
    <row r="142" spans="2:13" s="117" customFormat="1">
      <c r="M142" s="302"/>
    </row>
    <row r="143" spans="2:13" s="117" customFormat="1" ht="21.75" customHeight="1">
      <c r="B143" s="301" t="s">
        <v>209</v>
      </c>
      <c r="D143" s="299"/>
      <c r="G143" s="299"/>
      <c r="M143" s="303"/>
    </row>
    <row r="144" spans="2:13" s="117" customFormat="1" ht="21.75" customHeight="1">
      <c r="B144" s="301" t="s">
        <v>208</v>
      </c>
      <c r="D144" s="299"/>
      <c r="G144" s="299"/>
      <c r="I144" s="301" t="s">
        <v>403</v>
      </c>
      <c r="M144" s="303"/>
    </row>
    <row r="145" spans="1:29" s="8" customFormat="1" ht="24.95" customHeight="1">
      <c r="A145" s="373" t="s">
        <v>38</v>
      </c>
      <c r="B145" s="373"/>
      <c r="C145" s="373"/>
      <c r="D145" s="373"/>
      <c r="E145" s="373"/>
      <c r="F145" s="373"/>
      <c r="G145" s="373"/>
      <c r="H145" s="373"/>
      <c r="I145" s="373"/>
      <c r="J145" s="373"/>
      <c r="K145" s="373"/>
      <c r="L145" s="373"/>
      <c r="M145" s="373"/>
      <c r="N145" s="10"/>
      <c r="O145" s="27"/>
      <c r="P145" s="247"/>
      <c r="Q145" s="70"/>
      <c r="R145" s="71"/>
      <c r="S145" s="72"/>
    </row>
    <row r="146" spans="1:29" s="8" customFormat="1" ht="24.9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0"/>
      <c r="O146" s="27"/>
      <c r="P146" s="247"/>
      <c r="Q146" s="70"/>
      <c r="R146" s="71"/>
      <c r="S146" s="72"/>
    </row>
    <row r="147" spans="1:29" ht="23.85" customHeight="1">
      <c r="A147" s="11" t="s">
        <v>587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P147" s="9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s="318" customFormat="1">
      <c r="D148" s="319" t="s">
        <v>562</v>
      </c>
      <c r="I148" s="320" t="s">
        <v>563</v>
      </c>
      <c r="M148" s="329"/>
    </row>
    <row r="149" spans="1:29" s="318" customFormat="1">
      <c r="B149" s="322" t="s">
        <v>615</v>
      </c>
      <c r="E149" s="322"/>
      <c r="M149" s="329"/>
    </row>
    <row r="150" spans="1:29" s="318" customFormat="1" ht="21" customHeight="1">
      <c r="D150" s="322" t="s">
        <v>633</v>
      </c>
      <c r="G150" s="322" t="s">
        <v>616</v>
      </c>
    </row>
    <row r="151" spans="1:29" s="318" customFormat="1" ht="21" customHeight="1">
      <c r="A151" s="322"/>
      <c r="G151" s="322" t="s">
        <v>617</v>
      </c>
      <c r="M151" s="330"/>
    </row>
    <row r="152" spans="1:29" s="318" customFormat="1" ht="21.75" customHeight="1">
      <c r="D152" s="322" t="s">
        <v>660</v>
      </c>
      <c r="G152" s="322" t="s">
        <v>618</v>
      </c>
      <c r="M152" s="328"/>
    </row>
    <row r="153" spans="1:29" s="318" customFormat="1" ht="21.75" customHeight="1">
      <c r="D153" s="322" t="s">
        <v>661</v>
      </c>
      <c r="G153" s="322" t="s">
        <v>707</v>
      </c>
      <c r="M153" s="328"/>
    </row>
    <row r="154" spans="1:29" s="318" customFormat="1" ht="21.75" customHeight="1">
      <c r="D154" s="322"/>
      <c r="G154" s="322" t="s">
        <v>619</v>
      </c>
      <c r="M154" s="328"/>
    </row>
    <row r="155" spans="1:29" s="318" customFormat="1" ht="21.75" customHeight="1">
      <c r="D155" s="322" t="s">
        <v>635</v>
      </c>
      <c r="G155" s="322" t="s">
        <v>708</v>
      </c>
      <c r="M155" s="328"/>
    </row>
    <row r="156" spans="1:29" s="318" customFormat="1" ht="21.75" customHeight="1">
      <c r="D156" s="322"/>
      <c r="G156" s="322" t="s">
        <v>620</v>
      </c>
      <c r="M156" s="328"/>
    </row>
    <row r="157" spans="1:29" s="318" customFormat="1" ht="21.75" customHeight="1">
      <c r="D157" s="322" t="s">
        <v>637</v>
      </c>
      <c r="G157" s="322" t="s">
        <v>709</v>
      </c>
      <c r="M157" s="328"/>
    </row>
    <row r="158" spans="1:29" s="318" customFormat="1" ht="21" customHeight="1">
      <c r="D158" s="322" t="s">
        <v>639</v>
      </c>
      <c r="G158" s="322" t="s">
        <v>621</v>
      </c>
    </row>
    <row r="159" spans="1:29" s="318" customFormat="1" ht="21" customHeight="1">
      <c r="A159" s="322"/>
      <c r="D159" s="322" t="s">
        <v>670</v>
      </c>
      <c r="G159" s="322" t="s">
        <v>622</v>
      </c>
      <c r="M159" s="330"/>
    </row>
    <row r="160" spans="1:29" s="318" customFormat="1" ht="21" customHeight="1">
      <c r="D160" s="331" t="s">
        <v>671</v>
      </c>
      <c r="E160" s="332"/>
      <c r="F160" s="332"/>
      <c r="G160" s="331" t="s">
        <v>623</v>
      </c>
      <c r="H160" s="332"/>
      <c r="I160" s="332"/>
      <c r="J160" s="332"/>
    </row>
    <row r="161" spans="1:13" s="318" customFormat="1" ht="21" customHeight="1">
      <c r="D161" s="332"/>
      <c r="E161" s="332"/>
      <c r="F161" s="332"/>
      <c r="G161" s="327" t="s">
        <v>624</v>
      </c>
      <c r="H161" s="332"/>
      <c r="I161" s="332"/>
      <c r="J161" s="279"/>
      <c r="M161" s="330"/>
    </row>
    <row r="162" spans="1:13" s="318" customFormat="1" ht="21.75" customHeight="1">
      <c r="D162" s="332"/>
      <c r="E162" s="332"/>
      <c r="F162" s="332"/>
      <c r="G162" s="331" t="s">
        <v>710</v>
      </c>
      <c r="H162" s="332"/>
      <c r="I162" s="332"/>
      <c r="M162" s="330"/>
    </row>
    <row r="163" spans="1:13" s="318" customFormat="1" ht="21" customHeight="1">
      <c r="D163" s="331" t="s">
        <v>666</v>
      </c>
      <c r="E163" s="332"/>
      <c r="F163" s="332"/>
      <c r="G163" s="331" t="s">
        <v>625</v>
      </c>
      <c r="H163" s="332"/>
      <c r="I163" s="332"/>
      <c r="J163" s="332"/>
    </row>
    <row r="164" spans="1:13" s="318" customFormat="1" ht="21.75" customHeight="1">
      <c r="D164" s="331" t="s">
        <v>641</v>
      </c>
      <c r="E164" s="332"/>
      <c r="F164" s="332"/>
      <c r="G164" s="331" t="s">
        <v>626</v>
      </c>
      <c r="H164" s="332"/>
      <c r="I164" s="332"/>
      <c r="J164" s="332"/>
      <c r="M164" s="330"/>
    </row>
    <row r="165" spans="1:13" s="318" customFormat="1" ht="21.75" customHeight="1">
      <c r="D165" s="331" t="s">
        <v>642</v>
      </c>
      <c r="E165" s="332"/>
      <c r="F165" s="332"/>
      <c r="G165" s="331" t="s">
        <v>627</v>
      </c>
      <c r="H165" s="332"/>
      <c r="I165" s="332"/>
      <c r="J165" s="332"/>
      <c r="M165" s="330"/>
    </row>
    <row r="166" spans="1:13" s="318" customFormat="1" ht="21.75" customHeight="1">
      <c r="D166" s="331" t="s">
        <v>644</v>
      </c>
      <c r="E166" s="332"/>
      <c r="F166" s="332"/>
      <c r="G166" s="331" t="s">
        <v>628</v>
      </c>
      <c r="H166" s="332"/>
      <c r="I166" s="332"/>
      <c r="J166" s="332"/>
      <c r="M166" s="330"/>
    </row>
    <row r="167" spans="1:13" s="318" customFormat="1" ht="21.75" customHeight="1">
      <c r="D167" s="331" t="s">
        <v>645</v>
      </c>
      <c r="E167" s="332"/>
      <c r="F167" s="332"/>
      <c r="G167" s="331" t="s">
        <v>629</v>
      </c>
      <c r="H167" s="332"/>
      <c r="I167" s="332"/>
      <c r="J167" s="332"/>
      <c r="M167" s="330"/>
    </row>
    <row r="168" spans="1:13" s="36" customFormat="1">
      <c r="B168" s="191"/>
      <c r="C168" s="287" t="s">
        <v>630</v>
      </c>
      <c r="D168" s="279"/>
    </row>
    <row r="169" spans="1:13" s="36" customFormat="1">
      <c r="B169" s="191"/>
      <c r="C169" s="287" t="s">
        <v>631</v>
      </c>
      <c r="D169" s="279"/>
    </row>
    <row r="170" spans="1:13" s="36" customFormat="1">
      <c r="B170" s="191"/>
      <c r="C170" s="287" t="s">
        <v>632</v>
      </c>
      <c r="D170" s="279"/>
    </row>
    <row r="171" spans="1:13" s="36" customFormat="1">
      <c r="B171" s="191"/>
      <c r="C171" s="287"/>
      <c r="D171" s="279"/>
    </row>
    <row r="172" spans="1:13" s="117" customFormat="1" ht="21.75" customHeight="1">
      <c r="A172" s="11" t="s">
        <v>78</v>
      </c>
      <c r="B172" s="11"/>
      <c r="C172" s="11"/>
      <c r="D172" s="11"/>
      <c r="M172" s="303"/>
    </row>
    <row r="173" spans="1:13" s="117" customFormat="1" ht="23.1" customHeight="1">
      <c r="A173" s="11"/>
      <c r="B173" s="29" t="s">
        <v>79</v>
      </c>
      <c r="C173" s="29"/>
      <c r="D173" s="29"/>
      <c r="M173" s="303"/>
    </row>
    <row r="174" spans="1:13" s="117" customFormat="1" ht="23.1" customHeight="1">
      <c r="A174" s="11"/>
      <c r="B174" s="29" t="s">
        <v>91</v>
      </c>
      <c r="C174" s="29"/>
      <c r="D174" s="29"/>
      <c r="M174" s="303"/>
    </row>
    <row r="175" spans="1:13" s="117" customFormat="1" ht="23.1" customHeight="1">
      <c r="A175" s="11"/>
      <c r="B175" s="29" t="s">
        <v>92</v>
      </c>
      <c r="C175" s="29"/>
      <c r="D175" s="29"/>
      <c r="M175" s="303"/>
    </row>
    <row r="176" spans="1:13" s="117" customFormat="1" ht="23.1" customHeight="1">
      <c r="A176" s="11"/>
      <c r="B176" s="29" t="s">
        <v>93</v>
      </c>
      <c r="C176" s="29"/>
      <c r="D176" s="29"/>
      <c r="M176" s="303"/>
    </row>
    <row r="177" spans="1:29" s="8" customFormat="1" ht="24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0"/>
      <c r="O177" s="27"/>
      <c r="P177" s="9"/>
      <c r="Q177" s="10"/>
      <c r="R177" s="2"/>
      <c r="S177" s="2"/>
    </row>
    <row r="178" spans="1:29" s="8" customFormat="1" ht="24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0"/>
      <c r="O178" s="27"/>
      <c r="P178" s="9"/>
      <c r="Q178" s="10"/>
      <c r="R178" s="2"/>
      <c r="S178" s="2"/>
    </row>
    <row r="179" spans="1:29" s="8" customFormat="1" ht="24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0"/>
      <c r="O179" s="27"/>
      <c r="P179" s="9"/>
      <c r="Q179" s="10"/>
      <c r="R179" s="2"/>
      <c r="S179" s="2"/>
    </row>
    <row r="181" spans="1:29" s="117" customFormat="1" ht="23.1" customHeight="1">
      <c r="B181" s="301" t="s">
        <v>209</v>
      </c>
      <c r="D181" s="299"/>
      <c r="G181" s="299"/>
      <c r="M181" s="303"/>
    </row>
    <row r="182" spans="1:29" s="117" customFormat="1" ht="23.1" customHeight="1">
      <c r="B182" s="301" t="s">
        <v>208</v>
      </c>
      <c r="D182" s="299"/>
      <c r="G182" s="299"/>
      <c r="I182" s="301" t="s">
        <v>403</v>
      </c>
      <c r="M182" s="303"/>
    </row>
    <row r="183" spans="1:29" s="8" customFormat="1" ht="24.95" customHeight="1">
      <c r="A183" s="373" t="s">
        <v>39</v>
      </c>
      <c r="B183" s="373"/>
      <c r="C183" s="373"/>
      <c r="D183" s="373"/>
      <c r="E183" s="373"/>
      <c r="F183" s="373"/>
      <c r="G183" s="373"/>
      <c r="H183" s="373"/>
      <c r="I183" s="373"/>
      <c r="J183" s="373"/>
      <c r="K183" s="373"/>
      <c r="L183" s="373"/>
      <c r="M183" s="373"/>
      <c r="N183" s="10"/>
      <c r="O183" s="27"/>
      <c r="P183" s="247"/>
      <c r="Q183" s="70"/>
      <c r="R183" s="71"/>
      <c r="S183" s="72"/>
    </row>
    <row r="184" spans="1:29" s="8" customForma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0"/>
      <c r="O184" s="27"/>
      <c r="P184" s="247"/>
      <c r="Q184" s="70"/>
      <c r="R184" s="71"/>
      <c r="S184" s="72"/>
    </row>
    <row r="185" spans="1:29" ht="23.85" customHeight="1">
      <c r="A185" s="11" t="s">
        <v>211</v>
      </c>
      <c r="E185" s="11"/>
      <c r="F185" s="36"/>
      <c r="G185" s="36"/>
      <c r="H185" s="36"/>
      <c r="I185" s="36"/>
      <c r="J185" s="36"/>
      <c r="K185" s="36"/>
      <c r="L185" s="36"/>
      <c r="M185" s="36"/>
      <c r="N185" s="36"/>
      <c r="P185" s="9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s="117" customFormat="1">
      <c r="B186" s="29" t="s">
        <v>80</v>
      </c>
      <c r="C186" s="29"/>
      <c r="D186" s="29"/>
      <c r="E186" s="29"/>
      <c r="I186" s="304"/>
      <c r="M186" s="302"/>
    </row>
    <row r="187" spans="1:29" s="117" customFormat="1" ht="21.75" customHeight="1">
      <c r="B187" s="29" t="s">
        <v>384</v>
      </c>
      <c r="C187" s="29"/>
      <c r="D187" s="29"/>
      <c r="E187" s="29"/>
      <c r="M187" s="303"/>
    </row>
    <row r="188" spans="1:29" s="117" customFormat="1" ht="23.1" customHeight="1">
      <c r="A188" s="299"/>
      <c r="B188" s="117" t="s">
        <v>385</v>
      </c>
      <c r="G188" s="299"/>
      <c r="M188" s="303"/>
    </row>
    <row r="189" spans="1:29" s="117" customFormat="1" ht="23.1" customHeight="1">
      <c r="A189" s="299"/>
      <c r="B189" s="117" t="s">
        <v>386</v>
      </c>
      <c r="G189" s="299"/>
      <c r="M189" s="303"/>
    </row>
    <row r="190" spans="1:29" s="117" customFormat="1" ht="23.1" customHeight="1">
      <c r="A190" s="299"/>
      <c r="B190" s="117" t="s">
        <v>387</v>
      </c>
      <c r="G190" s="299"/>
      <c r="M190" s="303"/>
    </row>
    <row r="191" spans="1:29" s="117" customFormat="1" ht="23.1" customHeight="1">
      <c r="B191" s="11" t="s">
        <v>94</v>
      </c>
      <c r="C191" s="11"/>
      <c r="D191" s="11"/>
      <c r="E191" s="29"/>
      <c r="M191" s="303"/>
    </row>
    <row r="192" spans="1:29" s="117" customFormat="1" ht="23.1" customHeight="1">
      <c r="B192" s="11" t="s">
        <v>398</v>
      </c>
      <c r="C192" s="11"/>
      <c r="D192" s="11"/>
      <c r="E192" s="29"/>
      <c r="M192" s="303"/>
    </row>
    <row r="193" spans="1:13" s="117" customFormat="1" ht="23.1" customHeight="1">
      <c r="A193" s="11"/>
      <c r="B193" s="11" t="s">
        <v>399</v>
      </c>
      <c r="C193" s="11"/>
      <c r="D193" s="11"/>
      <c r="E193" s="29"/>
      <c r="M193" s="303"/>
    </row>
    <row r="194" spans="1:13" s="117" customFormat="1" ht="23.1" customHeight="1">
      <c r="A194" s="8"/>
      <c r="B194" s="11" t="s">
        <v>711</v>
      </c>
      <c r="C194" s="11"/>
      <c r="D194" s="11"/>
      <c r="E194" s="11"/>
      <c r="M194" s="303"/>
    </row>
    <row r="195" spans="1:13" s="117" customFormat="1" ht="23.1" customHeight="1">
      <c r="A195" s="8"/>
      <c r="B195" s="11" t="s">
        <v>712</v>
      </c>
      <c r="C195" s="11"/>
      <c r="D195" s="11"/>
      <c r="E195" s="11"/>
      <c r="M195" s="303"/>
    </row>
    <row r="196" spans="1:13" s="117" customFormat="1" ht="23.1" customHeight="1">
      <c r="A196" s="8"/>
      <c r="B196" s="11" t="s">
        <v>713</v>
      </c>
      <c r="C196" s="11"/>
      <c r="D196" s="11"/>
      <c r="E196" s="11"/>
      <c r="M196" s="303"/>
    </row>
    <row r="197" spans="1:13" s="117" customFormat="1" ht="23.1" customHeight="1">
      <c r="A197" s="8"/>
      <c r="B197" s="11" t="s">
        <v>714</v>
      </c>
      <c r="C197" s="11"/>
      <c r="D197" s="11"/>
      <c r="E197" s="11"/>
      <c r="M197" s="303"/>
    </row>
    <row r="198" spans="1:13" s="117" customFormat="1" ht="23.1" customHeight="1">
      <c r="A198" s="8"/>
      <c r="B198" s="11" t="s">
        <v>715</v>
      </c>
      <c r="C198" s="11"/>
      <c r="D198" s="11"/>
      <c r="E198" s="11"/>
      <c r="M198" s="303"/>
    </row>
    <row r="199" spans="1:13" s="117" customFormat="1" ht="23.1" customHeight="1">
      <c r="A199" s="8"/>
      <c r="B199" s="11" t="s">
        <v>95</v>
      </c>
      <c r="C199" s="11"/>
      <c r="D199" s="11"/>
      <c r="E199" s="11"/>
      <c r="M199" s="303"/>
    </row>
    <row r="200" spans="1:13" s="117" customFormat="1" ht="23.1" customHeight="1">
      <c r="A200" s="8"/>
      <c r="B200" s="11" t="s">
        <v>290</v>
      </c>
      <c r="C200" s="11"/>
      <c r="D200" s="11"/>
      <c r="E200" s="11"/>
      <c r="M200" s="303"/>
    </row>
    <row r="201" spans="1:13" s="117" customFormat="1" ht="23.1" customHeight="1">
      <c r="A201" s="8"/>
      <c r="B201" s="11" t="s">
        <v>291</v>
      </c>
      <c r="C201" s="11"/>
      <c r="D201" s="11"/>
      <c r="E201" s="11"/>
      <c r="M201" s="303"/>
    </row>
    <row r="202" spans="1:13" s="117" customFormat="1" ht="23.1" customHeight="1">
      <c r="A202" s="8"/>
      <c r="B202" s="11" t="s">
        <v>292</v>
      </c>
      <c r="C202" s="11"/>
      <c r="D202" s="11"/>
      <c r="E202" s="11"/>
      <c r="M202" s="303"/>
    </row>
    <row r="203" spans="1:13" s="117" customFormat="1" ht="23.1" customHeight="1">
      <c r="A203" s="8"/>
      <c r="B203" s="11" t="s">
        <v>96</v>
      </c>
      <c r="C203" s="11"/>
      <c r="D203" s="11"/>
      <c r="E203" s="11"/>
      <c r="M203" s="303"/>
    </row>
    <row r="204" spans="1:13" s="117" customFormat="1" ht="23.1" customHeight="1">
      <c r="A204" s="8"/>
      <c r="B204" s="11" t="s">
        <v>97</v>
      </c>
      <c r="C204" s="11"/>
      <c r="D204" s="11"/>
      <c r="E204" s="11"/>
      <c r="M204" s="303"/>
    </row>
    <row r="205" spans="1:13" s="117" customFormat="1" ht="23.1" customHeight="1">
      <c r="A205" s="8"/>
      <c r="B205" s="11" t="s">
        <v>98</v>
      </c>
      <c r="C205" s="11"/>
      <c r="D205" s="11"/>
      <c r="E205" s="11"/>
      <c r="M205" s="303"/>
    </row>
    <row r="206" spans="1:13" s="117" customFormat="1" ht="22.5" customHeight="1">
      <c r="A206" s="11"/>
      <c r="B206" s="8"/>
      <c r="C206" s="8"/>
      <c r="D206" s="8"/>
      <c r="E206" s="11" t="s">
        <v>81</v>
      </c>
      <c r="K206" s="250" t="s">
        <v>82</v>
      </c>
      <c r="M206" s="303"/>
    </row>
    <row r="207" spans="1:13" s="117" customFormat="1" ht="23.1" customHeight="1">
      <c r="B207" s="8"/>
      <c r="C207" s="8"/>
      <c r="D207" s="11" t="s">
        <v>250</v>
      </c>
      <c r="E207" s="11"/>
      <c r="K207" s="251" t="s">
        <v>83</v>
      </c>
      <c r="M207" s="303"/>
    </row>
    <row r="208" spans="1:13" s="117" customFormat="1" ht="23.1" customHeight="1">
      <c r="B208" s="8"/>
      <c r="C208" s="8"/>
      <c r="D208" s="11" t="s">
        <v>99</v>
      </c>
      <c r="E208" s="11"/>
      <c r="K208" s="250">
        <v>5</v>
      </c>
      <c r="M208" s="303"/>
    </row>
    <row r="209" spans="1:29" s="117" customFormat="1" ht="23.1" customHeight="1">
      <c r="B209" s="8"/>
      <c r="C209" s="8"/>
      <c r="D209" s="11" t="s">
        <v>100</v>
      </c>
      <c r="E209" s="11"/>
      <c r="K209" s="250">
        <v>5</v>
      </c>
      <c r="M209" s="303"/>
    </row>
    <row r="210" spans="1:29" s="117" customFormat="1" ht="23.1" customHeight="1">
      <c r="B210" s="8"/>
      <c r="C210" s="8"/>
      <c r="D210" s="11" t="s">
        <v>101</v>
      </c>
      <c r="E210" s="11"/>
      <c r="K210" s="250">
        <v>5</v>
      </c>
      <c r="M210" s="303"/>
    </row>
    <row r="211" spans="1:29" s="117" customFormat="1" ht="23.1" customHeight="1">
      <c r="B211" s="11" t="s">
        <v>102</v>
      </c>
      <c r="C211" s="11"/>
      <c r="D211" s="11"/>
      <c r="E211" s="11"/>
      <c r="M211" s="303"/>
    </row>
    <row r="212" spans="1:29" s="117" customFormat="1" ht="23.1" customHeight="1">
      <c r="B212" s="11" t="s">
        <v>103</v>
      </c>
      <c r="C212" s="11"/>
      <c r="D212" s="11"/>
      <c r="E212" s="11"/>
      <c r="M212" s="303"/>
    </row>
    <row r="213" spans="1:29" s="117" customFormat="1" ht="23.1" customHeight="1">
      <c r="B213" s="11" t="s">
        <v>104</v>
      </c>
      <c r="C213" s="11"/>
      <c r="M213" s="303"/>
    </row>
    <row r="214" spans="1:29" s="117" customFormat="1" ht="23.1" customHeight="1">
      <c r="B214" s="11" t="s">
        <v>105</v>
      </c>
      <c r="C214" s="11"/>
      <c r="M214" s="303"/>
    </row>
    <row r="215" spans="1:29" s="117" customFormat="1" ht="23.1" customHeight="1">
      <c r="B215" s="11" t="s">
        <v>106</v>
      </c>
      <c r="C215" s="11"/>
      <c r="M215" s="303"/>
    </row>
    <row r="216" spans="1:29" s="8" customForma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0"/>
      <c r="O216" s="27"/>
      <c r="P216" s="247"/>
      <c r="Q216" s="70"/>
      <c r="R216" s="71"/>
      <c r="S216" s="72"/>
    </row>
    <row r="217" spans="1:29" s="117" customFormat="1" ht="23.1" customHeight="1">
      <c r="M217" s="303"/>
    </row>
    <row r="218" spans="1:29" s="8" customFormat="1" ht="24.95" customHeight="1">
      <c r="A218" s="11"/>
      <c r="B218" s="246" t="s">
        <v>209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P218" s="7"/>
      <c r="Q218" s="249"/>
    </row>
    <row r="219" spans="1:29" s="8" customFormat="1" ht="24.95" customHeight="1">
      <c r="A219" s="11"/>
      <c r="B219" s="246" t="s">
        <v>208</v>
      </c>
      <c r="C219" s="11"/>
      <c r="D219" s="11"/>
      <c r="E219" s="11"/>
      <c r="F219" s="11"/>
      <c r="G219" s="11"/>
      <c r="H219" s="11"/>
      <c r="I219" s="246" t="s">
        <v>403</v>
      </c>
      <c r="J219" s="11"/>
      <c r="K219" s="11"/>
      <c r="L219" s="11"/>
      <c r="M219" s="11"/>
      <c r="N219" s="11"/>
      <c r="P219" s="7"/>
      <c r="Q219" s="249"/>
    </row>
    <row r="220" spans="1:29" s="8" customFormat="1" ht="24.95" customHeight="1">
      <c r="A220" s="373" t="s">
        <v>40</v>
      </c>
      <c r="B220" s="373"/>
      <c r="C220" s="373"/>
      <c r="D220" s="373"/>
      <c r="E220" s="373"/>
      <c r="F220" s="373"/>
      <c r="G220" s="373"/>
      <c r="H220" s="373"/>
      <c r="I220" s="373"/>
      <c r="J220" s="373"/>
      <c r="K220" s="373"/>
      <c r="L220" s="373"/>
      <c r="M220" s="373"/>
      <c r="N220" s="10"/>
      <c r="O220" s="27"/>
      <c r="P220" s="247"/>
      <c r="Q220" s="70"/>
      <c r="R220" s="71"/>
      <c r="S220" s="72"/>
    </row>
    <row r="221" spans="1:29" s="8" customFormat="1" ht="24.95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0"/>
      <c r="O221" s="27"/>
      <c r="P221" s="247"/>
      <c r="Q221" s="70"/>
      <c r="R221" s="71"/>
      <c r="S221" s="72"/>
    </row>
    <row r="222" spans="1:29" ht="23.85" customHeight="1">
      <c r="A222" s="11" t="s">
        <v>211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36"/>
      <c r="M222" s="36"/>
      <c r="N222" s="36"/>
      <c r="P222" s="9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s="19" customFormat="1" ht="24" customHeight="1">
      <c r="A223" s="8"/>
      <c r="B223" s="11" t="s">
        <v>107</v>
      </c>
      <c r="C223" s="11"/>
      <c r="D223" s="11"/>
      <c r="F223" s="11"/>
      <c r="G223" s="11"/>
      <c r="H223" s="11"/>
      <c r="I223" s="11"/>
      <c r="J223" s="11"/>
      <c r="K223" s="11"/>
      <c r="M223" s="248"/>
      <c r="N223" s="36"/>
      <c r="P223" s="9"/>
      <c r="Q223" s="10"/>
      <c r="R223" s="2"/>
      <c r="S223" s="2"/>
    </row>
    <row r="224" spans="1:29" s="19" customFormat="1" ht="24" customHeight="1">
      <c r="A224" s="8"/>
      <c r="B224" s="11" t="s">
        <v>108</v>
      </c>
      <c r="C224" s="11"/>
      <c r="D224" s="11"/>
      <c r="F224" s="11"/>
      <c r="G224" s="11"/>
      <c r="H224" s="11"/>
      <c r="I224" s="11"/>
      <c r="J224" s="11"/>
      <c r="K224" s="11"/>
      <c r="M224" s="248"/>
      <c r="N224" s="36"/>
      <c r="P224" s="9"/>
      <c r="Q224" s="10"/>
      <c r="R224" s="2"/>
      <c r="S224" s="2"/>
    </row>
    <row r="225" spans="1:29" s="19" customFormat="1" ht="24" customHeight="1">
      <c r="A225" s="8"/>
      <c r="B225" s="11" t="s">
        <v>109</v>
      </c>
      <c r="C225" s="11"/>
      <c r="D225" s="11"/>
      <c r="F225" s="11"/>
      <c r="G225" s="11"/>
      <c r="H225" s="11"/>
      <c r="I225" s="11"/>
      <c r="J225" s="11"/>
      <c r="K225" s="11"/>
      <c r="M225" s="248"/>
      <c r="N225" s="36"/>
      <c r="P225" s="9"/>
      <c r="Q225" s="10"/>
      <c r="R225" s="2"/>
      <c r="S225" s="2"/>
    </row>
    <row r="226" spans="1:29" s="19" customFormat="1" ht="24" customHeight="1">
      <c r="A226" s="8"/>
      <c r="B226" s="11" t="s">
        <v>110</v>
      </c>
      <c r="C226" s="11"/>
      <c r="D226" s="11"/>
      <c r="F226" s="11"/>
      <c r="G226" s="11"/>
      <c r="H226" s="11"/>
      <c r="I226" s="8"/>
      <c r="J226" s="8"/>
      <c r="M226" s="248"/>
      <c r="N226" s="36"/>
      <c r="P226" s="9"/>
      <c r="Q226" s="10"/>
      <c r="R226" s="2"/>
      <c r="S226" s="2"/>
    </row>
    <row r="227" spans="1:29" s="19" customFormat="1" ht="24" customHeight="1">
      <c r="A227" s="11"/>
      <c r="B227" s="11" t="s">
        <v>111</v>
      </c>
      <c r="C227" s="11"/>
      <c r="D227" s="11"/>
      <c r="F227" s="11"/>
      <c r="G227" s="11"/>
      <c r="H227" s="11"/>
      <c r="I227" s="8"/>
      <c r="J227" s="250">
        <v>10</v>
      </c>
      <c r="M227" s="248"/>
      <c r="N227" s="36"/>
      <c r="P227" s="9"/>
      <c r="Q227" s="10"/>
      <c r="R227" s="2"/>
      <c r="S227" s="2"/>
    </row>
    <row r="228" spans="1:29" s="19" customFormat="1" ht="24" customHeight="1">
      <c r="A228" s="11"/>
      <c r="B228" s="11" t="s">
        <v>112</v>
      </c>
      <c r="C228" s="11"/>
      <c r="D228" s="11"/>
      <c r="F228" s="11"/>
      <c r="G228" s="11"/>
      <c r="H228" s="11"/>
      <c r="I228" s="8"/>
      <c r="J228" s="250"/>
      <c r="M228" s="248"/>
      <c r="N228" s="36"/>
      <c r="P228" s="9"/>
      <c r="Q228" s="10"/>
      <c r="R228" s="2"/>
      <c r="S228" s="2"/>
    </row>
    <row r="229" spans="1:29" s="11" customFormat="1" ht="24" customHeight="1">
      <c r="B229" s="11" t="s">
        <v>113</v>
      </c>
      <c r="I229" s="8"/>
      <c r="J229" s="250">
        <v>5</v>
      </c>
      <c r="O229" s="27"/>
      <c r="P229" s="7"/>
      <c r="Q229" s="27"/>
    </row>
    <row r="230" spans="1:29" ht="24.95" customHeight="1">
      <c r="A230" s="11"/>
      <c r="B230" s="11" t="s">
        <v>114</v>
      </c>
      <c r="C230" s="11"/>
      <c r="D230" s="11"/>
      <c r="F230" s="11"/>
      <c r="G230" s="11"/>
      <c r="H230" s="11"/>
      <c r="I230" s="8"/>
      <c r="J230" s="250"/>
      <c r="L230" s="30"/>
      <c r="M230" s="30"/>
      <c r="N230" s="30"/>
      <c r="O230" s="10"/>
      <c r="P230" s="9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21.75" customHeight="1">
      <c r="A231" s="8"/>
      <c r="B231" s="11" t="s">
        <v>115</v>
      </c>
      <c r="C231" s="11"/>
      <c r="D231" s="11"/>
      <c r="F231" s="11"/>
      <c r="G231" s="11"/>
      <c r="H231" s="11"/>
      <c r="I231" s="11"/>
      <c r="J231" s="11"/>
      <c r="K231" s="11"/>
      <c r="L231" s="30"/>
      <c r="M231" s="30"/>
      <c r="N231" s="30"/>
      <c r="O231" s="10"/>
      <c r="P231" s="9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s="8" customFormat="1" ht="24" customHeight="1">
      <c r="B232" s="11" t="s">
        <v>116</v>
      </c>
      <c r="C232" s="11"/>
      <c r="D232" s="11"/>
      <c r="F232" s="11"/>
      <c r="G232" s="11"/>
      <c r="H232" s="11"/>
      <c r="I232" s="11"/>
      <c r="J232" s="11"/>
      <c r="K232" s="11"/>
      <c r="L232" s="30"/>
      <c r="M232" s="30"/>
      <c r="N232" s="30"/>
      <c r="O232" s="27"/>
      <c r="P232" s="7"/>
    </row>
    <row r="233" spans="1:29" s="8" customFormat="1" ht="24" customHeight="1">
      <c r="B233" s="11" t="s">
        <v>117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30"/>
      <c r="M233" s="30"/>
      <c r="N233" s="30"/>
      <c r="O233" s="27"/>
      <c r="P233" s="7"/>
    </row>
    <row r="234" spans="1:29" s="8" customFormat="1" ht="24" customHeight="1">
      <c r="B234" s="11" t="s">
        <v>118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30"/>
      <c r="M234" s="30"/>
      <c r="N234" s="30"/>
      <c r="O234" s="27"/>
      <c r="P234" s="7"/>
    </row>
    <row r="235" spans="1:29" s="8" customFormat="1" ht="24" customHeight="1">
      <c r="B235" s="11" t="s">
        <v>359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30"/>
      <c r="M235" s="30"/>
      <c r="N235" s="30"/>
      <c r="O235" s="27"/>
      <c r="P235" s="7"/>
    </row>
    <row r="236" spans="1:29" s="8" customFormat="1" ht="24" customHeight="1">
      <c r="B236" s="11" t="s">
        <v>360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30"/>
      <c r="M236" s="30"/>
      <c r="N236" s="30"/>
      <c r="O236" s="27"/>
      <c r="P236" s="7"/>
    </row>
    <row r="237" spans="1:29" s="8" customFormat="1" ht="24" customHeight="1">
      <c r="B237" s="11" t="s">
        <v>361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30"/>
      <c r="M237" s="30"/>
      <c r="N237" s="30"/>
      <c r="O237" s="27"/>
      <c r="P237" s="7"/>
    </row>
    <row r="238" spans="1:29" s="8" customFormat="1" ht="24" customHeight="1">
      <c r="B238" s="11" t="s">
        <v>362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30"/>
      <c r="M238" s="30"/>
      <c r="N238" s="30"/>
      <c r="O238" s="27"/>
      <c r="P238" s="7"/>
    </row>
    <row r="239" spans="1:29" s="8" customFormat="1" ht="24" customHeight="1">
      <c r="C239" s="11" t="s">
        <v>363</v>
      </c>
      <c r="D239" s="11"/>
      <c r="E239" s="11"/>
      <c r="F239" s="11"/>
      <c r="G239" s="11"/>
      <c r="H239" s="11"/>
      <c r="I239" s="11"/>
      <c r="J239" s="11"/>
      <c r="K239" s="11"/>
      <c r="L239" s="30"/>
      <c r="M239" s="30"/>
      <c r="N239" s="30"/>
      <c r="O239" s="27"/>
      <c r="P239" s="7"/>
    </row>
    <row r="240" spans="1:29" s="8" customFormat="1" ht="24" customHeight="1">
      <c r="B240" s="11" t="s">
        <v>364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30"/>
      <c r="M240" s="30"/>
      <c r="N240" s="30"/>
      <c r="O240" s="27"/>
      <c r="P240" s="7"/>
    </row>
    <row r="241" spans="1:19" s="8" customFormat="1" ht="24" customHeight="1">
      <c r="B241" s="11" t="s">
        <v>119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27"/>
      <c r="P241" s="7"/>
      <c r="Q241" s="7"/>
      <c r="R241" s="7"/>
      <c r="S241" s="7"/>
    </row>
    <row r="242" spans="1:19" s="8" customFormat="1" ht="24" customHeight="1">
      <c r="B242" s="11" t="s">
        <v>120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27"/>
      <c r="P242" s="7"/>
      <c r="R242" s="7"/>
      <c r="S242" s="7"/>
    </row>
    <row r="243" spans="1:19" s="8" customFormat="1" ht="23.25" customHeight="1">
      <c r="B243" s="11" t="s">
        <v>121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27"/>
      <c r="P243" s="7"/>
      <c r="Q243" s="7"/>
      <c r="R243" s="7"/>
      <c r="S243" s="7"/>
    </row>
    <row r="244" spans="1:19" s="8" customFormat="1" ht="24.95" customHeight="1">
      <c r="B244" s="11" t="s">
        <v>122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27"/>
      <c r="P244" s="7"/>
    </row>
    <row r="245" spans="1:19" s="8" customFormat="1" ht="24.95" customHeight="1">
      <c r="B245" s="11" t="s">
        <v>123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27"/>
      <c r="P245" s="7"/>
    </row>
    <row r="246" spans="1:19" s="8" customFormat="1" ht="24.95" customHeight="1">
      <c r="B246" s="11" t="s">
        <v>124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27"/>
      <c r="P246" s="7"/>
    </row>
    <row r="247" spans="1:19" s="8" customFormat="1" ht="24" customHeight="1">
      <c r="B247" s="11" t="s">
        <v>125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27"/>
      <c r="P247" s="7"/>
    </row>
    <row r="248" spans="1:19" s="8" customFormat="1" ht="24" customHeight="1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27"/>
      <c r="P248" s="7"/>
    </row>
    <row r="249" spans="1:19" s="8" customFormat="1" ht="24" customHeight="1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27"/>
      <c r="P249" s="7"/>
    </row>
    <row r="250" spans="1:19" s="8" customFormat="1" ht="24" customHeight="1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27"/>
      <c r="P250" s="7"/>
    </row>
    <row r="251" spans="1:19" s="8" customForma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0"/>
      <c r="O251" s="27"/>
      <c r="P251" s="247"/>
      <c r="Q251" s="70"/>
      <c r="R251" s="71"/>
      <c r="S251" s="72"/>
    </row>
    <row r="252" spans="1:19" s="8" customFormat="1" ht="24.9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P252" s="7"/>
      <c r="Q252" s="249"/>
    </row>
    <row r="253" spans="1:19" s="8" customFormat="1" ht="24.95" customHeight="1">
      <c r="B253" s="246" t="s">
        <v>209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27"/>
      <c r="P253" s="7"/>
      <c r="R253" s="73"/>
    </row>
    <row r="254" spans="1:19" s="8" customFormat="1" ht="24.95" customHeight="1">
      <c r="B254" s="246" t="s">
        <v>208</v>
      </c>
      <c r="C254" s="11"/>
      <c r="D254" s="11"/>
      <c r="E254" s="11"/>
      <c r="F254" s="11"/>
      <c r="G254" s="11"/>
      <c r="H254" s="11"/>
      <c r="I254" s="246" t="s">
        <v>403</v>
      </c>
      <c r="J254" s="11"/>
      <c r="K254" s="11"/>
      <c r="L254" s="11"/>
      <c r="M254" s="11"/>
      <c r="N254" s="11"/>
      <c r="O254" s="27"/>
      <c r="P254" s="7"/>
      <c r="R254" s="73"/>
    </row>
    <row r="255" spans="1:19" s="8" customFormat="1" ht="20.25" customHeight="1">
      <c r="A255" s="373" t="s">
        <v>42</v>
      </c>
      <c r="B255" s="373"/>
      <c r="C255" s="373"/>
      <c r="D255" s="373"/>
      <c r="E255" s="373"/>
      <c r="F255" s="373"/>
      <c r="G255" s="373"/>
      <c r="H255" s="373"/>
      <c r="I255" s="373"/>
      <c r="J255" s="373"/>
      <c r="K255" s="373"/>
      <c r="L255" s="373"/>
      <c r="M255" s="373"/>
      <c r="N255" s="10"/>
      <c r="O255" s="27"/>
      <c r="P255" s="247"/>
      <c r="Q255" s="70"/>
      <c r="R255" s="71"/>
      <c r="S255" s="72"/>
    </row>
    <row r="256" spans="1:19" s="8" customFormat="1" ht="6.75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0"/>
      <c r="O256" s="27"/>
      <c r="P256" s="247"/>
      <c r="Q256" s="70"/>
      <c r="R256" s="71"/>
      <c r="S256" s="72"/>
    </row>
    <row r="257" spans="1:17" s="11" customFormat="1" ht="23.85" customHeight="1">
      <c r="A257" s="11" t="s">
        <v>211</v>
      </c>
      <c r="O257" s="27"/>
      <c r="P257" s="7"/>
      <c r="Q257" s="27"/>
    </row>
    <row r="258" spans="1:17" s="8" customFormat="1" ht="24" customHeight="1">
      <c r="B258" s="11" t="s">
        <v>365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27"/>
      <c r="P258" s="7"/>
    </row>
    <row r="259" spans="1:17" s="8" customFormat="1" ht="23.25" customHeight="1">
      <c r="B259" s="11" t="s">
        <v>126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P259" s="7"/>
      <c r="Q259" s="249"/>
    </row>
    <row r="260" spans="1:17" s="8" customFormat="1" ht="24.95" customHeight="1">
      <c r="B260" s="11" t="s">
        <v>127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P260" s="7"/>
      <c r="Q260" s="249"/>
    </row>
    <row r="261" spans="1:17" s="8" customFormat="1" ht="24.95" customHeight="1">
      <c r="B261" s="11" t="s">
        <v>128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P261" s="7"/>
      <c r="Q261" s="249"/>
    </row>
    <row r="262" spans="1:17" s="8" customFormat="1" ht="24.95" customHeight="1">
      <c r="B262" s="11" t="s">
        <v>129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P262" s="7"/>
      <c r="Q262" s="249"/>
    </row>
    <row r="263" spans="1:17" s="8" customFormat="1" ht="24.95" customHeight="1">
      <c r="B263" s="11" t="s">
        <v>130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P263" s="7"/>
      <c r="Q263" s="249"/>
    </row>
    <row r="264" spans="1:17" s="8" customFormat="1" ht="24.95" customHeight="1">
      <c r="A264" s="11"/>
      <c r="B264" s="11" t="s">
        <v>131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P264" s="7"/>
      <c r="Q264" s="249"/>
    </row>
    <row r="265" spans="1:17" s="8" customFormat="1" ht="24.95" customHeight="1">
      <c r="A265" s="11"/>
      <c r="B265" s="11" t="s">
        <v>132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P265" s="7"/>
      <c r="Q265" s="249"/>
    </row>
    <row r="266" spans="1:17" s="8" customFormat="1" ht="24.95" customHeight="1">
      <c r="B266" s="11" t="s">
        <v>133</v>
      </c>
      <c r="C266" s="11"/>
      <c r="D266" s="11"/>
      <c r="E266" s="11"/>
      <c r="F266" s="11"/>
      <c r="G266" s="11"/>
      <c r="H266" s="11"/>
      <c r="I266" s="11"/>
      <c r="L266" s="11"/>
      <c r="M266" s="11"/>
      <c r="N266" s="11"/>
      <c r="O266" s="27"/>
      <c r="P266" s="7"/>
    </row>
    <row r="267" spans="1:17" s="8" customFormat="1" ht="24.95" customHeight="1">
      <c r="B267" s="11" t="s">
        <v>134</v>
      </c>
      <c r="C267" s="11"/>
      <c r="D267" s="11"/>
      <c r="E267" s="11"/>
      <c r="F267" s="11"/>
      <c r="G267" s="11"/>
      <c r="H267" s="11"/>
      <c r="I267" s="11"/>
      <c r="L267" s="11"/>
      <c r="M267" s="11"/>
      <c r="N267" s="11"/>
      <c r="O267" s="27"/>
      <c r="P267" s="7"/>
    </row>
    <row r="268" spans="1:17" s="8" customFormat="1" ht="24.95" customHeight="1">
      <c r="B268" s="11" t="s">
        <v>135</v>
      </c>
      <c r="C268" s="11"/>
      <c r="D268" s="11"/>
      <c r="E268" s="11"/>
      <c r="F268" s="11"/>
      <c r="G268" s="11"/>
      <c r="H268" s="11"/>
      <c r="I268" s="11"/>
      <c r="L268" s="11"/>
      <c r="M268" s="11"/>
      <c r="N268" s="11"/>
      <c r="O268" s="27"/>
      <c r="P268" s="7"/>
    </row>
    <row r="269" spans="1:17" s="8" customFormat="1" ht="24.95" customHeight="1">
      <c r="B269" s="11" t="s">
        <v>366</v>
      </c>
      <c r="C269" s="11"/>
      <c r="D269" s="11"/>
      <c r="E269" s="11"/>
      <c r="F269" s="11"/>
      <c r="G269" s="11"/>
      <c r="H269" s="11"/>
      <c r="I269" s="11"/>
      <c r="L269" s="11"/>
      <c r="M269" s="11"/>
      <c r="N269" s="11"/>
      <c r="O269" s="27"/>
      <c r="P269" s="7"/>
    </row>
    <row r="270" spans="1:17" s="8" customFormat="1" ht="24.95" customHeight="1">
      <c r="B270" s="11" t="s">
        <v>136</v>
      </c>
      <c r="C270" s="11"/>
      <c r="E270" s="11"/>
      <c r="F270" s="11"/>
      <c r="G270" s="11"/>
      <c r="H270" s="11"/>
      <c r="I270" s="11"/>
      <c r="L270" s="11"/>
      <c r="M270" s="11"/>
      <c r="N270" s="11"/>
      <c r="O270" s="27"/>
      <c r="P270" s="7"/>
    </row>
    <row r="271" spans="1:17" s="8" customFormat="1" ht="24.95" customHeight="1">
      <c r="B271" s="11" t="s">
        <v>137</v>
      </c>
      <c r="C271" s="11"/>
      <c r="D271" s="11"/>
      <c r="E271" s="11"/>
      <c r="F271" s="11"/>
      <c r="G271" s="11"/>
      <c r="H271" s="11"/>
      <c r="I271" s="11"/>
      <c r="L271" s="11"/>
      <c r="M271" s="11"/>
      <c r="N271" s="11"/>
      <c r="O271" s="27"/>
      <c r="P271" s="7"/>
    </row>
    <row r="272" spans="1:17" s="8" customFormat="1" ht="24.95" customHeight="1">
      <c r="B272" s="11" t="s">
        <v>138</v>
      </c>
      <c r="C272" s="11"/>
      <c r="D272" s="11"/>
      <c r="E272" s="11"/>
      <c r="F272" s="11"/>
      <c r="G272" s="11"/>
      <c r="H272" s="11"/>
      <c r="I272" s="11"/>
      <c r="L272" s="11"/>
      <c r="M272" s="11"/>
      <c r="N272" s="11"/>
      <c r="O272" s="27"/>
      <c r="P272" s="7"/>
    </row>
    <row r="273" spans="1:18" s="8" customFormat="1" ht="24.95" customHeight="1">
      <c r="B273" s="11" t="s">
        <v>139</v>
      </c>
      <c r="C273" s="11"/>
      <c r="D273" s="11"/>
      <c r="E273" s="11"/>
      <c r="F273" s="11"/>
      <c r="G273" s="11"/>
      <c r="H273" s="11"/>
      <c r="I273" s="11"/>
      <c r="L273" s="11"/>
      <c r="M273" s="11"/>
      <c r="N273" s="11"/>
      <c r="O273" s="27"/>
      <c r="P273" s="7"/>
    </row>
    <row r="274" spans="1:18" s="8" customFormat="1" ht="23.85" customHeight="1">
      <c r="B274" s="11" t="s">
        <v>140</v>
      </c>
      <c r="C274" s="11"/>
      <c r="D274" s="11"/>
      <c r="E274" s="11"/>
      <c r="F274" s="11"/>
      <c r="G274" s="11"/>
      <c r="H274" s="11"/>
      <c r="I274" s="11"/>
      <c r="L274" s="11"/>
      <c r="M274" s="11"/>
      <c r="N274" s="11"/>
      <c r="P274" s="7"/>
    </row>
    <row r="275" spans="1:18" s="8" customFormat="1" ht="23.85" customHeight="1">
      <c r="B275" s="11" t="s">
        <v>141</v>
      </c>
      <c r="C275" s="11"/>
      <c r="D275" s="11"/>
      <c r="E275" s="11"/>
      <c r="F275" s="11"/>
      <c r="G275" s="11"/>
      <c r="H275" s="11"/>
      <c r="I275" s="11"/>
      <c r="L275" s="11"/>
      <c r="M275" s="11"/>
      <c r="N275" s="11"/>
      <c r="P275" s="7"/>
    </row>
    <row r="276" spans="1:18" s="8" customFormat="1" ht="23.85" customHeight="1">
      <c r="B276" s="11" t="s">
        <v>142</v>
      </c>
      <c r="C276" s="11"/>
      <c r="D276" s="11"/>
      <c r="E276" s="11"/>
      <c r="F276" s="11"/>
      <c r="G276" s="11"/>
      <c r="H276" s="11"/>
      <c r="I276" s="11"/>
      <c r="L276" s="11"/>
      <c r="M276" s="11"/>
      <c r="N276" s="11"/>
      <c r="P276" s="7"/>
    </row>
    <row r="277" spans="1:18" s="8" customFormat="1" ht="23.85" customHeight="1">
      <c r="B277" s="11" t="s">
        <v>143</v>
      </c>
      <c r="C277" s="11"/>
      <c r="D277" s="11"/>
      <c r="E277" s="11"/>
      <c r="F277" s="11"/>
      <c r="G277" s="11"/>
      <c r="H277" s="11"/>
      <c r="I277" s="11"/>
      <c r="L277" s="11"/>
      <c r="M277" s="11"/>
      <c r="N277" s="11"/>
      <c r="P277" s="7"/>
    </row>
    <row r="278" spans="1:18" s="8" customFormat="1" ht="23.85" customHeight="1">
      <c r="B278" s="11" t="s">
        <v>144</v>
      </c>
      <c r="C278" s="11"/>
      <c r="D278" s="11"/>
      <c r="E278" s="11"/>
      <c r="F278" s="11"/>
      <c r="G278" s="11"/>
      <c r="H278" s="11"/>
      <c r="I278" s="11"/>
      <c r="L278" s="11"/>
      <c r="M278" s="11"/>
      <c r="N278" s="11"/>
      <c r="O278" s="27"/>
      <c r="P278" s="7"/>
    </row>
    <row r="279" spans="1:18" s="8" customFormat="1" ht="23.85" customHeight="1">
      <c r="B279" s="11" t="s">
        <v>145</v>
      </c>
      <c r="C279" s="11"/>
      <c r="D279" s="11"/>
      <c r="E279" s="11"/>
      <c r="F279" s="11"/>
      <c r="G279" s="11"/>
      <c r="H279" s="11"/>
      <c r="I279" s="11"/>
      <c r="L279" s="11"/>
      <c r="M279" s="11"/>
      <c r="N279" s="11"/>
      <c r="O279" s="27"/>
      <c r="P279" s="7"/>
    </row>
    <row r="280" spans="1:18" s="8" customFormat="1" ht="23.85" customHeight="1">
      <c r="B280" s="11" t="s">
        <v>146</v>
      </c>
      <c r="C280" s="11"/>
      <c r="D280" s="11"/>
      <c r="E280" s="11"/>
      <c r="F280" s="11"/>
      <c r="G280" s="11"/>
      <c r="H280" s="11"/>
      <c r="I280" s="11"/>
      <c r="L280" s="11"/>
      <c r="M280" s="11"/>
      <c r="N280" s="11"/>
      <c r="O280" s="27"/>
      <c r="P280" s="7"/>
    </row>
    <row r="281" spans="1:18" s="8" customFormat="1" ht="23.85" customHeight="1">
      <c r="B281" s="11" t="s">
        <v>147</v>
      </c>
      <c r="C281" s="11"/>
      <c r="D281" s="11"/>
      <c r="E281" s="11"/>
      <c r="F281" s="11"/>
      <c r="G281" s="11"/>
      <c r="H281" s="11"/>
      <c r="I281" s="11"/>
      <c r="L281" s="11"/>
      <c r="M281" s="11"/>
      <c r="N281" s="11"/>
      <c r="O281" s="27"/>
      <c r="P281" s="7"/>
    </row>
    <row r="282" spans="1:18" s="8" customFormat="1" ht="23.85" customHeight="1">
      <c r="B282" s="11" t="s">
        <v>148</v>
      </c>
      <c r="C282" s="11"/>
      <c r="D282" s="11"/>
      <c r="E282" s="11"/>
      <c r="F282" s="11"/>
      <c r="G282" s="11"/>
      <c r="H282" s="11"/>
      <c r="I282" s="11"/>
      <c r="L282" s="11"/>
      <c r="M282" s="11"/>
      <c r="N282" s="11"/>
      <c r="O282" s="27"/>
      <c r="P282" s="7"/>
    </row>
    <row r="283" spans="1:18" s="8" customFormat="1" ht="23.85" customHeight="1">
      <c r="B283" s="11" t="s">
        <v>149</v>
      </c>
      <c r="C283" s="11"/>
      <c r="D283" s="11"/>
      <c r="E283" s="11"/>
      <c r="F283" s="11"/>
      <c r="G283" s="11"/>
      <c r="H283" s="11"/>
      <c r="I283" s="11"/>
      <c r="L283" s="11"/>
      <c r="M283" s="11"/>
      <c r="N283" s="11"/>
      <c r="O283" s="27"/>
      <c r="P283" s="7"/>
      <c r="R283" s="73"/>
    </row>
    <row r="284" spans="1:18" s="8" customFormat="1" ht="23.85" customHeight="1">
      <c r="B284" s="11" t="s">
        <v>367</v>
      </c>
      <c r="C284" s="11"/>
      <c r="D284" s="11"/>
      <c r="E284" s="11"/>
      <c r="F284" s="11"/>
      <c r="G284" s="11"/>
      <c r="H284" s="11"/>
      <c r="I284" s="11"/>
      <c r="L284" s="11"/>
      <c r="M284" s="11"/>
      <c r="N284" s="11"/>
      <c r="O284" s="27"/>
      <c r="P284" s="7"/>
      <c r="R284" s="73"/>
    </row>
    <row r="285" spans="1:18" s="8" customFormat="1" ht="23.85" customHeight="1">
      <c r="B285" s="11" t="s">
        <v>150</v>
      </c>
      <c r="C285" s="11"/>
      <c r="D285" s="11"/>
      <c r="E285" s="11"/>
      <c r="F285" s="11"/>
      <c r="G285" s="11"/>
      <c r="H285" s="11"/>
      <c r="I285" s="11"/>
      <c r="L285" s="11"/>
      <c r="M285" s="11"/>
      <c r="N285" s="11"/>
      <c r="O285" s="27"/>
      <c r="P285" s="7"/>
      <c r="R285" s="73"/>
    </row>
    <row r="286" spans="1:18" s="8" customFormat="1" ht="23.25" customHeight="1">
      <c r="B286" s="11" t="s">
        <v>151</v>
      </c>
      <c r="C286" s="11"/>
      <c r="D286" s="11"/>
      <c r="E286" s="11"/>
      <c r="F286" s="11"/>
      <c r="G286" s="11"/>
      <c r="H286" s="11"/>
      <c r="I286" s="11"/>
      <c r="L286" s="11"/>
      <c r="M286" s="11"/>
      <c r="N286" s="11"/>
      <c r="O286" s="27"/>
      <c r="P286" s="7"/>
      <c r="R286" s="73"/>
    </row>
    <row r="287" spans="1:18" s="8" customFormat="1" ht="23.85" customHeight="1">
      <c r="A287" s="11"/>
      <c r="B287" s="11" t="s">
        <v>152</v>
      </c>
      <c r="C287" s="11"/>
      <c r="D287" s="11"/>
      <c r="E287" s="11"/>
      <c r="F287" s="11"/>
      <c r="G287" s="11"/>
      <c r="H287" s="11"/>
      <c r="I287" s="11"/>
      <c r="L287" s="11"/>
      <c r="M287" s="11"/>
      <c r="N287" s="11"/>
      <c r="O287" s="27"/>
      <c r="P287" s="7"/>
      <c r="R287" s="73"/>
    </row>
    <row r="288" spans="1:18" s="8" customFormat="1" ht="23.85" customHeight="1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27"/>
      <c r="P288" s="7"/>
    </row>
    <row r="289" spans="1:19" s="8" customFormat="1" ht="24.95" customHeight="1">
      <c r="B289" s="246" t="s">
        <v>209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27"/>
      <c r="P289" s="7"/>
    </row>
    <row r="290" spans="1:19" s="8" customFormat="1" ht="24.95" customHeight="1">
      <c r="B290" s="246" t="s">
        <v>208</v>
      </c>
      <c r="C290" s="11"/>
      <c r="D290" s="11"/>
      <c r="E290" s="11"/>
      <c r="F290" s="11"/>
      <c r="G290" s="11"/>
      <c r="H290" s="11"/>
      <c r="I290" s="246" t="s">
        <v>403</v>
      </c>
      <c r="J290" s="11"/>
      <c r="K290" s="11"/>
      <c r="L290" s="11"/>
      <c r="M290" s="11"/>
      <c r="N290" s="11"/>
      <c r="O290" s="27"/>
      <c r="P290" s="7"/>
    </row>
    <row r="291" spans="1:19" s="8" customFormat="1" ht="24.95" customHeight="1">
      <c r="A291" s="373" t="s">
        <v>44</v>
      </c>
      <c r="B291" s="373"/>
      <c r="C291" s="373"/>
      <c r="D291" s="373"/>
      <c r="E291" s="373"/>
      <c r="F291" s="373"/>
      <c r="G291" s="373"/>
      <c r="H291" s="373"/>
      <c r="I291" s="373"/>
      <c r="J291" s="373"/>
      <c r="K291" s="373"/>
      <c r="L291" s="373"/>
      <c r="M291" s="373"/>
      <c r="N291" s="10"/>
      <c r="O291" s="27"/>
      <c r="P291" s="247"/>
      <c r="Q291" s="70"/>
      <c r="R291" s="71"/>
      <c r="S291" s="72"/>
    </row>
    <row r="292" spans="1:19" ht="6" customHeight="1"/>
    <row r="293" spans="1:19" s="11" customFormat="1" ht="23.85" customHeight="1">
      <c r="A293" s="11" t="s">
        <v>211</v>
      </c>
      <c r="O293" s="27"/>
      <c r="P293" s="7"/>
      <c r="Q293" s="27"/>
    </row>
    <row r="294" spans="1:19" s="8" customFormat="1" ht="23.85" customHeight="1">
      <c r="A294" s="11"/>
      <c r="B294" s="11" t="s">
        <v>368</v>
      </c>
      <c r="C294" s="11"/>
      <c r="D294" s="11"/>
      <c r="E294" s="11"/>
      <c r="F294" s="11"/>
      <c r="G294" s="11"/>
      <c r="H294" s="11"/>
      <c r="I294" s="11"/>
      <c r="L294" s="11"/>
      <c r="M294" s="11"/>
      <c r="N294" s="11"/>
      <c r="O294" s="27"/>
      <c r="P294" s="7"/>
      <c r="R294" s="73"/>
    </row>
    <row r="295" spans="1:19" s="8" customFormat="1" ht="23.85" customHeight="1">
      <c r="A295" s="11"/>
      <c r="B295" s="11" t="s">
        <v>153</v>
      </c>
      <c r="C295" s="11"/>
      <c r="D295" s="11"/>
      <c r="E295" s="11"/>
      <c r="F295" s="11"/>
      <c r="G295" s="11"/>
      <c r="H295" s="11"/>
      <c r="I295" s="11"/>
      <c r="L295" s="11"/>
      <c r="M295" s="11"/>
      <c r="N295" s="11"/>
      <c r="O295" s="27"/>
      <c r="P295" s="7"/>
    </row>
    <row r="296" spans="1:19" s="8" customFormat="1" ht="23.85" customHeight="1">
      <c r="A296" s="11"/>
      <c r="B296" s="11" t="s">
        <v>154</v>
      </c>
      <c r="C296" s="11"/>
      <c r="D296" s="11"/>
      <c r="E296" s="11"/>
      <c r="F296" s="11"/>
      <c r="G296" s="11"/>
      <c r="H296" s="11"/>
      <c r="I296" s="11"/>
      <c r="L296" s="11"/>
      <c r="M296" s="11"/>
      <c r="N296" s="11"/>
      <c r="O296" s="27"/>
      <c r="P296" s="7"/>
    </row>
    <row r="297" spans="1:19" s="8" customFormat="1" ht="23.85" customHeight="1">
      <c r="A297" s="11"/>
      <c r="B297" s="11" t="s">
        <v>155</v>
      </c>
      <c r="C297" s="11"/>
      <c r="D297" s="11"/>
      <c r="E297" s="11"/>
      <c r="F297" s="11"/>
      <c r="G297" s="11"/>
      <c r="H297" s="11"/>
      <c r="I297" s="11"/>
      <c r="L297" s="11"/>
      <c r="M297" s="11"/>
      <c r="N297" s="11"/>
      <c r="O297" s="27"/>
      <c r="P297" s="7"/>
    </row>
    <row r="298" spans="1:19" s="8" customFormat="1" ht="23.85" customHeight="1">
      <c r="A298" s="11"/>
      <c r="B298" s="11" t="s">
        <v>156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27"/>
      <c r="P298" s="7"/>
    </row>
    <row r="299" spans="1:19" s="8" customFormat="1" ht="23.85" customHeight="1">
      <c r="A299" s="11"/>
      <c r="B299" s="11" t="s">
        <v>157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27"/>
      <c r="P299" s="7"/>
    </row>
    <row r="300" spans="1:19" s="8" customFormat="1" ht="23.85" customHeight="1">
      <c r="A300" s="11"/>
      <c r="B300" s="11" t="s">
        <v>371</v>
      </c>
      <c r="C300" s="11"/>
      <c r="D300" s="11"/>
      <c r="E300" s="11"/>
      <c r="J300" s="11"/>
      <c r="K300" s="11"/>
      <c r="L300" s="11"/>
      <c r="M300" s="11"/>
      <c r="N300" s="11"/>
      <c r="O300" s="27"/>
      <c r="P300" s="7"/>
    </row>
    <row r="301" spans="1:19" s="8" customFormat="1" ht="23.85" customHeight="1">
      <c r="A301" s="11"/>
      <c r="B301" s="11" t="s">
        <v>158</v>
      </c>
      <c r="C301" s="11"/>
      <c r="E301" s="11"/>
      <c r="J301" s="11"/>
      <c r="K301" s="11"/>
      <c r="L301" s="11"/>
      <c r="M301" s="11"/>
      <c r="N301" s="11"/>
      <c r="O301" s="27"/>
      <c r="P301" s="7"/>
    </row>
    <row r="302" spans="1:19" s="8" customFormat="1" ht="23.85" customHeight="1">
      <c r="A302" s="11"/>
      <c r="B302" s="11" t="s">
        <v>159</v>
      </c>
      <c r="D302" s="11"/>
      <c r="E302" s="11"/>
      <c r="J302" s="11"/>
      <c r="K302" s="11"/>
      <c r="L302" s="11"/>
      <c r="M302" s="11"/>
      <c r="N302" s="11"/>
      <c r="O302" s="27"/>
      <c r="P302" s="7"/>
    </row>
    <row r="303" spans="1:19" s="8" customFormat="1" ht="23.85" customHeight="1">
      <c r="A303" s="11"/>
      <c r="B303" s="11" t="s">
        <v>160</v>
      </c>
      <c r="D303" s="11"/>
      <c r="E303" s="11"/>
      <c r="J303" s="11"/>
      <c r="K303" s="11"/>
      <c r="L303" s="11"/>
      <c r="M303" s="11"/>
      <c r="N303" s="11"/>
      <c r="O303" s="27"/>
      <c r="P303" s="7"/>
    </row>
    <row r="304" spans="1:19" s="8" customFormat="1" ht="23.85" customHeight="1">
      <c r="A304" s="11"/>
      <c r="B304" s="11" t="s">
        <v>161</v>
      </c>
      <c r="C304" s="11"/>
      <c r="E304" s="11"/>
      <c r="J304" s="11"/>
      <c r="K304" s="11"/>
      <c r="L304" s="11"/>
      <c r="M304" s="11"/>
      <c r="N304" s="11"/>
      <c r="O304" s="27"/>
      <c r="P304" s="7"/>
    </row>
    <row r="305" spans="1:17" s="8" customFormat="1" ht="23.85" customHeight="1">
      <c r="A305" s="11"/>
      <c r="B305" s="11" t="s">
        <v>370</v>
      </c>
      <c r="C305" s="11"/>
      <c r="D305" s="11"/>
      <c r="E305" s="11"/>
      <c r="J305" s="11"/>
      <c r="K305" s="11"/>
      <c r="L305" s="11"/>
      <c r="M305" s="11"/>
      <c r="N305" s="11"/>
      <c r="O305" s="27"/>
      <c r="P305" s="7"/>
    </row>
    <row r="306" spans="1:17" s="8" customFormat="1" ht="23.85" customHeight="1">
      <c r="B306" s="11" t="s">
        <v>162</v>
      </c>
      <c r="C306" s="11"/>
      <c r="D306" s="11"/>
      <c r="E306" s="11"/>
      <c r="J306" s="11"/>
      <c r="K306" s="11"/>
      <c r="L306" s="11"/>
      <c r="M306" s="11"/>
      <c r="N306" s="11"/>
      <c r="O306" s="27"/>
      <c r="P306" s="7"/>
    </row>
    <row r="307" spans="1:17" s="8" customFormat="1" ht="23.85" customHeight="1">
      <c r="B307" s="11" t="s">
        <v>163</v>
      </c>
      <c r="C307" s="11"/>
      <c r="D307" s="11"/>
      <c r="E307" s="11"/>
      <c r="J307" s="11"/>
      <c r="K307" s="11"/>
      <c r="L307" s="11"/>
      <c r="M307" s="11"/>
      <c r="N307" s="11"/>
      <c r="O307" s="27"/>
      <c r="P307" s="7"/>
    </row>
    <row r="308" spans="1:17" s="8" customFormat="1" ht="24.95" customHeight="1">
      <c r="B308" s="11" t="s">
        <v>164</v>
      </c>
      <c r="C308" s="11"/>
      <c r="D308" s="11"/>
      <c r="E308" s="11"/>
      <c r="J308" s="11"/>
      <c r="K308" s="11"/>
      <c r="L308" s="11"/>
      <c r="M308" s="11"/>
      <c r="N308" s="11"/>
      <c r="O308" s="27"/>
      <c r="P308" s="7"/>
    </row>
    <row r="309" spans="1:17" s="8" customFormat="1" ht="24.95" customHeight="1">
      <c r="B309" s="11" t="s">
        <v>165</v>
      </c>
      <c r="C309" s="11"/>
      <c r="D309" s="11"/>
      <c r="E309" s="11"/>
      <c r="J309" s="11"/>
      <c r="K309" s="11"/>
      <c r="L309" s="11"/>
      <c r="M309" s="11"/>
      <c r="N309" s="11"/>
      <c r="O309" s="27"/>
      <c r="P309" s="7"/>
    </row>
    <row r="310" spans="1:17" s="8" customFormat="1" ht="24" customHeight="1">
      <c r="B310" s="11" t="s">
        <v>369</v>
      </c>
      <c r="C310" s="11"/>
      <c r="D310" s="11"/>
      <c r="E310" s="11"/>
      <c r="J310" s="11"/>
      <c r="K310" s="11"/>
      <c r="L310" s="11"/>
      <c r="M310" s="11"/>
      <c r="N310" s="11"/>
      <c r="O310" s="27"/>
      <c r="P310" s="7"/>
    </row>
    <row r="311" spans="1:17" s="8" customFormat="1" ht="24.75" customHeight="1">
      <c r="B311" s="11" t="s">
        <v>166</v>
      </c>
      <c r="C311" s="11"/>
      <c r="D311" s="11"/>
      <c r="E311" s="11"/>
      <c r="J311" s="11"/>
      <c r="K311" s="11"/>
      <c r="L311" s="11"/>
      <c r="M311" s="11"/>
      <c r="N311" s="11"/>
      <c r="O311" s="27"/>
      <c r="P311" s="7"/>
    </row>
    <row r="312" spans="1:17" s="8" customFormat="1" ht="26.25" customHeight="1">
      <c r="B312" s="11" t="s">
        <v>716</v>
      </c>
      <c r="C312" s="11"/>
      <c r="D312" s="11"/>
      <c r="E312" s="11"/>
      <c r="J312" s="11"/>
      <c r="K312" s="11"/>
      <c r="L312" s="11"/>
      <c r="M312" s="11"/>
      <c r="N312" s="11"/>
      <c r="O312" s="27"/>
      <c r="P312" s="7"/>
    </row>
    <row r="313" spans="1:17" s="8" customFormat="1" ht="26.25" customHeight="1">
      <c r="B313" s="11" t="s">
        <v>717</v>
      </c>
      <c r="C313" s="11"/>
      <c r="D313" s="11"/>
      <c r="E313" s="11"/>
      <c r="J313" s="11"/>
      <c r="K313" s="11"/>
      <c r="L313" s="11"/>
      <c r="M313" s="11"/>
      <c r="N313" s="11"/>
      <c r="O313" s="27"/>
      <c r="P313" s="7"/>
    </row>
    <row r="314" spans="1:17" s="8" customFormat="1" ht="24.95" customHeight="1">
      <c r="B314" s="11" t="s">
        <v>718</v>
      </c>
      <c r="C314" s="11"/>
      <c r="D314" s="11"/>
      <c r="E314" s="11"/>
      <c r="J314" s="11"/>
      <c r="K314" s="11"/>
      <c r="L314" s="11"/>
      <c r="M314" s="11"/>
      <c r="N314" s="11"/>
      <c r="O314" s="27"/>
      <c r="P314" s="7"/>
    </row>
    <row r="315" spans="1:17" s="8" customFormat="1" ht="26.25" customHeight="1">
      <c r="B315" s="11" t="s">
        <v>372</v>
      </c>
      <c r="C315" s="11"/>
      <c r="D315" s="11"/>
      <c r="E315" s="11"/>
      <c r="J315" s="11"/>
      <c r="K315" s="11"/>
      <c r="L315" s="11"/>
      <c r="M315" s="11"/>
      <c r="N315" s="11"/>
      <c r="O315" s="27"/>
      <c r="P315" s="77"/>
      <c r="Q315" s="77"/>
    </row>
    <row r="316" spans="1:17" s="8" customFormat="1" ht="26.25" customHeight="1">
      <c r="B316" s="11" t="s">
        <v>167</v>
      </c>
      <c r="C316" s="11"/>
      <c r="D316" s="11"/>
      <c r="E316" s="11"/>
      <c r="J316" s="11"/>
      <c r="K316" s="11"/>
      <c r="L316" s="11"/>
      <c r="M316" s="11"/>
      <c r="N316" s="11"/>
      <c r="O316" s="27"/>
      <c r="P316" s="77"/>
      <c r="Q316" s="77"/>
    </row>
    <row r="317" spans="1:17" s="8" customFormat="1" ht="26.25" customHeight="1">
      <c r="B317" s="11" t="s">
        <v>373</v>
      </c>
      <c r="C317" s="11"/>
      <c r="D317" s="11"/>
      <c r="E317" s="11"/>
      <c r="J317" s="11"/>
      <c r="K317" s="11"/>
      <c r="L317" s="11"/>
      <c r="M317" s="11"/>
      <c r="N317" s="11"/>
      <c r="O317" s="27"/>
      <c r="P317" s="77"/>
      <c r="Q317" s="77"/>
    </row>
    <row r="318" spans="1:17" s="8" customFormat="1" ht="24" customHeight="1">
      <c r="B318" s="11" t="s">
        <v>168</v>
      </c>
      <c r="C318" s="11"/>
      <c r="D318" s="11"/>
      <c r="E318" s="11"/>
      <c r="J318" s="11"/>
      <c r="K318" s="11"/>
      <c r="L318" s="11"/>
      <c r="M318" s="11"/>
      <c r="N318" s="11"/>
      <c r="O318" s="27"/>
      <c r="P318" s="77"/>
      <c r="Q318" s="77"/>
    </row>
    <row r="319" spans="1:17" s="8" customFormat="1" ht="24" customHeight="1">
      <c r="B319" s="11" t="s">
        <v>169</v>
      </c>
      <c r="C319" s="11"/>
      <c r="D319" s="11"/>
      <c r="E319" s="11"/>
      <c r="J319" s="11"/>
      <c r="K319" s="11"/>
      <c r="L319" s="11"/>
      <c r="M319" s="11"/>
      <c r="N319" s="11"/>
      <c r="O319" s="27"/>
      <c r="P319" s="7"/>
    </row>
    <row r="320" spans="1:17" s="11" customFormat="1" ht="24" customHeight="1">
      <c r="A320" s="8"/>
      <c r="B320" s="11" t="s">
        <v>374</v>
      </c>
      <c r="O320" s="78"/>
      <c r="P320" s="78"/>
    </row>
    <row r="321" spans="1:19" s="11" customFormat="1" ht="24" customHeight="1">
      <c r="A321" s="8"/>
      <c r="B321" s="36" t="s">
        <v>170</v>
      </c>
      <c r="C321" s="36"/>
      <c r="D321" s="36"/>
      <c r="O321" s="78"/>
      <c r="P321" s="78"/>
    </row>
    <row r="322" spans="1:19" s="11" customFormat="1" ht="24" customHeight="1">
      <c r="A322" s="8"/>
      <c r="B322" s="36" t="s">
        <v>171</v>
      </c>
      <c r="C322" s="36"/>
      <c r="D322" s="36"/>
      <c r="O322" s="78"/>
      <c r="P322" s="78"/>
    </row>
    <row r="323" spans="1:19" s="11" customFormat="1" ht="24" customHeight="1">
      <c r="A323" s="8"/>
      <c r="B323" s="36" t="s">
        <v>172</v>
      </c>
      <c r="C323" s="36"/>
      <c r="D323" s="36"/>
      <c r="O323" s="78"/>
      <c r="P323" s="78"/>
    </row>
    <row r="324" spans="1:19" s="8" customFormat="1" ht="23.85" customHeight="1">
      <c r="A324" s="89"/>
      <c r="B324" s="2"/>
      <c r="C324" s="12"/>
      <c r="D324" s="89"/>
      <c r="E324" s="2"/>
      <c r="F324" s="2"/>
      <c r="G324" s="96"/>
      <c r="H324" s="4"/>
      <c r="I324" s="96"/>
      <c r="J324" s="2"/>
      <c r="K324" s="228"/>
      <c r="L324" s="12"/>
      <c r="M324" s="228"/>
      <c r="N324" s="99"/>
      <c r="O324" s="2"/>
    </row>
    <row r="325" spans="1:19" s="8" customFormat="1">
      <c r="B325" s="246" t="s">
        <v>209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P325" s="7"/>
    </row>
    <row r="326" spans="1:19" s="8" customFormat="1">
      <c r="B326" s="246" t="s">
        <v>208</v>
      </c>
      <c r="C326" s="11"/>
      <c r="D326" s="11"/>
      <c r="E326" s="11"/>
      <c r="F326" s="11"/>
      <c r="G326" s="11"/>
      <c r="H326" s="11"/>
      <c r="I326" s="246" t="s">
        <v>403</v>
      </c>
      <c r="J326" s="11"/>
      <c r="K326" s="11"/>
      <c r="L326" s="11"/>
      <c r="M326" s="11"/>
      <c r="N326" s="11"/>
      <c r="P326" s="7"/>
    </row>
    <row r="327" spans="1:19" s="8" customFormat="1" ht="25.5" customHeight="1">
      <c r="A327" s="373" t="s">
        <v>210</v>
      </c>
      <c r="B327" s="373"/>
      <c r="C327" s="373"/>
      <c r="D327" s="373"/>
      <c r="E327" s="373"/>
      <c r="F327" s="373"/>
      <c r="G327" s="373"/>
      <c r="H327" s="373"/>
      <c r="I327" s="373"/>
      <c r="J327" s="373"/>
      <c r="K327" s="373"/>
      <c r="L327" s="373"/>
      <c r="M327" s="373"/>
      <c r="N327" s="10"/>
      <c r="O327" s="27"/>
      <c r="P327" s="247"/>
      <c r="Q327" s="70"/>
      <c r="R327" s="71"/>
      <c r="S327" s="72"/>
    </row>
    <row r="328" spans="1:19" s="8" customFormat="1" ht="9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0"/>
      <c r="O328" s="27"/>
      <c r="P328" s="247"/>
      <c r="Q328" s="70"/>
      <c r="R328" s="71"/>
      <c r="S328" s="72"/>
    </row>
    <row r="329" spans="1:19" s="11" customFormat="1" ht="23.85" customHeight="1">
      <c r="A329" s="11" t="s">
        <v>211</v>
      </c>
      <c r="O329" s="27"/>
      <c r="P329" s="7"/>
      <c r="Q329" s="27"/>
    </row>
    <row r="330" spans="1:19" s="11" customFormat="1" ht="23.85" customHeight="1">
      <c r="A330" s="8"/>
      <c r="B330" s="36" t="s">
        <v>173</v>
      </c>
      <c r="C330" s="36"/>
      <c r="D330" s="36"/>
      <c r="O330" s="78"/>
      <c r="P330" s="78"/>
    </row>
    <row r="331" spans="1:19" s="11" customFormat="1" ht="23.85" customHeight="1">
      <c r="A331" s="8"/>
      <c r="B331" s="36" t="s">
        <v>174</v>
      </c>
      <c r="C331" s="36"/>
      <c r="D331" s="36"/>
      <c r="O331" s="78"/>
      <c r="P331" s="78"/>
    </row>
    <row r="332" spans="1:19" s="11" customFormat="1" ht="23.85" customHeight="1">
      <c r="A332" s="8"/>
      <c r="B332" s="36" t="s">
        <v>175</v>
      </c>
      <c r="C332" s="36"/>
      <c r="D332" s="36"/>
      <c r="O332" s="78"/>
      <c r="P332" s="78"/>
    </row>
    <row r="333" spans="1:19" s="11" customFormat="1" ht="23.85" customHeight="1">
      <c r="B333" s="36" t="s">
        <v>378</v>
      </c>
      <c r="C333" s="36"/>
      <c r="D333" s="36"/>
      <c r="O333" s="78"/>
      <c r="P333" s="78"/>
    </row>
    <row r="334" spans="1:19" s="11" customFormat="1" ht="23.85" customHeight="1">
      <c r="B334" s="36" t="s">
        <v>377</v>
      </c>
      <c r="C334" s="36"/>
      <c r="D334" s="36"/>
      <c r="O334" s="78"/>
      <c r="P334" s="78"/>
    </row>
    <row r="335" spans="1:19" s="11" customFormat="1" ht="23.85" customHeight="1">
      <c r="B335" s="36" t="s">
        <v>176</v>
      </c>
      <c r="C335" s="36"/>
      <c r="D335" s="36"/>
      <c r="O335" s="78"/>
      <c r="P335" s="78"/>
    </row>
    <row r="336" spans="1:19" s="11" customFormat="1" ht="23.85" customHeight="1">
      <c r="B336" s="36" t="s">
        <v>177</v>
      </c>
      <c r="C336" s="36"/>
      <c r="D336" s="36"/>
      <c r="O336" s="78"/>
      <c r="P336" s="78"/>
    </row>
    <row r="337" spans="2:17" s="11" customFormat="1" ht="23.85" customHeight="1">
      <c r="B337" s="36" t="s">
        <v>178</v>
      </c>
      <c r="C337" s="36"/>
      <c r="D337" s="36"/>
      <c r="O337" s="78"/>
      <c r="P337" s="78"/>
    </row>
    <row r="338" spans="2:17" s="11" customFormat="1" ht="23.85" customHeight="1">
      <c r="B338" s="36" t="s">
        <v>179</v>
      </c>
      <c r="C338" s="36"/>
      <c r="D338" s="36"/>
      <c r="O338" s="78"/>
      <c r="P338" s="78"/>
    </row>
    <row r="339" spans="2:17" s="8" customFormat="1" ht="23.85" customHeight="1">
      <c r="B339" s="36" t="s">
        <v>180</v>
      </c>
      <c r="D339" s="36"/>
      <c r="F339" s="11"/>
      <c r="G339" s="11"/>
      <c r="H339" s="11"/>
      <c r="I339" s="11"/>
      <c r="J339" s="11"/>
      <c r="K339" s="11"/>
      <c r="L339" s="11"/>
      <c r="M339" s="11"/>
      <c r="N339" s="11"/>
      <c r="O339" s="27"/>
      <c r="P339" s="7"/>
    </row>
    <row r="340" spans="2:17" s="8" customFormat="1" ht="23.85" customHeight="1">
      <c r="B340" s="36" t="s">
        <v>375</v>
      </c>
      <c r="C340" s="36"/>
      <c r="D340" s="36"/>
      <c r="F340" s="11"/>
      <c r="G340" s="11"/>
      <c r="H340" s="11"/>
      <c r="I340" s="11"/>
      <c r="J340" s="11"/>
      <c r="K340" s="11"/>
      <c r="L340" s="11"/>
      <c r="M340" s="11"/>
      <c r="N340" s="11"/>
      <c r="P340" s="7"/>
    </row>
    <row r="341" spans="2:17" s="8" customFormat="1" ht="23.85" customHeight="1">
      <c r="B341" s="36" t="s">
        <v>181</v>
      </c>
      <c r="C341" s="36"/>
      <c r="D341" s="36"/>
      <c r="F341" s="11"/>
      <c r="G341" s="11"/>
      <c r="H341" s="11"/>
      <c r="I341" s="11"/>
      <c r="J341" s="11"/>
      <c r="K341" s="11"/>
      <c r="L341" s="11"/>
      <c r="M341" s="11"/>
      <c r="N341" s="11"/>
      <c r="P341" s="42"/>
      <c r="Q341" s="42"/>
    </row>
    <row r="342" spans="2:17" s="8" customFormat="1" ht="23.85" customHeight="1">
      <c r="B342" s="36" t="s">
        <v>182</v>
      </c>
      <c r="C342" s="36"/>
      <c r="D342" s="36"/>
      <c r="F342" s="11"/>
      <c r="G342" s="11"/>
      <c r="H342" s="11"/>
      <c r="I342" s="11"/>
      <c r="J342" s="11"/>
      <c r="K342" s="11"/>
      <c r="L342" s="11"/>
      <c r="M342" s="11"/>
      <c r="N342" s="11"/>
      <c r="P342" s="42"/>
      <c r="Q342" s="42"/>
    </row>
    <row r="343" spans="2:17" s="8" customFormat="1" ht="23.85" customHeight="1">
      <c r="B343" s="116" t="s">
        <v>376</v>
      </c>
      <c r="C343" s="36"/>
      <c r="D343" s="36"/>
      <c r="F343" s="11"/>
      <c r="G343" s="11"/>
      <c r="H343" s="11"/>
      <c r="I343" s="11"/>
      <c r="J343" s="11"/>
      <c r="K343" s="11"/>
      <c r="L343" s="11"/>
      <c r="M343" s="11"/>
      <c r="N343" s="11"/>
      <c r="P343" s="41"/>
      <c r="Q343" s="42"/>
    </row>
    <row r="344" spans="2:17" s="8" customFormat="1" ht="23.85" customHeight="1">
      <c r="B344" s="116" t="s">
        <v>214</v>
      </c>
      <c r="C344" s="36"/>
      <c r="D344" s="36"/>
      <c r="F344" s="11"/>
      <c r="G344" s="11"/>
      <c r="H344" s="11"/>
      <c r="I344" s="11"/>
      <c r="J344" s="11"/>
      <c r="K344" s="11"/>
      <c r="L344" s="11"/>
      <c r="M344" s="11"/>
      <c r="N344" s="11"/>
      <c r="P344" s="41"/>
      <c r="Q344" s="42"/>
    </row>
    <row r="345" spans="2:17" s="8" customFormat="1" ht="23.85" customHeight="1">
      <c r="B345" s="202" t="s">
        <v>215</v>
      </c>
      <c r="C345" s="36"/>
      <c r="D345" s="36"/>
      <c r="F345" s="11"/>
      <c r="G345" s="11"/>
      <c r="H345" s="11"/>
      <c r="I345" s="11"/>
      <c r="J345" s="11"/>
      <c r="K345" s="11"/>
      <c r="L345" s="11"/>
      <c r="M345" s="11"/>
      <c r="N345" s="11"/>
      <c r="P345" s="79"/>
      <c r="Q345" s="79"/>
    </row>
    <row r="346" spans="2:17" s="8" customFormat="1" ht="23.85" customHeight="1">
      <c r="B346" s="116" t="s">
        <v>216</v>
      </c>
      <c r="C346" s="36"/>
      <c r="D346" s="36"/>
      <c r="F346" s="11"/>
      <c r="G346" s="11"/>
      <c r="H346" s="11"/>
      <c r="I346" s="11"/>
      <c r="J346" s="11"/>
      <c r="K346" s="11"/>
      <c r="L346" s="11"/>
      <c r="M346" s="11"/>
      <c r="N346" s="11"/>
      <c r="P346" s="7"/>
    </row>
    <row r="347" spans="2:17" s="8" customFormat="1" ht="23.85" customHeight="1">
      <c r="B347" s="116" t="s">
        <v>217</v>
      </c>
      <c r="C347" s="36"/>
      <c r="D347" s="36"/>
      <c r="F347" s="11"/>
      <c r="G347" s="11"/>
      <c r="H347" s="11"/>
      <c r="I347" s="11"/>
      <c r="J347" s="11"/>
      <c r="K347" s="11"/>
      <c r="L347" s="11"/>
      <c r="M347" s="11"/>
      <c r="N347" s="11"/>
      <c r="P347" s="7"/>
    </row>
    <row r="348" spans="2:17" s="8" customFormat="1" ht="23.85" customHeight="1">
      <c r="B348" s="338" t="s">
        <v>701</v>
      </c>
      <c r="C348" s="36"/>
      <c r="D348" s="36"/>
      <c r="F348" s="11"/>
      <c r="G348" s="11"/>
      <c r="H348" s="11"/>
      <c r="I348" s="11"/>
      <c r="J348" s="11"/>
      <c r="K348" s="11"/>
      <c r="L348" s="11"/>
      <c r="M348" s="11"/>
      <c r="N348" s="11"/>
      <c r="P348" s="7"/>
    </row>
    <row r="349" spans="2:17" s="8" customFormat="1" ht="23.85" customHeight="1">
      <c r="B349" s="287" t="s">
        <v>702</v>
      </c>
      <c r="C349" s="36"/>
      <c r="D349" s="36"/>
      <c r="F349" s="11"/>
      <c r="G349" s="11"/>
      <c r="H349" s="11"/>
      <c r="I349" s="11"/>
      <c r="J349" s="11"/>
      <c r="K349" s="11"/>
      <c r="L349" s="11"/>
      <c r="M349" s="11"/>
      <c r="N349" s="11"/>
      <c r="P349" s="7"/>
    </row>
    <row r="350" spans="2:17" s="8" customFormat="1" ht="23.85" customHeight="1">
      <c r="B350" s="8" t="s">
        <v>703</v>
      </c>
      <c r="C350" s="36"/>
      <c r="D350" s="36"/>
      <c r="F350" s="11"/>
      <c r="G350" s="11"/>
      <c r="H350" s="11"/>
      <c r="I350" s="11"/>
      <c r="J350" s="11"/>
      <c r="K350" s="11"/>
      <c r="L350" s="11"/>
      <c r="M350" s="11"/>
      <c r="N350" s="11"/>
      <c r="P350" s="7"/>
    </row>
    <row r="351" spans="2:17" s="8" customFormat="1" ht="23.85" customHeight="1">
      <c r="B351" s="116" t="s">
        <v>704</v>
      </c>
      <c r="C351" s="36"/>
      <c r="D351" s="36"/>
      <c r="F351" s="11"/>
      <c r="G351" s="11"/>
      <c r="H351" s="11"/>
      <c r="I351" s="11"/>
      <c r="J351" s="11"/>
      <c r="K351" s="11"/>
      <c r="L351" s="11"/>
      <c r="M351" s="11"/>
      <c r="N351" s="11"/>
      <c r="P351" s="7"/>
    </row>
    <row r="352" spans="2:17" s="8" customFormat="1" ht="23.85" customHeight="1">
      <c r="B352" s="116" t="s">
        <v>705</v>
      </c>
      <c r="C352" s="36"/>
      <c r="D352" s="36"/>
      <c r="F352" s="11"/>
      <c r="G352" s="11"/>
      <c r="H352" s="11"/>
      <c r="I352" s="11"/>
      <c r="J352" s="11"/>
      <c r="K352" s="11"/>
      <c r="L352" s="11"/>
      <c r="M352" s="11"/>
      <c r="N352" s="11"/>
      <c r="P352" s="7"/>
    </row>
    <row r="353" spans="1:19" s="8" customFormat="1" ht="23.85" customHeight="1">
      <c r="B353" s="201" t="s">
        <v>251</v>
      </c>
      <c r="C353" s="36"/>
      <c r="F353" s="11"/>
      <c r="G353" s="11"/>
      <c r="H353" s="11"/>
      <c r="I353" s="11"/>
      <c r="J353" s="11"/>
      <c r="K353" s="11"/>
      <c r="L353" s="11"/>
      <c r="M353" s="11"/>
      <c r="N353" s="11"/>
      <c r="P353" s="7"/>
    </row>
    <row r="354" spans="1:19" s="8" customFormat="1" ht="23.85" customHeight="1">
      <c r="B354" s="116" t="s">
        <v>252</v>
      </c>
      <c r="C354" s="36"/>
      <c r="F354" s="11"/>
      <c r="G354" s="11"/>
      <c r="H354" s="11"/>
      <c r="I354" s="11"/>
      <c r="J354" s="11"/>
      <c r="K354" s="11"/>
      <c r="L354" s="11"/>
      <c r="M354" s="11"/>
      <c r="N354" s="11"/>
      <c r="P354" s="41"/>
      <c r="Q354" s="42"/>
    </row>
    <row r="355" spans="1:19" s="8" customFormat="1" ht="23.85" customHeight="1">
      <c r="B355" s="116" t="s">
        <v>253</v>
      </c>
      <c r="C355" s="36"/>
      <c r="F355" s="11"/>
      <c r="G355" s="11"/>
      <c r="H355" s="11"/>
      <c r="I355" s="11"/>
      <c r="J355" s="11"/>
      <c r="K355" s="11"/>
      <c r="L355" s="11"/>
      <c r="M355" s="11"/>
      <c r="N355" s="11"/>
      <c r="P355" s="7"/>
    </row>
    <row r="356" spans="1:19" s="8" customFormat="1" ht="23.85" customHeight="1">
      <c r="B356" s="116" t="s">
        <v>254</v>
      </c>
      <c r="C356" s="36"/>
      <c r="F356" s="11"/>
      <c r="G356" s="11"/>
      <c r="H356" s="11"/>
      <c r="I356" s="11"/>
      <c r="J356" s="11"/>
      <c r="K356" s="11"/>
      <c r="L356" s="11"/>
      <c r="M356" s="11"/>
      <c r="N356" s="11"/>
      <c r="P356" s="7"/>
    </row>
    <row r="357" spans="1:19" s="8" customFormat="1" ht="23.85" customHeight="1">
      <c r="B357" s="201" t="s">
        <v>255</v>
      </c>
      <c r="C357" s="36"/>
      <c r="D357" s="36"/>
      <c r="F357" s="11"/>
      <c r="G357" s="11"/>
      <c r="H357" s="11"/>
      <c r="I357" s="11"/>
      <c r="J357" s="11"/>
      <c r="K357" s="11"/>
      <c r="L357" s="11"/>
      <c r="M357" s="11"/>
      <c r="N357" s="11"/>
      <c r="P357" s="7"/>
    </row>
    <row r="358" spans="1:19" s="8" customFormat="1" ht="23.85" customHeight="1">
      <c r="B358" s="116" t="s">
        <v>256</v>
      </c>
      <c r="C358" s="36"/>
      <c r="D358" s="36"/>
      <c r="F358" s="11"/>
      <c r="G358" s="11"/>
      <c r="H358" s="11"/>
      <c r="I358" s="11"/>
      <c r="J358" s="11"/>
      <c r="K358" s="11"/>
      <c r="L358" s="11"/>
      <c r="M358" s="11"/>
      <c r="N358" s="11"/>
      <c r="P358" s="7"/>
    </row>
    <row r="359" spans="1:19" s="8" customFormat="1" ht="23.85" customHeight="1">
      <c r="B359" s="116" t="s">
        <v>257</v>
      </c>
      <c r="C359" s="36"/>
      <c r="D359" s="36"/>
      <c r="F359" s="11"/>
      <c r="G359" s="11"/>
      <c r="H359" s="11"/>
      <c r="I359" s="11"/>
      <c r="J359" s="11"/>
      <c r="K359" s="11"/>
      <c r="L359" s="11"/>
      <c r="M359" s="11"/>
      <c r="N359" s="11"/>
      <c r="P359" s="7"/>
    </row>
    <row r="360" spans="1:19" s="8" customFormat="1" ht="23.85" customHeight="1">
      <c r="B360" s="116" t="s">
        <v>258</v>
      </c>
      <c r="C360" s="36"/>
      <c r="D360" s="36"/>
      <c r="F360" s="11"/>
      <c r="G360" s="11"/>
      <c r="H360" s="11"/>
      <c r="I360" s="11"/>
      <c r="J360" s="11"/>
      <c r="K360" s="11"/>
      <c r="L360" s="11"/>
      <c r="M360" s="11"/>
      <c r="N360" s="11"/>
      <c r="P360" s="7"/>
    </row>
    <row r="361" spans="1:19" s="8" customFormat="1" ht="15" customHeight="1">
      <c r="B361" s="116"/>
      <c r="C361" s="36"/>
      <c r="D361" s="36"/>
      <c r="F361" s="11"/>
      <c r="G361" s="11"/>
      <c r="H361" s="11"/>
      <c r="I361" s="11"/>
      <c r="J361" s="11"/>
      <c r="K361" s="11"/>
      <c r="L361" s="11"/>
      <c r="M361" s="11"/>
      <c r="N361" s="11"/>
      <c r="P361" s="7"/>
    </row>
    <row r="362" spans="1:19" s="8" customFormat="1">
      <c r="B362" s="246" t="s">
        <v>209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P362" s="7"/>
    </row>
    <row r="363" spans="1:19" s="8" customFormat="1">
      <c r="B363" s="246" t="s">
        <v>208</v>
      </c>
      <c r="C363" s="11"/>
      <c r="D363" s="11"/>
      <c r="E363" s="11"/>
      <c r="F363" s="11"/>
      <c r="G363" s="11"/>
      <c r="H363" s="11"/>
      <c r="I363" s="246" t="s">
        <v>403</v>
      </c>
      <c r="J363" s="11"/>
      <c r="K363" s="11"/>
      <c r="L363" s="11"/>
      <c r="M363" s="11"/>
      <c r="N363" s="11"/>
      <c r="P363" s="7"/>
    </row>
    <row r="364" spans="1:19" s="8" customFormat="1" ht="25.5" customHeight="1">
      <c r="A364" s="373" t="s">
        <v>676</v>
      </c>
      <c r="B364" s="373"/>
      <c r="C364" s="373"/>
      <c r="D364" s="373"/>
      <c r="E364" s="373"/>
      <c r="F364" s="373"/>
      <c r="G364" s="373"/>
      <c r="H364" s="373"/>
      <c r="I364" s="373"/>
      <c r="J364" s="373"/>
      <c r="K364" s="373"/>
      <c r="L364" s="373"/>
      <c r="M364" s="373"/>
      <c r="N364" s="10"/>
      <c r="O364" s="27"/>
      <c r="P364" s="247"/>
      <c r="Q364" s="70"/>
      <c r="R364" s="71"/>
      <c r="S364" s="72"/>
    </row>
    <row r="365" spans="1:19" s="8" customFormat="1" ht="7.5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0"/>
      <c r="O365" s="27"/>
      <c r="P365" s="247"/>
      <c r="Q365" s="70"/>
      <c r="R365" s="71"/>
      <c r="S365" s="72"/>
    </row>
    <row r="366" spans="1:19" s="11" customFormat="1" ht="24" customHeight="1">
      <c r="A366" s="11" t="s">
        <v>211</v>
      </c>
      <c r="O366" s="27"/>
      <c r="P366" s="7"/>
      <c r="Q366" s="27"/>
    </row>
    <row r="367" spans="1:19" s="36" customFormat="1">
      <c r="B367" s="201" t="s">
        <v>259</v>
      </c>
    </row>
    <row r="368" spans="1:19" s="36" customFormat="1">
      <c r="B368" s="116" t="s">
        <v>262</v>
      </c>
    </row>
    <row r="369" spans="2:3" s="36" customFormat="1">
      <c r="B369" s="202" t="s">
        <v>260</v>
      </c>
      <c r="C369" s="116"/>
    </row>
    <row r="370" spans="2:3" s="36" customFormat="1">
      <c r="B370" s="202" t="s">
        <v>263</v>
      </c>
      <c r="C370" s="116"/>
    </row>
    <row r="371" spans="2:3" s="36" customFormat="1">
      <c r="B371" s="202" t="s">
        <v>388</v>
      </c>
      <c r="C371" s="116"/>
    </row>
    <row r="372" spans="2:3" s="36" customFormat="1">
      <c r="B372" s="202" t="s">
        <v>261</v>
      </c>
      <c r="C372" s="116"/>
    </row>
    <row r="373" spans="2:3" s="36" customFormat="1">
      <c r="B373" s="202" t="s">
        <v>264</v>
      </c>
      <c r="C373" s="116"/>
    </row>
    <row r="374" spans="2:3" s="36" customFormat="1">
      <c r="B374" s="201" t="s">
        <v>265</v>
      </c>
    </row>
    <row r="375" spans="2:3" s="36" customFormat="1">
      <c r="B375" s="116" t="s">
        <v>266</v>
      </c>
    </row>
    <row r="376" spans="2:3" s="36" customFormat="1" ht="23.85" customHeight="1">
      <c r="B376" s="116" t="s">
        <v>267</v>
      </c>
    </row>
    <row r="377" spans="2:3" s="36" customFormat="1" ht="23.85" customHeight="1">
      <c r="B377" s="116" t="s">
        <v>268</v>
      </c>
    </row>
    <row r="378" spans="2:3" s="36" customFormat="1" ht="23.85" customHeight="1">
      <c r="B378" s="116" t="s">
        <v>269</v>
      </c>
    </row>
    <row r="379" spans="2:3" s="36" customFormat="1" ht="23.85" customHeight="1">
      <c r="B379" s="116" t="s">
        <v>270</v>
      </c>
    </row>
    <row r="380" spans="2:3" s="36" customFormat="1" ht="23.85" customHeight="1">
      <c r="B380" s="116" t="s">
        <v>271</v>
      </c>
    </row>
    <row r="381" spans="2:3" s="36" customFormat="1" ht="23.85" customHeight="1">
      <c r="B381" s="201" t="s">
        <v>249</v>
      </c>
    </row>
    <row r="382" spans="2:3" s="36" customFormat="1">
      <c r="B382" s="116" t="s">
        <v>719</v>
      </c>
    </row>
    <row r="383" spans="2:3" s="36" customFormat="1" ht="23.85" customHeight="1">
      <c r="B383" s="202" t="s">
        <v>720</v>
      </c>
    </row>
    <row r="384" spans="2:3" s="36" customFormat="1" ht="23.85" customHeight="1">
      <c r="B384" s="202" t="s">
        <v>722</v>
      </c>
    </row>
    <row r="385" spans="1:29" s="36" customFormat="1" ht="23.85" customHeight="1">
      <c r="B385" s="202" t="s">
        <v>721</v>
      </c>
    </row>
    <row r="386" spans="1:29" s="36" customFormat="1" ht="23.85" customHeight="1">
      <c r="B386" s="201" t="s">
        <v>272</v>
      </c>
    </row>
    <row r="387" spans="1:29" s="36" customFormat="1" ht="23.85" customHeight="1">
      <c r="B387" s="116" t="s">
        <v>273</v>
      </c>
    </row>
    <row r="388" spans="1:29" s="36" customFormat="1" ht="23.85" customHeight="1">
      <c r="B388" s="116" t="s">
        <v>274</v>
      </c>
    </row>
    <row r="389" spans="1:29" s="36" customFormat="1">
      <c r="B389" s="36" t="s">
        <v>275</v>
      </c>
    </row>
    <row r="390" spans="1:29" s="8" customFormat="1" ht="12" customHeight="1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27"/>
      <c r="P390" s="7"/>
    </row>
    <row r="391" spans="1:29" ht="24" customHeight="1">
      <c r="A391" s="51" t="s">
        <v>307</v>
      </c>
      <c r="B391" s="89"/>
      <c r="C391" s="89"/>
      <c r="D391" s="89"/>
      <c r="E391" s="89"/>
      <c r="F391" s="89"/>
      <c r="G391" s="89"/>
      <c r="H391" s="89"/>
      <c r="I391" s="89"/>
      <c r="J391" s="97"/>
      <c r="K391" s="89"/>
      <c r="L391" s="23"/>
      <c r="M391" s="89"/>
      <c r="N391" s="100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24" customHeight="1">
      <c r="A392" s="51"/>
      <c r="B392" s="89"/>
      <c r="D392" s="89"/>
      <c r="E392" s="89"/>
      <c r="F392" s="89"/>
      <c r="G392" s="89"/>
      <c r="H392" s="89"/>
      <c r="I392" s="89"/>
      <c r="J392" s="97"/>
      <c r="K392" s="89"/>
      <c r="L392" s="23"/>
      <c r="M392" s="102" t="s">
        <v>16</v>
      </c>
      <c r="N392" s="100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24" customHeight="1">
      <c r="A393" s="89"/>
      <c r="B393" s="89"/>
      <c r="C393" s="103"/>
      <c r="E393" s="89"/>
      <c r="F393" s="89"/>
      <c r="G393" s="5"/>
      <c r="H393" s="4"/>
      <c r="I393" s="14"/>
      <c r="K393" s="13" t="s">
        <v>404</v>
      </c>
      <c r="M393" s="13" t="s">
        <v>305</v>
      </c>
      <c r="N393" s="99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24" customHeight="1">
      <c r="A394" s="89"/>
      <c r="D394" s="51" t="s">
        <v>19</v>
      </c>
      <c r="E394" s="89"/>
      <c r="F394" s="89"/>
      <c r="G394" s="104"/>
      <c r="H394" s="4"/>
      <c r="I394" s="104"/>
      <c r="K394" s="97">
        <v>80311.95</v>
      </c>
      <c r="M394" s="97">
        <v>80483.77</v>
      </c>
      <c r="N394" s="99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24" customHeight="1">
      <c r="A395" s="89"/>
      <c r="D395" s="51" t="s">
        <v>11</v>
      </c>
      <c r="E395" s="89"/>
      <c r="F395" s="89"/>
      <c r="G395" s="104"/>
      <c r="H395" s="4"/>
      <c r="I395" s="104"/>
      <c r="K395" s="97">
        <v>58382.22</v>
      </c>
      <c r="M395" s="97">
        <v>29985</v>
      </c>
      <c r="N395" s="99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22.5" customHeight="1">
      <c r="A396" s="89"/>
      <c r="D396" s="51" t="s">
        <v>20</v>
      </c>
      <c r="E396" s="89"/>
      <c r="F396" s="89"/>
      <c r="G396" s="104"/>
      <c r="H396" s="4"/>
      <c r="I396" s="104"/>
      <c r="K396" s="97">
        <v>52020622.919999994</v>
      </c>
      <c r="M396" s="97">
        <v>72565296.349999994</v>
      </c>
      <c r="N396" s="100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22.5" customHeight="1">
      <c r="A397" s="89"/>
      <c r="D397" s="51" t="s">
        <v>306</v>
      </c>
      <c r="E397" s="89"/>
      <c r="F397" s="89"/>
      <c r="G397" s="104"/>
      <c r="H397" s="4"/>
      <c r="I397" s="104"/>
      <c r="K397" s="23">
        <v>43730113.990000002</v>
      </c>
      <c r="L397" s="101"/>
      <c r="M397" s="227">
        <v>25118410.57</v>
      </c>
      <c r="N397" s="100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s="105" customFormat="1" ht="24" customHeight="1" thickBot="1">
      <c r="A398" s="89"/>
      <c r="B398" s="2"/>
      <c r="C398" s="51"/>
      <c r="D398" s="12" t="s">
        <v>6</v>
      </c>
      <c r="E398" s="89"/>
      <c r="F398" s="89"/>
      <c r="G398" s="96"/>
      <c r="H398" s="4"/>
      <c r="I398" s="96"/>
      <c r="J398" s="2"/>
      <c r="K398" s="98">
        <f>SUM(K394:K397)</f>
        <v>95889431.079999998</v>
      </c>
      <c r="L398" s="2"/>
      <c r="M398" s="98">
        <f>SUM(M394:M397)</f>
        <v>97794175.689999998</v>
      </c>
    </row>
    <row r="399" spans="1:29" s="8" customFormat="1" ht="22.5" thickTop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0"/>
      <c r="O399" s="27"/>
      <c r="P399" s="247"/>
      <c r="Q399" s="70"/>
      <c r="R399" s="71"/>
      <c r="S399" s="72"/>
    </row>
    <row r="400" spans="1:29" s="8" customFormat="1">
      <c r="B400" s="246" t="s">
        <v>209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P400" s="7"/>
    </row>
    <row r="401" spans="1:29" s="8" customFormat="1">
      <c r="B401" s="246" t="s">
        <v>208</v>
      </c>
      <c r="C401" s="11"/>
      <c r="D401" s="11"/>
      <c r="E401" s="11"/>
      <c r="F401" s="11"/>
      <c r="G401" s="11"/>
      <c r="H401" s="11"/>
      <c r="I401" s="246" t="s">
        <v>403</v>
      </c>
      <c r="J401" s="11"/>
      <c r="K401" s="11"/>
      <c r="L401" s="11"/>
      <c r="M401" s="11"/>
      <c r="N401" s="11"/>
      <c r="P401" s="7"/>
    </row>
    <row r="402" spans="1:29" s="8" customFormat="1" ht="25.5" customHeight="1">
      <c r="A402" s="373" t="s">
        <v>511</v>
      </c>
      <c r="B402" s="373"/>
      <c r="C402" s="373"/>
      <c r="D402" s="373"/>
      <c r="E402" s="373"/>
      <c r="F402" s="373"/>
      <c r="G402" s="373"/>
      <c r="H402" s="373"/>
      <c r="I402" s="373"/>
      <c r="J402" s="373"/>
      <c r="K402" s="373"/>
      <c r="L402" s="373"/>
      <c r="M402" s="373"/>
      <c r="N402" s="10"/>
      <c r="O402" s="27"/>
      <c r="P402" s="247"/>
      <c r="Q402" s="70"/>
      <c r="R402" s="71"/>
      <c r="S402" s="72"/>
    </row>
    <row r="403" spans="1:29" s="8" customFormat="1" ht="24.95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0"/>
      <c r="O403" s="27"/>
      <c r="P403" s="247"/>
      <c r="Q403" s="70"/>
      <c r="R403" s="71"/>
      <c r="S403" s="72"/>
    </row>
    <row r="404" spans="1:29" ht="24" customHeight="1">
      <c r="A404" s="51" t="s">
        <v>540</v>
      </c>
      <c r="B404" s="89"/>
      <c r="C404" s="89"/>
      <c r="D404" s="89"/>
      <c r="E404" s="89"/>
      <c r="F404" s="89"/>
      <c r="G404" s="89"/>
      <c r="H404" s="89"/>
      <c r="I404" s="89"/>
      <c r="J404" s="97"/>
      <c r="K404" s="89"/>
      <c r="L404" s="23"/>
      <c r="M404" s="89"/>
      <c r="N404" s="100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s="105" customFormat="1" ht="24" customHeight="1">
      <c r="A405" s="89"/>
      <c r="B405" s="193" t="s">
        <v>405</v>
      </c>
      <c r="D405" s="2"/>
      <c r="E405" s="89"/>
      <c r="F405" s="89"/>
      <c r="G405" s="96"/>
      <c r="H405" s="4"/>
      <c r="I405" s="96"/>
      <c r="J405" s="2"/>
      <c r="K405" s="96"/>
      <c r="L405" s="2"/>
      <c r="M405" s="96"/>
    </row>
    <row r="406" spans="1:29" s="105" customFormat="1" ht="23.25" customHeight="1">
      <c r="B406" s="193" t="s">
        <v>507</v>
      </c>
      <c r="D406" s="29"/>
      <c r="E406" s="29"/>
      <c r="F406" s="29"/>
      <c r="G406" s="107"/>
      <c r="H406" s="107"/>
      <c r="I406" s="107"/>
      <c r="J406" s="107"/>
      <c r="K406" s="107"/>
      <c r="L406" s="107"/>
      <c r="M406" s="107"/>
    </row>
    <row r="407" spans="1:29" s="92" customFormat="1">
      <c r="A407" s="93"/>
      <c r="B407" s="94"/>
      <c r="C407" s="94"/>
      <c r="D407" s="94"/>
      <c r="E407" s="93"/>
      <c r="F407" s="93"/>
      <c r="G407" s="93"/>
      <c r="H407" s="93"/>
      <c r="I407" s="93"/>
      <c r="J407" s="93"/>
      <c r="K407" s="93"/>
      <c r="L407" s="95"/>
      <c r="N407" s="94"/>
    </row>
    <row r="408" spans="1:29" s="8" customFormat="1">
      <c r="A408" s="89" t="s">
        <v>441</v>
      </c>
      <c r="B408" s="2"/>
      <c r="C408" s="89"/>
      <c r="D408" s="36"/>
      <c r="E408" s="2"/>
      <c r="F408" s="89"/>
      <c r="G408" s="96"/>
      <c r="H408" s="4"/>
      <c r="I408" s="96"/>
      <c r="J408" s="2"/>
      <c r="K408" s="96"/>
      <c r="L408" s="96"/>
      <c r="M408" s="96"/>
      <c r="N408" s="2"/>
      <c r="O408" s="2"/>
    </row>
    <row r="409" spans="1:29" s="8" customFormat="1">
      <c r="A409" s="89"/>
      <c r="B409" s="2" t="s">
        <v>552</v>
      </c>
      <c r="C409" s="89"/>
      <c r="D409" s="36"/>
      <c r="E409" s="2"/>
      <c r="F409" s="89"/>
      <c r="G409" s="96"/>
      <c r="H409" s="4"/>
      <c r="I409" s="96"/>
      <c r="J409" s="2"/>
      <c r="K409" s="96"/>
      <c r="L409" s="96"/>
      <c r="M409" s="96"/>
      <c r="N409" s="2"/>
      <c r="O409" s="2"/>
    </row>
    <row r="410" spans="1:29" s="8" customFormat="1">
      <c r="A410" s="89"/>
      <c r="B410" s="2" t="s">
        <v>442</v>
      </c>
      <c r="C410" s="89"/>
      <c r="D410" s="36"/>
      <c r="E410" s="2"/>
      <c r="F410" s="89"/>
      <c r="G410" s="96"/>
      <c r="H410" s="4"/>
      <c r="I410" s="96"/>
      <c r="J410" s="2"/>
      <c r="K410" s="96"/>
      <c r="L410" s="96"/>
      <c r="M410" s="96"/>
      <c r="N410" s="2"/>
      <c r="O410" s="2"/>
    </row>
    <row r="411" spans="1:29" s="8" customFormat="1" ht="23.85" customHeight="1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27"/>
      <c r="P411" s="7"/>
    </row>
    <row r="412" spans="1:29" s="105" customFormat="1">
      <c r="A412" s="89" t="s">
        <v>508</v>
      </c>
      <c r="B412" s="2"/>
      <c r="C412" s="89"/>
      <c r="D412" s="51"/>
      <c r="E412" s="89"/>
      <c r="F412" s="89"/>
      <c r="G412" s="89"/>
      <c r="H412" s="89"/>
      <c r="I412" s="89"/>
      <c r="J412" s="97"/>
      <c r="K412" s="89"/>
      <c r="L412" s="96"/>
      <c r="M412" s="89"/>
    </row>
    <row r="413" spans="1:29" s="105" customFormat="1">
      <c r="A413" s="89"/>
      <c r="B413" s="103"/>
      <c r="C413" s="89"/>
      <c r="D413" s="89"/>
      <c r="E413" s="89"/>
      <c r="F413" s="89"/>
      <c r="G413" s="89"/>
      <c r="H413" s="89"/>
      <c r="I413" s="89"/>
      <c r="J413" s="97"/>
      <c r="K413" s="89"/>
      <c r="L413" s="18"/>
      <c r="M413" s="6" t="str">
        <f>+M392</f>
        <v>หน่วย : บาท</v>
      </c>
    </row>
    <row r="414" spans="1:29" ht="20.25" customHeight="1">
      <c r="A414" s="89"/>
      <c r="C414" s="89"/>
      <c r="G414" s="6"/>
      <c r="H414" s="4"/>
      <c r="I414" s="6"/>
      <c r="K414" s="15" t="str">
        <f>+K393</f>
        <v>2560</v>
      </c>
      <c r="M414" s="15" t="str">
        <f>+M393</f>
        <v>2559</v>
      </c>
      <c r="N414" s="108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23.85" customHeight="1">
      <c r="A415" s="89"/>
      <c r="C415" s="51" t="s">
        <v>13</v>
      </c>
      <c r="G415" s="3"/>
      <c r="H415" s="4"/>
      <c r="I415" s="5"/>
      <c r="K415" s="6"/>
      <c r="M415" s="6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23.85" customHeight="1">
      <c r="A416" s="89"/>
      <c r="C416" s="51"/>
      <c r="D416" s="2" t="s">
        <v>34</v>
      </c>
      <c r="G416" s="3"/>
      <c r="H416" s="4"/>
      <c r="I416" s="5"/>
      <c r="K416" s="6"/>
      <c r="M416" s="6"/>
      <c r="N416" s="8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15" s="8" customFormat="1" ht="23.85" customHeight="1">
      <c r="A417" s="89"/>
      <c r="C417" s="2"/>
      <c r="D417" s="89" t="s">
        <v>28</v>
      </c>
      <c r="E417" s="89"/>
      <c r="F417" s="89"/>
      <c r="G417" s="3"/>
      <c r="H417" s="4"/>
      <c r="I417" s="118"/>
      <c r="J417" s="2"/>
      <c r="K417" s="109">
        <v>38030856.25</v>
      </c>
      <c r="L417" s="2"/>
      <c r="M417" s="109">
        <v>34655128.380000003</v>
      </c>
      <c r="N417" s="2"/>
      <c r="O417" s="2"/>
    </row>
    <row r="418" spans="1:15" s="8" customFormat="1" ht="23.85" customHeight="1">
      <c r="A418" s="89"/>
      <c r="C418" s="89"/>
      <c r="D418" s="36" t="s">
        <v>29</v>
      </c>
      <c r="E418" s="89"/>
      <c r="F418" s="89"/>
      <c r="G418" s="3"/>
      <c r="H418" s="4"/>
      <c r="I418" s="118"/>
      <c r="J418" s="2"/>
      <c r="K418" s="109">
        <v>23884275.299999997</v>
      </c>
      <c r="L418" s="2"/>
      <c r="M418" s="109">
        <v>33468030.370000001</v>
      </c>
      <c r="N418" s="82"/>
      <c r="O418" s="2"/>
    </row>
    <row r="419" spans="1:15" s="8" customFormat="1" ht="23.85" customHeight="1">
      <c r="A419" s="89"/>
      <c r="C419" s="89"/>
      <c r="D419" s="36" t="s">
        <v>30</v>
      </c>
      <c r="E419" s="89"/>
      <c r="F419" s="89"/>
      <c r="G419" s="3"/>
      <c r="H419" s="4"/>
      <c r="I419" s="118"/>
      <c r="J419" s="2"/>
      <c r="K419" s="109">
        <v>1196838.3799999999</v>
      </c>
      <c r="L419" s="2"/>
      <c r="M419" s="109">
        <v>7591485.2199999997</v>
      </c>
      <c r="N419" s="99"/>
      <c r="O419" s="2"/>
    </row>
    <row r="420" spans="1:15" s="8" customFormat="1" ht="23.85" customHeight="1">
      <c r="A420" s="89"/>
      <c r="C420" s="89"/>
      <c r="D420" s="36" t="s">
        <v>31</v>
      </c>
      <c r="E420" s="89"/>
      <c r="F420" s="89"/>
      <c r="G420" s="3"/>
      <c r="H420" s="4"/>
      <c r="I420" s="118"/>
      <c r="J420" s="2"/>
      <c r="K420" s="110">
        <v>142824.900000002</v>
      </c>
      <c r="L420" s="2"/>
      <c r="M420" s="110">
        <v>207226.9</v>
      </c>
      <c r="N420" s="99"/>
      <c r="O420" s="2"/>
    </row>
    <row r="421" spans="1:15" s="8" customFormat="1" ht="23.85" customHeight="1">
      <c r="A421" s="89"/>
      <c r="C421" s="89"/>
      <c r="D421" s="36" t="s">
        <v>32</v>
      </c>
      <c r="E421" s="89"/>
      <c r="F421" s="89"/>
      <c r="G421" s="3"/>
      <c r="H421" s="4"/>
      <c r="I421" s="118"/>
      <c r="J421" s="2"/>
      <c r="K421" s="111">
        <v>629962.02</v>
      </c>
      <c r="L421" s="4"/>
      <c r="M421" s="111">
        <v>657001.56000000006</v>
      </c>
      <c r="N421" s="99"/>
      <c r="O421" s="2"/>
    </row>
    <row r="422" spans="1:15" s="8" customFormat="1" ht="23.85" customHeight="1">
      <c r="A422" s="89"/>
      <c r="B422" s="2"/>
      <c r="C422" s="89"/>
      <c r="D422" s="8" t="s">
        <v>6</v>
      </c>
      <c r="E422" s="2"/>
      <c r="F422" s="2"/>
      <c r="G422" s="96"/>
      <c r="H422" s="4"/>
      <c r="I422" s="96"/>
      <c r="J422" s="2"/>
      <c r="K422" s="231">
        <f>SUM(K417:K421)</f>
        <v>63884756.850000001</v>
      </c>
      <c r="L422" s="4"/>
      <c r="M422" s="231">
        <f>SUM(M417:M421)</f>
        <v>76578872.430000007</v>
      </c>
      <c r="N422" s="99"/>
      <c r="O422" s="2"/>
    </row>
    <row r="423" spans="1:15" s="8" customFormat="1" ht="23.85" customHeight="1">
      <c r="A423" s="89"/>
      <c r="B423" s="2"/>
      <c r="C423" s="51" t="s">
        <v>308</v>
      </c>
      <c r="D423" s="12"/>
      <c r="E423" s="2"/>
      <c r="F423" s="2"/>
      <c r="G423" s="96"/>
      <c r="H423" s="4"/>
      <c r="I423" s="96"/>
      <c r="J423" s="2"/>
      <c r="K423" s="228">
        <v>-629962.02</v>
      </c>
      <c r="L423" s="229"/>
      <c r="M423" s="228">
        <v>-853025.56</v>
      </c>
      <c r="N423" s="99"/>
      <c r="O423" s="2"/>
    </row>
    <row r="424" spans="1:15" s="8" customFormat="1" ht="23.85" customHeight="1">
      <c r="A424" s="89"/>
      <c r="B424" s="2"/>
      <c r="C424" s="12"/>
      <c r="D424" s="89" t="s">
        <v>309</v>
      </c>
      <c r="E424" s="2"/>
      <c r="F424" s="2"/>
      <c r="G424" s="96"/>
      <c r="H424" s="4"/>
      <c r="I424" s="96"/>
      <c r="J424" s="2"/>
      <c r="K424" s="230">
        <f>SUM(K422:K423)</f>
        <v>63254794.829999998</v>
      </c>
      <c r="L424" s="12"/>
      <c r="M424" s="230">
        <f>SUM(M422:M423)</f>
        <v>75725846.870000005</v>
      </c>
      <c r="N424" s="99"/>
      <c r="O424" s="2"/>
    </row>
    <row r="425" spans="1:15" s="8" customFormat="1" ht="23.85" customHeight="1">
      <c r="A425" s="89"/>
      <c r="B425" s="2"/>
      <c r="C425" s="12"/>
      <c r="D425" s="89"/>
      <c r="E425" s="2"/>
      <c r="F425" s="2"/>
      <c r="G425" s="96"/>
      <c r="H425" s="4"/>
      <c r="I425" s="96"/>
      <c r="J425" s="2"/>
      <c r="K425" s="228"/>
      <c r="L425" s="12"/>
      <c r="M425" s="228"/>
      <c r="N425" s="99"/>
      <c r="O425" s="2"/>
    </row>
    <row r="426" spans="1:15" s="8" customFormat="1" ht="24" customHeight="1">
      <c r="A426" s="89"/>
      <c r="C426" s="116" t="s">
        <v>686</v>
      </c>
      <c r="D426" s="2"/>
      <c r="E426" s="2"/>
      <c r="F426" s="89"/>
      <c r="G426" s="96"/>
      <c r="H426" s="4"/>
      <c r="I426" s="96"/>
      <c r="J426" s="2"/>
      <c r="K426" s="96"/>
      <c r="L426" s="2"/>
      <c r="M426" s="96"/>
      <c r="N426" s="99"/>
      <c r="O426" s="2"/>
    </row>
    <row r="427" spans="1:15" s="8" customFormat="1" ht="24" customHeight="1">
      <c r="A427" s="89"/>
      <c r="C427" s="36"/>
      <c r="D427" s="2" t="s">
        <v>33</v>
      </c>
      <c r="E427" s="2"/>
      <c r="F427" s="89"/>
      <c r="G427" s="96"/>
      <c r="H427" s="4"/>
      <c r="I427" s="96"/>
      <c r="J427" s="2"/>
      <c r="K427" s="9">
        <v>6743000</v>
      </c>
      <c r="L427" s="9"/>
      <c r="M427" s="9">
        <v>5574234.0999999996</v>
      </c>
      <c r="N427" s="99"/>
      <c r="O427" s="2"/>
    </row>
    <row r="428" spans="1:15" s="8" customFormat="1" ht="24" customHeight="1">
      <c r="A428" s="89"/>
      <c r="C428" s="36"/>
      <c r="D428" s="117" t="s">
        <v>21</v>
      </c>
      <c r="E428" s="2"/>
      <c r="F428" s="89"/>
      <c r="G428" s="96"/>
      <c r="H428" s="4"/>
      <c r="I428" s="96"/>
      <c r="J428" s="2"/>
      <c r="K428" s="9">
        <v>1335400.5899999999</v>
      </c>
      <c r="L428" s="9"/>
      <c r="M428" s="9">
        <v>1016480.37</v>
      </c>
      <c r="N428" s="99"/>
      <c r="O428" s="2"/>
    </row>
    <row r="429" spans="1:15" s="8" customFormat="1" ht="24" customHeight="1">
      <c r="A429" s="89"/>
      <c r="C429" s="36"/>
      <c r="D429" s="117" t="s">
        <v>310</v>
      </c>
      <c r="E429" s="2"/>
      <c r="F429" s="89"/>
      <c r="G429" s="96"/>
      <c r="H429" s="4"/>
      <c r="I429" s="96"/>
      <c r="J429" s="2"/>
      <c r="K429" s="9">
        <v>2865942.96</v>
      </c>
      <c r="L429" s="9"/>
      <c r="M429" s="9">
        <v>1765298.1600000004</v>
      </c>
      <c r="N429" s="99"/>
      <c r="O429" s="2"/>
    </row>
    <row r="430" spans="1:15" s="8" customFormat="1" ht="24" customHeight="1">
      <c r="A430" s="89"/>
      <c r="C430" s="36"/>
      <c r="D430" s="117" t="s">
        <v>25</v>
      </c>
      <c r="E430" s="2"/>
      <c r="F430" s="89"/>
      <c r="G430" s="96"/>
      <c r="H430" s="4"/>
      <c r="I430" s="96"/>
      <c r="J430" s="2"/>
      <c r="K430" s="9">
        <v>1916572.8199999998</v>
      </c>
      <c r="L430" s="118"/>
      <c r="M430" s="9">
        <v>2383471.2999999998</v>
      </c>
      <c r="N430" s="99"/>
      <c r="O430" s="2"/>
    </row>
    <row r="431" spans="1:15" s="8" customFormat="1" ht="24" customHeight="1">
      <c r="A431" s="89"/>
      <c r="C431" s="51" t="s">
        <v>308</v>
      </c>
      <c r="D431" s="117"/>
      <c r="E431" s="2"/>
      <c r="F431" s="89"/>
      <c r="G431" s="96"/>
      <c r="H431" s="4"/>
      <c r="I431" s="96"/>
      <c r="J431" s="2"/>
      <c r="K431" s="232">
        <v>0</v>
      </c>
      <c r="L431" s="118"/>
      <c r="M431" s="232">
        <v>-230000</v>
      </c>
      <c r="N431" s="99"/>
      <c r="O431" s="2"/>
    </row>
    <row r="432" spans="1:15" s="8" customFormat="1" ht="24" customHeight="1">
      <c r="A432" s="89"/>
      <c r="C432" s="116" t="s">
        <v>698</v>
      </c>
      <c r="D432" s="2"/>
      <c r="F432" s="89"/>
      <c r="G432" s="96"/>
      <c r="H432" s="4"/>
      <c r="I432" s="96"/>
      <c r="J432" s="2"/>
      <c r="K432" s="119">
        <f>SUM(K427:K431)</f>
        <v>12860916.370000001</v>
      </c>
      <c r="L432" s="120"/>
      <c r="M432" s="119">
        <f>SUM(M427:M431)</f>
        <v>10509483.93</v>
      </c>
      <c r="N432" s="99"/>
      <c r="O432" s="2"/>
    </row>
    <row r="433" spans="1:19" s="8" customFormat="1" ht="22.5" thickBot="1">
      <c r="A433" s="89"/>
      <c r="B433" s="2"/>
      <c r="C433" s="36" t="s">
        <v>509</v>
      </c>
      <c r="E433" s="2"/>
      <c r="F433" s="89"/>
      <c r="G433" s="96"/>
      <c r="H433" s="4"/>
      <c r="I433" s="96"/>
      <c r="J433" s="2"/>
      <c r="K433" s="121">
        <f>+K424+K432</f>
        <v>76115711.200000003</v>
      </c>
      <c r="L433" s="96" t="e">
        <f>+#REF!+L432</f>
        <v>#REF!</v>
      </c>
      <c r="M433" s="121">
        <f>+M424+M432</f>
        <v>86235330.800000012</v>
      </c>
      <c r="N433" s="2"/>
      <c r="O433" s="2"/>
    </row>
    <row r="434" spans="1:19" s="8" customFormat="1" ht="23.85" customHeight="1" thickTop="1">
      <c r="A434" s="89"/>
      <c r="B434" s="2"/>
      <c r="C434" s="12"/>
      <c r="D434" s="89"/>
      <c r="E434" s="2"/>
      <c r="F434" s="2"/>
      <c r="G434" s="96"/>
      <c r="H434" s="4"/>
      <c r="I434" s="96"/>
      <c r="J434" s="2"/>
      <c r="K434" s="228"/>
      <c r="L434" s="12"/>
      <c r="M434" s="228"/>
      <c r="N434" s="99"/>
      <c r="O434" s="2"/>
    </row>
    <row r="435" spans="1:19" s="8" customFormat="1" ht="23.85" customHeight="1">
      <c r="A435" s="89"/>
      <c r="B435" s="2"/>
      <c r="C435" s="12"/>
      <c r="D435" s="89"/>
      <c r="E435" s="2"/>
      <c r="F435" s="2"/>
      <c r="G435" s="96"/>
      <c r="H435" s="4"/>
      <c r="I435" s="96"/>
      <c r="J435" s="2"/>
      <c r="K435" s="228"/>
      <c r="L435" s="12"/>
      <c r="M435" s="228"/>
      <c r="N435" s="99"/>
      <c r="O435" s="2"/>
    </row>
    <row r="436" spans="1:19" s="8" customFormat="1">
      <c r="B436" s="246" t="s">
        <v>209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P436" s="7"/>
    </row>
    <row r="437" spans="1:19" s="8" customFormat="1">
      <c r="B437" s="246" t="s">
        <v>208</v>
      </c>
      <c r="C437" s="11"/>
      <c r="D437" s="11"/>
      <c r="E437" s="11"/>
      <c r="F437" s="11"/>
      <c r="G437" s="11"/>
      <c r="H437" s="11"/>
      <c r="I437" s="246" t="s">
        <v>403</v>
      </c>
      <c r="J437" s="11"/>
      <c r="K437" s="11"/>
      <c r="L437" s="11"/>
      <c r="M437" s="11"/>
      <c r="N437" s="11"/>
      <c r="P437" s="7"/>
    </row>
    <row r="438" spans="1:19" s="8" customFormat="1" ht="25.5" customHeight="1">
      <c r="A438" s="373" t="s">
        <v>353</v>
      </c>
      <c r="B438" s="373"/>
      <c r="C438" s="373"/>
      <c r="D438" s="373"/>
      <c r="E438" s="373"/>
      <c r="F438" s="373"/>
      <c r="G438" s="373"/>
      <c r="H438" s="373"/>
      <c r="I438" s="373"/>
      <c r="J438" s="373"/>
      <c r="K438" s="373"/>
      <c r="L438" s="373"/>
      <c r="M438" s="373"/>
      <c r="N438" s="10"/>
      <c r="O438" s="27"/>
      <c r="P438" s="247"/>
      <c r="Q438" s="70"/>
      <c r="R438" s="71"/>
      <c r="S438" s="72"/>
    </row>
    <row r="439" spans="1:19" s="8" customFormat="1" ht="24.95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0"/>
      <c r="O439" s="27"/>
      <c r="P439" s="247"/>
      <c r="Q439" s="70"/>
      <c r="R439" s="71"/>
      <c r="S439" s="72"/>
    </row>
    <row r="440" spans="1:19" s="8" customFormat="1">
      <c r="A440" s="89" t="s">
        <v>537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0"/>
      <c r="O440" s="27"/>
      <c r="P440" s="247"/>
      <c r="Q440" s="70"/>
      <c r="R440" s="71"/>
      <c r="S440" s="72"/>
    </row>
    <row r="441" spans="1:19" s="8" customFormat="1" ht="21.75" customHeight="1">
      <c r="A441" s="89"/>
      <c r="B441" s="2"/>
      <c r="C441" s="233" t="s">
        <v>311</v>
      </c>
      <c r="D441" s="40"/>
      <c r="E441" s="2"/>
      <c r="F441" s="89"/>
      <c r="G441" s="96"/>
      <c r="H441" s="4"/>
      <c r="I441" s="96"/>
      <c r="J441" s="2"/>
      <c r="K441" s="96"/>
      <c r="L441" s="96"/>
      <c r="M441" s="96"/>
      <c r="N441" s="2"/>
      <c r="O441" s="2"/>
    </row>
    <row r="442" spans="1:19" s="8" customFormat="1" ht="24.95" customHeight="1">
      <c r="A442" s="122"/>
      <c r="B442" s="122"/>
      <c r="C442" s="123"/>
      <c r="D442" s="2"/>
      <c r="E442" s="2"/>
      <c r="F442" s="2"/>
      <c r="G442" s="123"/>
      <c r="H442" s="123"/>
      <c r="I442" s="123"/>
      <c r="J442" s="123"/>
      <c r="K442" s="89"/>
      <c r="L442" s="18"/>
      <c r="M442" s="6" t="s">
        <v>16</v>
      </c>
      <c r="N442" s="27"/>
      <c r="O442" s="27"/>
      <c r="P442" s="7"/>
    </row>
    <row r="443" spans="1:19" s="8" customFormat="1" ht="26.25" customHeight="1">
      <c r="A443" s="113"/>
      <c r="B443" s="37"/>
      <c r="C443" s="2"/>
      <c r="D443" s="2"/>
      <c r="E443" s="2"/>
      <c r="F443" s="2"/>
      <c r="G443" s="38"/>
      <c r="H443" s="38"/>
      <c r="I443" s="38"/>
      <c r="J443" s="4"/>
      <c r="K443" s="15" t="s">
        <v>404</v>
      </c>
      <c r="L443" s="2"/>
      <c r="M443" s="15" t="s">
        <v>305</v>
      </c>
      <c r="N443" s="27"/>
      <c r="O443" s="27"/>
      <c r="P443" s="7"/>
    </row>
    <row r="444" spans="1:19" s="8" customFormat="1" ht="21.75" customHeight="1">
      <c r="A444" s="89"/>
      <c r="B444" s="2"/>
      <c r="C444" s="192"/>
      <c r="D444" s="40" t="s">
        <v>219</v>
      </c>
      <c r="E444" s="2"/>
      <c r="F444" s="89"/>
      <c r="G444" s="96"/>
      <c r="H444" s="4"/>
      <c r="I444" s="96"/>
      <c r="J444" s="2"/>
      <c r="K444" s="235">
        <v>1083025.56</v>
      </c>
      <c r="L444" s="235"/>
      <c r="M444" s="235">
        <v>0</v>
      </c>
      <c r="N444" s="2"/>
      <c r="O444" s="2"/>
    </row>
    <row r="445" spans="1:19" s="8" customFormat="1" ht="21.75" customHeight="1">
      <c r="A445" s="89"/>
      <c r="B445" s="2"/>
      <c r="C445" s="192"/>
      <c r="D445" s="234" t="s">
        <v>220</v>
      </c>
      <c r="E445" s="2"/>
      <c r="F445" s="89"/>
      <c r="G445" s="96"/>
      <c r="H445" s="4"/>
      <c r="I445" s="96"/>
      <c r="J445" s="2"/>
      <c r="K445" s="235">
        <v>1015281.1</v>
      </c>
      <c r="L445" s="235"/>
      <c r="M445" s="235">
        <v>1392691.22</v>
      </c>
      <c r="N445" s="2"/>
      <c r="O445" s="2"/>
    </row>
    <row r="446" spans="1:19" s="8" customFormat="1" ht="21.75" customHeight="1">
      <c r="A446" s="89"/>
      <c r="B446" s="2"/>
      <c r="C446" s="192"/>
      <c r="D446" s="234" t="s">
        <v>228</v>
      </c>
      <c r="E446" s="2"/>
      <c r="F446" s="89"/>
      <c r="G446" s="96"/>
      <c r="H446" s="4"/>
      <c r="I446" s="96"/>
      <c r="J446" s="2"/>
      <c r="K446" s="236">
        <v>-1468344.64</v>
      </c>
      <c r="L446" s="235"/>
      <c r="M446" s="236">
        <v>-309665.65999999997</v>
      </c>
      <c r="N446" s="2"/>
      <c r="O446" s="2"/>
    </row>
    <row r="447" spans="1:19" s="8" customFormat="1" ht="21.75" customHeight="1" thickBot="1">
      <c r="A447" s="89"/>
      <c r="B447" s="2"/>
      <c r="C447" s="192"/>
      <c r="D447" s="40" t="s">
        <v>221</v>
      </c>
      <c r="E447" s="2"/>
      <c r="F447" s="89"/>
      <c r="G447" s="96"/>
      <c r="H447" s="4"/>
      <c r="I447" s="96"/>
      <c r="J447" s="2"/>
      <c r="K447" s="237">
        <f>SUM(K444:K446)</f>
        <v>629962.02000000025</v>
      </c>
      <c r="L447" s="140" t="e">
        <v>#REF!</v>
      </c>
      <c r="M447" s="237">
        <f>SUM(M444:M446)</f>
        <v>1083025.56</v>
      </c>
      <c r="N447" s="2"/>
      <c r="O447" s="2"/>
    </row>
    <row r="448" spans="1:19" s="8" customFormat="1" ht="21.75" customHeight="1" thickTop="1">
      <c r="A448" s="89"/>
      <c r="B448" s="2"/>
      <c r="C448" s="89"/>
      <c r="D448" s="36"/>
      <c r="E448" s="2"/>
      <c r="F448" s="89"/>
      <c r="G448" s="96"/>
      <c r="H448" s="4"/>
      <c r="I448" s="96"/>
      <c r="J448" s="2"/>
      <c r="K448" s="96"/>
      <c r="L448" s="96"/>
      <c r="M448" s="96"/>
      <c r="N448" s="2"/>
      <c r="O448" s="2"/>
    </row>
    <row r="449" spans="1:16" s="8" customFormat="1" ht="24" customHeight="1">
      <c r="A449" s="89" t="s">
        <v>443</v>
      </c>
      <c r="B449" s="2"/>
      <c r="C449" s="89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100"/>
      <c r="O449" s="2"/>
    </row>
    <row r="450" spans="1:16" s="8" customFormat="1" ht="24.95" customHeight="1">
      <c r="A450" s="122"/>
      <c r="B450" s="122"/>
      <c r="C450" s="123"/>
      <c r="D450" s="2"/>
      <c r="E450" s="2"/>
      <c r="F450" s="2"/>
      <c r="G450" s="123"/>
      <c r="H450" s="123"/>
      <c r="I450" s="123"/>
      <c r="J450" s="123"/>
      <c r="K450" s="89"/>
      <c r="L450" s="18"/>
      <c r="M450" s="6" t="s">
        <v>16</v>
      </c>
      <c r="N450" s="27"/>
      <c r="O450" s="27"/>
      <c r="P450" s="7"/>
    </row>
    <row r="451" spans="1:16" s="8" customFormat="1" ht="26.25" customHeight="1">
      <c r="A451" s="113"/>
      <c r="B451" s="37"/>
      <c r="C451" s="2"/>
      <c r="D451" s="2"/>
      <c r="E451" s="2"/>
      <c r="F451" s="2"/>
      <c r="G451" s="38"/>
      <c r="H451" s="38"/>
      <c r="I451" s="38"/>
      <c r="J451" s="4"/>
      <c r="K451" s="15" t="s">
        <v>404</v>
      </c>
      <c r="L451" s="2"/>
      <c r="M451" s="15" t="s">
        <v>305</v>
      </c>
      <c r="N451" s="27"/>
      <c r="O451" s="27"/>
      <c r="P451" s="7"/>
    </row>
    <row r="452" spans="1:16" s="8" customFormat="1" ht="26.25" customHeight="1">
      <c r="A452" s="113"/>
      <c r="B452" s="37"/>
      <c r="D452" s="122" t="s">
        <v>0</v>
      </c>
      <c r="E452" s="2"/>
      <c r="F452" s="2"/>
      <c r="G452" s="38"/>
      <c r="H452" s="38"/>
      <c r="I452" s="38"/>
      <c r="J452" s="4"/>
      <c r="K452" s="16">
        <v>28808129.650000002</v>
      </c>
      <c r="L452" s="2"/>
      <c r="M452" s="16">
        <v>21777012.600000001</v>
      </c>
      <c r="N452" s="27"/>
      <c r="O452" s="27"/>
      <c r="P452" s="7"/>
    </row>
    <row r="453" spans="1:16" s="8" customFormat="1" ht="26.25" customHeight="1">
      <c r="A453" s="113"/>
      <c r="B453" s="37"/>
      <c r="D453" s="123" t="s">
        <v>26</v>
      </c>
      <c r="E453" s="2"/>
      <c r="F453" s="2"/>
      <c r="G453" s="17"/>
      <c r="H453" s="4"/>
      <c r="I453" s="17"/>
      <c r="J453" s="4"/>
      <c r="K453" s="16">
        <v>105193.52</v>
      </c>
      <c r="L453" s="4"/>
      <c r="M453" s="16">
        <v>148394.16</v>
      </c>
      <c r="N453" s="27"/>
      <c r="O453" s="27"/>
      <c r="P453" s="7"/>
    </row>
    <row r="454" spans="1:16" s="8" customFormat="1" ht="26.25" customHeight="1">
      <c r="A454" s="37"/>
      <c r="B454" s="2"/>
      <c r="D454" s="2" t="s">
        <v>64</v>
      </c>
      <c r="E454" s="2"/>
      <c r="F454" s="2"/>
      <c r="G454" s="124"/>
      <c r="H454" s="4"/>
      <c r="I454" s="108"/>
      <c r="J454" s="4"/>
      <c r="K454" s="28">
        <v>-3760371.28</v>
      </c>
      <c r="L454" s="125"/>
      <c r="M454" s="28">
        <v>-3659049.4299999997</v>
      </c>
      <c r="N454" s="27"/>
      <c r="O454" s="27"/>
      <c r="P454" s="7"/>
    </row>
    <row r="455" spans="1:16" s="8" customFormat="1" ht="24.95" customHeight="1" thickBot="1">
      <c r="A455" s="113"/>
      <c r="B455" s="37"/>
      <c r="D455" s="194" t="s">
        <v>276</v>
      </c>
      <c r="F455" s="2"/>
      <c r="G455" s="38"/>
      <c r="H455" s="38"/>
      <c r="I455" s="38"/>
      <c r="J455" s="4"/>
      <c r="K455" s="126">
        <f>SUM(K452:K454)</f>
        <v>25152951.890000001</v>
      </c>
      <c r="L455" s="114">
        <f>SUM(L453:L454)</f>
        <v>0</v>
      </c>
      <c r="M455" s="127">
        <f>SUM(M452:M454)</f>
        <v>18266357.330000002</v>
      </c>
      <c r="N455" s="27"/>
      <c r="O455" s="27"/>
      <c r="P455" s="7"/>
    </row>
    <row r="456" spans="1:16" s="8" customFormat="1" ht="24" customHeight="1" thickTop="1">
      <c r="A456" s="113"/>
      <c r="B456" s="37"/>
      <c r="C456" s="2"/>
      <c r="D456" s="2"/>
      <c r="E456" s="2"/>
      <c r="F456" s="2"/>
      <c r="G456" s="38"/>
      <c r="H456" s="38"/>
      <c r="I456" s="38"/>
      <c r="J456" s="4"/>
      <c r="K456" s="114"/>
      <c r="L456" s="114"/>
      <c r="M456" s="115"/>
      <c r="N456" s="27"/>
      <c r="O456" s="27"/>
      <c r="P456" s="7"/>
    </row>
    <row r="457" spans="1:16" s="8" customFormat="1" ht="26.25" customHeight="1">
      <c r="A457" s="113"/>
      <c r="B457" s="37" t="s">
        <v>218</v>
      </c>
      <c r="C457" s="2"/>
      <c r="D457" s="2"/>
      <c r="E457" s="2"/>
      <c r="F457" s="2"/>
      <c r="G457" s="38"/>
      <c r="H457" s="38"/>
      <c r="I457" s="38"/>
      <c r="J457" s="4"/>
      <c r="K457" s="114"/>
      <c r="L457" s="114"/>
      <c r="M457" s="115"/>
      <c r="N457" s="27"/>
      <c r="O457" s="27"/>
      <c r="P457" s="7"/>
    </row>
    <row r="458" spans="1:16" s="8" customFormat="1" ht="26.25" customHeight="1">
      <c r="A458" s="113"/>
      <c r="B458" s="37"/>
      <c r="C458" s="2"/>
      <c r="D458" s="2" t="s">
        <v>219</v>
      </c>
      <c r="E458" s="2"/>
      <c r="F458" s="2"/>
      <c r="G458" s="38"/>
      <c r="H458" s="38"/>
      <c r="I458" s="38"/>
      <c r="J458" s="4"/>
      <c r="K458" s="203">
        <v>3659049.4299999997</v>
      </c>
      <c r="L458" s="203"/>
      <c r="M458" s="204">
        <v>3285842.13</v>
      </c>
      <c r="N458" s="27"/>
      <c r="O458" s="27"/>
      <c r="P458" s="7"/>
    </row>
    <row r="459" spans="1:16" s="8" customFormat="1" ht="26.25" customHeight="1">
      <c r="A459" s="113"/>
      <c r="B459" s="37"/>
      <c r="C459" s="2"/>
      <c r="D459" s="2" t="s">
        <v>220</v>
      </c>
      <c r="E459" s="2"/>
      <c r="F459" s="2"/>
      <c r="G459" s="38"/>
      <c r="H459" s="38"/>
      <c r="I459" s="38"/>
      <c r="J459" s="4"/>
      <c r="K459" s="203">
        <v>388280.3</v>
      </c>
      <c r="L459" s="203"/>
      <c r="M459" s="204">
        <v>373207.3</v>
      </c>
      <c r="N459" s="27"/>
      <c r="O459" s="27"/>
      <c r="P459" s="7"/>
    </row>
    <row r="460" spans="1:16" s="8" customFormat="1" ht="26.25" customHeight="1">
      <c r="A460" s="113"/>
      <c r="B460" s="37"/>
      <c r="C460" s="2"/>
      <c r="D460" s="2" t="s">
        <v>228</v>
      </c>
      <c r="E460" s="2"/>
      <c r="F460" s="2"/>
      <c r="G460" s="38"/>
      <c r="H460" s="38"/>
      <c r="I460" s="38"/>
      <c r="J460" s="4"/>
      <c r="K460" s="203">
        <v>-286958.45</v>
      </c>
      <c r="L460" s="203"/>
      <c r="M460" s="204">
        <v>0</v>
      </c>
      <c r="N460" s="27"/>
      <c r="O460" s="27"/>
      <c r="P460" s="7"/>
    </row>
    <row r="461" spans="1:16" s="8" customFormat="1" ht="26.25" customHeight="1" thickBot="1">
      <c r="A461" s="113"/>
      <c r="B461" s="37"/>
      <c r="C461" s="2"/>
      <c r="D461" s="2" t="s">
        <v>221</v>
      </c>
      <c r="E461" s="2"/>
      <c r="F461" s="2"/>
      <c r="G461" s="38"/>
      <c r="H461" s="38"/>
      <c r="I461" s="38"/>
      <c r="J461" s="4"/>
      <c r="K461" s="205">
        <f>SUM(K458:K460)</f>
        <v>3760371.2799999993</v>
      </c>
      <c r="L461" s="203"/>
      <c r="M461" s="205">
        <f>SUM(M458:M460)</f>
        <v>3659049.4299999997</v>
      </c>
      <c r="N461" s="27"/>
      <c r="O461" s="27"/>
      <c r="P461" s="7"/>
    </row>
    <row r="462" spans="1:16" s="8" customFormat="1" ht="24.95" customHeight="1" thickTop="1">
      <c r="F462" s="11"/>
      <c r="G462" s="11"/>
      <c r="H462" s="11"/>
      <c r="I462" s="11"/>
      <c r="J462" s="11"/>
      <c r="K462" s="11"/>
      <c r="L462" s="11"/>
      <c r="M462" s="11"/>
      <c r="N462" s="11"/>
      <c r="O462" s="27"/>
      <c r="P462" s="7"/>
    </row>
    <row r="463" spans="1:16" s="8" customFormat="1" ht="24.95" customHeight="1">
      <c r="A463" s="128" t="s">
        <v>444</v>
      </c>
      <c r="B463" s="105"/>
      <c r="C463" s="129"/>
      <c r="D463" s="128"/>
      <c r="E463" s="128"/>
      <c r="F463" s="128"/>
      <c r="G463" s="128"/>
      <c r="H463" s="105"/>
      <c r="I463" s="130"/>
      <c r="J463" s="105"/>
      <c r="K463" s="291"/>
      <c r="L463" s="105"/>
      <c r="M463" s="105"/>
      <c r="N463" s="27"/>
      <c r="O463" s="27"/>
      <c r="P463" s="7"/>
    </row>
    <row r="464" spans="1:16" s="8" customFormat="1" ht="24.95" customHeight="1">
      <c r="A464" s="128"/>
      <c r="B464" s="105" t="s">
        <v>495</v>
      </c>
      <c r="C464" s="129"/>
      <c r="D464" s="128"/>
      <c r="E464" s="128"/>
      <c r="F464" s="128"/>
      <c r="G464" s="128"/>
      <c r="H464" s="105"/>
      <c r="I464" s="130"/>
      <c r="J464" s="105"/>
      <c r="K464" s="130"/>
      <c r="L464" s="105"/>
      <c r="M464" s="105"/>
      <c r="N464" s="27"/>
      <c r="O464" s="27"/>
      <c r="P464" s="7"/>
    </row>
    <row r="465" spans="1:16" s="8" customFormat="1" ht="24.95" customHeight="1">
      <c r="A465" s="128"/>
      <c r="B465" s="105" t="s">
        <v>496</v>
      </c>
      <c r="C465" s="129"/>
      <c r="D465" s="128"/>
      <c r="E465" s="128"/>
      <c r="F465" s="128"/>
      <c r="G465" s="128"/>
      <c r="H465" s="105"/>
      <c r="I465" s="130"/>
      <c r="J465" s="105"/>
      <c r="K465" s="130"/>
      <c r="L465" s="105"/>
      <c r="M465" s="105"/>
      <c r="N465" s="27"/>
      <c r="O465" s="27"/>
    </row>
    <row r="466" spans="1:16" s="8" customFormat="1" ht="24.95" customHeight="1">
      <c r="A466" s="128"/>
      <c r="B466" s="105"/>
      <c r="C466" s="129"/>
      <c r="D466" s="128"/>
      <c r="E466" s="128"/>
      <c r="F466" s="128"/>
      <c r="G466" s="128"/>
      <c r="H466" s="105"/>
      <c r="I466" s="130"/>
      <c r="J466" s="105"/>
      <c r="K466" s="130"/>
      <c r="L466" s="105"/>
      <c r="M466" s="105"/>
      <c r="N466" s="27"/>
      <c r="O466" s="27"/>
    </row>
    <row r="467" spans="1:16" s="8" customFormat="1" ht="24.95" customHeight="1">
      <c r="A467" s="128"/>
      <c r="B467" s="105"/>
      <c r="C467" s="129"/>
      <c r="D467" s="128"/>
      <c r="E467" s="128"/>
      <c r="F467" s="128"/>
      <c r="G467" s="128"/>
      <c r="H467" s="105"/>
      <c r="I467" s="130"/>
      <c r="J467" s="105"/>
      <c r="K467" s="130"/>
      <c r="L467" s="105"/>
      <c r="M467" s="105"/>
      <c r="N467" s="27"/>
      <c r="O467" s="27"/>
    </row>
    <row r="468" spans="1:16" s="8" customFormat="1" ht="24.95" customHeight="1">
      <c r="A468" s="128"/>
      <c r="B468" s="105"/>
      <c r="C468" s="129"/>
      <c r="D468" s="128"/>
      <c r="E468" s="128"/>
      <c r="F468" s="128"/>
      <c r="G468" s="128"/>
      <c r="H468" s="105"/>
      <c r="I468" s="130"/>
      <c r="J468" s="105"/>
      <c r="K468" s="130"/>
      <c r="L468" s="105"/>
      <c r="M468" s="105"/>
      <c r="N468" s="27"/>
      <c r="O468" s="27"/>
    </row>
    <row r="469" spans="1:16" s="8" customFormat="1" ht="24.95" customHeight="1">
      <c r="A469" s="128"/>
      <c r="B469" s="105"/>
      <c r="C469" s="129"/>
      <c r="D469" s="128"/>
      <c r="E469" s="128"/>
      <c r="F469" s="128"/>
      <c r="G469" s="128"/>
      <c r="H469" s="105"/>
      <c r="I469" s="130"/>
      <c r="J469" s="105"/>
      <c r="K469" s="130"/>
      <c r="L469" s="105"/>
      <c r="M469" s="105"/>
      <c r="N469" s="27"/>
      <c r="O469" s="27"/>
    </row>
    <row r="470" spans="1:16" s="8" customFormat="1" ht="24.95" customHeight="1">
      <c r="B470" s="246" t="s">
        <v>209</v>
      </c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27"/>
      <c r="P470" s="7"/>
    </row>
    <row r="471" spans="1:16" s="8" customFormat="1" ht="24.95" customHeight="1">
      <c r="B471" s="246" t="s">
        <v>208</v>
      </c>
      <c r="C471" s="11"/>
      <c r="D471" s="11"/>
      <c r="E471" s="11"/>
      <c r="F471" s="11"/>
      <c r="G471" s="11"/>
      <c r="H471" s="11"/>
      <c r="I471" s="246" t="s">
        <v>403</v>
      </c>
      <c r="J471" s="11"/>
      <c r="K471" s="11"/>
      <c r="L471" s="11"/>
      <c r="M471" s="11"/>
      <c r="N471" s="11"/>
      <c r="O471" s="27"/>
      <c r="P471" s="7"/>
    </row>
  </sheetData>
  <mergeCells count="15">
    <mergeCell ref="A1:M1"/>
    <mergeCell ref="A2:M2"/>
    <mergeCell ref="A3:M3"/>
    <mergeCell ref="A36:M36"/>
    <mergeCell ref="A183:M183"/>
    <mergeCell ref="A145:M145"/>
    <mergeCell ref="A72:M72"/>
    <mergeCell ref="A108:M108"/>
    <mergeCell ref="A220:M220"/>
    <mergeCell ref="A364:M364"/>
    <mergeCell ref="A402:M402"/>
    <mergeCell ref="A438:M438"/>
    <mergeCell ref="A255:M255"/>
    <mergeCell ref="A291:M291"/>
    <mergeCell ref="A327:M327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view="pageBreakPreview" zoomScaleNormal="100" zoomScaleSheetLayoutView="100" workbookViewId="0">
      <selection activeCell="B3" sqref="B3"/>
    </sheetView>
  </sheetViews>
  <sheetFormatPr defaultColWidth="7.875" defaultRowHeight="24" customHeight="1"/>
  <cols>
    <col min="1" max="1" width="1.75" style="56" customWidth="1"/>
    <col min="2" max="2" width="7" style="56" customWidth="1"/>
    <col min="3" max="3" width="6.75" style="56" customWidth="1"/>
    <col min="4" max="4" width="32.375" style="56" customWidth="1"/>
    <col min="5" max="5" width="2" style="56" customWidth="1"/>
    <col min="6" max="6" width="14.875" style="63" customWidth="1"/>
    <col min="7" max="7" width="0.5" style="63" customWidth="1"/>
    <col min="8" max="8" width="14.875" style="63" customWidth="1"/>
    <col min="9" max="9" width="0.375" style="63" customWidth="1"/>
    <col min="10" max="10" width="14.875" style="63" customWidth="1"/>
    <col min="11" max="11" width="0.5" style="63" customWidth="1"/>
    <col min="12" max="12" width="14.875" style="63" customWidth="1"/>
    <col min="13" max="13" width="0.5" style="63" customWidth="1"/>
    <col min="14" max="14" width="14.875" style="63" customWidth="1"/>
    <col min="15" max="15" width="0.5" style="63" customWidth="1"/>
    <col min="16" max="16" width="14.375" style="63" customWidth="1"/>
    <col min="17" max="17" width="0.5" style="63" customWidth="1"/>
    <col min="18" max="18" width="15.25" style="63" customWidth="1"/>
    <col min="19" max="19" width="1" style="63" customWidth="1"/>
    <col min="20" max="20" width="14.875" style="63" customWidth="1"/>
    <col min="21" max="21" width="0.125" style="56" customWidth="1"/>
    <col min="22" max="22" width="7.875" style="56"/>
    <col min="23" max="23" width="1.625" style="56" customWidth="1"/>
    <col min="24" max="16384" width="7.875" style="56"/>
  </cols>
  <sheetData>
    <row r="1" spans="1:20" ht="24" customHeight="1">
      <c r="A1" s="376" t="s">
        <v>677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</row>
    <row r="2" spans="1:20" ht="24" customHeight="1">
      <c r="A2" s="56" t="s">
        <v>445</v>
      </c>
      <c r="B2" s="55"/>
      <c r="C2" s="55"/>
      <c r="D2" s="55"/>
      <c r="E2" s="55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24" customHeight="1">
      <c r="B3" s="58" t="s">
        <v>406</v>
      </c>
      <c r="C3" s="55"/>
      <c r="D3" s="55"/>
      <c r="E3" s="55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0" ht="21.75" customHeight="1">
      <c r="B4" s="55"/>
      <c r="C4" s="55"/>
      <c r="D4" s="55"/>
      <c r="E4" s="220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0" t="s">
        <v>16</v>
      </c>
    </row>
    <row r="5" spans="1:20" ht="24" customHeight="1">
      <c r="A5" s="55"/>
      <c r="B5" s="55"/>
      <c r="C5" s="55"/>
      <c r="D5" s="55"/>
      <c r="E5" s="55"/>
      <c r="F5" s="57" t="s">
        <v>22</v>
      </c>
      <c r="G5" s="57"/>
      <c r="H5" s="57" t="s">
        <v>23</v>
      </c>
      <c r="I5" s="57"/>
      <c r="J5" s="57" t="s">
        <v>1</v>
      </c>
      <c r="K5" s="57"/>
      <c r="L5" s="57" t="s">
        <v>74</v>
      </c>
      <c r="M5" s="57"/>
      <c r="N5" s="59" t="s">
        <v>75</v>
      </c>
      <c r="O5" s="57"/>
      <c r="P5" s="59" t="s">
        <v>2</v>
      </c>
      <c r="Q5" s="57"/>
      <c r="R5" s="57" t="s">
        <v>438</v>
      </c>
      <c r="S5" s="57"/>
      <c r="T5" s="59" t="s">
        <v>6</v>
      </c>
    </row>
    <row r="6" spans="1:20" ht="3.75" customHeight="1">
      <c r="A6" s="55"/>
      <c r="B6" s="55"/>
      <c r="C6" s="55"/>
      <c r="D6" s="55"/>
      <c r="E6" s="55"/>
      <c r="F6" s="60"/>
      <c r="G6" s="57"/>
      <c r="H6" s="60"/>
      <c r="I6" s="57"/>
      <c r="J6" s="60"/>
      <c r="K6" s="57"/>
      <c r="L6" s="60"/>
      <c r="M6" s="57"/>
      <c r="N6" s="60"/>
      <c r="O6" s="57"/>
      <c r="P6" s="60"/>
      <c r="Q6" s="60"/>
      <c r="R6" s="60"/>
      <c r="S6" s="60"/>
      <c r="T6" s="60"/>
    </row>
    <row r="7" spans="1:20" ht="23.45" customHeight="1">
      <c r="A7" s="61" t="s">
        <v>68</v>
      </c>
      <c r="C7" s="62"/>
      <c r="D7" s="62"/>
      <c r="E7" s="62"/>
    </row>
    <row r="8" spans="1:20" ht="23.45" customHeight="1">
      <c r="B8" s="64" t="s">
        <v>407</v>
      </c>
      <c r="C8" s="62"/>
      <c r="D8" s="62"/>
      <c r="E8" s="62"/>
      <c r="F8" s="339">
        <v>1694424</v>
      </c>
      <c r="G8" s="339"/>
      <c r="H8" s="339">
        <v>897371</v>
      </c>
      <c r="I8" s="339"/>
      <c r="J8" s="339">
        <v>3257749.8699999996</v>
      </c>
      <c r="K8" s="339"/>
      <c r="L8" s="339">
        <v>1270055.53</v>
      </c>
      <c r="M8" s="339"/>
      <c r="N8" s="339">
        <v>233200</v>
      </c>
      <c r="O8" s="339"/>
      <c r="P8" s="339">
        <v>13202893.460000001</v>
      </c>
      <c r="Q8" s="339"/>
      <c r="R8" s="339">
        <v>0</v>
      </c>
      <c r="S8" s="339"/>
      <c r="T8" s="339">
        <f>SUM(E8:R8)</f>
        <v>20555693.859999999</v>
      </c>
    </row>
    <row r="9" spans="1:20" ht="23.45" customHeight="1">
      <c r="B9" s="64" t="s">
        <v>69</v>
      </c>
      <c r="C9" s="62"/>
      <c r="D9" s="62"/>
      <c r="E9" s="62"/>
      <c r="F9" s="339">
        <v>0</v>
      </c>
      <c r="G9" s="339"/>
      <c r="H9" s="339">
        <v>413750.84</v>
      </c>
      <c r="I9" s="339"/>
      <c r="J9" s="339">
        <v>432328.31</v>
      </c>
      <c r="K9" s="339"/>
      <c r="L9" s="339">
        <v>0</v>
      </c>
      <c r="M9" s="339"/>
      <c r="N9" s="339">
        <v>0</v>
      </c>
      <c r="O9" s="339"/>
      <c r="P9" s="339">
        <v>806887.85</v>
      </c>
      <c r="Q9" s="339"/>
      <c r="R9" s="339">
        <v>0</v>
      </c>
      <c r="S9" s="339"/>
      <c r="T9" s="339">
        <f>SUM(E9:R9)</f>
        <v>1652967</v>
      </c>
    </row>
    <row r="10" spans="1:20" ht="23.45" customHeight="1">
      <c r="B10" s="64" t="s">
        <v>70</v>
      </c>
      <c r="C10" s="62"/>
      <c r="D10" s="62"/>
      <c r="E10" s="62"/>
      <c r="F10" s="340">
        <v>0</v>
      </c>
      <c r="G10" s="339"/>
      <c r="H10" s="340">
        <v>0</v>
      </c>
      <c r="I10" s="339"/>
      <c r="J10" s="340">
        <v>0</v>
      </c>
      <c r="K10" s="339"/>
      <c r="L10" s="340">
        <v>0</v>
      </c>
      <c r="M10" s="339"/>
      <c r="N10" s="340">
        <v>0</v>
      </c>
      <c r="O10" s="339"/>
      <c r="P10" s="340">
        <v>0</v>
      </c>
      <c r="Q10" s="339"/>
      <c r="R10" s="340">
        <v>0</v>
      </c>
      <c r="S10" s="339"/>
      <c r="T10" s="340">
        <f>SUM(E10:R10)</f>
        <v>0</v>
      </c>
    </row>
    <row r="11" spans="1:20" ht="23.45" customHeight="1">
      <c r="B11" s="64" t="s">
        <v>408</v>
      </c>
      <c r="C11" s="62"/>
      <c r="D11" s="62"/>
      <c r="E11" s="62"/>
      <c r="F11" s="339">
        <f>SUM(F8:F10)</f>
        <v>1694424</v>
      </c>
      <c r="G11" s="339"/>
      <c r="H11" s="339">
        <f>SUM(H8:H10)</f>
        <v>1311121.8400000001</v>
      </c>
      <c r="I11" s="339"/>
      <c r="J11" s="339">
        <f>SUM(J8:J10)</f>
        <v>3690078.1799999997</v>
      </c>
      <c r="K11" s="339"/>
      <c r="L11" s="339">
        <f>SUM(L8:L10)</f>
        <v>1270055.53</v>
      </c>
      <c r="M11" s="339"/>
      <c r="N11" s="339">
        <f>SUM(N8:N10)</f>
        <v>233200</v>
      </c>
      <c r="O11" s="339"/>
      <c r="P11" s="339">
        <f>SUM(P8:P10)</f>
        <v>14009781.310000001</v>
      </c>
      <c r="Q11" s="339"/>
      <c r="R11" s="339">
        <f>SUM(R8:R10)</f>
        <v>0</v>
      </c>
      <c r="S11" s="339"/>
      <c r="T11" s="339">
        <f>SUM(T8:T10)</f>
        <v>22208660.859999999</v>
      </c>
    </row>
    <row r="12" spans="1:20" ht="23.45" customHeight="1">
      <c r="B12" s="64" t="s">
        <v>69</v>
      </c>
      <c r="C12" s="62"/>
      <c r="D12" s="62"/>
      <c r="E12" s="62"/>
      <c r="F12" s="339">
        <v>0</v>
      </c>
      <c r="G12" s="339"/>
      <c r="H12" s="339">
        <v>27716.639999999999</v>
      </c>
      <c r="I12" s="339"/>
      <c r="J12" s="339">
        <f>186602.14</f>
        <v>186602.14</v>
      </c>
      <c r="K12" s="339"/>
      <c r="L12" s="339">
        <f>34534.02+202780+360000+55140.19</f>
        <v>652454.21</v>
      </c>
      <c r="M12" s="339"/>
      <c r="N12" s="339">
        <v>0</v>
      </c>
      <c r="O12" s="339"/>
      <c r="P12" s="339">
        <v>1244471.96</v>
      </c>
      <c r="Q12" s="339"/>
      <c r="R12" s="339">
        <f>107000+256000</f>
        <v>363000</v>
      </c>
      <c r="S12" s="339"/>
      <c r="T12" s="276">
        <f>SUM(E12:R12)</f>
        <v>2474244.9500000002</v>
      </c>
    </row>
    <row r="13" spans="1:20" ht="23.45" customHeight="1">
      <c r="B13" s="64" t="s">
        <v>70</v>
      </c>
      <c r="C13" s="62"/>
      <c r="D13" s="62"/>
      <c r="E13" s="62"/>
      <c r="F13" s="339">
        <v>0</v>
      </c>
      <c r="G13" s="339"/>
      <c r="H13" s="339">
        <v>0</v>
      </c>
      <c r="I13" s="339"/>
      <c r="J13" s="339">
        <v>0</v>
      </c>
      <c r="K13" s="339"/>
      <c r="L13" s="339">
        <v>0</v>
      </c>
      <c r="M13" s="339"/>
      <c r="N13" s="339">
        <v>0</v>
      </c>
      <c r="O13" s="339"/>
      <c r="P13" s="339">
        <v>-1892177.57</v>
      </c>
      <c r="Q13" s="339"/>
      <c r="R13" s="339">
        <v>0</v>
      </c>
      <c r="S13" s="339"/>
      <c r="T13" s="276">
        <f>SUM(E13:R13)</f>
        <v>-1892177.57</v>
      </c>
    </row>
    <row r="14" spans="1:20" ht="23.45" customHeight="1">
      <c r="B14" s="64" t="s">
        <v>683</v>
      </c>
      <c r="C14" s="62"/>
      <c r="D14" s="62"/>
      <c r="E14" s="62"/>
      <c r="F14" s="339">
        <v>-1694424</v>
      </c>
      <c r="G14" s="339"/>
      <c r="H14" s="339">
        <v>-1338838.48</v>
      </c>
      <c r="I14" s="339"/>
      <c r="J14" s="339">
        <v>0</v>
      </c>
      <c r="K14" s="339"/>
      <c r="L14" s="339">
        <v>0</v>
      </c>
      <c r="M14" s="339"/>
      <c r="N14" s="339">
        <v>0</v>
      </c>
      <c r="O14" s="339"/>
      <c r="P14" s="339">
        <v>0</v>
      </c>
      <c r="Q14" s="339"/>
      <c r="R14" s="339">
        <v>0</v>
      </c>
      <c r="S14" s="339"/>
      <c r="T14" s="276">
        <f>SUM(E14:R14)</f>
        <v>-3033262.48</v>
      </c>
    </row>
    <row r="15" spans="1:20" ht="23.45" customHeight="1">
      <c r="B15" s="64" t="s">
        <v>409</v>
      </c>
      <c r="C15" s="64"/>
      <c r="D15" s="62"/>
      <c r="E15" s="62"/>
      <c r="F15" s="341">
        <f>SUM(F11:F14)</f>
        <v>0</v>
      </c>
      <c r="G15" s="339"/>
      <c r="H15" s="341">
        <f>SUM(H11:H14)</f>
        <v>0</v>
      </c>
      <c r="I15" s="339"/>
      <c r="J15" s="341">
        <f>SUM(J11:J14)</f>
        <v>3876680.32</v>
      </c>
      <c r="K15" s="339"/>
      <c r="L15" s="341">
        <f>SUM(L11:L14)</f>
        <v>1922509.74</v>
      </c>
      <c r="M15" s="339"/>
      <c r="N15" s="341">
        <f>SUM(N11:N14)</f>
        <v>233200</v>
      </c>
      <c r="O15" s="339"/>
      <c r="P15" s="341">
        <f>SUM(P11:P14)</f>
        <v>13362075.699999999</v>
      </c>
      <c r="Q15" s="341"/>
      <c r="R15" s="341">
        <f>SUM(R11:R14)</f>
        <v>363000</v>
      </c>
      <c r="S15" s="341"/>
      <c r="T15" s="341">
        <f>SUM(T11:T14)</f>
        <v>19757465.759999998</v>
      </c>
    </row>
    <row r="16" spans="1:20" ht="23.45" customHeight="1">
      <c r="A16" s="61" t="s">
        <v>71</v>
      </c>
      <c r="C16" s="62"/>
      <c r="D16" s="62"/>
      <c r="E16" s="62"/>
      <c r="F16" s="342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</row>
    <row r="17" spans="1:20" ht="23.45" customHeight="1">
      <c r="B17" s="64" t="str">
        <f>+B8</f>
        <v>ยอดคงเหลือ ณ วันที่ 1 มกราคม 2559</v>
      </c>
      <c r="C17" s="62"/>
      <c r="D17" s="283"/>
      <c r="E17" s="62"/>
      <c r="F17" s="339">
        <v>1547961.71</v>
      </c>
      <c r="G17" s="339"/>
      <c r="H17" s="339">
        <v>897364</v>
      </c>
      <c r="I17" s="339"/>
      <c r="J17" s="339">
        <v>2690214.22</v>
      </c>
      <c r="K17" s="339"/>
      <c r="L17" s="339">
        <v>1229624.0099999998</v>
      </c>
      <c r="M17" s="339"/>
      <c r="N17" s="339">
        <v>233199</v>
      </c>
      <c r="O17" s="339"/>
      <c r="P17" s="339">
        <v>9046952.7800000012</v>
      </c>
      <c r="Q17" s="339"/>
      <c r="R17" s="339">
        <v>0</v>
      </c>
      <c r="S17" s="339"/>
      <c r="T17" s="339">
        <f>SUM(E17:R17)</f>
        <v>15645315.720000001</v>
      </c>
    </row>
    <row r="18" spans="1:20" ht="23.45" customHeight="1">
      <c r="B18" s="64" t="s">
        <v>69</v>
      </c>
      <c r="C18" s="62"/>
      <c r="D18" s="283"/>
      <c r="E18" s="62"/>
      <c r="F18" s="339">
        <v>26623.65</v>
      </c>
      <c r="G18" s="339"/>
      <c r="H18" s="339">
        <v>26586.21</v>
      </c>
      <c r="I18" s="339"/>
      <c r="J18" s="339">
        <v>269136.89</v>
      </c>
      <c r="K18" s="339"/>
      <c r="L18" s="339">
        <v>37620.39</v>
      </c>
      <c r="M18" s="339"/>
      <c r="N18" s="339">
        <v>0</v>
      </c>
      <c r="O18" s="339"/>
      <c r="P18" s="339">
        <v>1355291.66</v>
      </c>
      <c r="Q18" s="339"/>
      <c r="R18" s="339">
        <v>0</v>
      </c>
      <c r="S18" s="339"/>
      <c r="T18" s="339">
        <f>SUM(E18:R18)</f>
        <v>1715258.7999999998</v>
      </c>
    </row>
    <row r="19" spans="1:20" ht="23.45" customHeight="1">
      <c r="B19" s="64" t="s">
        <v>70</v>
      </c>
      <c r="C19" s="62"/>
      <c r="D19" s="62"/>
      <c r="E19" s="62"/>
      <c r="F19" s="340">
        <v>0</v>
      </c>
      <c r="G19" s="339"/>
      <c r="H19" s="340">
        <v>0</v>
      </c>
      <c r="I19" s="339"/>
      <c r="J19" s="340">
        <v>0</v>
      </c>
      <c r="K19" s="339"/>
      <c r="L19" s="340">
        <v>0</v>
      </c>
      <c r="M19" s="339"/>
      <c r="N19" s="340">
        <v>0</v>
      </c>
      <c r="O19" s="339"/>
      <c r="P19" s="340">
        <v>0</v>
      </c>
      <c r="Q19" s="339"/>
      <c r="R19" s="340">
        <v>0</v>
      </c>
      <c r="S19" s="339"/>
      <c r="T19" s="340">
        <f>SUM(E19:R19)</f>
        <v>0</v>
      </c>
    </row>
    <row r="20" spans="1:20" ht="23.45" customHeight="1">
      <c r="B20" s="64" t="str">
        <f>+B11</f>
        <v>ยอดคงเหลือ ณ วันที่ 31 ธันวาคม 2559 และวันที่ 1 มกราคม 2560</v>
      </c>
      <c r="C20" s="62"/>
      <c r="D20" s="62"/>
      <c r="E20" s="62"/>
      <c r="F20" s="339">
        <f>SUM(F17:F19)</f>
        <v>1574585.3599999999</v>
      </c>
      <c r="G20" s="339"/>
      <c r="H20" s="339">
        <f>SUM(H17:H19)</f>
        <v>923950.21</v>
      </c>
      <c r="I20" s="339"/>
      <c r="J20" s="339">
        <f>SUM(J17:J19)</f>
        <v>2959351.1100000003</v>
      </c>
      <c r="K20" s="339"/>
      <c r="L20" s="339">
        <f>SUM(L17:L19)</f>
        <v>1267244.3999999997</v>
      </c>
      <c r="M20" s="339"/>
      <c r="N20" s="339">
        <f>SUM(N17:N19)</f>
        <v>233199</v>
      </c>
      <c r="O20" s="339"/>
      <c r="P20" s="339">
        <f>SUM(P17:P19)</f>
        <v>10402244.440000001</v>
      </c>
      <c r="Q20" s="339"/>
      <c r="R20" s="339">
        <f>SUM(R17:R19)</f>
        <v>0</v>
      </c>
      <c r="S20" s="339"/>
      <c r="T20" s="339">
        <f>SUM(T17:T19)</f>
        <v>17360574.52</v>
      </c>
    </row>
    <row r="21" spans="1:20" ht="23.45" customHeight="1">
      <c r="B21" s="64" t="s">
        <v>69</v>
      </c>
      <c r="C21" s="62"/>
      <c r="D21" s="62"/>
      <c r="E21" s="62"/>
      <c r="F21" s="339">
        <v>26623.65</v>
      </c>
      <c r="G21" s="339"/>
      <c r="H21" s="339">
        <v>43741.35</v>
      </c>
      <c r="I21" s="339"/>
      <c r="J21" s="339">
        <v>254108.58</v>
      </c>
      <c r="K21" s="339"/>
      <c r="L21" s="339">
        <f>4396.32+22583.32+6509.5+1691.94</f>
        <v>35181.08</v>
      </c>
      <c r="M21" s="339"/>
      <c r="N21" s="339">
        <v>0</v>
      </c>
      <c r="O21" s="339"/>
      <c r="P21" s="339">
        <v>1490441.66</v>
      </c>
      <c r="Q21" s="339"/>
      <c r="R21" s="339">
        <f>7174.61+6331.94</f>
        <v>13506.55</v>
      </c>
      <c r="S21" s="339"/>
      <c r="T21" s="276">
        <f>SUM(E21:R21)</f>
        <v>1863602.8699999999</v>
      </c>
    </row>
    <row r="22" spans="1:20" ht="23.45" customHeight="1">
      <c r="B22" s="64" t="s">
        <v>70</v>
      </c>
      <c r="C22" s="62"/>
      <c r="D22" s="62"/>
      <c r="E22" s="62"/>
      <c r="F22" s="339">
        <v>0</v>
      </c>
      <c r="G22" s="339"/>
      <c r="H22" s="339">
        <v>0</v>
      </c>
      <c r="I22" s="339"/>
      <c r="J22" s="339">
        <v>0</v>
      </c>
      <c r="K22" s="339"/>
      <c r="L22" s="339">
        <v>0</v>
      </c>
      <c r="M22" s="339"/>
      <c r="N22" s="339">
        <v>0</v>
      </c>
      <c r="O22" s="339"/>
      <c r="P22" s="339">
        <v>-1892174.57</v>
      </c>
      <c r="Q22" s="339"/>
      <c r="R22" s="339">
        <v>0</v>
      </c>
      <c r="S22" s="339"/>
      <c r="T22" s="276">
        <f>SUM(E22:R22)</f>
        <v>-1892174.57</v>
      </c>
    </row>
    <row r="23" spans="1:20" ht="23.45" customHeight="1">
      <c r="B23" s="64" t="s">
        <v>683</v>
      </c>
      <c r="C23" s="62"/>
      <c r="D23" s="62"/>
      <c r="E23" s="62"/>
      <c r="F23" s="339">
        <v>-1601209.01</v>
      </c>
      <c r="G23" s="339"/>
      <c r="H23" s="339">
        <v>-967691.56</v>
      </c>
      <c r="I23" s="339"/>
      <c r="J23" s="339">
        <v>0</v>
      </c>
      <c r="K23" s="339"/>
      <c r="L23" s="339">
        <v>0</v>
      </c>
      <c r="M23" s="339"/>
      <c r="N23" s="339">
        <v>0</v>
      </c>
      <c r="O23" s="339"/>
      <c r="P23" s="339">
        <v>0</v>
      </c>
      <c r="Q23" s="339"/>
      <c r="R23" s="339">
        <v>0</v>
      </c>
      <c r="S23" s="339"/>
      <c r="T23" s="276">
        <f>SUM(E23:R23)</f>
        <v>-2568900.5700000003</v>
      </c>
    </row>
    <row r="24" spans="1:20" ht="23.45" customHeight="1">
      <c r="B24" s="64" t="str">
        <f>+B15</f>
        <v>ยอดคงเหลือ ณ วันที่ 31 ธันวาคม 2560</v>
      </c>
      <c r="C24" s="62"/>
      <c r="D24" s="62"/>
      <c r="E24" s="62"/>
      <c r="F24" s="341">
        <f>SUM(F20:F23)</f>
        <v>0</v>
      </c>
      <c r="G24" s="339"/>
      <c r="H24" s="341">
        <f>SUM(H20:H23)</f>
        <v>0</v>
      </c>
      <c r="I24" s="339"/>
      <c r="J24" s="341">
        <f>SUM(J20:J23)</f>
        <v>3213459.6900000004</v>
      </c>
      <c r="K24" s="339"/>
      <c r="L24" s="341">
        <f>SUM(L20:L23)</f>
        <v>1302425.4799999997</v>
      </c>
      <c r="M24" s="339"/>
      <c r="N24" s="341">
        <f>SUM(N20:N23)</f>
        <v>233199</v>
      </c>
      <c r="O24" s="339"/>
      <c r="P24" s="341">
        <f>SUM(P20:P23)</f>
        <v>10000511.530000001</v>
      </c>
      <c r="Q24" s="341"/>
      <c r="R24" s="341">
        <f>SUM(R20:R23)</f>
        <v>13506.55</v>
      </c>
      <c r="S24" s="341"/>
      <c r="T24" s="341">
        <f>SUM(T20:T23)</f>
        <v>14763102.25</v>
      </c>
    </row>
    <row r="25" spans="1:20" ht="23.45" customHeight="1">
      <c r="A25" s="56" t="s">
        <v>72</v>
      </c>
      <c r="B25" s="64"/>
      <c r="C25" s="62"/>
      <c r="D25" s="62"/>
      <c r="E25" s="62"/>
      <c r="F25" s="339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</row>
    <row r="26" spans="1:20" ht="23.45" customHeight="1" thickBot="1">
      <c r="B26" s="64" t="s">
        <v>303</v>
      </c>
      <c r="C26" s="62"/>
      <c r="D26" s="62"/>
      <c r="E26" s="62"/>
      <c r="F26" s="343">
        <f>SUM(F11-F20)</f>
        <v>119838.64000000013</v>
      </c>
      <c r="G26" s="339"/>
      <c r="H26" s="343">
        <f>SUM(H11-H20)</f>
        <v>387171.63000000012</v>
      </c>
      <c r="I26" s="339"/>
      <c r="J26" s="343">
        <f>SUM(J11-J20)</f>
        <v>730727.06999999937</v>
      </c>
      <c r="K26" s="339"/>
      <c r="L26" s="343">
        <f>SUM(L11-L20)</f>
        <v>2811.1300000003539</v>
      </c>
      <c r="M26" s="339"/>
      <c r="N26" s="343">
        <f>SUM(N11-N20)</f>
        <v>1</v>
      </c>
      <c r="O26" s="339"/>
      <c r="P26" s="343">
        <f>SUM(P11-P20)</f>
        <v>3607536.8699999992</v>
      </c>
      <c r="Q26" s="343"/>
      <c r="R26" s="343">
        <f>SUM(R11-R20)</f>
        <v>0</v>
      </c>
      <c r="S26" s="343"/>
      <c r="T26" s="343">
        <f>SUM(T11-T20)</f>
        <v>4848086.34</v>
      </c>
    </row>
    <row r="27" spans="1:20" ht="23.45" customHeight="1" thickTop="1" thickBot="1">
      <c r="B27" s="64" t="s">
        <v>410</v>
      </c>
      <c r="C27" s="62"/>
      <c r="D27" s="62"/>
      <c r="E27" s="67"/>
      <c r="F27" s="343">
        <f>SUM(F15-F24)</f>
        <v>0</v>
      </c>
      <c r="G27" s="276"/>
      <c r="H27" s="343">
        <f>SUM(H15-H24)</f>
        <v>0</v>
      </c>
      <c r="I27" s="276"/>
      <c r="J27" s="343">
        <f>SUM(J15-J24)</f>
        <v>663220.62999999942</v>
      </c>
      <c r="K27" s="276"/>
      <c r="L27" s="343">
        <f>SUM(L15-L24)</f>
        <v>620084.26000000024</v>
      </c>
      <c r="M27" s="276"/>
      <c r="N27" s="343">
        <f>SUM(N15-N24)</f>
        <v>1</v>
      </c>
      <c r="O27" s="276"/>
      <c r="P27" s="343">
        <f>SUM(P15-P24)</f>
        <v>3361564.1699999981</v>
      </c>
      <c r="Q27" s="343"/>
      <c r="R27" s="343">
        <f>SUM(R15-R24)</f>
        <v>349493.45</v>
      </c>
      <c r="S27" s="343"/>
      <c r="T27" s="343">
        <f>SUM(T15-T24)</f>
        <v>4994363.5099999979</v>
      </c>
    </row>
    <row r="28" spans="1:20" ht="23.45" customHeight="1" thickTop="1">
      <c r="A28" s="56" t="s">
        <v>73</v>
      </c>
      <c r="E28" s="55"/>
      <c r="F28" s="344"/>
      <c r="G28" s="344"/>
      <c r="H28" s="344"/>
      <c r="I28" s="344"/>
      <c r="J28" s="344"/>
      <c r="K28" s="344"/>
      <c r="L28" s="344"/>
      <c r="M28" s="344"/>
      <c r="N28" s="344"/>
      <c r="O28" s="344"/>
      <c r="P28" s="345"/>
      <c r="Q28" s="345"/>
      <c r="R28" s="345"/>
      <c r="S28" s="345"/>
      <c r="T28" s="339"/>
    </row>
    <row r="29" spans="1:20" ht="23.45" customHeight="1" thickBot="1">
      <c r="A29" s="55"/>
      <c r="B29" s="69" t="s">
        <v>305</v>
      </c>
      <c r="E29" s="55"/>
      <c r="F29" s="344"/>
      <c r="G29" s="344"/>
      <c r="H29" s="344"/>
      <c r="I29" s="344"/>
      <c r="J29" s="344"/>
      <c r="K29" s="342"/>
      <c r="L29" s="344"/>
      <c r="M29" s="344"/>
      <c r="N29" s="344"/>
      <c r="O29" s="344"/>
      <c r="P29" s="344"/>
      <c r="Q29" s="344"/>
      <c r="R29" s="344"/>
      <c r="S29" s="344"/>
      <c r="T29" s="344">
        <f>+T18</f>
        <v>1715258.7999999998</v>
      </c>
    </row>
    <row r="30" spans="1:20" ht="23.45" customHeight="1" thickTop="1" thickBot="1">
      <c r="A30" s="55"/>
      <c r="B30" s="69" t="s">
        <v>404</v>
      </c>
      <c r="E30" s="55"/>
      <c r="F30" s="344"/>
      <c r="G30" s="344"/>
      <c r="H30" s="344"/>
      <c r="I30" s="344"/>
      <c r="J30" s="344"/>
      <c r="K30" s="342"/>
      <c r="L30" s="344"/>
      <c r="M30" s="344"/>
      <c r="N30" s="344"/>
      <c r="O30" s="344"/>
      <c r="P30" s="344"/>
      <c r="Q30" s="344"/>
      <c r="R30" s="344"/>
      <c r="S30" s="344"/>
      <c r="T30" s="346">
        <f>+T21</f>
        <v>1863602.8699999999</v>
      </c>
    </row>
    <row r="31" spans="1:20" ht="23.45" customHeight="1" thickTop="1">
      <c r="A31" s="55"/>
      <c r="B31" s="69"/>
      <c r="E31" s="55"/>
      <c r="F31" s="57"/>
      <c r="G31" s="57"/>
      <c r="H31" s="57"/>
      <c r="I31" s="57"/>
      <c r="J31" s="57"/>
      <c r="K31" s="56"/>
      <c r="L31" s="57"/>
      <c r="M31" s="57"/>
      <c r="N31" s="57"/>
      <c r="O31" s="57"/>
      <c r="P31" s="57"/>
      <c r="Q31" s="57"/>
      <c r="R31" s="57"/>
      <c r="S31" s="57"/>
      <c r="T31" s="297"/>
    </row>
    <row r="32" spans="1:20" ht="24" customHeight="1">
      <c r="A32" s="55"/>
      <c r="B32" s="69"/>
      <c r="D32" s="55"/>
      <c r="E32" s="55"/>
      <c r="F32" s="84" t="str">
        <f>+'หมายเหตุข้อ 1-8'!B470</f>
        <v>(ลงชื่อ)……………………………….......กรรมการตามอำนาจ    (ลงชื่อ) ….…………...………………..  กรรมการตามอำนาจ</v>
      </c>
      <c r="G32" s="57"/>
      <c r="H32" s="57"/>
      <c r="I32" s="57"/>
      <c r="J32" s="57"/>
      <c r="K32" s="57"/>
      <c r="L32" s="57"/>
      <c r="M32" s="57"/>
      <c r="N32" s="85"/>
      <c r="O32" s="57"/>
      <c r="P32" s="57"/>
      <c r="Q32" s="57"/>
      <c r="R32" s="57"/>
      <c r="S32" s="57"/>
      <c r="T32" s="57"/>
    </row>
    <row r="33" spans="1:20" ht="24" customHeight="1">
      <c r="A33" s="55"/>
      <c r="B33" s="69"/>
      <c r="C33" s="84"/>
      <c r="D33" s="55"/>
      <c r="E33" s="55"/>
      <c r="F33" s="57" t="s">
        <v>284</v>
      </c>
      <c r="G33" s="57"/>
      <c r="H33" s="57"/>
      <c r="I33" s="57"/>
      <c r="J33" s="57"/>
      <c r="K33" s="219" t="s">
        <v>285</v>
      </c>
      <c r="L33" s="63" t="s">
        <v>401</v>
      </c>
      <c r="M33" s="57"/>
      <c r="N33" s="85"/>
      <c r="O33" s="57"/>
      <c r="P33" s="57"/>
      <c r="Q33" s="57"/>
      <c r="R33" s="57"/>
      <c r="S33" s="57"/>
      <c r="T33" s="57"/>
    </row>
    <row r="34" spans="1:20" s="8" customFormat="1" ht="24" customHeight="1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</row>
    <row r="35" spans="1:20" s="8" customFormat="1" ht="24" customHeight="1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</row>
  </sheetData>
  <mergeCells count="1">
    <mergeCell ref="A1:T1"/>
  </mergeCells>
  <pageMargins left="0.72" right="0.23622047244094491" top="0.31496062992125984" bottom="0.31496062992125984" header="0.15748031496062992" footer="0.19685039370078741"/>
  <pageSetup paperSize="9" scale="72" orientation="landscape" verticalDpi="1200" r:id="rId1"/>
  <colBreaks count="1" manualBreakCount="1">
    <brk id="20" max="2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52"/>
  <sheetViews>
    <sheetView view="pageBreakPreview" zoomScaleNormal="100" zoomScaleSheetLayoutView="100" workbookViewId="0">
      <selection activeCell="B332" sqref="B332:O333"/>
    </sheetView>
  </sheetViews>
  <sheetFormatPr defaultRowHeight="21.75"/>
  <cols>
    <col min="1" max="1" width="1.625" style="2" customWidth="1"/>
    <col min="2" max="2" width="2.625" style="2" customWidth="1"/>
    <col min="3" max="3" width="3.25" style="2" customWidth="1"/>
    <col min="4" max="4" width="13.5" style="2" customWidth="1"/>
    <col min="5" max="5" width="11.25" style="2" customWidth="1"/>
    <col min="6" max="6" width="0.375" style="2" customWidth="1"/>
    <col min="7" max="7" width="11.875" style="2" customWidth="1"/>
    <col min="8" max="8" width="0.375" style="2" customWidth="1"/>
    <col min="9" max="9" width="11.5" style="2" customWidth="1"/>
    <col min="10" max="10" width="0.375" style="2" customWidth="1"/>
    <col min="11" max="11" width="11.125" style="2" customWidth="1"/>
    <col min="12" max="12" width="0.375" style="2" customWidth="1"/>
    <col min="13" max="13" width="11.875" style="2" customWidth="1"/>
    <col min="14" max="14" width="0.375" style="2" customWidth="1"/>
    <col min="15" max="15" width="11.875" style="2" customWidth="1"/>
    <col min="16" max="16" width="0.125" style="2" hidden="1" customWidth="1"/>
    <col min="17" max="17" width="0.5" style="2" hidden="1" customWidth="1"/>
    <col min="18" max="18" width="13" style="8" bestFit="1" customWidth="1"/>
    <col min="19" max="19" width="15.875" style="8" bestFit="1" customWidth="1"/>
    <col min="20" max="20" width="14" style="8" bestFit="1" customWidth="1"/>
    <col min="21" max="31" width="9" style="8"/>
    <col min="32" max="16384" width="9" style="2"/>
  </cols>
  <sheetData>
    <row r="1" spans="1:20" s="8" customFormat="1" ht="24" customHeight="1">
      <c r="A1" s="373" t="s">
        <v>354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131"/>
      <c r="Q1" s="131"/>
    </row>
    <row r="2" spans="1:20" s="8" customFormat="1" ht="8.25" customHeight="1">
      <c r="A2" s="132"/>
      <c r="B2" s="51"/>
      <c r="C2" s="2"/>
      <c r="D2" s="2"/>
      <c r="E2" s="132"/>
      <c r="F2" s="132"/>
      <c r="G2" s="132"/>
      <c r="H2" s="132"/>
      <c r="I2" s="133"/>
      <c r="J2" s="132"/>
      <c r="K2" s="133"/>
      <c r="L2" s="132"/>
      <c r="M2" s="133"/>
      <c r="N2" s="90"/>
      <c r="O2" s="133"/>
      <c r="P2" s="131"/>
      <c r="Q2" s="131"/>
    </row>
    <row r="3" spans="1:20" s="134" customFormat="1" ht="24" customHeight="1">
      <c r="A3" s="134" t="s">
        <v>446</v>
      </c>
      <c r="B3" s="135"/>
      <c r="C3" s="135"/>
      <c r="D3" s="135"/>
      <c r="E3" s="135"/>
      <c r="F3" s="135"/>
      <c r="G3" s="135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8"/>
      <c r="S3" s="8"/>
      <c r="T3" s="136"/>
    </row>
    <row r="4" spans="1:20" s="8" customFormat="1" ht="24" customHeight="1">
      <c r="A4" s="137"/>
      <c r="B4" s="36" t="s">
        <v>183</v>
      </c>
      <c r="C4" s="89"/>
      <c r="D4" s="89"/>
      <c r="E4" s="11"/>
      <c r="F4" s="11"/>
      <c r="G4" s="11"/>
      <c r="H4" s="137"/>
      <c r="I4" s="39"/>
      <c r="J4" s="137"/>
      <c r="K4" s="138"/>
      <c r="L4" s="137"/>
      <c r="M4" s="139"/>
      <c r="N4" s="137"/>
      <c r="O4" s="140"/>
      <c r="P4" s="27"/>
      <c r="Q4" s="27"/>
      <c r="R4" s="7"/>
    </row>
    <row r="5" spans="1:20" s="8" customFormat="1" ht="24" customHeight="1">
      <c r="A5" s="137"/>
      <c r="B5" s="36" t="s">
        <v>684</v>
      </c>
      <c r="C5" s="89"/>
      <c r="D5" s="89"/>
      <c r="E5" s="11"/>
      <c r="F5" s="11"/>
      <c r="G5" s="11"/>
      <c r="H5" s="137"/>
      <c r="I5" s="39"/>
      <c r="J5" s="137"/>
      <c r="K5" s="138"/>
      <c r="L5" s="137"/>
      <c r="M5" s="139"/>
      <c r="N5" s="137"/>
      <c r="O5" s="140"/>
      <c r="P5" s="27"/>
      <c r="Q5" s="27"/>
      <c r="R5" s="7"/>
    </row>
    <row r="6" spans="1:20" s="8" customFormat="1" ht="24" customHeight="1">
      <c r="A6" s="137"/>
      <c r="B6" s="11" t="s">
        <v>439</v>
      </c>
      <c r="C6" s="11"/>
      <c r="D6" s="11"/>
      <c r="E6" s="137"/>
      <c r="F6" s="137"/>
      <c r="G6" s="137"/>
      <c r="H6" s="137"/>
      <c r="I6" s="39"/>
      <c r="J6" s="137"/>
      <c r="K6" s="138"/>
      <c r="L6" s="137"/>
      <c r="M6" s="139"/>
      <c r="N6" s="137"/>
      <c r="O6" s="140"/>
      <c r="P6" s="27"/>
      <c r="Q6" s="27"/>
      <c r="R6" s="7"/>
    </row>
    <row r="7" spans="1:20" s="8" customFormat="1" ht="24" customHeight="1">
      <c r="A7" s="137"/>
      <c r="B7" s="11" t="s">
        <v>497</v>
      </c>
      <c r="C7" s="137"/>
      <c r="D7" s="137"/>
      <c r="E7" s="137"/>
      <c r="F7" s="137"/>
      <c r="G7" s="137"/>
      <c r="H7" s="137"/>
      <c r="I7" s="39"/>
      <c r="J7" s="137"/>
      <c r="K7" s="138"/>
      <c r="L7" s="137"/>
      <c r="M7" s="139"/>
      <c r="N7" s="137"/>
      <c r="O7" s="140"/>
      <c r="P7" s="27"/>
      <c r="Q7" s="27"/>
      <c r="R7" s="7"/>
    </row>
    <row r="8" spans="1:20" s="8" customFormat="1" ht="10.5" customHeight="1">
      <c r="A8" s="2"/>
      <c r="B8" s="36"/>
      <c r="C8" s="36"/>
      <c r="D8" s="36"/>
      <c r="E8" s="2"/>
      <c r="F8" s="2"/>
      <c r="G8" s="2"/>
      <c r="H8" s="2"/>
      <c r="I8" s="2"/>
      <c r="J8" s="2"/>
      <c r="K8" s="2"/>
      <c r="L8" s="2"/>
      <c r="M8" s="2"/>
      <c r="N8" s="2"/>
      <c r="O8" s="9"/>
      <c r="P8" s="131"/>
      <c r="Q8" s="131"/>
    </row>
    <row r="9" spans="1:20" s="8" customFormat="1" ht="24" customHeight="1">
      <c r="A9" s="2" t="s">
        <v>447</v>
      </c>
      <c r="B9" s="36"/>
      <c r="C9" s="36"/>
      <c r="D9" s="36"/>
      <c r="E9" s="2"/>
      <c r="F9" s="2"/>
      <c r="G9" s="2"/>
      <c r="H9" s="2"/>
      <c r="I9" s="2"/>
      <c r="J9" s="2"/>
      <c r="K9" s="2"/>
      <c r="L9" s="2"/>
      <c r="M9" s="2"/>
      <c r="N9" s="2"/>
      <c r="O9" s="9"/>
      <c r="P9" s="131"/>
      <c r="Q9" s="131"/>
    </row>
    <row r="10" spans="1:20" s="8" customFormat="1" ht="24" customHeight="1">
      <c r="A10" s="2"/>
      <c r="B10" s="36"/>
      <c r="C10" s="36"/>
      <c r="D10" s="36"/>
      <c r="E10" s="2"/>
      <c r="F10" s="2"/>
      <c r="G10" s="2"/>
      <c r="H10" s="2"/>
      <c r="I10" s="2"/>
      <c r="J10" s="2"/>
      <c r="K10" s="2"/>
      <c r="L10" s="2"/>
      <c r="M10" s="89"/>
      <c r="N10" s="18"/>
      <c r="O10" s="6" t="s">
        <v>16</v>
      </c>
      <c r="P10" s="131"/>
      <c r="Q10" s="131"/>
    </row>
    <row r="11" spans="1:20" s="8" customFormat="1">
      <c r="A11" s="2"/>
      <c r="B11" s="36"/>
      <c r="C11" s="36"/>
      <c r="D11" s="36"/>
      <c r="E11" s="2"/>
      <c r="F11" s="2"/>
      <c r="G11" s="2"/>
      <c r="H11" s="2"/>
      <c r="I11" s="2"/>
      <c r="J11" s="2"/>
      <c r="K11" s="2"/>
      <c r="L11" s="2"/>
      <c r="M11" s="15" t="s">
        <v>404</v>
      </c>
      <c r="N11" s="2"/>
      <c r="O11" s="15" t="s">
        <v>305</v>
      </c>
      <c r="P11" s="131"/>
      <c r="Q11" s="131"/>
    </row>
    <row r="12" spans="1:20" s="8" customFormat="1" ht="24" customHeight="1">
      <c r="A12" s="12"/>
      <c r="B12" s="36"/>
      <c r="C12" s="239" t="s">
        <v>312</v>
      </c>
      <c r="D12" s="239"/>
      <c r="E12" s="2"/>
      <c r="F12" s="2"/>
      <c r="G12" s="2"/>
      <c r="H12" s="2"/>
      <c r="I12" s="2"/>
      <c r="J12" s="2"/>
      <c r="K12" s="2"/>
      <c r="L12" s="2"/>
      <c r="M12" s="244">
        <v>14119645.85</v>
      </c>
      <c r="N12" s="87"/>
      <c r="O12" s="244">
        <v>14119645.85</v>
      </c>
      <c r="P12" s="131"/>
      <c r="Q12" s="131"/>
    </row>
    <row r="13" spans="1:20" s="8" customFormat="1" ht="24" customHeight="1">
      <c r="A13" s="12"/>
      <c r="B13" s="36"/>
      <c r="C13" s="239" t="s">
        <v>227</v>
      </c>
      <c r="D13" s="239"/>
      <c r="E13" s="2"/>
      <c r="F13" s="2"/>
      <c r="G13" s="2"/>
      <c r="H13" s="2"/>
      <c r="I13" s="2"/>
      <c r="J13" s="2"/>
      <c r="K13" s="2"/>
      <c r="L13" s="2"/>
      <c r="M13" s="244">
        <v>35871247.170000002</v>
      </c>
      <c r="N13" s="87"/>
      <c r="O13" s="292">
        <v>0</v>
      </c>
      <c r="P13" s="131"/>
      <c r="Q13" s="131"/>
    </row>
    <row r="14" spans="1:20" s="8" customFormat="1" ht="24" customHeight="1">
      <c r="A14" s="12"/>
      <c r="B14" s="36"/>
      <c r="C14" s="239" t="s">
        <v>685</v>
      </c>
      <c r="D14" s="239"/>
      <c r="E14" s="2"/>
      <c r="F14" s="2"/>
      <c r="G14" s="2"/>
      <c r="H14" s="2"/>
      <c r="I14" s="2"/>
      <c r="J14" s="2"/>
      <c r="K14" s="2"/>
      <c r="L14" s="2"/>
      <c r="M14" s="244">
        <v>464361.90999999992</v>
      </c>
      <c r="N14" s="87"/>
      <c r="O14" s="292">
        <v>0</v>
      </c>
      <c r="P14" s="131"/>
      <c r="Q14" s="131"/>
    </row>
    <row r="15" spans="1:20" s="8" customFormat="1" ht="24" customHeight="1">
      <c r="A15" s="12"/>
      <c r="B15" s="36"/>
      <c r="C15" s="239" t="s">
        <v>389</v>
      </c>
      <c r="D15" s="239"/>
      <c r="E15" s="2"/>
      <c r="F15" s="2"/>
      <c r="G15" s="2"/>
      <c r="H15" s="2"/>
      <c r="I15" s="2"/>
      <c r="J15" s="2"/>
      <c r="K15" s="2"/>
      <c r="L15" s="2"/>
      <c r="M15" s="293">
        <v>-6952960.1200000001</v>
      </c>
      <c r="N15" s="294"/>
      <c r="O15" s="293">
        <v>-6522727.4800000004</v>
      </c>
      <c r="P15" s="131"/>
      <c r="Q15" s="131"/>
    </row>
    <row r="16" spans="1:20" s="8" customFormat="1" ht="24" customHeight="1" thickBot="1">
      <c r="A16" s="12"/>
      <c r="B16" s="36"/>
      <c r="C16" s="239" t="s">
        <v>313</v>
      </c>
      <c r="D16" s="239"/>
      <c r="E16" s="2"/>
      <c r="F16" s="2"/>
      <c r="G16" s="2"/>
      <c r="H16" s="2"/>
      <c r="I16" s="2"/>
      <c r="J16" s="2"/>
      <c r="K16" s="2"/>
      <c r="L16" s="2"/>
      <c r="M16" s="126">
        <f>SUM(M12:M15)</f>
        <v>43502294.810000002</v>
      </c>
      <c r="N16" s="114">
        <f ca="1">SUM(N15:N16)</f>
        <v>0</v>
      </c>
      <c r="O16" s="127">
        <f>SUM(O12:O15)</f>
        <v>7596918.3699999992</v>
      </c>
      <c r="P16" s="131"/>
      <c r="Q16" s="131"/>
    </row>
    <row r="17" spans="1:17" s="8" customFormat="1" ht="24" customHeight="1" thickTop="1">
      <c r="A17" s="238" t="s">
        <v>440</v>
      </c>
      <c r="B17" s="240"/>
      <c r="C17" s="241"/>
      <c r="D17" s="241"/>
      <c r="E17" s="2"/>
      <c r="F17" s="2"/>
      <c r="G17" s="2"/>
      <c r="H17" s="2"/>
      <c r="I17" s="2"/>
      <c r="J17" s="2"/>
      <c r="K17" s="2"/>
      <c r="L17" s="2"/>
      <c r="P17" s="131"/>
      <c r="Q17" s="131"/>
    </row>
    <row r="18" spans="1:17" s="8" customFormat="1" ht="24" customHeight="1">
      <c r="A18" s="238" t="s">
        <v>723</v>
      </c>
      <c r="B18" s="242"/>
      <c r="C18" s="226"/>
      <c r="D18" s="226"/>
      <c r="E18" s="2"/>
      <c r="F18" s="2"/>
      <c r="G18" s="2"/>
      <c r="H18" s="2"/>
      <c r="I18" s="2"/>
      <c r="J18" s="2"/>
      <c r="K18" s="2"/>
      <c r="L18" s="2"/>
      <c r="M18" s="2"/>
      <c r="N18" s="2"/>
      <c r="O18" s="9"/>
      <c r="P18" s="131"/>
      <c r="Q18" s="131"/>
    </row>
    <row r="19" spans="1:17" s="8" customFormat="1" ht="24" customHeight="1">
      <c r="A19" s="153" t="s">
        <v>724</v>
      </c>
      <c r="B19" s="242"/>
      <c r="C19" s="226"/>
      <c r="D19" s="226"/>
      <c r="E19" s="2"/>
      <c r="F19" s="2"/>
      <c r="G19" s="2"/>
      <c r="H19" s="2"/>
      <c r="I19" s="2"/>
      <c r="J19" s="2"/>
      <c r="K19" s="2"/>
      <c r="L19" s="2"/>
      <c r="M19" s="2"/>
      <c r="N19" s="2"/>
      <c r="O19" s="9"/>
      <c r="P19" s="131"/>
      <c r="Q19" s="131"/>
    </row>
    <row r="20" spans="1:17" s="8" customFormat="1" ht="24" customHeight="1">
      <c r="A20" s="238" t="s">
        <v>725</v>
      </c>
      <c r="B20" s="240"/>
      <c r="C20" s="243"/>
      <c r="D20" s="243"/>
      <c r="E20" s="2"/>
      <c r="F20" s="2"/>
      <c r="G20" s="2"/>
      <c r="H20" s="2"/>
      <c r="I20" s="2"/>
      <c r="J20" s="2"/>
      <c r="K20" s="2"/>
      <c r="L20" s="2"/>
      <c r="M20" s="2"/>
      <c r="N20" s="2"/>
      <c r="O20" s="9"/>
      <c r="P20" s="131"/>
      <c r="Q20" s="131"/>
    </row>
    <row r="21" spans="1:17" s="8" customFormat="1" ht="23.25">
      <c r="A21" s="238"/>
      <c r="B21" s="240"/>
      <c r="C21" s="243"/>
      <c r="D21" s="243"/>
      <c r="E21" s="2"/>
      <c r="F21" s="2"/>
      <c r="G21" s="2"/>
      <c r="H21" s="2"/>
      <c r="I21" s="2"/>
      <c r="J21" s="2"/>
      <c r="K21" s="2"/>
      <c r="L21" s="2"/>
      <c r="M21" s="2"/>
      <c r="N21" s="2"/>
      <c r="O21" s="9"/>
      <c r="P21" s="131"/>
      <c r="Q21" s="131"/>
    </row>
    <row r="22" spans="1:17" s="8" customFormat="1" ht="23.85" customHeight="1">
      <c r="A22" s="141" t="s">
        <v>448</v>
      </c>
      <c r="B22" s="40"/>
      <c r="C22" s="34"/>
      <c r="D22" s="34"/>
      <c r="E22" s="40"/>
      <c r="F22" s="40"/>
      <c r="G22" s="40"/>
      <c r="H22" s="141"/>
      <c r="I22" s="41"/>
      <c r="J22" s="41"/>
      <c r="K22" s="41"/>
      <c r="L22" s="41"/>
      <c r="M22" s="41"/>
      <c r="N22" s="41"/>
      <c r="O22" s="41"/>
      <c r="P22" s="131"/>
      <c r="Q22" s="131"/>
    </row>
    <row r="23" spans="1:17" s="8" customFormat="1" ht="23.85" customHeight="1">
      <c r="A23" s="141"/>
      <c r="B23" s="40"/>
      <c r="C23" s="142" t="s">
        <v>286</v>
      </c>
      <c r="D23" s="142"/>
      <c r="E23" s="40"/>
      <c r="F23" s="40"/>
      <c r="G23" s="40"/>
      <c r="H23" s="141"/>
      <c r="I23" s="41"/>
      <c r="J23" s="41"/>
      <c r="K23" s="41"/>
      <c r="L23" s="41"/>
      <c r="M23" s="41"/>
      <c r="N23" s="41"/>
      <c r="O23" s="41"/>
      <c r="P23" s="131"/>
      <c r="Q23" s="131"/>
    </row>
    <row r="24" spans="1:17" s="8" customFormat="1" ht="21" customHeight="1">
      <c r="A24" s="143"/>
      <c r="C24" s="144"/>
      <c r="D24" s="144"/>
      <c r="E24" s="347"/>
      <c r="F24" s="347"/>
      <c r="G24" s="347"/>
      <c r="H24" s="347"/>
      <c r="I24" s="348"/>
      <c r="J24" s="348"/>
      <c r="K24" s="349"/>
      <c r="L24" s="347"/>
      <c r="M24" s="350"/>
      <c r="N24" s="351"/>
      <c r="O24" s="352" t="s">
        <v>16</v>
      </c>
      <c r="P24" s="131"/>
      <c r="Q24" s="131"/>
    </row>
    <row r="25" spans="1:17" s="8" customFormat="1" ht="24" customHeight="1">
      <c r="A25" s="143"/>
      <c r="C25" s="144"/>
      <c r="D25" s="144"/>
      <c r="E25" s="353" t="s">
        <v>279</v>
      </c>
      <c r="F25" s="353"/>
      <c r="G25" s="354" t="s">
        <v>280</v>
      </c>
      <c r="H25" s="353"/>
      <c r="I25" s="353" t="s">
        <v>279</v>
      </c>
      <c r="J25" s="354"/>
      <c r="K25" s="377" t="s">
        <v>687</v>
      </c>
      <c r="L25" s="377"/>
      <c r="M25" s="377"/>
      <c r="N25" s="355"/>
      <c r="O25" s="353" t="s">
        <v>279</v>
      </c>
      <c r="P25" s="131"/>
      <c r="Q25" s="131"/>
    </row>
    <row r="26" spans="1:17" s="8" customFormat="1" ht="24" customHeight="1">
      <c r="A26" s="141"/>
      <c r="B26" s="40"/>
      <c r="E26" s="356" t="s">
        <v>67</v>
      </c>
      <c r="F26" s="357"/>
      <c r="G26" s="358" t="s">
        <v>281</v>
      </c>
      <c r="H26" s="359"/>
      <c r="I26" s="356" t="s">
        <v>304</v>
      </c>
      <c r="J26" s="358"/>
      <c r="K26" s="380" t="s">
        <v>282</v>
      </c>
      <c r="L26" s="358"/>
      <c r="M26" s="378" t="s">
        <v>726</v>
      </c>
      <c r="N26" s="360"/>
      <c r="O26" s="356" t="s">
        <v>411</v>
      </c>
      <c r="P26" s="131"/>
      <c r="Q26" s="131"/>
    </row>
    <row r="27" spans="1:17" s="8" customFormat="1" ht="24" customHeight="1">
      <c r="A27" s="141"/>
      <c r="B27" s="40"/>
      <c r="C27" s="34"/>
      <c r="D27" s="34"/>
      <c r="E27" s="361"/>
      <c r="F27" s="362"/>
      <c r="G27" s="363" t="s">
        <v>282</v>
      </c>
      <c r="H27" s="359"/>
      <c r="I27" s="363"/>
      <c r="J27" s="358"/>
      <c r="K27" s="381"/>
      <c r="L27" s="358"/>
      <c r="M27" s="379"/>
      <c r="N27" s="358"/>
      <c r="O27" s="363"/>
      <c r="P27" s="131"/>
      <c r="Q27" s="131"/>
    </row>
    <row r="28" spans="1:17" s="8" customFormat="1" ht="24" customHeight="1">
      <c r="A28" s="362" t="s">
        <v>355</v>
      </c>
      <c r="B28" s="364"/>
      <c r="C28" s="364"/>
      <c r="E28" s="214"/>
      <c r="F28" s="40"/>
      <c r="G28" s="213"/>
      <c r="H28" s="212"/>
      <c r="I28" s="213"/>
      <c r="J28" s="213"/>
      <c r="K28" s="213"/>
      <c r="L28" s="213"/>
      <c r="N28" s="213"/>
      <c r="O28" s="213"/>
      <c r="P28" s="131"/>
      <c r="Q28" s="131"/>
    </row>
    <row r="29" spans="1:17" s="8" customFormat="1" ht="24" customHeight="1">
      <c r="A29" s="365"/>
      <c r="B29" s="362" t="s">
        <v>283</v>
      </c>
      <c r="C29" s="362"/>
      <c r="E29" s="214"/>
      <c r="F29" s="40"/>
      <c r="G29" s="213"/>
      <c r="H29" s="212"/>
      <c r="I29" s="213"/>
      <c r="J29" s="213"/>
      <c r="K29" s="213"/>
      <c r="L29" s="213"/>
      <c r="N29" s="213"/>
      <c r="O29" s="213"/>
      <c r="P29" s="131"/>
      <c r="Q29" s="131"/>
    </row>
    <row r="30" spans="1:17" s="8" customFormat="1" ht="24" customHeight="1">
      <c r="A30" s="362"/>
      <c r="B30" s="357" t="s">
        <v>356</v>
      </c>
      <c r="C30" s="357"/>
      <c r="E30" s="215">
        <v>740839</v>
      </c>
      <c r="F30" s="40"/>
      <c r="G30" s="215">
        <v>192467</v>
      </c>
      <c r="H30" s="216"/>
      <c r="I30" s="215">
        <f>SUM(E30:H30)</f>
        <v>933306</v>
      </c>
      <c r="J30" s="215"/>
      <c r="K30" s="215">
        <v>220684.6</v>
      </c>
      <c r="L30" s="215"/>
      <c r="M30" s="147">
        <v>294755.59999999998</v>
      </c>
      <c r="N30" s="215"/>
      <c r="O30" s="215">
        <f>SUM(I30:N30)</f>
        <v>1448746.2000000002</v>
      </c>
      <c r="P30" s="131"/>
      <c r="Q30" s="131"/>
    </row>
    <row r="31" spans="1:17" s="8" customFormat="1" ht="24" customHeight="1">
      <c r="A31" s="366" t="s">
        <v>314</v>
      </c>
      <c r="B31" s="366"/>
      <c r="C31" s="366"/>
      <c r="E31" s="215"/>
      <c r="F31" s="40"/>
      <c r="G31" s="215"/>
      <c r="H31" s="216"/>
      <c r="I31" s="215"/>
      <c r="J31" s="215"/>
      <c r="K31" s="215"/>
      <c r="L31" s="215"/>
      <c r="N31" s="215"/>
      <c r="O31" s="215"/>
      <c r="P31" s="131"/>
      <c r="Q31" s="131"/>
    </row>
    <row r="32" spans="1:17" s="8" customFormat="1" ht="24" customHeight="1">
      <c r="A32" s="366"/>
      <c r="B32" s="366" t="s">
        <v>357</v>
      </c>
      <c r="C32" s="366"/>
      <c r="E32" s="215"/>
      <c r="F32" s="40"/>
      <c r="G32" s="215"/>
      <c r="H32" s="216"/>
      <c r="I32" s="215"/>
      <c r="J32" s="215"/>
      <c r="K32" s="215"/>
      <c r="L32" s="215"/>
      <c r="N32" s="215"/>
      <c r="O32" s="215"/>
      <c r="P32" s="131"/>
      <c r="Q32" s="131"/>
    </row>
    <row r="33" spans="1:17" s="8" customFormat="1" ht="20.25" customHeight="1">
      <c r="A33" s="365"/>
      <c r="B33" s="365" t="s">
        <v>358</v>
      </c>
      <c r="C33" s="365"/>
      <c r="E33" s="215">
        <v>0</v>
      </c>
      <c r="F33" s="40"/>
      <c r="G33" s="215">
        <v>-60998.239999999998</v>
      </c>
      <c r="H33" s="216"/>
      <c r="I33" s="215">
        <f>SUM(E33:H33)</f>
        <v>-60998.239999999998</v>
      </c>
      <c r="J33" s="215"/>
      <c r="K33" s="215">
        <v>-61217.35</v>
      </c>
      <c r="L33" s="215"/>
      <c r="M33" s="215">
        <v>0</v>
      </c>
      <c r="N33" s="215"/>
      <c r="O33" s="215">
        <f>SUM(I33:L33)</f>
        <v>-122215.59</v>
      </c>
      <c r="P33" s="131"/>
      <c r="Q33" s="131"/>
    </row>
    <row r="34" spans="1:17" s="8" customFormat="1" ht="24" customHeight="1" thickBot="1">
      <c r="A34" s="362"/>
      <c r="B34" s="362" t="s">
        <v>6</v>
      </c>
      <c r="C34" s="362"/>
      <c r="E34" s="217">
        <f>SUM(E30:E33)</f>
        <v>740839</v>
      </c>
      <c r="F34" s="40"/>
      <c r="G34" s="217">
        <f>SUM(G30:G33)</f>
        <v>131468.76</v>
      </c>
      <c r="H34" s="216"/>
      <c r="I34" s="217">
        <f>SUM(I30:I33)</f>
        <v>872307.76</v>
      </c>
      <c r="J34" s="215"/>
      <c r="K34" s="217">
        <f>SUM(K30:K33)</f>
        <v>159467.25</v>
      </c>
      <c r="L34" s="215"/>
      <c r="M34" s="217">
        <f>SUM(M30:M33)</f>
        <v>294755.59999999998</v>
      </c>
      <c r="N34" s="215"/>
      <c r="O34" s="217">
        <f>SUM(O30:O33)</f>
        <v>1326530.6100000001</v>
      </c>
      <c r="P34" s="131"/>
      <c r="Q34" s="131"/>
    </row>
    <row r="35" spans="1:17" s="8" customFormat="1" ht="24" customHeight="1" thickTop="1">
      <c r="A35" s="141"/>
      <c r="B35" s="40"/>
      <c r="C35" s="122"/>
      <c r="D35" s="122"/>
      <c r="E35" s="40"/>
      <c r="F35" s="40"/>
      <c r="G35" s="215"/>
      <c r="H35" s="216"/>
      <c r="I35" s="215"/>
      <c r="J35" s="215"/>
      <c r="K35" s="215"/>
      <c r="L35" s="215"/>
      <c r="M35" s="215"/>
      <c r="N35" s="215"/>
      <c r="O35" s="215"/>
      <c r="P35" s="131"/>
      <c r="Q35" s="131"/>
    </row>
    <row r="36" spans="1:17" s="8" customFormat="1" ht="24" customHeight="1">
      <c r="A36" s="141"/>
      <c r="B36" s="33" t="s">
        <v>209</v>
      </c>
      <c r="C36" s="32"/>
      <c r="D36" s="32"/>
      <c r="E36" s="40"/>
      <c r="F36" s="40"/>
      <c r="G36" s="4"/>
      <c r="H36" s="141"/>
      <c r="I36" s="33"/>
      <c r="J36" s="33"/>
      <c r="K36" s="33"/>
      <c r="L36" s="33"/>
      <c r="M36" s="148"/>
      <c r="N36" s="33"/>
      <c r="O36" s="148"/>
      <c r="P36" s="27"/>
      <c r="Q36" s="27"/>
    </row>
    <row r="37" spans="1:17" s="8" customFormat="1" ht="24.95" customHeight="1">
      <c r="B37" s="33" t="s">
        <v>208</v>
      </c>
      <c r="C37" s="44"/>
      <c r="D37" s="44"/>
      <c r="E37" s="22"/>
      <c r="F37" s="22"/>
      <c r="H37" s="50"/>
      <c r="I37" s="75"/>
      <c r="J37" s="149"/>
      <c r="K37" s="75" t="s">
        <v>400</v>
      </c>
      <c r="L37" s="50"/>
      <c r="M37" s="75"/>
      <c r="N37" s="50"/>
      <c r="O37" s="75"/>
      <c r="P37" s="27"/>
      <c r="Q37" s="27"/>
    </row>
    <row r="38" spans="1:17" s="8" customFormat="1" ht="24.95" customHeight="1">
      <c r="A38" s="373" t="s">
        <v>350</v>
      </c>
      <c r="B38" s="373"/>
      <c r="C38" s="373"/>
      <c r="D38" s="373"/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27"/>
      <c r="Q38" s="27"/>
    </row>
    <row r="39" spans="1:17" s="8" customFormat="1" ht="7.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27"/>
      <c r="Q39" s="27"/>
    </row>
    <row r="40" spans="1:17" s="8" customFormat="1" ht="24" customHeight="1">
      <c r="A40" s="2" t="s">
        <v>727</v>
      </c>
      <c r="B40" s="2"/>
      <c r="C40" s="150"/>
      <c r="D40" s="150"/>
      <c r="E40" s="2"/>
      <c r="F40" s="2"/>
      <c r="G40" s="2"/>
      <c r="H40" s="24"/>
      <c r="I40" s="18"/>
      <c r="J40" s="18"/>
      <c r="K40" s="18"/>
      <c r="L40" s="18"/>
      <c r="M40" s="18"/>
      <c r="N40" s="18"/>
      <c r="O40" s="18"/>
      <c r="P40" s="27"/>
      <c r="Q40" s="27"/>
    </row>
    <row r="41" spans="1:17" s="8" customFormat="1" ht="24" customHeight="1">
      <c r="A41" s="2"/>
      <c r="B41" s="2"/>
      <c r="C41" s="2"/>
      <c r="D41" s="2"/>
      <c r="E41" s="2"/>
      <c r="F41" s="2"/>
      <c r="G41" s="2"/>
      <c r="H41" s="24"/>
      <c r="I41" s="18"/>
      <c r="J41" s="18"/>
      <c r="K41" s="18"/>
      <c r="L41" s="18"/>
      <c r="M41" s="18"/>
      <c r="N41" s="18"/>
      <c r="O41" s="145" t="s">
        <v>16</v>
      </c>
      <c r="P41" s="10"/>
      <c r="Q41" s="10"/>
    </row>
    <row r="42" spans="1:17" s="8" customFormat="1" ht="24" customHeight="1">
      <c r="A42" s="2"/>
      <c r="B42" s="2"/>
      <c r="C42" s="150"/>
      <c r="D42" s="150"/>
      <c r="E42" s="2"/>
      <c r="F42" s="2"/>
      <c r="G42" s="2"/>
      <c r="H42" s="24"/>
      <c r="I42" s="18"/>
      <c r="J42" s="18"/>
      <c r="K42" s="18"/>
      <c r="L42" s="18"/>
      <c r="M42" s="151" t="s">
        <v>404</v>
      </c>
      <c r="N42" s="17"/>
      <c r="O42" s="151" t="s">
        <v>305</v>
      </c>
      <c r="P42" s="10"/>
      <c r="Q42" s="10"/>
    </row>
    <row r="43" spans="1:17" s="8" customFormat="1" ht="24.95" customHeight="1">
      <c r="A43" s="2"/>
      <c r="B43" s="2"/>
      <c r="D43" s="150" t="s">
        <v>12</v>
      </c>
      <c r="F43" s="150"/>
      <c r="G43" s="2"/>
      <c r="H43" s="24"/>
      <c r="I43" s="18"/>
      <c r="J43" s="18"/>
      <c r="K43" s="18"/>
      <c r="L43" s="18"/>
      <c r="M43" s="17"/>
      <c r="N43" s="17"/>
      <c r="O43" s="17"/>
      <c r="P43" s="27"/>
      <c r="Q43" s="27"/>
    </row>
    <row r="44" spans="1:17" s="8" customFormat="1" ht="24.95" customHeight="1">
      <c r="A44" s="2"/>
      <c r="B44" s="2"/>
      <c r="D44" s="2" t="s">
        <v>41</v>
      </c>
      <c r="F44" s="2"/>
      <c r="G44" s="2"/>
      <c r="H44" s="24"/>
      <c r="I44" s="18"/>
      <c r="J44" s="18"/>
      <c r="K44" s="18"/>
      <c r="L44" s="18"/>
      <c r="M44" s="18">
        <v>57810050.390000001</v>
      </c>
      <c r="N44" s="18"/>
      <c r="O44" s="18">
        <v>50592483.020000003</v>
      </c>
      <c r="P44" s="27"/>
      <c r="Q44" s="27"/>
    </row>
    <row r="45" spans="1:17" s="8" customFormat="1" ht="24.95" customHeight="1">
      <c r="A45" s="2"/>
      <c r="B45" s="2"/>
      <c r="D45" s="193" t="s">
        <v>379</v>
      </c>
      <c r="F45" s="193"/>
      <c r="G45" s="2"/>
      <c r="H45" s="24"/>
      <c r="I45" s="18"/>
      <c r="J45" s="18"/>
      <c r="K45" s="18"/>
      <c r="L45" s="18"/>
      <c r="M45" s="18">
        <v>497459.05</v>
      </c>
      <c r="N45" s="18"/>
      <c r="O45" s="18">
        <v>44911.86</v>
      </c>
      <c r="P45" s="27"/>
      <c r="Q45" s="27"/>
    </row>
    <row r="46" spans="1:17" s="8" customFormat="1" ht="24" customHeight="1">
      <c r="A46" s="2"/>
      <c r="B46" s="2"/>
      <c r="D46" s="2" t="s">
        <v>315</v>
      </c>
      <c r="F46" s="2"/>
      <c r="H46" s="24"/>
      <c r="I46" s="18"/>
      <c r="J46" s="18"/>
      <c r="K46" s="18"/>
      <c r="L46" s="18"/>
      <c r="M46" s="281">
        <f>SUM(M44:M45)</f>
        <v>58307509.439999998</v>
      </c>
      <c r="N46" s="18"/>
      <c r="O46" s="281">
        <f>SUM(O44:O45)</f>
        <v>50637394.880000003</v>
      </c>
      <c r="P46" s="27"/>
      <c r="Q46" s="27"/>
    </row>
    <row r="47" spans="1:17" s="8" customFormat="1" ht="24.95" customHeight="1">
      <c r="A47" s="2"/>
      <c r="B47" s="2"/>
      <c r="D47" s="152" t="s">
        <v>728</v>
      </c>
      <c r="F47" s="152"/>
      <c r="G47" s="2"/>
      <c r="H47" s="24"/>
      <c r="I47" s="18"/>
      <c r="J47" s="18"/>
      <c r="K47" s="18"/>
      <c r="L47" s="18"/>
      <c r="M47" s="18"/>
      <c r="N47" s="18"/>
      <c r="O47" s="18"/>
      <c r="P47" s="27"/>
      <c r="Q47" s="27"/>
    </row>
    <row r="48" spans="1:17" s="8" customFormat="1" ht="24.95" customHeight="1">
      <c r="A48" s="2"/>
      <c r="D48" s="193" t="s">
        <v>380</v>
      </c>
      <c r="F48" s="193"/>
      <c r="G48" s="2"/>
      <c r="H48" s="24"/>
      <c r="I48" s="4"/>
      <c r="J48" s="18"/>
      <c r="K48" s="4"/>
      <c r="L48" s="18"/>
      <c r="M48" s="18">
        <v>27729893.990000002</v>
      </c>
      <c r="N48" s="210"/>
      <c r="O48" s="18">
        <v>17956487.98</v>
      </c>
      <c r="P48" s="27"/>
      <c r="Q48" s="27"/>
    </row>
    <row r="49" spans="1:17" s="8" customFormat="1" ht="24.95" customHeight="1">
      <c r="A49" s="2"/>
      <c r="D49" s="193" t="s">
        <v>381</v>
      </c>
      <c r="F49" s="193"/>
      <c r="G49" s="2"/>
      <c r="H49" s="24"/>
      <c r="I49" s="4"/>
      <c r="J49" s="18"/>
      <c r="K49" s="4"/>
      <c r="L49" s="18"/>
      <c r="M49" s="18">
        <v>5991014.8799999999</v>
      </c>
      <c r="N49" s="210"/>
      <c r="O49" s="18">
        <v>4895835.4899999993</v>
      </c>
      <c r="P49" s="27"/>
      <c r="Q49" s="27"/>
    </row>
    <row r="50" spans="1:17" s="8" customFormat="1" ht="24.95" customHeight="1">
      <c r="A50" s="2"/>
      <c r="B50" s="2"/>
      <c r="D50" s="193" t="s">
        <v>382</v>
      </c>
      <c r="F50" s="193"/>
      <c r="G50" s="2"/>
      <c r="H50" s="24"/>
      <c r="I50" s="2"/>
      <c r="J50" s="24"/>
      <c r="K50" s="2"/>
      <c r="L50" s="24"/>
      <c r="M50" s="18">
        <v>3311696.57</v>
      </c>
      <c r="N50" s="211"/>
      <c r="O50" s="18">
        <v>4531495.7100000009</v>
      </c>
      <c r="P50" s="27"/>
      <c r="Q50" s="27"/>
    </row>
    <row r="51" spans="1:17" s="8" customFormat="1" ht="24.95" customHeight="1">
      <c r="A51" s="2"/>
      <c r="B51" s="2"/>
      <c r="D51" s="193" t="s">
        <v>383</v>
      </c>
      <c r="F51" s="193"/>
      <c r="G51" s="2"/>
      <c r="H51" s="24"/>
      <c r="I51" s="2"/>
      <c r="J51" s="24"/>
      <c r="K51" s="2"/>
      <c r="L51" s="24"/>
      <c r="M51" s="18">
        <v>860161.5</v>
      </c>
      <c r="N51" s="211"/>
      <c r="O51" s="18">
        <v>2036022.0299999998</v>
      </c>
      <c r="P51" s="27"/>
      <c r="Q51" s="27"/>
    </row>
    <row r="52" spans="1:17" s="8" customFormat="1" ht="24.95" customHeight="1">
      <c r="A52" s="2"/>
      <c r="B52" s="2"/>
      <c r="D52" s="2" t="s">
        <v>729</v>
      </c>
      <c r="F52" s="2"/>
      <c r="H52" s="24"/>
      <c r="I52" s="2"/>
      <c r="J52" s="24"/>
      <c r="K52" s="2"/>
      <c r="L52" s="24"/>
      <c r="M52" s="282">
        <f>SUM(M48:M51)</f>
        <v>37892766.940000005</v>
      </c>
      <c r="N52" s="211" t="e">
        <f>+#REF!+N48+N50+N51</f>
        <v>#REF!</v>
      </c>
      <c r="O52" s="282">
        <f>SUM(O48:O51)</f>
        <v>29419841.210000001</v>
      </c>
      <c r="P52" s="27"/>
      <c r="Q52" s="27"/>
    </row>
    <row r="53" spans="1:17" s="8" customFormat="1" ht="22.5" customHeight="1" thickBot="1">
      <c r="A53" s="2"/>
      <c r="B53" s="2"/>
      <c r="D53" s="2" t="s">
        <v>730</v>
      </c>
      <c r="F53" s="2"/>
      <c r="H53" s="24"/>
      <c r="I53" s="2"/>
      <c r="J53" s="24"/>
      <c r="K53" s="2"/>
      <c r="L53" s="24"/>
      <c r="M53" s="280">
        <f>+M46+M52</f>
        <v>96200276.379999995</v>
      </c>
      <c r="N53" s="210"/>
      <c r="O53" s="280">
        <f>+O46+O52</f>
        <v>80057236.090000004</v>
      </c>
      <c r="P53" s="27"/>
      <c r="Q53" s="27"/>
    </row>
    <row r="54" spans="1:17" s="8" customFormat="1" ht="9" customHeight="1" thickTop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27"/>
      <c r="Q54" s="27"/>
    </row>
    <row r="55" spans="1:17" s="8" customFormat="1" ht="26.25" customHeight="1">
      <c r="A55" s="152" t="s">
        <v>449</v>
      </c>
      <c r="B55" s="51"/>
      <c r="C55" s="51"/>
      <c r="D55" s="51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0"/>
      <c r="Q55" s="10"/>
    </row>
    <row r="56" spans="1:17" s="8" customFormat="1" ht="26.25" customHeight="1">
      <c r="A56" s="89"/>
      <c r="C56" s="51" t="s">
        <v>450</v>
      </c>
      <c r="D56" s="51"/>
      <c r="E56" s="40"/>
      <c r="F56" s="40"/>
      <c r="G56" s="40"/>
      <c r="H56" s="39"/>
      <c r="I56" s="4"/>
      <c r="J56" s="4"/>
      <c r="K56" s="4"/>
      <c r="L56" s="4"/>
      <c r="P56" s="10"/>
      <c r="Q56" s="10"/>
    </row>
    <row r="57" spans="1:17" s="8" customFormat="1" ht="26.25" customHeight="1">
      <c r="A57" s="90"/>
      <c r="E57" s="154"/>
      <c r="F57" s="154"/>
      <c r="G57" s="4"/>
      <c r="H57" s="39"/>
      <c r="I57" s="76"/>
      <c r="J57" s="155"/>
      <c r="K57" s="54"/>
      <c r="L57" s="155"/>
      <c r="M57" s="4"/>
      <c r="N57" s="4"/>
      <c r="O57" s="158" t="str">
        <f>+O41</f>
        <v>หน่วย : บาท</v>
      </c>
      <c r="P57" s="10"/>
      <c r="Q57" s="10"/>
    </row>
    <row r="58" spans="1:17" s="8" customFormat="1" ht="26.25" customHeight="1">
      <c r="A58" s="52"/>
      <c r="E58" s="156"/>
      <c r="F58" s="156"/>
      <c r="G58" s="4"/>
      <c r="H58" s="39"/>
      <c r="I58" s="33"/>
      <c r="J58" s="33"/>
      <c r="K58" s="33"/>
      <c r="L58" s="33"/>
      <c r="M58" s="157" t="s">
        <v>404</v>
      </c>
      <c r="N58" s="76">
        <v>0</v>
      </c>
      <c r="O58" s="157" t="s">
        <v>305</v>
      </c>
      <c r="P58" s="10"/>
      <c r="Q58" s="10"/>
    </row>
    <row r="59" spans="1:17" s="8" customFormat="1" ht="26.25" customHeight="1">
      <c r="A59" s="39"/>
      <c r="D59" s="90" t="s">
        <v>2</v>
      </c>
      <c r="F59" s="90"/>
      <c r="G59" s="4"/>
      <c r="H59" s="39"/>
      <c r="I59" s="33"/>
      <c r="J59" s="33"/>
      <c r="K59" s="33"/>
      <c r="L59" s="33"/>
      <c r="M59" s="33">
        <v>1285000</v>
      </c>
      <c r="N59" s="33"/>
      <c r="O59" s="33">
        <v>3554000</v>
      </c>
      <c r="P59" s="10"/>
      <c r="Q59" s="10"/>
    </row>
    <row r="60" spans="1:17" s="8" customFormat="1" ht="26.25" customHeight="1">
      <c r="A60" s="39"/>
      <c r="D60" s="90" t="s">
        <v>43</v>
      </c>
      <c r="F60" s="90"/>
      <c r="G60" s="4"/>
      <c r="H60" s="39"/>
      <c r="I60" s="33"/>
      <c r="J60" s="33"/>
      <c r="K60" s="33"/>
      <c r="L60" s="33"/>
      <c r="M60" s="33">
        <v>-513999.6</v>
      </c>
      <c r="N60" s="33"/>
      <c r="O60" s="33">
        <v>-2094517.02</v>
      </c>
      <c r="P60" s="10"/>
      <c r="Q60" s="10"/>
    </row>
    <row r="61" spans="1:17" s="8" customFormat="1" ht="26.25" customHeight="1">
      <c r="A61" s="39"/>
      <c r="D61" s="90" t="s">
        <v>14</v>
      </c>
      <c r="F61" s="90"/>
      <c r="G61" s="4"/>
      <c r="H61" s="39"/>
      <c r="I61" s="33"/>
      <c r="J61" s="33"/>
      <c r="K61" s="33"/>
      <c r="L61" s="33"/>
      <c r="M61" s="160">
        <f>SUM(M59:M60)</f>
        <v>771000.4</v>
      </c>
      <c r="N61" s="33"/>
      <c r="O61" s="160">
        <f>SUM(O59:O60)</f>
        <v>1459482.98</v>
      </c>
      <c r="P61" s="10"/>
      <c r="Q61" s="2"/>
    </row>
    <row r="62" spans="1:17" s="8" customFormat="1" ht="26.25" customHeight="1">
      <c r="A62" s="39"/>
      <c r="C62" s="132" t="s">
        <v>451</v>
      </c>
      <c r="D62" s="132"/>
      <c r="E62" s="40"/>
      <c r="F62" s="40"/>
      <c r="G62" s="4"/>
      <c r="H62" s="39"/>
      <c r="I62" s="33"/>
      <c r="J62" s="33"/>
      <c r="K62" s="33"/>
      <c r="L62" s="33"/>
      <c r="M62" s="33"/>
      <c r="N62" s="33"/>
      <c r="O62" s="33"/>
      <c r="P62" s="10"/>
      <c r="Q62" s="10"/>
    </row>
    <row r="63" spans="1:17" s="8" customFormat="1" ht="22.5" customHeight="1">
      <c r="A63" s="39"/>
      <c r="C63" s="159"/>
      <c r="D63" s="159"/>
      <c r="E63" s="40"/>
      <c r="F63" s="40"/>
      <c r="G63" s="4"/>
      <c r="H63" s="39"/>
      <c r="I63" s="33"/>
      <c r="J63" s="33"/>
      <c r="K63" s="33"/>
      <c r="L63" s="33"/>
      <c r="M63" s="33"/>
      <c r="N63" s="33"/>
      <c r="O63" s="161" t="s">
        <v>16</v>
      </c>
      <c r="P63" s="10"/>
      <c r="Q63" s="10"/>
    </row>
    <row r="64" spans="1:17" s="8" customFormat="1" ht="26.25" customHeight="1">
      <c r="A64" s="39"/>
      <c r="C64" s="159"/>
      <c r="D64" s="159"/>
      <c r="E64" s="40"/>
      <c r="F64" s="40"/>
      <c r="G64" s="4"/>
      <c r="H64" s="39"/>
      <c r="I64" s="33"/>
      <c r="J64" s="33"/>
      <c r="K64" s="33"/>
      <c r="L64" s="33"/>
      <c r="M64" s="162" t="s">
        <v>404</v>
      </c>
      <c r="N64" s="161">
        <v>0</v>
      </c>
      <c r="O64" s="162" t="s">
        <v>305</v>
      </c>
      <c r="P64" s="10"/>
      <c r="Q64" s="10"/>
    </row>
    <row r="65" spans="1:31" ht="26.25" customHeight="1">
      <c r="A65" s="39"/>
      <c r="B65" s="89"/>
      <c r="D65" s="153" t="s">
        <v>15</v>
      </c>
      <c r="F65" s="153"/>
      <c r="G65" s="122"/>
      <c r="H65" s="39"/>
      <c r="I65" s="33"/>
      <c r="J65" s="33"/>
      <c r="K65" s="33"/>
      <c r="L65" s="33"/>
      <c r="M65" s="33">
        <v>339570.1</v>
      </c>
      <c r="N65" s="33"/>
      <c r="O65" s="33">
        <v>370440</v>
      </c>
      <c r="P65" s="10"/>
      <c r="Q65" s="10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26.25" customHeight="1">
      <c r="A66" s="39"/>
      <c r="B66" s="153"/>
      <c r="D66" s="153" t="s">
        <v>45</v>
      </c>
      <c r="F66" s="153"/>
      <c r="G66" s="122"/>
      <c r="H66" s="39"/>
      <c r="I66" s="39"/>
      <c r="J66" s="39"/>
      <c r="K66" s="163"/>
      <c r="L66" s="39"/>
      <c r="M66" s="164">
        <v>0</v>
      </c>
      <c r="N66" s="39"/>
      <c r="O66" s="164">
        <v>339570.1</v>
      </c>
      <c r="P66" s="10"/>
      <c r="Q66" s="10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26.25" customHeight="1">
      <c r="A67" s="39"/>
      <c r="B67" s="153"/>
      <c r="D67" s="195" t="s">
        <v>6</v>
      </c>
      <c r="F67" s="195"/>
      <c r="G67" s="122"/>
      <c r="H67" s="39"/>
      <c r="I67" s="39"/>
      <c r="J67" s="39"/>
      <c r="K67" s="163"/>
      <c r="L67" s="39"/>
      <c r="M67" s="140">
        <f>SUM(M65:M66)</f>
        <v>339570.1</v>
      </c>
      <c r="N67" s="140">
        <f>+N65+N66</f>
        <v>0</v>
      </c>
      <c r="O67" s="140">
        <f>SUM(O65:O66)</f>
        <v>710010.1</v>
      </c>
      <c r="P67" s="10"/>
      <c r="Q67" s="10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26.25" customHeight="1">
      <c r="A68" s="39"/>
      <c r="B68" s="8"/>
      <c r="D68" s="153" t="s">
        <v>46</v>
      </c>
      <c r="F68" s="153"/>
      <c r="G68" s="122"/>
      <c r="H68" s="39"/>
      <c r="I68" s="39"/>
      <c r="J68" s="39"/>
      <c r="K68" s="163"/>
      <c r="L68" s="39"/>
      <c r="M68" s="139">
        <f>-8550.59-0.09</f>
        <v>-8550.68</v>
      </c>
      <c r="N68" s="39"/>
      <c r="O68" s="139">
        <v>-35159.49</v>
      </c>
      <c r="P68" s="10"/>
      <c r="Q68" s="10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26.25" customHeight="1">
      <c r="A69" s="39"/>
      <c r="B69" s="8"/>
      <c r="D69" s="153" t="s">
        <v>47</v>
      </c>
      <c r="F69" s="153"/>
      <c r="G69" s="122"/>
      <c r="H69" s="39"/>
      <c r="I69" s="39"/>
      <c r="J69" s="39"/>
      <c r="K69" s="163"/>
      <c r="L69" s="39"/>
      <c r="M69" s="112">
        <f>SUM(M67:M68)</f>
        <v>331019.42</v>
      </c>
      <c r="N69" s="140">
        <f>+N67+N68</f>
        <v>0</v>
      </c>
      <c r="O69" s="112">
        <f>SUM(O67:O68)</f>
        <v>674850.61</v>
      </c>
      <c r="P69" s="10"/>
      <c r="Q69" s="10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26.25" customHeight="1">
      <c r="A70" s="39"/>
      <c r="B70" s="8"/>
      <c r="E70" s="153"/>
      <c r="F70" s="153"/>
      <c r="G70" s="122"/>
      <c r="H70" s="39"/>
      <c r="I70" s="39"/>
      <c r="J70" s="39"/>
      <c r="K70" s="163"/>
      <c r="L70" s="39"/>
      <c r="M70" s="140"/>
      <c r="N70" s="140"/>
      <c r="O70" s="140"/>
      <c r="P70" s="10"/>
      <c r="Q70" s="10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s="8" customFormat="1" ht="23.25" customHeight="1">
      <c r="A71" s="39"/>
      <c r="B71" s="44" t="s">
        <v>209</v>
      </c>
      <c r="C71" s="159"/>
      <c r="D71" s="159"/>
      <c r="E71" s="40"/>
      <c r="F71" s="40"/>
      <c r="G71" s="4"/>
      <c r="H71" s="39"/>
      <c r="I71" s="33"/>
      <c r="J71" s="33"/>
      <c r="K71" s="33"/>
      <c r="L71" s="33"/>
      <c r="M71" s="33"/>
      <c r="N71" s="33"/>
      <c r="O71" s="33"/>
      <c r="P71" s="10"/>
      <c r="Q71" s="2"/>
    </row>
    <row r="72" spans="1:31" s="8" customFormat="1" ht="23.25" customHeight="1">
      <c r="A72" s="39"/>
      <c r="B72" s="44" t="s">
        <v>208</v>
      </c>
      <c r="C72" s="159"/>
      <c r="D72" s="159"/>
      <c r="E72" s="40"/>
      <c r="F72" s="40"/>
      <c r="G72" s="4"/>
      <c r="H72" s="39"/>
      <c r="I72" s="33"/>
      <c r="J72" s="33"/>
      <c r="K72" s="33" t="s">
        <v>400</v>
      </c>
      <c r="L72" s="33"/>
      <c r="M72" s="33"/>
      <c r="N72" s="33"/>
      <c r="O72" s="33"/>
      <c r="P72" s="10"/>
      <c r="Q72" s="2"/>
    </row>
    <row r="73" spans="1:31" s="8" customFormat="1" ht="24.95" customHeight="1">
      <c r="A73" s="373" t="s">
        <v>85</v>
      </c>
      <c r="B73" s="373"/>
      <c r="C73" s="373"/>
      <c r="D73" s="373"/>
      <c r="E73" s="373"/>
      <c r="F73" s="373"/>
      <c r="G73" s="373"/>
      <c r="H73" s="373"/>
      <c r="I73" s="373"/>
      <c r="J73" s="373"/>
      <c r="K73" s="373"/>
      <c r="L73" s="373"/>
      <c r="M73" s="373"/>
      <c r="N73" s="373"/>
      <c r="O73" s="373"/>
      <c r="P73" s="27"/>
      <c r="Q73" s="27"/>
    </row>
    <row r="74" spans="1:31" s="8" customFormat="1" ht="10.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27"/>
      <c r="Q74" s="27"/>
    </row>
    <row r="75" spans="1:31" s="8" customFormat="1" ht="24.95" customHeight="1">
      <c r="A75" s="152" t="s">
        <v>452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27"/>
      <c r="Q75" s="27"/>
    </row>
    <row r="76" spans="1:31" ht="22.5" customHeight="1">
      <c r="A76" s="39"/>
      <c r="B76" s="8"/>
      <c r="C76" s="51" t="s">
        <v>453</v>
      </c>
      <c r="D76" s="51"/>
      <c r="E76" s="39"/>
      <c r="F76" s="39"/>
      <c r="G76" s="39"/>
      <c r="H76" s="39"/>
      <c r="I76" s="39"/>
      <c r="J76" s="39"/>
      <c r="K76" s="163"/>
      <c r="L76" s="39"/>
      <c r="M76" s="139"/>
      <c r="N76" s="39"/>
      <c r="O76" s="140"/>
      <c r="P76" s="10"/>
      <c r="Q76" s="10"/>
    </row>
    <row r="77" spans="1:31" s="11" customFormat="1" ht="24" customHeight="1">
      <c r="A77" s="39"/>
      <c r="B77" s="51"/>
      <c r="C77" s="2"/>
      <c r="D77" s="2"/>
      <c r="E77" s="39"/>
      <c r="F77" s="39"/>
      <c r="G77" s="39"/>
      <c r="H77" s="39"/>
      <c r="I77" s="39"/>
      <c r="J77" s="39"/>
      <c r="K77" s="163"/>
      <c r="L77" s="39"/>
      <c r="M77" s="33"/>
      <c r="N77" s="33"/>
      <c r="O77" s="161" t="s">
        <v>16</v>
      </c>
      <c r="P77" s="165"/>
      <c r="Q77" s="166"/>
    </row>
    <row r="78" spans="1:31" s="11" customFormat="1" ht="24" customHeight="1">
      <c r="A78" s="39"/>
      <c r="B78" s="51"/>
      <c r="C78" s="2"/>
      <c r="D78" s="2"/>
      <c r="E78" s="39"/>
      <c r="F78" s="39"/>
      <c r="G78" s="39"/>
      <c r="H78" s="39"/>
      <c r="I78" s="39"/>
      <c r="J78" s="39"/>
      <c r="K78" s="163"/>
      <c r="L78" s="39"/>
      <c r="M78" s="162" t="s">
        <v>404</v>
      </c>
      <c r="N78" s="161">
        <v>0</v>
      </c>
      <c r="O78" s="162" t="s">
        <v>305</v>
      </c>
      <c r="P78" s="165"/>
      <c r="Q78" s="166"/>
    </row>
    <row r="79" spans="1:31" s="11" customFormat="1" ht="24" customHeight="1">
      <c r="A79" s="40"/>
      <c r="B79" s="8"/>
      <c r="D79" s="153" t="s">
        <v>277</v>
      </c>
      <c r="F79" s="153"/>
      <c r="G79" s="40"/>
      <c r="H79" s="39"/>
      <c r="I79" s="4"/>
      <c r="J79" s="4"/>
      <c r="K79" s="4"/>
      <c r="L79" s="4"/>
      <c r="M79" s="167">
        <v>331019.42</v>
      </c>
      <c r="N79" s="167">
        <v>0</v>
      </c>
      <c r="O79" s="168">
        <v>674850.61</v>
      </c>
      <c r="P79" s="165"/>
      <c r="Q79" s="166"/>
    </row>
    <row r="80" spans="1:31" s="11" customFormat="1" ht="24.75" customHeight="1">
      <c r="A80" s="39"/>
      <c r="B80" s="8"/>
      <c r="D80" s="153" t="s">
        <v>731</v>
      </c>
      <c r="F80" s="153"/>
      <c r="G80" s="4"/>
      <c r="H80" s="39"/>
      <c r="I80" s="76"/>
      <c r="J80" s="155"/>
      <c r="K80" s="54"/>
      <c r="L80" s="155"/>
      <c r="M80" s="77">
        <v>-331019.42</v>
      </c>
      <c r="N80" s="169"/>
      <c r="O80" s="77">
        <v>-343831.09</v>
      </c>
      <c r="P80" s="165"/>
      <c r="Q80" s="166"/>
    </row>
    <row r="81" spans="1:31" ht="22.5" thickBot="1">
      <c r="A81" s="39"/>
      <c r="B81" s="8"/>
      <c r="D81" s="153" t="s">
        <v>278</v>
      </c>
      <c r="F81" s="153"/>
      <c r="G81" s="4"/>
      <c r="H81" s="39"/>
      <c r="I81" s="33"/>
      <c r="J81" s="33"/>
      <c r="K81" s="33"/>
      <c r="L81" s="33"/>
      <c r="M81" s="170">
        <f>+M79+M80</f>
        <v>0</v>
      </c>
      <c r="N81" s="171">
        <f>+N79+N80</f>
        <v>0</v>
      </c>
      <c r="O81" s="172">
        <f>+O79+O80</f>
        <v>331019.51999999996</v>
      </c>
      <c r="P81" s="31"/>
      <c r="R81" s="11"/>
      <c r="S81" s="11"/>
      <c r="T81" s="11"/>
      <c r="U81" s="11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s="11" customFormat="1" ht="24" customHeight="1" thickTop="1">
      <c r="A82" s="39"/>
      <c r="B82" s="32" t="s">
        <v>412</v>
      </c>
      <c r="E82" s="40"/>
      <c r="F82" s="40"/>
      <c r="G82" s="4"/>
      <c r="H82" s="39"/>
      <c r="I82" s="33"/>
      <c r="J82" s="33"/>
      <c r="K82" s="33"/>
      <c r="L82" s="33"/>
      <c r="M82" s="33"/>
      <c r="N82" s="33"/>
      <c r="O82" s="41"/>
      <c r="P82" s="165"/>
      <c r="Q82" s="166"/>
    </row>
    <row r="83" spans="1:31" s="11" customFormat="1" ht="24" customHeight="1">
      <c r="B83" s="51" t="s">
        <v>316</v>
      </c>
      <c r="E83" s="40"/>
      <c r="F83" s="40"/>
      <c r="G83" s="4"/>
      <c r="H83" s="39"/>
      <c r="I83" s="33"/>
      <c r="J83" s="33"/>
      <c r="K83" s="33"/>
      <c r="L83" s="33"/>
      <c r="M83" s="33"/>
      <c r="N83" s="33"/>
      <c r="O83" s="41"/>
      <c r="P83" s="165"/>
      <c r="Q83" s="166"/>
    </row>
    <row r="84" spans="1:31" s="8" customFormat="1" ht="15" customHeight="1">
      <c r="A84" s="39"/>
      <c r="C84" s="159"/>
      <c r="D84" s="159"/>
      <c r="E84" s="40"/>
      <c r="F84" s="40"/>
      <c r="G84" s="4"/>
      <c r="H84" s="39"/>
      <c r="I84" s="33"/>
      <c r="J84" s="33"/>
      <c r="K84" s="33"/>
      <c r="L84" s="33"/>
      <c r="M84" s="33"/>
      <c r="N84" s="33"/>
      <c r="O84" s="33"/>
      <c r="P84" s="10"/>
      <c r="Q84" s="2"/>
      <c r="R84" s="11"/>
      <c r="S84" s="11"/>
      <c r="T84" s="11"/>
      <c r="U84" s="11"/>
    </row>
    <row r="85" spans="1:31" s="8" customFormat="1" ht="24.95" customHeight="1">
      <c r="A85" s="2" t="s">
        <v>538</v>
      </c>
      <c r="B85" s="74"/>
      <c r="C85" s="51"/>
      <c r="D85" s="51"/>
      <c r="E85" s="52"/>
      <c r="F85" s="52"/>
      <c r="G85" s="52"/>
      <c r="H85" s="52"/>
      <c r="I85" s="132"/>
      <c r="J85" s="132"/>
      <c r="K85" s="173"/>
      <c r="L85" s="52"/>
      <c r="M85" s="90"/>
      <c r="N85" s="52"/>
      <c r="O85" s="90"/>
      <c r="P85" s="27"/>
      <c r="Q85" s="27"/>
    </row>
    <row r="86" spans="1:31" s="8" customFormat="1" ht="24.95" customHeight="1">
      <c r="A86" s="52"/>
      <c r="B86" s="51" t="s">
        <v>222</v>
      </c>
      <c r="C86" s="2"/>
      <c r="D86" s="2"/>
      <c r="E86" s="52"/>
      <c r="F86" s="52"/>
      <c r="G86" s="52"/>
      <c r="H86" s="52"/>
      <c r="I86" s="132"/>
      <c r="J86" s="132"/>
      <c r="K86" s="173"/>
      <c r="L86" s="52"/>
      <c r="M86" s="90"/>
      <c r="N86" s="52"/>
      <c r="O86" s="2"/>
      <c r="P86" s="27"/>
      <c r="Q86" s="27"/>
    </row>
    <row r="87" spans="1:31" s="8" customFormat="1" ht="24.95" customHeight="1">
      <c r="A87" s="52"/>
      <c r="B87" s="51" t="s">
        <v>223</v>
      </c>
      <c r="C87" s="51"/>
      <c r="D87" s="51"/>
      <c r="E87" s="52"/>
      <c r="F87" s="52"/>
      <c r="G87" s="52"/>
      <c r="H87" s="52"/>
      <c r="I87" s="132"/>
      <c r="J87" s="132"/>
      <c r="K87" s="173"/>
      <c r="L87" s="52"/>
      <c r="M87" s="90"/>
      <c r="N87" s="52"/>
      <c r="O87" s="52"/>
      <c r="P87" s="27"/>
      <c r="Q87" s="27"/>
    </row>
    <row r="88" spans="1:31" s="8" customFormat="1" ht="24.95" customHeight="1">
      <c r="A88" s="52"/>
      <c r="B88" s="51" t="s">
        <v>738</v>
      </c>
      <c r="C88" s="51"/>
      <c r="D88" s="51"/>
      <c r="E88" s="52"/>
      <c r="F88" s="52"/>
      <c r="G88" s="52"/>
      <c r="H88" s="52"/>
      <c r="I88" s="132"/>
      <c r="J88" s="132"/>
      <c r="K88" s="173"/>
      <c r="L88" s="52"/>
      <c r="M88" s="90"/>
      <c r="N88" s="52"/>
      <c r="O88" s="52"/>
      <c r="P88" s="27"/>
      <c r="Q88" s="27"/>
    </row>
    <row r="89" spans="1:31" s="8" customFormat="1" ht="22.5" customHeight="1">
      <c r="A89" s="52"/>
      <c r="B89" s="2"/>
      <c r="C89" s="51"/>
      <c r="D89" s="51"/>
      <c r="E89" s="52"/>
      <c r="F89" s="52"/>
      <c r="G89" s="52"/>
      <c r="H89" s="52"/>
      <c r="I89" s="132"/>
      <c r="J89" s="132"/>
      <c r="K89" s="173"/>
      <c r="L89" s="52"/>
      <c r="M89" s="24"/>
      <c r="N89" s="174"/>
      <c r="O89" s="6" t="s">
        <v>16</v>
      </c>
      <c r="P89" s="27"/>
      <c r="Q89" s="27"/>
    </row>
    <row r="90" spans="1:31" s="8" customFormat="1" ht="20.25" customHeight="1">
      <c r="A90" s="52"/>
      <c r="B90" s="2"/>
      <c r="C90" s="51"/>
      <c r="D90" s="51"/>
      <c r="E90" s="52"/>
      <c r="F90" s="52"/>
      <c r="G90" s="52"/>
      <c r="H90" s="52"/>
      <c r="I90" s="133"/>
      <c r="J90" s="133"/>
      <c r="K90" s="133"/>
      <c r="L90" s="54"/>
      <c r="M90" s="162" t="s">
        <v>404</v>
      </c>
      <c r="N90" s="161">
        <v>0</v>
      </c>
      <c r="O90" s="162" t="s">
        <v>305</v>
      </c>
      <c r="P90" s="27"/>
      <c r="Q90" s="27"/>
    </row>
    <row r="91" spans="1:31" s="8" customFormat="1" ht="24" customHeight="1">
      <c r="A91" s="52"/>
      <c r="B91" s="2"/>
      <c r="D91" s="51" t="s">
        <v>541</v>
      </c>
      <c r="F91" s="51"/>
      <c r="G91" s="52"/>
      <c r="H91" s="52"/>
      <c r="I91" s="133"/>
      <c r="J91" s="133"/>
      <c r="K91" s="175"/>
      <c r="L91" s="133"/>
      <c r="M91" s="133">
        <f>+O96</f>
        <v>4666530</v>
      </c>
      <c r="N91" s="133"/>
      <c r="O91" s="133">
        <v>3704195</v>
      </c>
    </row>
    <row r="92" spans="1:31" s="8" customFormat="1" ht="24.95" customHeight="1">
      <c r="A92" s="52"/>
      <c r="B92" s="2"/>
      <c r="D92" s="51" t="s">
        <v>54</v>
      </c>
      <c r="F92" s="51"/>
      <c r="G92" s="52"/>
      <c r="H92" s="52"/>
      <c r="I92" s="53"/>
      <c r="J92" s="53"/>
      <c r="K92" s="53"/>
      <c r="L92" s="53"/>
      <c r="M92" s="53">
        <v>940099</v>
      </c>
      <c r="N92" s="53"/>
      <c r="O92" s="53">
        <v>832707</v>
      </c>
    </row>
    <row r="93" spans="1:31" s="8" customFormat="1" ht="24.95" customHeight="1">
      <c r="A93" s="52"/>
      <c r="B93" s="2"/>
      <c r="D93" s="51" t="s">
        <v>55</v>
      </c>
      <c r="F93" s="51"/>
      <c r="G93" s="52"/>
      <c r="H93" s="52"/>
      <c r="I93" s="53"/>
      <c r="J93" s="53"/>
      <c r="K93" s="53"/>
      <c r="L93" s="53"/>
      <c r="M93" s="53">
        <v>163324</v>
      </c>
      <c r="N93" s="53"/>
      <c r="O93" s="53">
        <v>129628</v>
      </c>
    </row>
    <row r="94" spans="1:31" s="8" customFormat="1" ht="24.95" customHeight="1">
      <c r="A94" s="52"/>
      <c r="B94" s="2"/>
      <c r="D94" s="295" t="s">
        <v>688</v>
      </c>
      <c r="F94" s="295"/>
      <c r="G94" s="52"/>
      <c r="H94" s="52"/>
      <c r="I94" s="53"/>
      <c r="J94" s="53"/>
      <c r="K94" s="53"/>
      <c r="L94" s="53"/>
    </row>
    <row r="95" spans="1:31" s="8" customFormat="1" ht="24.95" customHeight="1">
      <c r="A95" s="52"/>
      <c r="B95" s="2"/>
      <c r="D95" s="295" t="s">
        <v>689</v>
      </c>
      <c r="F95" s="295"/>
      <c r="G95" s="52"/>
      <c r="H95" s="52"/>
      <c r="I95" s="53"/>
      <c r="J95" s="53"/>
      <c r="K95" s="53"/>
      <c r="L95" s="53"/>
      <c r="M95" s="53">
        <v>1473778</v>
      </c>
      <c r="N95" s="53"/>
      <c r="O95" s="53">
        <v>0</v>
      </c>
    </row>
    <row r="96" spans="1:31" s="8" customFormat="1" ht="24.95" customHeight="1" thickBot="1">
      <c r="A96" s="52"/>
      <c r="B96" s="2"/>
      <c r="D96" s="51" t="s">
        <v>542</v>
      </c>
      <c r="F96" s="51"/>
      <c r="G96" s="52"/>
      <c r="H96" s="52"/>
      <c r="I96" s="53"/>
      <c r="J96" s="53"/>
      <c r="K96" s="53"/>
      <c r="L96" s="53"/>
      <c r="M96" s="176">
        <f>SUM(M91:M95)</f>
        <v>7243731</v>
      </c>
      <c r="N96" s="53"/>
      <c r="O96" s="176">
        <f>SUM(O91:O95)</f>
        <v>4666530</v>
      </c>
    </row>
    <row r="97" spans="1:31" s="8" customFormat="1" ht="13.5" customHeight="1" thickTop="1">
      <c r="A97" s="52"/>
      <c r="B97" s="2"/>
      <c r="C97" s="51"/>
      <c r="D97" s="51"/>
      <c r="E97" s="52"/>
      <c r="F97" s="52"/>
      <c r="G97" s="52"/>
      <c r="H97" s="52"/>
      <c r="I97" s="53"/>
      <c r="J97" s="53"/>
      <c r="K97" s="53"/>
      <c r="L97" s="53"/>
      <c r="M97" s="53"/>
      <c r="N97" s="53"/>
      <c r="O97" s="53"/>
    </row>
    <row r="98" spans="1:31" s="8" customFormat="1" ht="23.85" customHeight="1">
      <c r="A98" s="52"/>
      <c r="B98" s="51" t="s">
        <v>739</v>
      </c>
      <c r="C98" s="2"/>
      <c r="D98" s="2"/>
      <c r="E98" s="52"/>
      <c r="F98" s="52"/>
      <c r="G98" s="52"/>
      <c r="H98" s="52"/>
      <c r="I98" s="53"/>
      <c r="J98" s="53"/>
      <c r="K98" s="53"/>
      <c r="L98" s="53"/>
      <c r="M98" s="53"/>
      <c r="N98" s="53"/>
      <c r="O98" s="53"/>
    </row>
    <row r="99" spans="1:31" s="8" customFormat="1" ht="23.85" customHeight="1">
      <c r="A99" s="52"/>
      <c r="B99" s="51" t="s">
        <v>413</v>
      </c>
      <c r="C99" s="2"/>
      <c r="D99" s="2"/>
      <c r="E99" s="52"/>
      <c r="F99" s="52"/>
      <c r="G99" s="52"/>
      <c r="H99" s="52"/>
      <c r="I99" s="53"/>
      <c r="J99" s="53"/>
      <c r="K99" s="53"/>
      <c r="L99" s="53"/>
      <c r="M99" s="53"/>
      <c r="N99" s="53"/>
      <c r="O99" s="53"/>
    </row>
    <row r="100" spans="1:31" ht="21.95" customHeight="1">
      <c r="A100" s="50"/>
      <c r="C100" s="51"/>
      <c r="D100" s="51"/>
      <c r="E100" s="52"/>
      <c r="F100" s="52"/>
      <c r="G100" s="52"/>
      <c r="H100" s="52"/>
      <c r="I100" s="53"/>
      <c r="J100" s="53"/>
      <c r="K100" s="53"/>
      <c r="L100" s="53"/>
      <c r="M100" s="53"/>
      <c r="N100" s="53"/>
      <c r="O100" s="54" t="s">
        <v>16</v>
      </c>
      <c r="P100" s="10"/>
      <c r="R100" s="9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>
      <c r="A101" s="39"/>
      <c r="B101" s="40"/>
      <c r="C101" s="40" t="s">
        <v>690</v>
      </c>
      <c r="D101" s="40"/>
      <c r="G101" s="40"/>
      <c r="H101" s="39"/>
      <c r="I101" s="53"/>
      <c r="J101" s="53"/>
      <c r="K101" s="53"/>
      <c r="L101" s="41"/>
      <c r="M101" s="86" t="s">
        <v>404</v>
      </c>
      <c r="N101" s="35"/>
      <c r="O101" s="86" t="s">
        <v>305</v>
      </c>
      <c r="P101" s="27"/>
      <c r="R101" s="9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s="81" customFormat="1" ht="24" customHeight="1">
      <c r="A102" s="52"/>
      <c r="B102" s="2"/>
      <c r="C102" s="8"/>
      <c r="D102" s="51" t="s">
        <v>9</v>
      </c>
      <c r="E102" s="8"/>
      <c r="F102" s="51"/>
      <c r="G102" s="52"/>
      <c r="H102" s="52"/>
      <c r="I102" s="53"/>
      <c r="J102" s="53"/>
      <c r="K102" s="53"/>
      <c r="L102" s="53"/>
      <c r="M102" s="147">
        <v>545101</v>
      </c>
      <c r="N102" s="53"/>
      <c r="O102" s="77">
        <v>356540</v>
      </c>
      <c r="P102" s="80"/>
      <c r="Q102" s="80"/>
      <c r="R102" s="147"/>
      <c r="S102" s="147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</row>
    <row r="103" spans="1:31" s="81" customFormat="1" ht="24" customHeight="1">
      <c r="A103" s="52"/>
      <c r="B103" s="2"/>
      <c r="C103" s="8"/>
      <c r="D103" s="51" t="s">
        <v>10</v>
      </c>
      <c r="E103" s="8"/>
      <c r="F103" s="51"/>
      <c r="G103" s="52"/>
      <c r="H103" s="52"/>
      <c r="I103" s="53"/>
      <c r="J103" s="53"/>
      <c r="K103" s="53"/>
      <c r="L103" s="53"/>
      <c r="M103" s="147">
        <v>558322</v>
      </c>
      <c r="N103" s="53"/>
      <c r="O103" s="77">
        <v>605795</v>
      </c>
      <c r="P103" s="80"/>
      <c r="Q103" s="8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1:31" s="81" customFormat="1" ht="24" customHeight="1" thickBot="1">
      <c r="A104" s="52"/>
      <c r="B104" s="2"/>
      <c r="C104" s="51"/>
      <c r="D104" s="51"/>
      <c r="E104" s="50" t="s">
        <v>6</v>
      </c>
      <c r="F104" s="52"/>
      <c r="G104" s="52"/>
      <c r="H104" s="52"/>
      <c r="I104" s="53"/>
      <c r="J104" s="53"/>
      <c r="K104" s="53"/>
      <c r="L104" s="53"/>
      <c r="M104" s="176">
        <f>SUM(M102:M103)</f>
        <v>1103423</v>
      </c>
      <c r="N104" s="53"/>
      <c r="O104" s="177">
        <f>SUM(O102:O103)</f>
        <v>962335</v>
      </c>
      <c r="P104" s="80"/>
      <c r="Q104" s="8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</row>
    <row r="105" spans="1:31" s="81" customFormat="1" ht="24" customHeight="1" thickTop="1">
      <c r="A105" s="52"/>
      <c r="B105" s="2"/>
      <c r="C105" s="132" t="s">
        <v>691</v>
      </c>
      <c r="D105" s="132"/>
      <c r="E105" s="8"/>
      <c r="F105" s="8"/>
      <c r="G105" s="52"/>
      <c r="H105" s="52"/>
      <c r="I105" s="53"/>
      <c r="J105" s="53"/>
      <c r="K105" s="53"/>
      <c r="L105" s="53"/>
      <c r="M105" s="53"/>
      <c r="N105" s="53"/>
      <c r="O105" s="77"/>
      <c r="P105" s="80"/>
      <c r="Q105" s="8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</row>
    <row r="106" spans="1:31" s="81" customFormat="1" ht="24" customHeight="1">
      <c r="A106" s="52"/>
      <c r="B106" s="2"/>
      <c r="C106" s="51"/>
      <c r="D106" s="132" t="s">
        <v>692</v>
      </c>
      <c r="E106" s="8"/>
      <c r="F106" s="132"/>
      <c r="G106" s="52"/>
      <c r="H106" s="52"/>
      <c r="I106" s="53"/>
      <c r="J106" s="53"/>
      <c r="K106" s="53"/>
      <c r="L106" s="53"/>
      <c r="M106" s="53">
        <v>1473778</v>
      </c>
      <c r="N106" s="53"/>
      <c r="O106" s="77">
        <v>0</v>
      </c>
      <c r="P106" s="80"/>
      <c r="Q106" s="8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</row>
    <row r="107" spans="1:31" s="81" customFormat="1" ht="24" customHeight="1">
      <c r="A107" s="52"/>
      <c r="B107" s="2"/>
      <c r="C107" s="51"/>
      <c r="D107" s="51"/>
      <c r="E107" s="132"/>
      <c r="F107" s="132"/>
      <c r="G107" s="52"/>
      <c r="H107" s="52"/>
      <c r="I107" s="53"/>
      <c r="J107" s="53"/>
      <c r="K107" s="53"/>
      <c r="L107" s="53"/>
      <c r="M107" s="53"/>
      <c r="N107" s="53"/>
      <c r="O107" s="77"/>
      <c r="P107" s="80"/>
      <c r="Q107" s="8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</row>
    <row r="108" spans="1:31" s="8" customFormat="1" ht="24.95" customHeight="1">
      <c r="A108" s="52"/>
      <c r="B108" s="25" t="s">
        <v>209</v>
      </c>
      <c r="C108" s="51"/>
      <c r="D108" s="51"/>
      <c r="E108" s="52"/>
      <c r="F108" s="52"/>
      <c r="G108" s="52"/>
      <c r="H108" s="52"/>
      <c r="I108" s="53"/>
      <c r="J108" s="53"/>
      <c r="K108" s="53"/>
      <c r="L108" s="53"/>
      <c r="M108" s="53"/>
      <c r="N108" s="53"/>
      <c r="O108" s="53"/>
    </row>
    <row r="109" spans="1:31" s="8" customFormat="1" ht="24.95" customHeight="1">
      <c r="A109" s="52"/>
      <c r="B109" s="25" t="s">
        <v>208</v>
      </c>
      <c r="C109" s="51"/>
      <c r="D109" s="51"/>
      <c r="E109" s="52"/>
      <c r="F109" s="52"/>
      <c r="G109" s="52"/>
      <c r="H109" s="52"/>
      <c r="I109" s="53"/>
      <c r="J109" s="53"/>
      <c r="K109" s="53" t="s">
        <v>400</v>
      </c>
      <c r="L109" s="53"/>
      <c r="M109" s="53"/>
      <c r="N109" s="53"/>
      <c r="O109" s="53"/>
    </row>
    <row r="110" spans="1:31" s="11" customFormat="1" ht="24" customHeight="1">
      <c r="A110" s="373" t="s">
        <v>86</v>
      </c>
      <c r="B110" s="373"/>
      <c r="C110" s="373"/>
      <c r="D110" s="373"/>
      <c r="E110" s="373"/>
      <c r="F110" s="373"/>
      <c r="G110" s="373"/>
      <c r="H110" s="373"/>
      <c r="I110" s="373"/>
      <c r="J110" s="373"/>
      <c r="K110" s="373"/>
      <c r="L110" s="373"/>
      <c r="M110" s="373"/>
      <c r="N110" s="373"/>
      <c r="O110" s="373"/>
      <c r="P110" s="165"/>
      <c r="Q110" s="166"/>
      <c r="R110" s="166"/>
    </row>
    <row r="111" spans="1:31" s="8" customFormat="1" ht="7.5" customHeight="1">
      <c r="A111" s="52"/>
      <c r="B111" s="2"/>
      <c r="C111" s="51"/>
      <c r="D111" s="51"/>
      <c r="E111" s="52"/>
      <c r="F111" s="52"/>
      <c r="G111" s="52"/>
      <c r="H111" s="52"/>
      <c r="I111" s="53"/>
      <c r="J111" s="53"/>
      <c r="K111" s="53"/>
      <c r="L111" s="53"/>
      <c r="M111" s="53"/>
      <c r="N111" s="53"/>
      <c r="O111" s="53"/>
    </row>
    <row r="112" spans="1:31" s="8" customFormat="1">
      <c r="A112" s="2" t="s">
        <v>539</v>
      </c>
      <c r="B112" s="74"/>
      <c r="C112" s="51"/>
      <c r="D112" s="51"/>
      <c r="E112" s="52"/>
      <c r="F112" s="52"/>
      <c r="G112" s="52"/>
      <c r="H112" s="52"/>
      <c r="I112" s="132"/>
      <c r="J112" s="132"/>
      <c r="K112" s="173"/>
      <c r="L112" s="52"/>
      <c r="M112" s="90"/>
      <c r="N112" s="52"/>
      <c r="O112" s="90"/>
      <c r="P112" s="27"/>
      <c r="Q112" s="27"/>
    </row>
    <row r="113" spans="1:28" s="8" customFormat="1">
      <c r="A113" s="2"/>
      <c r="B113" s="51" t="s">
        <v>740</v>
      </c>
      <c r="C113" s="51"/>
      <c r="D113" s="51"/>
      <c r="E113" s="52"/>
      <c r="F113" s="52"/>
      <c r="G113" s="52"/>
      <c r="H113" s="52"/>
      <c r="I113" s="132"/>
      <c r="J113" s="132"/>
      <c r="K113" s="173"/>
      <c r="L113" s="52"/>
      <c r="M113" s="90"/>
      <c r="N113" s="52"/>
      <c r="O113" s="90"/>
      <c r="P113" s="27"/>
      <c r="Q113" s="27"/>
    </row>
    <row r="114" spans="1:28" s="8" customFormat="1">
      <c r="A114" s="2"/>
      <c r="B114" s="74" t="s">
        <v>741</v>
      </c>
      <c r="C114" s="51"/>
      <c r="D114" s="51"/>
      <c r="E114" s="52"/>
      <c r="F114" s="52"/>
      <c r="G114" s="52"/>
      <c r="H114" s="52"/>
      <c r="I114" s="132"/>
      <c r="J114" s="132"/>
      <c r="K114" s="173"/>
      <c r="L114" s="52"/>
      <c r="M114" s="90"/>
      <c r="N114" s="52"/>
      <c r="O114" s="90"/>
      <c r="P114" s="27"/>
      <c r="Q114" s="27"/>
    </row>
    <row r="115" spans="1:28" s="8" customFormat="1">
      <c r="A115" s="2"/>
      <c r="B115" s="74"/>
      <c r="C115" s="51"/>
      <c r="D115" s="51"/>
      <c r="E115" s="52"/>
      <c r="F115" s="52"/>
      <c r="G115" s="52"/>
      <c r="H115" s="52"/>
      <c r="I115" s="132"/>
      <c r="J115" s="132"/>
      <c r="K115" s="173"/>
      <c r="L115" s="52"/>
      <c r="M115" s="52" t="s">
        <v>16</v>
      </c>
      <c r="N115" s="52"/>
      <c r="O115" s="90"/>
      <c r="P115" s="27"/>
      <c r="Q115" s="27"/>
    </row>
    <row r="116" spans="1:28" s="8" customFormat="1">
      <c r="A116" s="2"/>
      <c r="B116" s="74"/>
      <c r="C116" s="51"/>
      <c r="D116" s="51"/>
      <c r="E116" s="52"/>
      <c r="F116" s="52"/>
      <c r="G116" s="52"/>
      <c r="H116" s="52"/>
      <c r="I116" s="132"/>
      <c r="J116" s="132"/>
      <c r="K116" s="173"/>
      <c r="L116" s="52"/>
      <c r="M116" s="369" t="s">
        <v>404</v>
      </c>
      <c r="N116" s="52"/>
      <c r="O116" s="90"/>
      <c r="P116" s="27"/>
      <c r="Q116" s="27"/>
    </row>
    <row r="117" spans="1:28" s="8" customFormat="1">
      <c r="A117" s="2"/>
      <c r="B117" s="74"/>
      <c r="D117" s="51" t="s">
        <v>742</v>
      </c>
      <c r="E117" s="52"/>
      <c r="F117" s="52"/>
      <c r="G117" s="52"/>
      <c r="H117" s="52"/>
      <c r="I117" s="132"/>
      <c r="J117" s="132"/>
      <c r="K117" s="173"/>
      <c r="L117" s="52"/>
      <c r="M117" s="90">
        <v>0</v>
      </c>
      <c r="N117" s="52"/>
      <c r="O117" s="90"/>
      <c r="P117" s="27"/>
      <c r="Q117" s="27"/>
    </row>
    <row r="118" spans="1:28" s="8" customFormat="1">
      <c r="A118" s="2"/>
      <c r="B118" s="74"/>
      <c r="D118" s="51" t="s">
        <v>743</v>
      </c>
      <c r="E118" s="52"/>
      <c r="F118" s="52"/>
      <c r="G118" s="52"/>
      <c r="H118" s="52"/>
      <c r="I118" s="132"/>
      <c r="J118" s="132"/>
      <c r="K118" s="173"/>
      <c r="L118" s="52"/>
      <c r="M118" s="367">
        <v>1473778</v>
      </c>
      <c r="N118" s="52"/>
      <c r="O118" s="90"/>
      <c r="P118" s="27"/>
      <c r="Q118" s="27"/>
    </row>
    <row r="119" spans="1:28" s="8" customFormat="1" ht="22.5" thickBot="1">
      <c r="A119" s="2"/>
      <c r="B119" s="74"/>
      <c r="D119" s="51" t="s">
        <v>744</v>
      </c>
      <c r="E119" s="52"/>
      <c r="F119" s="52"/>
      <c r="G119" s="52"/>
      <c r="H119" s="52"/>
      <c r="I119" s="132"/>
      <c r="J119" s="132"/>
      <c r="K119" s="173"/>
      <c r="L119" s="52"/>
      <c r="M119" s="368">
        <f>SUM(M117:M118)</f>
        <v>1473778</v>
      </c>
      <c r="N119" s="52"/>
      <c r="O119" s="90"/>
      <c r="P119" s="27"/>
      <c r="Q119" s="27"/>
    </row>
    <row r="120" spans="1:28" s="8" customFormat="1" ht="22.5" thickTop="1">
      <c r="A120" s="2"/>
      <c r="B120" s="51" t="s">
        <v>745</v>
      </c>
      <c r="C120" s="51"/>
      <c r="D120" s="51"/>
      <c r="E120" s="52"/>
      <c r="F120" s="52"/>
      <c r="G120" s="52"/>
      <c r="H120" s="52"/>
      <c r="I120" s="132"/>
      <c r="J120" s="132"/>
      <c r="K120" s="173"/>
      <c r="L120" s="52"/>
      <c r="M120" s="90"/>
      <c r="N120" s="52"/>
      <c r="O120" s="90"/>
      <c r="P120" s="27"/>
      <c r="Q120" s="27"/>
    </row>
    <row r="121" spans="1:28" s="8" customFormat="1">
      <c r="A121" s="2"/>
      <c r="B121" s="74" t="s">
        <v>746</v>
      </c>
      <c r="C121" s="51"/>
      <c r="D121" s="51"/>
      <c r="E121" s="52"/>
      <c r="F121" s="52"/>
      <c r="G121" s="52"/>
      <c r="H121" s="52"/>
      <c r="I121" s="132"/>
      <c r="J121" s="132"/>
      <c r="K121" s="173"/>
      <c r="L121" s="52"/>
      <c r="M121" s="90"/>
      <c r="N121" s="52"/>
      <c r="O121" s="90"/>
      <c r="P121" s="27"/>
      <c r="Q121" s="27"/>
    </row>
    <row r="122" spans="1:28" s="8" customFormat="1">
      <c r="A122" s="2"/>
      <c r="B122" s="74"/>
      <c r="C122" s="51"/>
      <c r="D122" s="51"/>
      <c r="E122" s="52"/>
      <c r="F122" s="52"/>
      <c r="G122" s="52"/>
      <c r="H122" s="52"/>
      <c r="I122" s="132"/>
      <c r="J122" s="132"/>
      <c r="K122" s="173"/>
      <c r="L122" s="52"/>
      <c r="M122" s="52" t="s">
        <v>16</v>
      </c>
      <c r="N122" s="52"/>
      <c r="O122" s="90"/>
      <c r="P122" s="27"/>
      <c r="Q122" s="27"/>
    </row>
    <row r="123" spans="1:28" s="8" customFormat="1">
      <c r="A123" s="2"/>
      <c r="B123" s="74"/>
      <c r="C123" s="51"/>
      <c r="D123" s="51"/>
      <c r="E123" s="52"/>
      <c r="F123" s="52"/>
      <c r="G123" s="52"/>
      <c r="H123" s="52"/>
      <c r="I123" s="132"/>
      <c r="J123" s="132"/>
      <c r="K123" s="173"/>
      <c r="L123" s="52"/>
      <c r="M123" s="52" t="s">
        <v>404</v>
      </c>
      <c r="N123" s="52"/>
      <c r="O123" s="90"/>
      <c r="P123" s="27"/>
      <c r="Q123" s="27"/>
    </row>
    <row r="124" spans="1:28" s="8" customFormat="1">
      <c r="A124" s="2"/>
      <c r="B124" s="74"/>
      <c r="D124" s="51" t="s">
        <v>747</v>
      </c>
      <c r="E124" s="52"/>
      <c r="F124" s="52"/>
      <c r="G124" s="52"/>
      <c r="H124" s="52"/>
      <c r="I124" s="132"/>
      <c r="J124" s="132"/>
      <c r="K124" s="173"/>
      <c r="L124" s="52"/>
      <c r="M124" s="90">
        <v>802207</v>
      </c>
      <c r="N124" s="52"/>
      <c r="O124" s="90"/>
      <c r="P124" s="27"/>
      <c r="Q124" s="27"/>
    </row>
    <row r="125" spans="1:28" s="8" customFormat="1">
      <c r="A125" s="2"/>
      <c r="B125" s="74"/>
      <c r="C125" s="51"/>
      <c r="D125" s="51" t="s">
        <v>748</v>
      </c>
      <c r="E125" s="52"/>
      <c r="F125" s="52"/>
      <c r="G125" s="52"/>
      <c r="H125" s="52"/>
      <c r="I125" s="132"/>
      <c r="J125" s="132"/>
      <c r="K125" s="173"/>
      <c r="L125" s="52"/>
      <c r="M125" s="90">
        <v>759807</v>
      </c>
      <c r="N125" s="52"/>
      <c r="O125" s="90"/>
      <c r="P125" s="27"/>
      <c r="Q125" s="27"/>
    </row>
    <row r="126" spans="1:28" s="8" customFormat="1">
      <c r="A126" s="2"/>
      <c r="B126" s="74"/>
      <c r="C126" s="51"/>
      <c r="D126" s="51" t="s">
        <v>749</v>
      </c>
      <c r="E126" s="52"/>
      <c r="F126" s="52"/>
      <c r="G126" s="52"/>
      <c r="H126" s="52"/>
      <c r="I126" s="132"/>
      <c r="J126" s="132"/>
      <c r="K126" s="173"/>
      <c r="L126" s="52"/>
      <c r="M126" s="367">
        <v>-88236</v>
      </c>
      <c r="N126" s="52"/>
      <c r="O126" s="90"/>
      <c r="P126" s="27"/>
      <c r="Q126" s="27"/>
    </row>
    <row r="127" spans="1:28" s="8" customFormat="1" ht="22.5" thickBot="1">
      <c r="A127" s="2"/>
      <c r="B127" s="74"/>
      <c r="D127" s="51" t="s">
        <v>6</v>
      </c>
      <c r="E127" s="52"/>
      <c r="F127" s="52"/>
      <c r="G127" s="52"/>
      <c r="H127" s="52"/>
      <c r="I127" s="132"/>
      <c r="J127" s="132"/>
      <c r="K127" s="173"/>
      <c r="L127" s="52"/>
      <c r="M127" s="368">
        <f>SUM(M124:M126)</f>
        <v>1473778</v>
      </c>
      <c r="N127" s="52"/>
      <c r="O127" s="90"/>
      <c r="P127" s="27"/>
      <c r="Q127" s="27"/>
    </row>
    <row r="128" spans="1:28" s="81" customFormat="1" ht="22.5" thickTop="1">
      <c r="A128" s="52"/>
      <c r="B128" s="51" t="s">
        <v>737</v>
      </c>
      <c r="C128" s="8"/>
      <c r="D128" s="51"/>
      <c r="E128" s="52"/>
      <c r="F128" s="52"/>
      <c r="G128" s="52"/>
      <c r="H128" s="52"/>
      <c r="I128" s="53"/>
      <c r="J128" s="53"/>
      <c r="K128" s="53"/>
      <c r="L128" s="77"/>
      <c r="M128" s="27"/>
      <c r="N128" s="2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31" s="81" customFormat="1">
      <c r="A129" s="52"/>
      <c r="B129" s="2"/>
      <c r="C129" s="51"/>
      <c r="D129" s="51"/>
      <c r="E129" s="52"/>
      <c r="F129" s="52"/>
      <c r="G129" s="52"/>
      <c r="H129" s="52"/>
      <c r="I129" s="53"/>
      <c r="J129" s="53"/>
      <c r="K129" s="53"/>
      <c r="L129" s="77"/>
      <c r="M129" s="27"/>
      <c r="N129" s="2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31">
      <c r="A130" s="39"/>
      <c r="B130" s="40"/>
      <c r="C130" s="34"/>
      <c r="D130" s="34"/>
      <c r="E130" s="40"/>
      <c r="F130" s="40"/>
      <c r="G130" s="40"/>
      <c r="H130" s="39"/>
      <c r="I130" s="53"/>
      <c r="K130" s="35"/>
      <c r="M130" s="86" t="s">
        <v>404</v>
      </c>
      <c r="O130" s="86" t="s">
        <v>305</v>
      </c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s="81" customFormat="1">
      <c r="A131" s="52"/>
      <c r="B131" s="2"/>
      <c r="C131" s="51"/>
      <c r="D131" s="132" t="s">
        <v>224</v>
      </c>
      <c r="E131" s="8"/>
      <c r="F131" s="132"/>
      <c r="G131" s="52"/>
      <c r="H131" s="52"/>
      <c r="I131" s="53"/>
      <c r="J131" s="8"/>
      <c r="K131" s="77"/>
      <c r="L131" s="8"/>
      <c r="M131" s="76">
        <v>2.2599999999999998</v>
      </c>
      <c r="N131" s="194"/>
      <c r="O131" s="54">
        <v>3.5</v>
      </c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31" s="8" customFormat="1">
      <c r="A132" s="50"/>
      <c r="C132" s="74"/>
      <c r="D132" s="252" t="s">
        <v>225</v>
      </c>
      <c r="F132" s="252"/>
      <c r="G132" s="50"/>
      <c r="H132" s="50"/>
      <c r="I132" s="77"/>
      <c r="K132" s="77"/>
      <c r="M132" s="76">
        <v>7</v>
      </c>
      <c r="N132" s="182"/>
      <c r="O132" s="76">
        <v>7</v>
      </c>
    </row>
    <row r="133" spans="1:31" s="8" customFormat="1">
      <c r="A133" s="50"/>
      <c r="B133" s="74" t="s">
        <v>761</v>
      </c>
      <c r="E133" s="252"/>
      <c r="F133" s="252"/>
      <c r="G133" s="50"/>
      <c r="H133" s="50"/>
      <c r="I133" s="77"/>
      <c r="J133" s="77"/>
      <c r="K133" s="77"/>
      <c r="L133" s="77"/>
      <c r="M133" s="27"/>
    </row>
    <row r="134" spans="1:31" s="8" customFormat="1">
      <c r="A134" s="50"/>
      <c r="B134" s="8" t="s">
        <v>765</v>
      </c>
      <c r="C134" s="74"/>
      <c r="D134" s="74"/>
      <c r="E134" s="252"/>
      <c r="F134" s="252"/>
      <c r="G134" s="50"/>
      <c r="H134" s="50"/>
      <c r="I134" s="77"/>
      <c r="J134" s="77"/>
      <c r="K134" s="77"/>
      <c r="L134" s="77"/>
      <c r="M134" s="27"/>
    </row>
    <row r="135" spans="1:31" s="8" customFormat="1">
      <c r="A135" s="50"/>
      <c r="C135" s="74"/>
      <c r="D135" s="252" t="s">
        <v>226</v>
      </c>
      <c r="F135" s="252"/>
      <c r="G135" s="50"/>
      <c r="H135" s="50"/>
      <c r="I135" s="77"/>
      <c r="J135" s="77"/>
      <c r="K135" s="77"/>
      <c r="L135" s="77"/>
      <c r="M135" s="27"/>
    </row>
    <row r="136" spans="1:31" s="8" customFormat="1">
      <c r="A136" s="50"/>
      <c r="B136" s="252" t="s">
        <v>235</v>
      </c>
      <c r="C136" s="74"/>
      <c r="D136" s="74"/>
      <c r="G136" s="50"/>
      <c r="H136" s="50"/>
      <c r="I136" s="77"/>
      <c r="J136" s="77"/>
      <c r="K136" s="77"/>
      <c r="L136" s="77"/>
      <c r="M136" s="27"/>
    </row>
    <row r="137" spans="1:31" s="8" customFormat="1">
      <c r="A137" s="50"/>
      <c r="B137" s="74" t="s">
        <v>233</v>
      </c>
      <c r="E137" s="252"/>
      <c r="F137" s="252"/>
      <c r="G137" s="50"/>
      <c r="H137" s="50"/>
      <c r="I137" s="77"/>
      <c r="J137" s="77"/>
      <c r="K137" s="77"/>
      <c r="L137" s="77"/>
      <c r="M137" s="27"/>
    </row>
    <row r="138" spans="1:31" s="8" customFormat="1">
      <c r="A138" s="50"/>
      <c r="B138" s="74" t="s">
        <v>234</v>
      </c>
      <c r="E138" s="252"/>
      <c r="F138" s="252"/>
      <c r="G138" s="50"/>
      <c r="H138" s="50"/>
      <c r="I138" s="77"/>
      <c r="J138" s="77"/>
      <c r="K138" s="77"/>
      <c r="L138" s="77"/>
      <c r="M138" s="27"/>
      <c r="O138" s="183" t="s">
        <v>16</v>
      </c>
    </row>
    <row r="139" spans="1:31" s="8" customFormat="1">
      <c r="A139" s="39"/>
      <c r="B139" s="40"/>
      <c r="C139" s="34"/>
      <c r="D139" s="34"/>
      <c r="E139" s="40"/>
      <c r="F139" s="40"/>
      <c r="G139" s="40"/>
      <c r="H139" s="39"/>
      <c r="I139" s="77"/>
      <c r="K139" s="35"/>
      <c r="M139" s="86" t="s">
        <v>227</v>
      </c>
      <c r="O139" s="86" t="s">
        <v>228</v>
      </c>
    </row>
    <row r="140" spans="1:31" s="81" customFormat="1">
      <c r="A140" s="52"/>
      <c r="B140" s="2"/>
      <c r="C140" s="51" t="s">
        <v>543</v>
      </c>
      <c r="D140" s="51"/>
      <c r="E140" s="132"/>
      <c r="F140" s="132"/>
      <c r="G140" s="52"/>
      <c r="H140" s="52"/>
      <c r="I140" s="77"/>
      <c r="J140" s="8"/>
      <c r="K140" s="77"/>
      <c r="L140" s="8"/>
      <c r="M140" s="77"/>
      <c r="N140" s="2"/>
      <c r="O140" s="77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31" s="81" customFormat="1">
      <c r="A141" s="52"/>
      <c r="B141" s="2"/>
      <c r="C141" s="51" t="s">
        <v>229</v>
      </c>
      <c r="D141" s="51"/>
      <c r="E141" s="132"/>
      <c r="F141" s="132"/>
      <c r="G141" s="52"/>
      <c r="H141" s="52"/>
      <c r="I141" s="77"/>
      <c r="J141" s="8"/>
      <c r="K141" s="77"/>
      <c r="L141" s="8"/>
      <c r="M141" s="77">
        <v>-539560</v>
      </c>
      <c r="N141" s="2">
        <v>566494</v>
      </c>
      <c r="O141" s="77">
        <v>602361</v>
      </c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31" s="81" customFormat="1">
      <c r="A142" s="52"/>
      <c r="B142" s="2"/>
      <c r="C142" s="51" t="s">
        <v>230</v>
      </c>
      <c r="D142" s="51"/>
      <c r="E142" s="132"/>
      <c r="F142" s="132"/>
      <c r="G142" s="52"/>
      <c r="H142" s="52"/>
      <c r="I142" s="77"/>
      <c r="J142" s="8"/>
      <c r="K142" s="77"/>
      <c r="L142" s="8"/>
      <c r="M142" s="77">
        <v>614109</v>
      </c>
      <c r="N142" s="2">
        <v>-466461</v>
      </c>
      <c r="O142" s="77">
        <v>-560886</v>
      </c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31" s="81" customFormat="1">
      <c r="A143" s="52"/>
      <c r="B143" s="2"/>
      <c r="C143" s="51" t="s">
        <v>693</v>
      </c>
      <c r="D143" s="51"/>
      <c r="E143" s="132"/>
      <c r="F143" s="132"/>
      <c r="G143" s="52"/>
      <c r="H143" s="52"/>
      <c r="I143" s="77"/>
      <c r="J143" s="8"/>
      <c r="K143" s="77"/>
      <c r="L143" s="8"/>
      <c r="M143" s="77">
        <v>-569017</v>
      </c>
      <c r="N143" s="2"/>
      <c r="O143" s="77">
        <v>328601</v>
      </c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31" s="81" customFormat="1">
      <c r="A144" s="52"/>
      <c r="B144" s="2"/>
      <c r="C144" s="51" t="s">
        <v>302</v>
      </c>
      <c r="D144" s="51"/>
      <c r="E144" s="132"/>
      <c r="F144" s="132"/>
      <c r="G144" s="52"/>
      <c r="H144" s="52"/>
      <c r="I144" s="77"/>
      <c r="J144" s="8"/>
      <c r="K144" s="77"/>
      <c r="L144" s="8"/>
      <c r="M144" s="77">
        <v>23763</v>
      </c>
      <c r="N144" s="2">
        <v>-42027</v>
      </c>
      <c r="O144" s="77">
        <v>-23681</v>
      </c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31" s="81" customFormat="1">
      <c r="A145" s="52"/>
      <c r="B145" s="252" t="s">
        <v>231</v>
      </c>
      <c r="C145" s="8"/>
      <c r="D145" s="8"/>
      <c r="E145" s="8"/>
      <c r="F145" s="8"/>
      <c r="G145" s="52"/>
      <c r="H145" s="52"/>
      <c r="I145" s="53"/>
      <c r="J145" s="53"/>
      <c r="K145" s="53"/>
      <c r="L145" s="77"/>
      <c r="M145" s="27"/>
      <c r="N145" s="2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31" s="81" customFormat="1">
      <c r="A146" s="52"/>
      <c r="B146" s="74" t="s">
        <v>232</v>
      </c>
      <c r="C146" s="8"/>
      <c r="D146" s="8"/>
      <c r="E146" s="252"/>
      <c r="F146" s="252"/>
      <c r="G146" s="52"/>
      <c r="H146" s="52"/>
      <c r="I146" s="53"/>
      <c r="J146" s="53"/>
      <c r="K146" s="53"/>
      <c r="L146" s="77"/>
      <c r="M146" s="27"/>
      <c r="N146" s="2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31" s="81" customFormat="1" ht="9" customHeight="1">
      <c r="A147" s="52"/>
      <c r="B147" s="74"/>
      <c r="C147" s="8"/>
      <c r="D147" s="8"/>
      <c r="E147" s="252"/>
      <c r="F147" s="252"/>
      <c r="G147" s="52"/>
      <c r="H147" s="52"/>
      <c r="I147" s="53"/>
      <c r="J147" s="53"/>
      <c r="K147" s="53"/>
      <c r="L147" s="77"/>
      <c r="M147" s="27"/>
      <c r="N147" s="2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31" s="81" customFormat="1" ht="24" customHeight="1">
      <c r="A148" s="178"/>
      <c r="B148" s="29" t="s">
        <v>209</v>
      </c>
      <c r="C148" s="29"/>
      <c r="D148" s="29"/>
      <c r="E148" s="11"/>
      <c r="F148" s="11"/>
      <c r="G148" s="11"/>
      <c r="H148" s="178"/>
      <c r="I148" s="178"/>
      <c r="J148" s="179"/>
      <c r="K148" s="180"/>
      <c r="L148" s="180"/>
      <c r="M148" s="178"/>
      <c r="N148" s="181"/>
      <c r="O148" s="181"/>
      <c r="P148" s="80"/>
      <c r="Q148" s="80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</row>
    <row r="149" spans="1:31" s="81" customFormat="1" ht="24" customHeight="1">
      <c r="A149" s="178"/>
      <c r="B149" s="29" t="s">
        <v>208</v>
      </c>
      <c r="C149" s="29"/>
      <c r="D149" s="29"/>
      <c r="E149" s="11"/>
      <c r="F149" s="11"/>
      <c r="G149" s="11"/>
      <c r="H149" s="178"/>
      <c r="I149" s="178"/>
      <c r="J149" s="179"/>
      <c r="K149" s="180" t="s">
        <v>400</v>
      </c>
      <c r="L149" s="180"/>
      <c r="M149" s="178"/>
      <c r="N149" s="181"/>
      <c r="O149" s="181"/>
      <c r="P149" s="80"/>
      <c r="Q149" s="80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</row>
    <row r="150" spans="1:31" s="81" customFormat="1" ht="24" customHeight="1">
      <c r="A150" s="373" t="s">
        <v>87</v>
      </c>
      <c r="B150" s="373"/>
      <c r="C150" s="373"/>
      <c r="D150" s="373"/>
      <c r="E150" s="373"/>
      <c r="F150" s="373"/>
      <c r="G150" s="373"/>
      <c r="H150" s="373"/>
      <c r="I150" s="373"/>
      <c r="J150" s="373"/>
      <c r="K150" s="373"/>
      <c r="L150" s="373"/>
      <c r="M150" s="373"/>
      <c r="N150" s="373"/>
      <c r="O150" s="373"/>
      <c r="P150" s="80"/>
      <c r="Q150" s="80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</row>
    <row r="151" spans="1:31" s="81" customFormat="1" ht="9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80"/>
      <c r="Q151" s="80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</row>
    <row r="152" spans="1:31" s="8" customFormat="1" ht="24" customHeight="1">
      <c r="A152" s="178" t="s">
        <v>454</v>
      </c>
      <c r="B152" s="2"/>
      <c r="C152" s="51"/>
      <c r="D152" s="51"/>
      <c r="E152" s="52"/>
      <c r="F152" s="52"/>
      <c r="G152" s="52"/>
      <c r="H152" s="52"/>
      <c r="I152" s="53"/>
      <c r="J152" s="53"/>
      <c r="K152" s="53"/>
      <c r="L152" s="53"/>
      <c r="M152" s="53"/>
      <c r="N152" s="53"/>
      <c r="O152" s="53"/>
    </row>
    <row r="153" spans="1:31" s="8" customFormat="1" ht="24" customHeight="1">
      <c r="A153" s="52"/>
      <c r="B153" s="178" t="s">
        <v>732</v>
      </c>
      <c r="C153" s="51"/>
      <c r="D153" s="51"/>
      <c r="E153" s="52"/>
      <c r="F153" s="52"/>
      <c r="G153" s="52"/>
      <c r="H153" s="52"/>
      <c r="I153" s="53"/>
      <c r="J153" s="53"/>
      <c r="K153" s="53"/>
      <c r="L153" s="53"/>
      <c r="M153" s="53"/>
      <c r="N153" s="53"/>
      <c r="O153" s="53"/>
    </row>
    <row r="154" spans="1:31" s="8" customFormat="1" ht="24" customHeight="1">
      <c r="A154" s="52"/>
      <c r="B154" s="2" t="s">
        <v>734</v>
      </c>
      <c r="C154" s="51"/>
      <c r="D154" s="51"/>
      <c r="E154" s="52"/>
      <c r="F154" s="52"/>
      <c r="G154" s="52"/>
      <c r="H154" s="52"/>
      <c r="I154" s="53"/>
      <c r="J154" s="53"/>
      <c r="K154" s="53"/>
      <c r="L154" s="53"/>
      <c r="M154" s="53"/>
      <c r="N154" s="53"/>
      <c r="O154" s="53"/>
    </row>
    <row r="155" spans="1:31" s="8" customFormat="1" ht="24" customHeight="1">
      <c r="A155" s="52"/>
      <c r="B155" s="2" t="s">
        <v>733</v>
      </c>
      <c r="C155" s="51"/>
      <c r="D155" s="51"/>
      <c r="E155" s="52"/>
      <c r="F155" s="52"/>
      <c r="G155" s="52"/>
      <c r="H155" s="52"/>
      <c r="I155" s="53"/>
      <c r="J155" s="53"/>
      <c r="K155" s="53"/>
      <c r="L155" s="53"/>
      <c r="M155" s="53"/>
      <c r="N155" s="53"/>
      <c r="O155" s="53"/>
    </row>
    <row r="156" spans="1:31" s="81" customFormat="1" ht="24" customHeight="1">
      <c r="A156" s="8"/>
      <c r="B156" s="29" t="s">
        <v>455</v>
      </c>
      <c r="C156" s="153"/>
      <c r="D156" s="153"/>
      <c r="E156" s="52"/>
      <c r="F156" s="52"/>
      <c r="G156" s="52"/>
      <c r="H156" s="52"/>
      <c r="I156" s="53"/>
      <c r="J156" s="53"/>
      <c r="K156" s="53"/>
      <c r="L156" s="53"/>
      <c r="M156" s="53"/>
      <c r="N156" s="53"/>
      <c r="O156" s="77"/>
      <c r="P156" s="80"/>
      <c r="Q156" s="80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</row>
    <row r="157" spans="1:31" s="81" customFormat="1" ht="24" customHeight="1">
      <c r="A157" s="8"/>
      <c r="B157" s="193" t="s">
        <v>415</v>
      </c>
      <c r="C157" s="153"/>
      <c r="D157" s="153"/>
      <c r="E157" s="52"/>
      <c r="F157" s="52"/>
      <c r="G157" s="52"/>
      <c r="H157" s="52"/>
      <c r="I157" s="53"/>
      <c r="J157" s="53"/>
      <c r="K157" s="53"/>
      <c r="L157" s="53"/>
      <c r="M157" s="53"/>
      <c r="N157" s="53"/>
      <c r="O157" s="77"/>
      <c r="P157" s="80"/>
      <c r="Q157" s="80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</row>
    <row r="158" spans="1:31" s="81" customFormat="1" ht="24" customHeight="1">
      <c r="A158" s="8"/>
      <c r="B158" s="193" t="s">
        <v>416</v>
      </c>
      <c r="C158" s="153"/>
      <c r="D158" s="153"/>
      <c r="E158" s="52"/>
      <c r="F158" s="52"/>
      <c r="G158" s="52"/>
      <c r="H158" s="52"/>
      <c r="I158" s="53"/>
      <c r="J158" s="53"/>
      <c r="K158" s="53"/>
      <c r="L158" s="53"/>
      <c r="M158" s="53"/>
      <c r="N158" s="53"/>
      <c r="O158" s="77"/>
      <c r="P158" s="80"/>
      <c r="Q158" s="80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</row>
    <row r="159" spans="1:31" s="81" customFormat="1" ht="9.75" customHeight="1">
      <c r="A159" s="8"/>
      <c r="B159" s="193"/>
      <c r="C159" s="153"/>
      <c r="D159" s="153"/>
      <c r="E159" s="52"/>
      <c r="F159" s="52"/>
      <c r="G159" s="52"/>
      <c r="H159" s="52"/>
      <c r="I159" s="53"/>
      <c r="J159" s="53"/>
      <c r="K159" s="53"/>
      <c r="L159" s="53"/>
      <c r="M159" s="53"/>
      <c r="N159" s="53"/>
      <c r="O159" s="77"/>
      <c r="P159" s="80"/>
      <c r="Q159" s="80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</row>
    <row r="160" spans="1:31" s="81" customFormat="1">
      <c r="A160" s="178" t="s">
        <v>456</v>
      </c>
      <c r="B160" s="29"/>
      <c r="C160" s="29"/>
      <c r="D160" s="29"/>
      <c r="E160" s="11"/>
      <c r="F160" s="11"/>
      <c r="G160" s="11"/>
      <c r="H160" s="178"/>
      <c r="I160" s="178"/>
      <c r="J160" s="179"/>
      <c r="K160" s="180"/>
      <c r="L160" s="180"/>
      <c r="M160" s="178"/>
      <c r="N160" s="181"/>
      <c r="O160" s="181"/>
      <c r="P160" s="80"/>
      <c r="Q160" s="80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spans="1:31" s="81" customFormat="1">
      <c r="A161" s="178"/>
      <c r="B161" s="29" t="s">
        <v>750</v>
      </c>
      <c r="C161" s="29"/>
      <c r="D161" s="29"/>
      <c r="E161" s="11"/>
      <c r="F161" s="11"/>
      <c r="G161" s="11"/>
      <c r="H161" s="178"/>
      <c r="I161" s="178"/>
      <c r="J161" s="179"/>
      <c r="K161" s="180"/>
      <c r="L161" s="180"/>
      <c r="M161" s="178"/>
      <c r="N161" s="181"/>
      <c r="O161" s="181"/>
      <c r="P161" s="80"/>
      <c r="Q161" s="80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</row>
    <row r="162" spans="1:31" s="81" customFormat="1">
      <c r="A162" s="178"/>
      <c r="B162" s="29" t="s">
        <v>751</v>
      </c>
      <c r="C162" s="29"/>
      <c r="D162" s="29"/>
      <c r="E162" s="11"/>
      <c r="F162" s="11"/>
      <c r="G162" s="11"/>
      <c r="H162" s="178"/>
      <c r="I162" s="178"/>
      <c r="J162" s="179"/>
      <c r="K162" s="180"/>
      <c r="L162" s="180"/>
      <c r="M162" s="178"/>
      <c r="N162" s="181"/>
      <c r="O162" s="181"/>
      <c r="P162" s="80"/>
      <c r="Q162" s="80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</row>
    <row r="163" spans="1:31" s="81" customFormat="1">
      <c r="A163" s="178"/>
      <c r="B163" s="29" t="s">
        <v>752</v>
      </c>
      <c r="C163" s="29"/>
      <c r="D163" s="29"/>
      <c r="E163" s="11"/>
      <c r="F163" s="11"/>
      <c r="G163" s="11"/>
      <c r="H163" s="178"/>
      <c r="I163" s="178"/>
      <c r="J163" s="179"/>
      <c r="K163" s="180"/>
      <c r="L163" s="180"/>
      <c r="M163" s="178"/>
      <c r="N163" s="181"/>
      <c r="O163" s="181"/>
      <c r="P163" s="80"/>
      <c r="Q163" s="80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</row>
    <row r="164" spans="1:31" s="81" customFormat="1" ht="9.75" customHeight="1">
      <c r="A164" s="178"/>
      <c r="B164" s="29"/>
      <c r="C164" s="29"/>
      <c r="D164" s="29"/>
      <c r="E164" s="11"/>
      <c r="F164" s="11"/>
      <c r="G164" s="11"/>
      <c r="H164" s="178"/>
      <c r="I164" s="178"/>
      <c r="J164" s="179"/>
      <c r="K164" s="180"/>
      <c r="L164" s="180"/>
      <c r="M164" s="178"/>
      <c r="N164" s="181"/>
      <c r="O164" s="181"/>
      <c r="P164" s="80"/>
      <c r="Q164" s="80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</row>
    <row r="165" spans="1:31" s="8" customFormat="1" ht="23.85" customHeight="1">
      <c r="A165" s="141" t="s">
        <v>457</v>
      </c>
      <c r="B165" s="40"/>
      <c r="C165" s="34"/>
      <c r="D165" s="34"/>
      <c r="E165" s="253"/>
      <c r="F165" s="253"/>
      <c r="G165" s="40"/>
      <c r="H165" s="141"/>
      <c r="I165" s="41"/>
      <c r="J165" s="41"/>
      <c r="K165" s="41"/>
      <c r="L165" s="41"/>
      <c r="M165" s="41"/>
      <c r="N165" s="41"/>
      <c r="O165" s="254"/>
      <c r="P165" s="131"/>
      <c r="Q165" s="131"/>
    </row>
    <row r="166" spans="1:31" s="8" customFormat="1" ht="23.85" customHeight="1">
      <c r="A166" s="141"/>
      <c r="B166" s="40" t="s">
        <v>287</v>
      </c>
      <c r="C166" s="34"/>
      <c r="D166" s="34"/>
      <c r="E166" s="253"/>
      <c r="F166" s="253"/>
      <c r="G166" s="40"/>
      <c r="H166" s="141"/>
      <c r="I166" s="41"/>
      <c r="J166" s="41"/>
      <c r="K166" s="41"/>
      <c r="L166" s="41"/>
      <c r="M166" s="41"/>
      <c r="N166" s="41"/>
      <c r="O166" s="254"/>
      <c r="P166" s="131"/>
      <c r="Q166" s="131"/>
    </row>
    <row r="167" spans="1:31" s="8" customFormat="1" ht="23.85" customHeight="1">
      <c r="A167" s="141"/>
      <c r="B167" s="40" t="s">
        <v>288</v>
      </c>
      <c r="C167" s="34"/>
      <c r="D167" s="34"/>
      <c r="E167" s="253"/>
      <c r="F167" s="253"/>
      <c r="G167" s="40"/>
      <c r="H167" s="141"/>
      <c r="I167" s="41"/>
      <c r="J167" s="41"/>
      <c r="K167" s="41"/>
      <c r="L167" s="41"/>
      <c r="M167" s="41"/>
      <c r="N167" s="41"/>
      <c r="O167" s="254"/>
      <c r="P167" s="131"/>
      <c r="Q167" s="131"/>
    </row>
    <row r="168" spans="1:31" s="8" customFormat="1" ht="23.85" customHeight="1">
      <c r="C168" s="8" t="s">
        <v>458</v>
      </c>
      <c r="M168" s="43"/>
      <c r="O168" s="43"/>
      <c r="P168" s="27"/>
      <c r="Q168" s="27"/>
    </row>
    <row r="169" spans="1:31" s="8" customFormat="1" ht="23.85" customHeight="1">
      <c r="M169" s="43"/>
      <c r="N169" s="255"/>
      <c r="O169" s="256" t="s">
        <v>16</v>
      </c>
      <c r="P169" s="27"/>
      <c r="Q169" s="27"/>
    </row>
    <row r="170" spans="1:31" ht="23.85" customHeight="1">
      <c r="A170" s="39"/>
      <c r="D170" s="8"/>
      <c r="E170" s="40"/>
      <c r="F170" s="40"/>
      <c r="G170" s="40"/>
      <c r="H170" s="39"/>
      <c r="I170" s="8"/>
      <c r="J170" s="8"/>
      <c r="K170" s="8"/>
      <c r="L170" s="41"/>
      <c r="M170" s="86" t="s">
        <v>404</v>
      </c>
      <c r="N170" s="35"/>
      <c r="O170" s="86" t="s">
        <v>305</v>
      </c>
      <c r="P170" s="27"/>
      <c r="R170" s="9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23.85" customHeight="1">
      <c r="A171" s="39"/>
      <c r="C171" s="8" t="s">
        <v>56</v>
      </c>
      <c r="D171" s="8"/>
      <c r="E171" s="40"/>
      <c r="F171" s="40"/>
      <c r="G171" s="40"/>
      <c r="H171" s="39"/>
      <c r="I171" s="8"/>
      <c r="J171" s="8"/>
      <c r="K171" s="8"/>
      <c r="L171" s="41"/>
      <c r="M171" s="370"/>
      <c r="N171" s="35"/>
      <c r="O171" s="370"/>
      <c r="P171" s="27"/>
      <c r="R171" s="9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23.85" customHeight="1">
      <c r="A172" s="21"/>
      <c r="B172" s="42"/>
      <c r="D172" s="8" t="s">
        <v>4</v>
      </c>
      <c r="F172" s="8"/>
      <c r="G172" s="42"/>
      <c r="H172" s="29"/>
      <c r="I172" s="8"/>
      <c r="J172" s="8"/>
      <c r="K172" s="8"/>
      <c r="L172" s="45"/>
      <c r="M172" s="147">
        <v>9573938.5</v>
      </c>
      <c r="N172" s="42"/>
      <c r="O172" s="42">
        <v>7326894.6299999999</v>
      </c>
      <c r="R172" s="147"/>
      <c r="S172" s="147"/>
    </row>
    <row r="173" spans="1:31" ht="23.85" customHeight="1">
      <c r="A173" s="21"/>
      <c r="B173" s="42"/>
      <c r="D173" s="8" t="s">
        <v>185</v>
      </c>
      <c r="F173" s="8"/>
      <c r="G173" s="42"/>
      <c r="H173" s="29"/>
      <c r="I173" s="8"/>
      <c r="J173" s="8"/>
      <c r="K173" s="8"/>
      <c r="L173" s="45"/>
      <c r="M173" s="42"/>
      <c r="N173" s="42"/>
      <c r="O173" s="42"/>
    </row>
    <row r="174" spans="1:31" ht="23.85" customHeight="1">
      <c r="A174" s="21"/>
      <c r="B174" s="42"/>
      <c r="D174" s="146" t="s">
        <v>184</v>
      </c>
      <c r="F174" s="146"/>
      <c r="G174" s="42"/>
      <c r="H174" s="29"/>
      <c r="I174" s="8"/>
      <c r="J174" s="8"/>
      <c r="K174" s="8"/>
      <c r="L174" s="45"/>
      <c r="M174" s="337">
        <v>-159467.25</v>
      </c>
      <c r="N174" s="42"/>
      <c r="O174" s="42">
        <v>-131468.76</v>
      </c>
    </row>
    <row r="175" spans="1:31" ht="23.85" customHeight="1" thickBot="1">
      <c r="A175" s="21"/>
      <c r="B175" s="42"/>
      <c r="D175" s="8" t="s">
        <v>186</v>
      </c>
      <c r="F175" s="8"/>
      <c r="G175" s="42"/>
      <c r="H175" s="29"/>
      <c r="I175" s="8"/>
      <c r="J175" s="8"/>
      <c r="K175" s="8"/>
      <c r="L175" s="45"/>
      <c r="M175" s="257">
        <f>SUM(M172:M174)</f>
        <v>9414471.25</v>
      </c>
      <c r="N175" s="42"/>
      <c r="O175" s="257">
        <f>SUM(O172:O174)</f>
        <v>7195425.8700000001</v>
      </c>
    </row>
    <row r="176" spans="1:31" ht="8.25" customHeight="1" thickTop="1">
      <c r="A176" s="21"/>
      <c r="B176" s="42"/>
      <c r="D176" s="8"/>
      <c r="F176" s="8"/>
      <c r="G176" s="42"/>
      <c r="H176" s="29"/>
      <c r="I176" s="8"/>
      <c r="J176" s="8"/>
      <c r="K176" s="8"/>
      <c r="L176" s="45"/>
      <c r="M176" s="79"/>
      <c r="N176" s="42"/>
      <c r="O176" s="79"/>
    </row>
    <row r="177" spans="1:31" ht="23.85" customHeight="1">
      <c r="A177" s="141"/>
      <c r="B177" s="4"/>
      <c r="C177" s="142" t="s">
        <v>459</v>
      </c>
      <c r="D177" s="142"/>
      <c r="E177" s="40"/>
      <c r="F177" s="40"/>
      <c r="G177" s="4"/>
      <c r="H177" s="141"/>
      <c r="I177" s="33"/>
      <c r="J177" s="33"/>
      <c r="K177" s="33"/>
      <c r="L177" s="33"/>
      <c r="M177" s="33"/>
      <c r="N177" s="33"/>
      <c r="O177" s="41"/>
    </row>
    <row r="178" spans="1:31" ht="23.85" customHeight="1">
      <c r="A178" s="141"/>
      <c r="B178" s="4"/>
      <c r="C178" s="32" t="s">
        <v>414</v>
      </c>
      <c r="D178" s="32"/>
      <c r="E178" s="40"/>
      <c r="F178" s="40"/>
      <c r="G178" s="4"/>
      <c r="H178" s="141"/>
      <c r="I178" s="33"/>
      <c r="J178" s="33"/>
      <c r="K178" s="33"/>
      <c r="L178" s="33"/>
      <c r="M178" s="33"/>
      <c r="N178" s="33"/>
      <c r="O178" s="41"/>
    </row>
    <row r="179" spans="1:31" ht="23.85" customHeight="1">
      <c r="A179" s="141"/>
      <c r="B179" s="4"/>
      <c r="C179" s="32"/>
      <c r="D179" s="40" t="s">
        <v>48</v>
      </c>
      <c r="F179" s="40"/>
      <c r="G179" s="4"/>
      <c r="H179" s="141"/>
      <c r="I179" s="33"/>
      <c r="J179" s="33"/>
      <c r="K179" s="33"/>
      <c r="L179" s="33"/>
      <c r="M179" s="33">
        <v>45335705.280000001</v>
      </c>
      <c r="N179" s="33"/>
      <c r="O179" s="33">
        <v>34003328.479999959</v>
      </c>
      <c r="P179" s="10"/>
      <c r="Q179" s="10"/>
    </row>
    <row r="180" spans="1:31" ht="23.85" customHeight="1">
      <c r="A180" s="141"/>
      <c r="B180" s="4"/>
      <c r="C180" s="32"/>
      <c r="D180" s="40" t="s">
        <v>49</v>
      </c>
      <c r="F180" s="40"/>
      <c r="G180" s="4"/>
      <c r="H180" s="141"/>
      <c r="I180" s="33"/>
      <c r="J180" s="33"/>
      <c r="K180" s="33"/>
      <c r="L180" s="33"/>
      <c r="M180" s="284" t="s">
        <v>50</v>
      </c>
      <c r="N180" s="258"/>
      <c r="O180" s="284" t="s">
        <v>50</v>
      </c>
      <c r="P180" s="10"/>
      <c r="Q180" s="10"/>
    </row>
    <row r="181" spans="1:31" ht="23.85" customHeight="1">
      <c r="A181" s="141"/>
      <c r="B181" s="4"/>
      <c r="C181" s="32"/>
      <c r="D181" s="40" t="s">
        <v>51</v>
      </c>
      <c r="F181" s="40"/>
      <c r="G181" s="4"/>
      <c r="H181" s="141"/>
      <c r="I181" s="33"/>
      <c r="J181" s="33"/>
      <c r="K181" s="33"/>
      <c r="L181" s="33"/>
      <c r="M181" s="33">
        <f>+M179*M180</f>
        <v>9067141.0559999999</v>
      </c>
      <c r="N181" s="33"/>
      <c r="O181" s="33">
        <f>+O179*O180</f>
        <v>6800665.6959999921</v>
      </c>
      <c r="P181" s="10"/>
      <c r="Q181" s="10"/>
    </row>
    <row r="182" spans="1:31" s="8" customFormat="1" ht="23.85" customHeight="1">
      <c r="A182" s="141"/>
      <c r="B182" s="4"/>
      <c r="C182" s="32"/>
      <c r="D182" s="40" t="s">
        <v>84</v>
      </c>
      <c r="F182" s="40"/>
      <c r="G182" s="4"/>
      <c r="H182" s="141"/>
      <c r="I182" s="33"/>
      <c r="J182" s="33"/>
      <c r="K182" s="33"/>
      <c r="L182" s="33"/>
      <c r="M182" s="41">
        <f>+M184-M181-M183</f>
        <v>506797.44400000013</v>
      </c>
      <c r="N182" s="33"/>
      <c r="O182" s="41">
        <f>+O184-O181-O183</f>
        <v>526228.93400000804</v>
      </c>
      <c r="P182" s="10"/>
      <c r="Q182" s="10"/>
    </row>
    <row r="183" spans="1:31" s="8" customFormat="1" ht="23.85" customHeight="1">
      <c r="A183" s="141"/>
      <c r="B183" s="4"/>
      <c r="C183" s="32"/>
      <c r="D183" s="40" t="s">
        <v>694</v>
      </c>
      <c r="F183" s="40"/>
      <c r="G183" s="4"/>
      <c r="H183" s="141"/>
      <c r="I183" s="33"/>
      <c r="J183" s="33"/>
      <c r="K183" s="33"/>
      <c r="L183" s="33"/>
      <c r="M183" s="41">
        <f>+M174</f>
        <v>-159467.25</v>
      </c>
      <c r="N183" s="33"/>
      <c r="O183" s="41">
        <f>+O174</f>
        <v>-131468.76</v>
      </c>
      <c r="P183" s="10"/>
      <c r="Q183" s="10"/>
    </row>
    <row r="184" spans="1:31" s="8" customFormat="1" ht="23.85" customHeight="1" thickBot="1">
      <c r="A184" s="141"/>
      <c r="B184" s="4"/>
      <c r="C184" s="32"/>
      <c r="D184" s="40" t="s">
        <v>52</v>
      </c>
      <c r="F184" s="40"/>
      <c r="G184" s="4"/>
      <c r="H184" s="141"/>
      <c r="I184" s="33"/>
      <c r="J184" s="33"/>
      <c r="K184" s="33"/>
      <c r="L184" s="33"/>
      <c r="M184" s="259">
        <f>+M175</f>
        <v>9414471.25</v>
      </c>
      <c r="N184" s="33"/>
      <c r="O184" s="259">
        <f>+O175</f>
        <v>7195425.8700000001</v>
      </c>
      <c r="P184" s="10"/>
      <c r="Q184" s="10"/>
    </row>
    <row r="185" spans="1:31" s="8" customFormat="1" ht="23.85" customHeight="1" thickTop="1">
      <c r="A185" s="141"/>
      <c r="B185" s="4"/>
      <c r="C185" s="32"/>
      <c r="D185" s="40" t="s">
        <v>53</v>
      </c>
      <c r="F185" s="40"/>
      <c r="G185" s="4"/>
      <c r="H185" s="141"/>
      <c r="I185" s="33"/>
      <c r="J185" s="33"/>
      <c r="K185" s="33"/>
      <c r="L185" s="33"/>
      <c r="M185" s="285">
        <f>+M184/M179</f>
        <v>0.20766129459892235</v>
      </c>
      <c r="N185" s="33"/>
      <c r="O185" s="285">
        <f>+O184/O179</f>
        <v>0.21160945682809251</v>
      </c>
      <c r="P185" s="10"/>
      <c r="Q185" s="10"/>
    </row>
    <row r="186" spans="1:31" s="8" customFormat="1" ht="9" customHeight="1">
      <c r="A186" s="141"/>
      <c r="B186" s="4"/>
      <c r="C186" s="32"/>
      <c r="D186" s="40"/>
      <c r="F186" s="40"/>
      <c r="G186" s="4"/>
      <c r="H186" s="141"/>
      <c r="I186" s="33"/>
      <c r="J186" s="33"/>
      <c r="K186" s="33"/>
      <c r="L186" s="33"/>
      <c r="M186" s="285"/>
      <c r="N186" s="33"/>
      <c r="O186" s="285"/>
      <c r="P186" s="10"/>
      <c r="Q186" s="10"/>
    </row>
    <row r="187" spans="1:31" s="8" customFormat="1" ht="23.25" customHeight="1">
      <c r="B187" s="43" t="str">
        <f>+B148</f>
        <v>(ลงชื่อ)……………………………….......กรรมการตามอำนาจ    (ลงชื่อ) ….…………...………………..  กรรมการตามอำนาจ</v>
      </c>
      <c r="M187" s="43"/>
      <c r="O187" s="43"/>
      <c r="P187" s="27"/>
      <c r="Q187" s="27"/>
    </row>
    <row r="188" spans="1:31" s="8" customFormat="1" ht="23.25" customHeight="1">
      <c r="B188" s="43" t="str">
        <f>+B149</f>
        <v xml:space="preserve">                  (  นางสาวอรสา     วิมลเฉลา)</v>
      </c>
      <c r="K188" s="198" t="str">
        <f>+K149</f>
        <v xml:space="preserve">           (นายวิชัย ไม้แก่นสาร)</v>
      </c>
      <c r="M188" s="43"/>
      <c r="O188" s="43"/>
      <c r="P188" s="27"/>
      <c r="Q188" s="27"/>
    </row>
    <row r="189" spans="1:31" s="8" customFormat="1" ht="24" customHeight="1">
      <c r="A189" s="373" t="s">
        <v>88</v>
      </c>
      <c r="B189" s="373"/>
      <c r="C189" s="373"/>
      <c r="D189" s="373"/>
      <c r="E189" s="373"/>
      <c r="F189" s="373"/>
      <c r="G189" s="373"/>
      <c r="H189" s="373"/>
      <c r="I189" s="373"/>
      <c r="J189" s="373"/>
      <c r="K189" s="373"/>
      <c r="L189" s="373"/>
      <c r="M189" s="373"/>
      <c r="N189" s="373"/>
      <c r="O189" s="373"/>
      <c r="P189" s="27"/>
      <c r="Q189" s="27"/>
    </row>
    <row r="190" spans="1:31" s="8" customFormat="1" ht="15" customHeight="1">
      <c r="A190" s="141"/>
      <c r="B190" s="4"/>
      <c r="C190" s="32"/>
      <c r="D190" s="32"/>
      <c r="E190" s="40"/>
      <c r="F190" s="40"/>
      <c r="G190" s="4"/>
      <c r="H190" s="141"/>
      <c r="I190" s="33"/>
      <c r="J190" s="33"/>
      <c r="K190" s="33"/>
      <c r="L190" s="33"/>
      <c r="M190" s="148"/>
      <c r="N190" s="33"/>
      <c r="O190" s="148"/>
      <c r="P190" s="10"/>
      <c r="Q190" s="10"/>
    </row>
    <row r="191" spans="1:31" s="81" customFormat="1" ht="24" customHeight="1">
      <c r="A191" s="11" t="s">
        <v>460</v>
      </c>
      <c r="B191" s="29"/>
      <c r="C191" s="29"/>
      <c r="D191" s="29"/>
      <c r="E191" s="11"/>
      <c r="F191" s="11"/>
      <c r="G191" s="11"/>
      <c r="H191" s="11"/>
      <c r="I191" s="11"/>
      <c r="J191" s="254"/>
      <c r="K191" s="260"/>
      <c r="L191" s="260"/>
      <c r="M191" s="11"/>
      <c r="N191" s="30"/>
      <c r="O191" s="30"/>
      <c r="P191" s="80"/>
      <c r="Q191" s="80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</row>
    <row r="192" spans="1:31" s="81" customFormat="1" ht="21.75" customHeight="1">
      <c r="A192" s="261"/>
      <c r="B192" s="262" t="s">
        <v>417</v>
      </c>
      <c r="C192" s="262"/>
      <c r="D192" s="262"/>
      <c r="E192" s="263"/>
      <c r="F192" s="263"/>
      <c r="G192" s="263"/>
      <c r="H192" s="261"/>
      <c r="I192" s="12"/>
      <c r="J192" s="12"/>
      <c r="K192" s="12"/>
      <c r="L192" s="12"/>
      <c r="M192" s="12"/>
      <c r="N192" s="12"/>
      <c r="O192" s="12"/>
      <c r="P192" s="80"/>
      <c r="Q192" s="80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</row>
    <row r="193" spans="1:31" s="81" customFormat="1" ht="21.75" customHeight="1">
      <c r="A193" s="264"/>
      <c r="B193" s="262" t="s">
        <v>418</v>
      </c>
      <c r="C193" s="262"/>
      <c r="D193" s="262"/>
      <c r="E193" s="263"/>
      <c r="F193" s="263"/>
      <c r="G193" s="263"/>
      <c r="H193" s="261"/>
      <c r="I193" s="12"/>
      <c r="J193" s="12"/>
      <c r="K193" s="12"/>
      <c r="L193" s="12"/>
      <c r="M193" s="12"/>
      <c r="N193" s="12"/>
      <c r="O193" s="12"/>
      <c r="P193" s="80"/>
      <c r="Q193" s="80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</row>
    <row r="194" spans="1:31" s="81" customFormat="1" ht="21.75" customHeight="1">
      <c r="A194" s="264"/>
      <c r="B194" s="289" t="s">
        <v>419</v>
      </c>
      <c r="C194" s="8"/>
      <c r="D194" s="8"/>
      <c r="E194" s="265"/>
      <c r="F194" s="265"/>
      <c r="G194" s="265"/>
      <c r="H194" s="262"/>
      <c r="I194" s="12"/>
      <c r="J194" s="12"/>
      <c r="K194" s="12"/>
      <c r="L194" s="12"/>
      <c r="M194" s="12"/>
      <c r="N194" s="12"/>
      <c r="O194" s="12"/>
      <c r="P194" s="80"/>
      <c r="Q194" s="80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</row>
    <row r="195" spans="1:31" s="8" customFormat="1" ht="15" customHeight="1">
      <c r="A195" s="264"/>
      <c r="B195" s="262"/>
      <c r="C195" s="262"/>
      <c r="D195" s="262"/>
      <c r="E195" s="265"/>
      <c r="F195" s="265"/>
      <c r="G195" s="265"/>
      <c r="H195" s="262"/>
      <c r="I195" s="265"/>
      <c r="J195" s="43"/>
      <c r="K195" s="44"/>
      <c r="L195" s="45"/>
      <c r="M195" s="266"/>
      <c r="N195" s="265"/>
      <c r="O195" s="267"/>
      <c r="P195" s="27"/>
      <c r="Q195" s="27"/>
    </row>
    <row r="196" spans="1:31" s="36" customFormat="1" ht="24" customHeight="1">
      <c r="A196" s="8" t="s">
        <v>461</v>
      </c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43"/>
      <c r="N196" s="8"/>
      <c r="O196" s="43"/>
      <c r="P196" s="90"/>
      <c r="Q196" s="90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</row>
    <row r="197" spans="1:31" s="36" customFormat="1" ht="24" customHeight="1">
      <c r="A197" s="8"/>
      <c r="B197" s="8" t="s">
        <v>462</v>
      </c>
      <c r="E197" s="8"/>
      <c r="F197" s="8"/>
      <c r="G197" s="8"/>
      <c r="H197" s="8"/>
      <c r="I197" s="8"/>
      <c r="J197" s="8"/>
      <c r="K197" s="8"/>
      <c r="L197" s="8"/>
      <c r="M197" s="43"/>
      <c r="N197" s="8"/>
      <c r="O197" s="43"/>
      <c r="P197" s="90"/>
      <c r="Q197" s="90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</row>
    <row r="198" spans="1:31" s="8" customFormat="1" ht="24" customHeight="1">
      <c r="B198" s="8" t="s">
        <v>194</v>
      </c>
      <c r="M198" s="43"/>
      <c r="O198" s="43"/>
      <c r="P198" s="27"/>
      <c r="Q198" s="27"/>
    </row>
    <row r="199" spans="1:31" s="8" customFormat="1" ht="24" customHeight="1">
      <c r="B199" s="8" t="s">
        <v>195</v>
      </c>
      <c r="M199" s="43"/>
      <c r="O199" s="43"/>
      <c r="P199" s="27"/>
      <c r="Q199" s="27"/>
    </row>
    <row r="200" spans="1:31" s="8" customFormat="1" ht="24" customHeight="1">
      <c r="C200" s="8" t="s">
        <v>57</v>
      </c>
      <c r="M200" s="43"/>
      <c r="O200" s="43"/>
      <c r="P200" s="27"/>
      <c r="Q200" s="27"/>
    </row>
    <row r="201" spans="1:31" s="8" customFormat="1" ht="24" customHeight="1">
      <c r="D201" s="375" t="s">
        <v>58</v>
      </c>
      <c r="E201" s="375"/>
      <c r="F201" s="375"/>
      <c r="G201" s="375"/>
      <c r="I201" s="182" t="s">
        <v>189</v>
      </c>
      <c r="L201" s="182" t="s">
        <v>191</v>
      </c>
      <c r="O201" s="182" t="s">
        <v>187</v>
      </c>
      <c r="P201" s="27"/>
      <c r="Q201" s="27"/>
    </row>
    <row r="202" spans="1:31" s="8" customFormat="1" ht="24" customHeight="1">
      <c r="D202" s="196"/>
      <c r="E202" s="196"/>
      <c r="F202" s="196"/>
      <c r="G202" s="196"/>
      <c r="I202" s="197" t="s">
        <v>190</v>
      </c>
      <c r="K202" s="196"/>
      <c r="L202" s="197" t="s">
        <v>5</v>
      </c>
      <c r="M202" s="196"/>
      <c r="O202" s="197" t="s">
        <v>188</v>
      </c>
      <c r="P202" s="27"/>
      <c r="Q202" s="27"/>
    </row>
    <row r="203" spans="1:31" s="8" customFormat="1" ht="24" customHeight="1">
      <c r="C203" s="8" t="s">
        <v>27</v>
      </c>
      <c r="I203" s="182" t="s">
        <v>192</v>
      </c>
      <c r="L203" s="182" t="s">
        <v>65</v>
      </c>
      <c r="O203" s="182" t="s">
        <v>236</v>
      </c>
      <c r="P203" s="27"/>
      <c r="Q203" s="27"/>
    </row>
    <row r="204" spans="1:31" s="8" customFormat="1" ht="24" customHeight="1">
      <c r="I204" s="182" t="s">
        <v>193</v>
      </c>
      <c r="L204" s="182"/>
      <c r="O204" s="182"/>
      <c r="P204" s="27"/>
      <c r="Q204" s="27"/>
    </row>
    <row r="205" spans="1:31" s="8" customFormat="1" ht="24" customHeight="1">
      <c r="C205" s="8" t="s">
        <v>317</v>
      </c>
      <c r="I205" s="182" t="s">
        <v>192</v>
      </c>
      <c r="L205" s="182" t="s">
        <v>237</v>
      </c>
      <c r="O205" s="182" t="s">
        <v>238</v>
      </c>
      <c r="P205" s="27"/>
      <c r="Q205" s="27"/>
    </row>
    <row r="206" spans="1:31" s="8" customFormat="1" ht="24" customHeight="1">
      <c r="I206" s="182"/>
      <c r="L206" s="182"/>
      <c r="O206" s="182" t="s">
        <v>318</v>
      </c>
      <c r="P206" s="27"/>
      <c r="Q206" s="27"/>
    </row>
    <row r="207" spans="1:31" s="8" customFormat="1" ht="22.5" customHeight="1">
      <c r="I207" s="182"/>
      <c r="L207" s="182"/>
      <c r="O207" s="182" t="s">
        <v>319</v>
      </c>
      <c r="P207" s="27"/>
      <c r="Q207" s="27"/>
    </row>
    <row r="208" spans="1:31" s="8" customFormat="1" ht="22.5" customHeight="1">
      <c r="C208" s="8" t="s">
        <v>244</v>
      </c>
      <c r="I208" s="182" t="s">
        <v>192</v>
      </c>
      <c r="L208" s="182" t="s">
        <v>65</v>
      </c>
      <c r="O208" s="182" t="s">
        <v>236</v>
      </c>
      <c r="P208" s="27"/>
      <c r="Q208" s="27"/>
    </row>
    <row r="209" spans="1:17" s="8" customFormat="1" ht="22.5" customHeight="1">
      <c r="I209" s="182" t="s">
        <v>193</v>
      </c>
      <c r="L209" s="182"/>
      <c r="O209" s="182"/>
      <c r="P209" s="27"/>
      <c r="Q209" s="27"/>
    </row>
    <row r="210" spans="1:17" s="8" customFormat="1" ht="22.5" customHeight="1">
      <c r="C210" s="8" t="s">
        <v>293</v>
      </c>
      <c r="I210" s="182" t="s">
        <v>300</v>
      </c>
      <c r="L210" s="182" t="s">
        <v>241</v>
      </c>
      <c r="O210" s="182" t="s">
        <v>239</v>
      </c>
      <c r="P210" s="27"/>
      <c r="Q210" s="27"/>
    </row>
    <row r="211" spans="1:17" s="8" customFormat="1" ht="22.5" customHeight="1">
      <c r="I211" s="182" t="s">
        <v>301</v>
      </c>
      <c r="L211" s="182"/>
      <c r="O211" s="182" t="s">
        <v>240</v>
      </c>
      <c r="P211" s="27"/>
      <c r="Q211" s="27"/>
    </row>
    <row r="212" spans="1:17" s="8" customFormat="1" ht="22.5" customHeight="1">
      <c r="C212" s="8" t="s">
        <v>294</v>
      </c>
      <c r="I212" s="182" t="s">
        <v>300</v>
      </c>
      <c r="L212" s="182" t="s">
        <v>242</v>
      </c>
      <c r="O212" s="182" t="s">
        <v>238</v>
      </c>
      <c r="P212" s="27"/>
      <c r="Q212" s="27"/>
    </row>
    <row r="213" spans="1:17" s="8" customFormat="1" ht="22.5" customHeight="1">
      <c r="I213" s="182" t="s">
        <v>301</v>
      </c>
      <c r="L213" s="182"/>
      <c r="O213" s="182"/>
      <c r="P213" s="27"/>
      <c r="Q213" s="27"/>
    </row>
    <row r="214" spans="1:17" s="8" customFormat="1" ht="22.5" customHeight="1">
      <c r="C214" s="8" t="s">
        <v>245</v>
      </c>
      <c r="I214" s="182" t="s">
        <v>300</v>
      </c>
      <c r="L214" s="182" t="s">
        <v>243</v>
      </c>
      <c r="O214" s="182" t="s">
        <v>320</v>
      </c>
      <c r="P214" s="27"/>
      <c r="Q214" s="27"/>
    </row>
    <row r="215" spans="1:17" s="8" customFormat="1" ht="22.5" customHeight="1">
      <c r="I215" s="182" t="s">
        <v>301</v>
      </c>
      <c r="L215" s="182"/>
      <c r="O215" s="182" t="s">
        <v>321</v>
      </c>
      <c r="P215" s="27"/>
      <c r="Q215" s="27"/>
    </row>
    <row r="216" spans="1:17" s="8" customFormat="1" ht="22.5" customHeight="1">
      <c r="C216" s="8" t="s">
        <v>246</v>
      </c>
      <c r="I216" s="182" t="s">
        <v>300</v>
      </c>
      <c r="K216" s="182"/>
      <c r="L216" s="182" t="s">
        <v>243</v>
      </c>
      <c r="M216" s="146"/>
      <c r="N216" s="182"/>
      <c r="O216" s="182" t="s">
        <v>322</v>
      </c>
      <c r="P216" s="27"/>
      <c r="Q216" s="27"/>
    </row>
    <row r="217" spans="1:17" s="8" customFormat="1" ht="24" customHeight="1">
      <c r="A217" s="12"/>
      <c r="B217" s="12"/>
      <c r="E217" s="12"/>
      <c r="F217" s="12"/>
      <c r="G217" s="12"/>
      <c r="H217" s="12"/>
      <c r="I217" s="182" t="s">
        <v>301</v>
      </c>
      <c r="J217" s="12"/>
      <c r="K217" s="12"/>
      <c r="M217" s="12"/>
      <c r="N217" s="12"/>
      <c r="O217" s="43" t="s">
        <v>323</v>
      </c>
      <c r="P217" s="27"/>
      <c r="Q217" s="27"/>
    </row>
    <row r="218" spans="1:17" s="8" customFormat="1">
      <c r="A218" s="12"/>
      <c r="B218" s="12"/>
      <c r="C218" s="8" t="s">
        <v>324</v>
      </c>
      <c r="E218" s="12"/>
      <c r="F218" s="12"/>
      <c r="G218" s="12"/>
      <c r="H218" s="12"/>
      <c r="I218" s="182" t="s">
        <v>300</v>
      </c>
      <c r="J218" s="12"/>
      <c r="K218" s="12"/>
      <c r="L218" s="182" t="s">
        <v>24</v>
      </c>
      <c r="M218" s="12"/>
      <c r="N218" s="12"/>
      <c r="O218" s="182" t="s">
        <v>239</v>
      </c>
      <c r="P218" s="27"/>
      <c r="Q218" s="27"/>
    </row>
    <row r="219" spans="1:17" s="8" customFormat="1">
      <c r="A219" s="12"/>
      <c r="B219" s="12"/>
      <c r="C219" s="12"/>
      <c r="D219" s="12"/>
      <c r="E219" s="12"/>
      <c r="F219" s="12"/>
      <c r="G219" s="12"/>
      <c r="H219" s="12"/>
      <c r="I219" s="182" t="s">
        <v>301</v>
      </c>
      <c r="J219" s="12"/>
      <c r="L219" s="182" t="s">
        <v>243</v>
      </c>
      <c r="O219" s="182" t="s">
        <v>320</v>
      </c>
      <c r="P219" s="27"/>
      <c r="Q219" s="27"/>
    </row>
    <row r="220" spans="1:17" s="8" customFormat="1">
      <c r="I220" s="182"/>
      <c r="L220" s="182"/>
      <c r="O220" s="182" t="s">
        <v>321</v>
      </c>
      <c r="P220" s="27"/>
      <c r="Q220" s="27"/>
    </row>
    <row r="221" spans="1:17" s="8" customFormat="1">
      <c r="C221" s="8" t="s">
        <v>420</v>
      </c>
      <c r="E221" s="274"/>
      <c r="F221" s="274"/>
      <c r="G221" s="274"/>
      <c r="H221" s="274"/>
      <c r="I221" s="182" t="s">
        <v>300</v>
      </c>
      <c r="K221" s="274"/>
      <c r="L221" s="182" t="s">
        <v>243</v>
      </c>
      <c r="N221" s="274"/>
      <c r="O221" s="274" t="s">
        <v>320</v>
      </c>
      <c r="P221" s="290" t="s">
        <v>320</v>
      </c>
      <c r="Q221" s="27"/>
    </row>
    <row r="222" spans="1:17" s="8" customFormat="1">
      <c r="E222" s="274"/>
      <c r="F222" s="274"/>
      <c r="G222" s="274"/>
      <c r="H222" s="274"/>
      <c r="I222" s="182" t="s">
        <v>301</v>
      </c>
      <c r="K222" s="274"/>
      <c r="L222" s="274"/>
      <c r="N222" s="274"/>
      <c r="O222" s="274" t="s">
        <v>321</v>
      </c>
      <c r="P222" s="290" t="s">
        <v>321</v>
      </c>
      <c r="Q222" s="27"/>
    </row>
    <row r="223" spans="1:17" s="8" customFormat="1">
      <c r="C223" s="8" t="s">
        <v>421</v>
      </c>
      <c r="E223" s="274"/>
      <c r="F223" s="274"/>
      <c r="G223" s="274"/>
      <c r="H223" s="274"/>
      <c r="I223" s="182" t="s">
        <v>300</v>
      </c>
      <c r="K223" s="274"/>
      <c r="L223" s="274" t="s">
        <v>422</v>
      </c>
      <c r="N223" s="274"/>
      <c r="O223" s="274" t="s">
        <v>239</v>
      </c>
      <c r="P223" s="290" t="s">
        <v>239</v>
      </c>
      <c r="Q223" s="27"/>
    </row>
    <row r="224" spans="1:17" s="8" customFormat="1">
      <c r="E224" s="274"/>
      <c r="F224" s="274"/>
      <c r="G224" s="274"/>
      <c r="H224" s="274"/>
      <c r="I224" s="182" t="s">
        <v>301</v>
      </c>
      <c r="K224" s="274"/>
      <c r="L224" s="274"/>
      <c r="N224" s="274"/>
      <c r="O224" s="274"/>
      <c r="P224" s="182"/>
      <c r="Q224" s="27"/>
    </row>
    <row r="225" spans="1:31" s="8" customFormat="1" ht="23.25" customHeight="1">
      <c r="B225" s="43" t="s">
        <v>209</v>
      </c>
      <c r="M225" s="43"/>
      <c r="O225" s="43"/>
      <c r="P225" s="27"/>
      <c r="Q225" s="27"/>
    </row>
    <row r="226" spans="1:31" s="8" customFormat="1" ht="23.25" customHeight="1">
      <c r="B226" s="43" t="s">
        <v>208</v>
      </c>
      <c r="K226" s="198" t="s">
        <v>400</v>
      </c>
      <c r="M226" s="43"/>
      <c r="O226" s="43"/>
      <c r="P226" s="27"/>
      <c r="Q226" s="27"/>
    </row>
    <row r="227" spans="1:31" s="8" customFormat="1" ht="23.25" customHeight="1">
      <c r="A227" s="373" t="s">
        <v>678</v>
      </c>
      <c r="B227" s="373"/>
      <c r="C227" s="373"/>
      <c r="D227" s="373"/>
      <c r="E227" s="373"/>
      <c r="F227" s="373"/>
      <c r="G227" s="373"/>
      <c r="H227" s="373"/>
      <c r="I227" s="373"/>
      <c r="J227" s="373"/>
      <c r="K227" s="373"/>
      <c r="L227" s="373"/>
      <c r="M227" s="373"/>
      <c r="N227" s="373"/>
      <c r="O227" s="373"/>
      <c r="P227" s="27"/>
      <c r="Q227" s="27"/>
    </row>
    <row r="228" spans="1:31" s="8" customFormat="1" ht="6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27"/>
      <c r="Q228" s="27"/>
    </row>
    <row r="229" spans="1:31" s="36" customFormat="1" ht="24" customHeight="1">
      <c r="A229" s="8" t="s">
        <v>463</v>
      </c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P229" s="90"/>
      <c r="Q229" s="90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</row>
    <row r="230" spans="1:31" s="8" customFormat="1" ht="24" customHeight="1">
      <c r="B230" s="8" t="s">
        <v>464</v>
      </c>
      <c r="I230" s="182"/>
      <c r="K230" s="182"/>
      <c r="M230" s="146"/>
      <c r="O230" s="43"/>
      <c r="P230" s="27"/>
      <c r="Q230" s="27"/>
    </row>
    <row r="231" spans="1:31" s="8" customFormat="1" ht="24" customHeight="1">
      <c r="D231" s="8" t="s">
        <v>289</v>
      </c>
      <c r="I231" s="182"/>
      <c r="K231" s="182"/>
      <c r="M231" s="146"/>
      <c r="O231" s="43"/>
      <c r="P231" s="27"/>
      <c r="Q231" s="27"/>
    </row>
    <row r="232" spans="1:31" s="81" customFormat="1" ht="24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183" t="s">
        <v>16</v>
      </c>
      <c r="P232" s="80"/>
      <c r="Q232" s="80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</row>
    <row r="233" spans="1:31" ht="24" customHeight="1">
      <c r="A233" s="39"/>
      <c r="B233" s="8"/>
      <c r="C233" s="34"/>
      <c r="D233" s="40"/>
      <c r="F233" s="40"/>
      <c r="G233" s="40"/>
      <c r="H233" s="39"/>
      <c r="I233" s="8"/>
      <c r="J233" s="8"/>
      <c r="K233" s="8"/>
      <c r="L233" s="41"/>
      <c r="M233" s="86" t="s">
        <v>404</v>
      </c>
      <c r="N233" s="35"/>
      <c r="O233" s="86" t="s">
        <v>305</v>
      </c>
      <c r="P233" s="27"/>
      <c r="R233" s="9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s="8" customFormat="1" ht="24" customHeight="1">
      <c r="D234" s="40" t="s">
        <v>699</v>
      </c>
      <c r="F234" s="40"/>
      <c r="G234" s="40"/>
      <c r="I234" s="182"/>
      <c r="K234" s="182"/>
      <c r="M234" s="146"/>
      <c r="O234" s="43"/>
      <c r="P234" s="27"/>
      <c r="Q234" s="27"/>
    </row>
    <row r="235" spans="1:31" s="8" customFormat="1" ht="24" customHeight="1">
      <c r="D235" s="8" t="s">
        <v>247</v>
      </c>
      <c r="G235" s="40"/>
      <c r="I235" s="182"/>
      <c r="K235" s="182"/>
      <c r="M235" s="37">
        <v>166706</v>
      </c>
      <c r="N235" s="43"/>
      <c r="O235" s="37">
        <v>80506.8</v>
      </c>
      <c r="P235" s="27"/>
      <c r="Q235" s="27"/>
    </row>
    <row r="236" spans="1:31" s="8" customFormat="1" ht="24" customHeight="1">
      <c r="D236" s="8" t="s">
        <v>296</v>
      </c>
      <c r="G236" s="40"/>
      <c r="I236" s="182"/>
      <c r="K236" s="182"/>
      <c r="M236" s="268">
        <v>41542.68</v>
      </c>
      <c r="N236" s="43"/>
      <c r="O236" s="268">
        <v>0</v>
      </c>
      <c r="P236" s="27"/>
      <c r="Q236" s="27"/>
    </row>
    <row r="237" spans="1:31" s="8" customFormat="1" ht="24" customHeight="1">
      <c r="D237" s="8" t="s">
        <v>700</v>
      </c>
      <c r="G237" s="40"/>
      <c r="I237" s="182"/>
      <c r="K237" s="182"/>
      <c r="M237" s="206"/>
      <c r="N237" s="43"/>
      <c r="O237" s="43"/>
      <c r="P237" s="27"/>
      <c r="Q237" s="27"/>
    </row>
    <row r="238" spans="1:31" s="8" customFormat="1" ht="24" customHeight="1">
      <c r="D238" s="8" t="s">
        <v>295</v>
      </c>
      <c r="G238" s="40"/>
      <c r="I238" s="182"/>
      <c r="K238" s="182"/>
      <c r="M238" s="37">
        <v>23324.76</v>
      </c>
      <c r="N238" s="37"/>
      <c r="O238" s="37">
        <v>24080.36</v>
      </c>
      <c r="P238" s="27"/>
      <c r="Q238" s="27"/>
    </row>
    <row r="239" spans="1:31" s="8" customFormat="1" ht="24" customHeight="1">
      <c r="D239" s="8" t="s">
        <v>325</v>
      </c>
      <c r="G239" s="40"/>
      <c r="I239" s="182"/>
      <c r="K239" s="182"/>
      <c r="M239" s="37">
        <v>361258.8</v>
      </c>
      <c r="N239" s="37"/>
      <c r="O239" s="37">
        <v>225629.4</v>
      </c>
      <c r="P239" s="27"/>
      <c r="Q239" s="27"/>
    </row>
    <row r="240" spans="1:31" s="8" customFormat="1" ht="11.25" customHeight="1">
      <c r="G240" s="40"/>
      <c r="I240" s="182"/>
      <c r="K240" s="182"/>
      <c r="M240" s="37"/>
      <c r="N240" s="37"/>
      <c r="O240" s="37"/>
      <c r="P240" s="27"/>
      <c r="Q240" s="27"/>
    </row>
    <row r="241" spans="2:17" s="43" customFormat="1" ht="24" customHeight="1">
      <c r="B241" s="208" t="s">
        <v>465</v>
      </c>
      <c r="I241" s="183"/>
      <c r="K241" s="183"/>
      <c r="M241" s="206"/>
      <c r="P241" s="207"/>
      <c r="Q241" s="207"/>
    </row>
    <row r="242" spans="2:17" s="43" customFormat="1" ht="24" customHeight="1">
      <c r="B242" s="208"/>
      <c r="D242" s="8" t="s">
        <v>424</v>
      </c>
      <c r="F242" s="8"/>
      <c r="I242" s="183"/>
      <c r="K242" s="183"/>
      <c r="M242" s="206"/>
      <c r="P242" s="207"/>
      <c r="Q242" s="207"/>
    </row>
    <row r="243" spans="2:17" s="43" customFormat="1" ht="24" customHeight="1">
      <c r="I243" s="183"/>
      <c r="K243" s="183"/>
      <c r="M243" s="206"/>
      <c r="O243" s="183" t="s">
        <v>16</v>
      </c>
      <c r="P243" s="207"/>
      <c r="Q243" s="207"/>
    </row>
    <row r="244" spans="2:17" s="43" customFormat="1" ht="24" customHeight="1">
      <c r="I244" s="183"/>
      <c r="K244" s="183"/>
      <c r="M244" s="218" t="s">
        <v>404</v>
      </c>
      <c r="O244" s="218" t="s">
        <v>305</v>
      </c>
      <c r="P244" s="207"/>
      <c r="Q244" s="207"/>
    </row>
    <row r="245" spans="2:17" s="43" customFormat="1" ht="24" customHeight="1">
      <c r="D245" s="8" t="s">
        <v>466</v>
      </c>
      <c r="F245" s="8"/>
      <c r="G245" s="8"/>
      <c r="H245" s="8"/>
      <c r="I245" s="183"/>
      <c r="K245" s="183"/>
      <c r="M245" s="206"/>
      <c r="P245" s="207"/>
      <c r="Q245" s="207"/>
    </row>
    <row r="246" spans="2:17" s="43" customFormat="1" ht="24" customHeight="1">
      <c r="D246" s="8" t="s">
        <v>247</v>
      </c>
      <c r="F246" s="8"/>
      <c r="G246" s="8"/>
      <c r="H246" s="8"/>
      <c r="I246" s="183"/>
      <c r="K246" s="183"/>
      <c r="M246" s="37">
        <v>15209300</v>
      </c>
      <c r="N246" s="37"/>
      <c r="O246" s="37">
        <v>547140</v>
      </c>
      <c r="P246" s="207"/>
      <c r="Q246" s="207"/>
    </row>
    <row r="247" spans="2:17" s="43" customFormat="1" ht="24" customHeight="1">
      <c r="D247" s="8" t="s">
        <v>248</v>
      </c>
      <c r="F247" s="8"/>
      <c r="G247" s="8"/>
      <c r="H247" s="8"/>
      <c r="I247" s="183"/>
      <c r="K247" s="183"/>
      <c r="M247" s="37">
        <v>0</v>
      </c>
      <c r="N247" s="37"/>
      <c r="O247" s="37">
        <v>7695</v>
      </c>
      <c r="P247" s="207"/>
      <c r="Q247" s="207"/>
    </row>
    <row r="248" spans="2:17" s="43" customFormat="1" ht="24" customHeight="1">
      <c r="D248" s="8" t="s">
        <v>326</v>
      </c>
      <c r="F248" s="8"/>
      <c r="G248" s="8"/>
      <c r="H248" s="8"/>
      <c r="I248" s="183"/>
      <c r="K248" s="183"/>
      <c r="M248" s="37">
        <v>220480</v>
      </c>
      <c r="N248" s="37"/>
      <c r="O248" s="37">
        <v>0</v>
      </c>
      <c r="P248" s="207"/>
      <c r="Q248" s="207"/>
    </row>
    <row r="249" spans="2:17" s="43" customFormat="1">
      <c r="D249" s="8" t="s">
        <v>423</v>
      </c>
      <c r="F249" s="8"/>
      <c r="G249" s="8"/>
      <c r="H249" s="8"/>
      <c r="I249" s="183"/>
      <c r="K249" s="183"/>
      <c r="M249" s="37">
        <v>659800</v>
      </c>
      <c r="N249" s="37"/>
      <c r="O249" s="37">
        <v>0</v>
      </c>
      <c r="P249" s="207"/>
      <c r="Q249" s="207"/>
    </row>
    <row r="250" spans="2:17" s="43" customFormat="1">
      <c r="D250" s="8" t="s">
        <v>296</v>
      </c>
      <c r="F250" s="8"/>
      <c r="G250" s="8"/>
      <c r="H250" s="8"/>
      <c r="I250" s="183"/>
      <c r="K250" s="183"/>
      <c r="M250" s="37">
        <v>38824.94</v>
      </c>
      <c r="N250" s="37"/>
      <c r="O250" s="37">
        <v>0</v>
      </c>
      <c r="P250" s="207"/>
      <c r="Q250" s="207"/>
    </row>
    <row r="251" spans="2:17" s="43" customFormat="1" ht="24" customHeight="1">
      <c r="D251" s="8" t="s">
        <v>467</v>
      </c>
      <c r="F251" s="8"/>
      <c r="G251" s="8"/>
      <c r="H251" s="8"/>
      <c r="I251" s="183"/>
      <c r="K251" s="183"/>
      <c r="M251" s="206"/>
      <c r="P251" s="207"/>
      <c r="Q251" s="207"/>
    </row>
    <row r="252" spans="2:17" s="43" customFormat="1" ht="24" customHeight="1">
      <c r="D252" s="8" t="s">
        <v>295</v>
      </c>
      <c r="F252" s="8"/>
      <c r="G252" s="8"/>
      <c r="H252" s="8"/>
      <c r="I252" s="183"/>
      <c r="K252" s="183"/>
      <c r="M252" s="37">
        <v>132372</v>
      </c>
      <c r="N252" s="37"/>
      <c r="O252" s="37">
        <v>132372</v>
      </c>
      <c r="P252" s="207"/>
      <c r="Q252" s="207"/>
    </row>
    <row r="253" spans="2:17" s="43" customFormat="1" ht="24" customHeight="1">
      <c r="D253" s="8" t="s">
        <v>325</v>
      </c>
      <c r="F253" s="8"/>
      <c r="G253" s="8"/>
      <c r="H253" s="8"/>
      <c r="I253" s="183"/>
      <c r="K253" s="183"/>
      <c r="M253" s="37">
        <v>720629.4</v>
      </c>
      <c r="N253" s="37"/>
      <c r="O253" s="37">
        <v>720629.4</v>
      </c>
      <c r="P253" s="207"/>
      <c r="Q253" s="207"/>
    </row>
    <row r="254" spans="2:17" s="43" customFormat="1" ht="24" customHeight="1">
      <c r="D254" s="8" t="s">
        <v>473</v>
      </c>
      <c r="F254" s="8"/>
      <c r="G254" s="8"/>
      <c r="H254" s="8"/>
      <c r="I254" s="183"/>
      <c r="K254" s="183"/>
      <c r="M254" s="206"/>
      <c r="P254" s="207"/>
      <c r="Q254" s="207"/>
    </row>
    <row r="255" spans="2:17" s="43" customFormat="1" ht="24" customHeight="1">
      <c r="D255" s="8" t="s">
        <v>425</v>
      </c>
      <c r="F255" s="8"/>
      <c r="G255" s="8"/>
      <c r="H255" s="8"/>
      <c r="I255" s="183"/>
      <c r="K255" s="183"/>
      <c r="M255" s="37">
        <v>55640</v>
      </c>
      <c r="N255" s="37"/>
      <c r="O255" s="37">
        <v>0</v>
      </c>
      <c r="P255" s="207"/>
      <c r="Q255" s="207"/>
    </row>
    <row r="256" spans="2:17" s="43" customFormat="1" ht="24" customHeight="1">
      <c r="D256" s="8" t="s">
        <v>472</v>
      </c>
      <c r="F256" s="8"/>
      <c r="G256" s="8"/>
      <c r="H256" s="8"/>
      <c r="I256" s="183"/>
      <c r="K256" s="183"/>
      <c r="M256" s="206"/>
      <c r="P256" s="207"/>
      <c r="Q256" s="207"/>
    </row>
    <row r="257" spans="1:31" s="43" customFormat="1" ht="24" customHeight="1">
      <c r="D257" s="8" t="s">
        <v>295</v>
      </c>
      <c r="F257" s="8"/>
      <c r="G257" s="8"/>
      <c r="H257" s="8"/>
      <c r="I257" s="183"/>
      <c r="K257" s="183"/>
      <c r="M257" s="37">
        <v>4045.83</v>
      </c>
      <c r="N257" s="37"/>
      <c r="O257" s="37">
        <v>6313.9</v>
      </c>
      <c r="P257" s="207"/>
      <c r="Q257" s="207"/>
    </row>
    <row r="258" spans="1:31" s="43" customFormat="1" ht="24" customHeight="1">
      <c r="D258" s="8" t="s">
        <v>326</v>
      </c>
      <c r="F258" s="8"/>
      <c r="G258" s="8"/>
      <c r="H258" s="8"/>
      <c r="I258" s="183"/>
      <c r="K258" s="183"/>
      <c r="M258" s="37">
        <v>0</v>
      </c>
      <c r="N258" s="37"/>
      <c r="O258" s="43">
        <v>1869.16</v>
      </c>
      <c r="P258" s="207"/>
      <c r="Q258" s="207"/>
    </row>
    <row r="259" spans="1:31" s="43" customFormat="1" ht="24" customHeight="1">
      <c r="E259" s="8"/>
      <c r="F259" s="8"/>
      <c r="G259" s="8"/>
      <c r="H259" s="8"/>
      <c r="I259" s="183"/>
      <c r="K259" s="183"/>
      <c r="M259" s="37"/>
      <c r="P259" s="207"/>
      <c r="Q259" s="207"/>
    </row>
    <row r="260" spans="1:31" s="43" customFormat="1" ht="24" customHeight="1">
      <c r="E260" s="8"/>
      <c r="F260" s="8"/>
      <c r="G260" s="8"/>
      <c r="H260" s="8"/>
      <c r="I260" s="183"/>
      <c r="K260" s="183"/>
      <c r="M260" s="37"/>
      <c r="P260" s="207"/>
      <c r="Q260" s="207"/>
    </row>
    <row r="261" spans="1:31" s="43" customFormat="1">
      <c r="E261" s="8"/>
      <c r="F261" s="8"/>
      <c r="G261" s="8"/>
      <c r="H261" s="8"/>
      <c r="I261" s="183"/>
      <c r="K261" s="183"/>
      <c r="P261" s="207"/>
      <c r="Q261" s="207"/>
    </row>
    <row r="262" spans="1:31" s="191" customFormat="1" ht="24" customHeight="1">
      <c r="A262" s="12"/>
      <c r="B262" s="153" t="s">
        <v>209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  <c r="AE262" s="106"/>
    </row>
    <row r="263" spans="1:31" s="191" customFormat="1" ht="24" customHeight="1">
      <c r="A263" s="12"/>
      <c r="B263" s="153" t="s">
        <v>208</v>
      </c>
      <c r="C263" s="153"/>
      <c r="D263" s="153"/>
      <c r="E263" s="12"/>
      <c r="F263" s="12"/>
      <c r="G263" s="12"/>
      <c r="H263" s="12"/>
      <c r="I263" s="12"/>
      <c r="J263" s="12"/>
      <c r="K263" s="153" t="s">
        <v>400</v>
      </c>
      <c r="L263" s="12"/>
      <c r="M263" s="12"/>
      <c r="N263" s="12"/>
      <c r="O263" s="12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 s="106"/>
      <c r="AD263" s="106"/>
      <c r="AE263" s="106"/>
    </row>
    <row r="264" spans="1:31" s="8" customFormat="1" ht="23.85" customHeight="1">
      <c r="A264" s="373" t="s">
        <v>212</v>
      </c>
      <c r="B264" s="373"/>
      <c r="C264" s="373"/>
      <c r="D264" s="373"/>
      <c r="E264" s="373"/>
      <c r="F264" s="373"/>
      <c r="G264" s="373"/>
      <c r="H264" s="373"/>
      <c r="I264" s="373"/>
      <c r="J264" s="373"/>
      <c r="K264" s="373"/>
      <c r="L264" s="373"/>
      <c r="M264" s="373"/>
      <c r="N264" s="373"/>
      <c r="O264" s="373"/>
      <c r="P264" s="27"/>
      <c r="Q264" s="27"/>
    </row>
    <row r="265" spans="1:31" s="43" customFormat="1" ht="24" customHeight="1">
      <c r="E265" s="8"/>
      <c r="F265" s="8"/>
      <c r="G265" s="8"/>
      <c r="H265" s="8"/>
      <c r="I265" s="183"/>
      <c r="K265" s="183"/>
      <c r="M265" s="206"/>
      <c r="P265" s="207"/>
      <c r="Q265" s="207"/>
    </row>
    <row r="266" spans="1:31" s="36" customFormat="1" ht="24" customHeight="1">
      <c r="A266" s="8" t="s">
        <v>463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P266" s="90"/>
      <c r="Q266" s="90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</row>
    <row r="267" spans="1:31" s="81" customFormat="1" ht="24" customHeight="1">
      <c r="A267" s="8"/>
      <c r="B267" s="8"/>
      <c r="C267" s="8" t="s">
        <v>468</v>
      </c>
      <c r="D267" s="8"/>
      <c r="E267" s="8"/>
      <c r="F267" s="8"/>
      <c r="G267" s="8"/>
      <c r="H267" s="8"/>
      <c r="I267" s="8"/>
      <c r="J267" s="8"/>
      <c r="K267" s="8"/>
      <c r="L267" s="8"/>
      <c r="M267" s="43"/>
      <c r="N267" s="8"/>
      <c r="O267" s="43"/>
      <c r="P267" s="80"/>
      <c r="Q267" s="80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</row>
    <row r="268" spans="1:31" s="81" customFormat="1" ht="24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183" t="s">
        <v>16</v>
      </c>
      <c r="P268" s="80"/>
      <c r="Q268" s="80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</row>
    <row r="269" spans="1:31" ht="24" customHeight="1">
      <c r="A269" s="39"/>
      <c r="B269" s="8"/>
      <c r="C269" s="34"/>
      <c r="D269" s="34"/>
      <c r="E269" s="40"/>
      <c r="F269" s="40"/>
      <c r="G269" s="40"/>
      <c r="H269" s="39"/>
      <c r="I269" s="8"/>
      <c r="J269" s="8"/>
      <c r="K269" s="8"/>
      <c r="L269" s="41"/>
      <c r="M269" s="86" t="s">
        <v>404</v>
      </c>
      <c r="N269" s="35"/>
      <c r="O269" s="86" t="s">
        <v>305</v>
      </c>
      <c r="P269" s="27"/>
      <c r="R269" s="9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s="81" customFormat="1" ht="24" customHeight="1">
      <c r="A270" s="8"/>
      <c r="B270" s="8"/>
      <c r="C270" s="8"/>
      <c r="D270" s="8" t="s">
        <v>59</v>
      </c>
      <c r="E270" s="8"/>
      <c r="F270" s="8"/>
      <c r="G270" s="8"/>
      <c r="H270" s="8"/>
      <c r="I270" s="8"/>
      <c r="J270" s="8"/>
      <c r="K270" s="8"/>
      <c r="L270" s="8"/>
      <c r="M270" s="147">
        <v>22237698.149999999</v>
      </c>
      <c r="N270" s="8"/>
      <c r="O270" s="7">
        <v>11256450.970000001</v>
      </c>
      <c r="P270" s="80"/>
      <c r="Q270" s="80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</row>
    <row r="271" spans="1:31" s="8" customFormat="1" ht="24" customHeight="1">
      <c r="D271" s="8" t="s">
        <v>60</v>
      </c>
      <c r="M271" s="147">
        <v>629496</v>
      </c>
      <c r="O271" s="43">
        <v>522166</v>
      </c>
      <c r="P271" s="27"/>
      <c r="Q271" s="27"/>
    </row>
    <row r="272" spans="1:31" s="81" customFormat="1" ht="24" customHeight="1" thickBot="1">
      <c r="A272" s="8"/>
      <c r="B272" s="8"/>
      <c r="C272" s="8"/>
      <c r="D272" s="8"/>
      <c r="E272" s="8" t="s">
        <v>6</v>
      </c>
      <c r="F272" s="8"/>
      <c r="G272" s="8"/>
      <c r="H272" s="8"/>
      <c r="I272" s="8"/>
      <c r="J272" s="8"/>
      <c r="K272" s="8"/>
      <c r="L272" s="8"/>
      <c r="M272" s="184">
        <f>SUM(M270:M271)</f>
        <v>22867194.149999999</v>
      </c>
      <c r="N272" s="8"/>
      <c r="O272" s="184">
        <f>SUM(O270:O271)</f>
        <v>11778616.970000001</v>
      </c>
      <c r="P272" s="80"/>
      <c r="Q272" s="80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</row>
    <row r="273" spans="3:19" s="8" customFormat="1" ht="23.25" customHeight="1" thickTop="1">
      <c r="M273" s="43"/>
      <c r="O273" s="43"/>
      <c r="P273" s="27"/>
      <c r="Q273" s="27"/>
    </row>
    <row r="274" spans="3:19" s="8" customFormat="1" ht="23.25" customHeight="1">
      <c r="C274" s="8" t="s">
        <v>469</v>
      </c>
      <c r="M274" s="43"/>
      <c r="O274" s="43"/>
      <c r="P274" s="27"/>
      <c r="Q274" s="27"/>
    </row>
    <row r="275" spans="3:19" s="8" customFormat="1" ht="23.25" customHeight="1">
      <c r="O275" s="183" t="s">
        <v>16</v>
      </c>
      <c r="P275" s="27"/>
      <c r="Q275" s="27"/>
    </row>
    <row r="276" spans="3:19" s="8" customFormat="1" ht="23.25" customHeight="1">
      <c r="M276" s="86" t="s">
        <v>404</v>
      </c>
      <c r="N276" s="35"/>
      <c r="O276" s="86" t="s">
        <v>305</v>
      </c>
      <c r="P276" s="27"/>
      <c r="Q276" s="27"/>
    </row>
    <row r="277" spans="3:19" s="8" customFormat="1" ht="23.25" customHeight="1">
      <c r="D277" s="8" t="s">
        <v>327</v>
      </c>
      <c r="M277" s="43">
        <v>311113.2</v>
      </c>
      <c r="O277" s="43">
        <v>458649.59999999998</v>
      </c>
      <c r="P277" s="27"/>
      <c r="Q277" s="27"/>
    </row>
    <row r="278" spans="3:19" s="8" customFormat="1" ht="23.25" customHeight="1">
      <c r="D278" s="8" t="s">
        <v>328</v>
      </c>
      <c r="M278" s="43">
        <v>1188000</v>
      </c>
      <c r="O278" s="43">
        <v>1299465</v>
      </c>
      <c r="P278" s="27"/>
      <c r="Q278" s="27"/>
    </row>
    <row r="279" spans="3:19" s="8" customFormat="1" ht="23.25" customHeight="1">
      <c r="D279" s="8" t="s">
        <v>329</v>
      </c>
      <c r="M279" s="43">
        <v>594000</v>
      </c>
      <c r="O279" s="43">
        <v>1188000</v>
      </c>
      <c r="P279" s="27"/>
      <c r="Q279" s="27"/>
    </row>
    <row r="280" spans="3:19" s="8" customFormat="1" ht="23.25" customHeight="1">
      <c r="D280" s="8" t="s">
        <v>330</v>
      </c>
      <c r="M280" s="43">
        <v>11010588</v>
      </c>
      <c r="O280" s="43">
        <v>11010588</v>
      </c>
      <c r="P280" s="27"/>
      <c r="Q280" s="27"/>
    </row>
    <row r="281" spans="3:19" s="8" customFormat="1" ht="23.25" customHeight="1" thickBot="1">
      <c r="G281" s="8" t="s">
        <v>6</v>
      </c>
      <c r="M281" s="184">
        <f>SUM(M277:M280)</f>
        <v>13103701.199999999</v>
      </c>
      <c r="O281" s="184">
        <f>SUM(O277:O280)</f>
        <v>13956702.6</v>
      </c>
      <c r="P281" s="27"/>
      <c r="Q281" s="27"/>
    </row>
    <row r="282" spans="3:19" s="8" customFormat="1" ht="23.25" customHeight="1" thickTop="1">
      <c r="C282" s="8" t="s">
        <v>470</v>
      </c>
      <c r="M282" s="43"/>
      <c r="O282" s="43"/>
      <c r="P282" s="27"/>
      <c r="Q282" s="27"/>
      <c r="R282" s="147"/>
      <c r="S282" s="147"/>
    </row>
    <row r="283" spans="3:19" s="8" customFormat="1" ht="23.25" customHeight="1">
      <c r="C283" s="153" t="s">
        <v>695</v>
      </c>
      <c r="D283" s="153"/>
      <c r="M283" s="43"/>
      <c r="O283" s="43"/>
      <c r="P283" s="27"/>
      <c r="Q283" s="27"/>
    </row>
    <row r="284" spans="3:19" s="8" customFormat="1" ht="23.25" customHeight="1">
      <c r="C284" s="153"/>
      <c r="D284" s="8" t="s">
        <v>427</v>
      </c>
      <c r="M284" s="43"/>
      <c r="O284" s="43"/>
      <c r="P284" s="27"/>
      <c r="Q284" s="27"/>
    </row>
    <row r="285" spans="3:19" s="8" customFormat="1" ht="23.25" customHeight="1">
      <c r="C285" s="8" t="s">
        <v>471</v>
      </c>
      <c r="M285" s="43"/>
      <c r="O285" s="43"/>
      <c r="P285" s="27"/>
      <c r="Q285" s="27"/>
    </row>
    <row r="286" spans="3:19" s="8" customFormat="1" ht="23.25" customHeight="1">
      <c r="C286" s="153" t="s">
        <v>474</v>
      </c>
      <c r="D286" s="153"/>
      <c r="M286" s="43"/>
      <c r="O286" s="43"/>
      <c r="P286" s="27"/>
      <c r="Q286" s="27"/>
    </row>
    <row r="287" spans="3:19" s="8" customFormat="1" ht="23.25" customHeight="1">
      <c r="D287" s="8" t="s">
        <v>427</v>
      </c>
      <c r="M287" s="43"/>
      <c r="O287" s="43"/>
      <c r="P287" s="27"/>
      <c r="Q287" s="27"/>
    </row>
    <row r="288" spans="3:19" s="8" customFormat="1" ht="23.25" customHeight="1">
      <c r="M288" s="43"/>
      <c r="O288" s="43"/>
      <c r="P288" s="27"/>
      <c r="Q288" s="27"/>
    </row>
    <row r="289" spans="1:31" s="43" customFormat="1" ht="24" customHeight="1">
      <c r="E289" s="8"/>
      <c r="F289" s="8"/>
      <c r="G289" s="8"/>
      <c r="H289" s="8"/>
      <c r="I289" s="183"/>
      <c r="K289" s="183"/>
      <c r="P289" s="207"/>
      <c r="Q289" s="207"/>
    </row>
    <row r="290" spans="1:31" s="8" customFormat="1" ht="24" customHeight="1">
      <c r="I290" s="182"/>
      <c r="K290" s="182"/>
      <c r="M290" s="43"/>
      <c r="N290" s="43"/>
      <c r="O290" s="43"/>
      <c r="P290" s="27"/>
      <c r="Q290" s="27"/>
    </row>
    <row r="291" spans="1:31" s="8" customFormat="1" ht="24" customHeight="1">
      <c r="I291" s="182"/>
      <c r="K291" s="182"/>
      <c r="M291" s="43"/>
      <c r="N291" s="43"/>
      <c r="O291" s="43"/>
      <c r="P291" s="27"/>
      <c r="Q291" s="27"/>
    </row>
    <row r="292" spans="1:31" s="8" customFormat="1" ht="24" customHeight="1">
      <c r="I292" s="182"/>
      <c r="K292" s="182"/>
      <c r="M292" s="43"/>
      <c r="N292" s="43"/>
      <c r="O292" s="43"/>
      <c r="P292" s="27"/>
      <c r="Q292" s="27"/>
    </row>
    <row r="293" spans="1:31" s="8" customFormat="1" ht="24" customHeight="1">
      <c r="I293" s="182"/>
      <c r="K293" s="182"/>
      <c r="M293" s="43"/>
      <c r="N293" s="43"/>
      <c r="O293" s="43"/>
      <c r="P293" s="27"/>
      <c r="Q293" s="27"/>
    </row>
    <row r="294" spans="1:31" s="8" customFormat="1" ht="24" customHeight="1">
      <c r="I294" s="182"/>
      <c r="K294" s="182"/>
      <c r="M294" s="43"/>
      <c r="N294" s="43"/>
      <c r="O294" s="43"/>
      <c r="P294" s="27"/>
      <c r="Q294" s="27"/>
    </row>
    <row r="295" spans="1:31" s="8" customFormat="1" ht="24" customHeight="1">
      <c r="I295" s="182"/>
      <c r="K295" s="182"/>
      <c r="M295" s="43"/>
      <c r="N295" s="43"/>
      <c r="O295" s="43"/>
      <c r="P295" s="27"/>
      <c r="Q295" s="27"/>
    </row>
    <row r="296" spans="1:31" s="8" customFormat="1" ht="24" customHeight="1">
      <c r="I296" s="182"/>
      <c r="K296" s="182"/>
      <c r="M296" s="43"/>
      <c r="N296" s="43"/>
      <c r="O296" s="43"/>
      <c r="P296" s="27"/>
      <c r="Q296" s="27"/>
    </row>
    <row r="297" spans="1:31" s="8" customFormat="1" ht="24" customHeight="1">
      <c r="I297" s="182"/>
      <c r="K297" s="182"/>
      <c r="M297" s="43"/>
      <c r="N297" s="43"/>
      <c r="O297" s="43"/>
      <c r="P297" s="27"/>
      <c r="Q297" s="27"/>
    </row>
    <row r="298" spans="1:31">
      <c r="A298" s="36"/>
      <c r="B298" s="199" t="s">
        <v>209</v>
      </c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8"/>
      <c r="R298" s="9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>
      <c r="A299" s="36"/>
      <c r="B299" s="199" t="s">
        <v>208</v>
      </c>
      <c r="C299" s="36"/>
      <c r="D299" s="36"/>
      <c r="E299" s="36"/>
      <c r="F299" s="36"/>
      <c r="G299" s="36"/>
      <c r="H299" s="36"/>
      <c r="I299" s="36"/>
      <c r="J299" s="36"/>
      <c r="K299" s="199" t="s">
        <v>400</v>
      </c>
      <c r="L299" s="36"/>
      <c r="M299" s="36"/>
      <c r="N299" s="36"/>
      <c r="O299" s="36"/>
      <c r="P299" s="8"/>
      <c r="R299" s="9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s="8" customFormat="1" ht="23.85" customHeight="1">
      <c r="A300" s="373" t="s">
        <v>213</v>
      </c>
      <c r="B300" s="373"/>
      <c r="C300" s="373"/>
      <c r="D300" s="373"/>
      <c r="E300" s="373"/>
      <c r="F300" s="373"/>
      <c r="G300" s="373"/>
      <c r="H300" s="373"/>
      <c r="I300" s="373"/>
      <c r="J300" s="373"/>
      <c r="K300" s="373"/>
      <c r="L300" s="373"/>
      <c r="M300" s="373"/>
      <c r="N300" s="373"/>
      <c r="O300" s="373"/>
      <c r="P300" s="27"/>
      <c r="Q300" s="27"/>
    </row>
    <row r="301" spans="1:31" s="8" customFormat="1" ht="23.85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27"/>
      <c r="Q301" s="27"/>
    </row>
    <row r="302" spans="1:31" s="186" customFormat="1" ht="24.95" customHeight="1">
      <c r="A302" s="8" t="s">
        <v>475</v>
      </c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43"/>
      <c r="N302" s="8"/>
      <c r="O302" s="43"/>
      <c r="P302" s="185"/>
      <c r="Q302" s="185"/>
    </row>
    <row r="303" spans="1:31" s="8" customFormat="1" ht="24.95" customHeight="1">
      <c r="C303" s="8" t="s">
        <v>426</v>
      </c>
      <c r="M303" s="43"/>
      <c r="O303" s="43"/>
      <c r="P303" s="27"/>
      <c r="Q303" s="27"/>
    </row>
    <row r="304" spans="1:31" s="8" customFormat="1" ht="23.85" customHeight="1">
      <c r="M304" s="43"/>
      <c r="O304" s="183" t="s">
        <v>16</v>
      </c>
      <c r="P304" s="27"/>
      <c r="Q304" s="27"/>
    </row>
    <row r="305" spans="1:31" ht="24.75" customHeight="1">
      <c r="A305" s="39"/>
      <c r="B305" s="8"/>
      <c r="C305" s="34"/>
      <c r="D305" s="34"/>
      <c r="E305" s="40"/>
      <c r="F305" s="40"/>
      <c r="G305" s="40"/>
      <c r="H305" s="39"/>
      <c r="I305" s="8"/>
      <c r="J305" s="8"/>
      <c r="K305" s="8"/>
      <c r="L305" s="41"/>
      <c r="M305" s="86" t="s">
        <v>404</v>
      </c>
      <c r="N305" s="35"/>
      <c r="O305" s="86" t="s">
        <v>305</v>
      </c>
      <c r="P305" s="27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s="8" customFormat="1" ht="23.85" customHeight="1">
      <c r="D306" s="8" t="s">
        <v>61</v>
      </c>
      <c r="M306" s="269">
        <v>-6987916.4100000039</v>
      </c>
      <c r="O306" s="269">
        <v>-1248058.3500000001</v>
      </c>
      <c r="P306" s="27"/>
      <c r="Q306" s="27"/>
    </row>
    <row r="307" spans="1:31" s="8" customFormat="1" ht="23.85" customHeight="1">
      <c r="D307" s="8" t="s">
        <v>428</v>
      </c>
      <c r="M307" s="269">
        <v>289840233.86000007</v>
      </c>
      <c r="O307" s="269">
        <v>319527981.97000003</v>
      </c>
      <c r="P307" s="27"/>
      <c r="Q307" s="27"/>
    </row>
    <row r="308" spans="1:31" s="8" customFormat="1" ht="23.85" customHeight="1">
      <c r="D308" s="8" t="s">
        <v>62</v>
      </c>
      <c r="M308" s="147">
        <v>55586117.969999999</v>
      </c>
      <c r="O308" s="147">
        <v>48262279.75</v>
      </c>
      <c r="P308" s="27"/>
      <c r="Q308" s="27"/>
    </row>
    <row r="309" spans="1:31" s="8" customFormat="1" ht="23.85" customHeight="1">
      <c r="D309" s="8" t="s">
        <v>17</v>
      </c>
      <c r="M309" s="147">
        <v>2293835.5099999998</v>
      </c>
      <c r="O309" s="147">
        <v>2116249.87</v>
      </c>
      <c r="P309" s="27"/>
      <c r="Q309" s="27"/>
    </row>
    <row r="310" spans="1:31" s="8" customFormat="1" ht="24" customHeight="1">
      <c r="A310" s="21"/>
      <c r="B310" s="116"/>
      <c r="D310" s="42" t="s">
        <v>390</v>
      </c>
      <c r="F310" s="42"/>
      <c r="G310" s="42"/>
      <c r="H310" s="29"/>
      <c r="L310" s="45"/>
      <c r="M310" s="42">
        <v>6579550.6400000006</v>
      </c>
      <c r="N310" s="42"/>
      <c r="O310" s="42">
        <v>7926096.8700000001</v>
      </c>
      <c r="P310" s="27"/>
      <c r="Q310" s="27"/>
    </row>
    <row r="311" spans="1:31" s="81" customFormat="1" ht="24" customHeight="1">
      <c r="A311" s="8"/>
      <c r="B311" s="8"/>
      <c r="C311" s="8"/>
      <c r="D311" s="8" t="s">
        <v>391</v>
      </c>
      <c r="E311" s="8"/>
      <c r="F311" s="8"/>
      <c r="G311" s="8"/>
      <c r="H311" s="8"/>
      <c r="I311" s="8"/>
      <c r="J311" s="8"/>
      <c r="K311" s="8"/>
      <c r="L311" s="8"/>
      <c r="M311" s="45">
        <v>480000</v>
      </c>
      <c r="N311" s="8"/>
      <c r="O311" s="45">
        <v>3610000</v>
      </c>
      <c r="P311" s="80"/>
      <c r="Q311" s="80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</row>
    <row r="312" spans="1:31" s="8" customFormat="1" ht="23.85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27"/>
      <c r="Q312" s="27"/>
    </row>
    <row r="313" spans="1:31" s="8" customFormat="1" ht="23.85" customHeight="1">
      <c r="A313" s="2" t="s">
        <v>498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4"/>
      <c r="N313" s="2"/>
      <c r="O313" s="24"/>
      <c r="P313" s="10"/>
      <c r="Q313" s="10"/>
    </row>
    <row r="314" spans="1:31" s="8" customFormat="1" ht="23.85" customHeight="1">
      <c r="A314" s="2"/>
      <c r="B314" s="2" t="s">
        <v>477</v>
      </c>
      <c r="E314" s="2"/>
      <c r="F314" s="2"/>
      <c r="G314" s="2"/>
      <c r="H314" s="2"/>
      <c r="I314" s="2"/>
      <c r="J314" s="2"/>
      <c r="K314" s="2"/>
      <c r="L314" s="2"/>
      <c r="M314" s="24"/>
      <c r="N314" s="2"/>
      <c r="O314" s="24"/>
      <c r="P314" s="10"/>
      <c r="Q314" s="10"/>
    </row>
    <row r="315" spans="1:31" s="8" customFormat="1" ht="24.95" customHeight="1">
      <c r="A315" s="2"/>
      <c r="B315" s="2" t="s">
        <v>499</v>
      </c>
      <c r="E315" s="2"/>
      <c r="F315" s="2"/>
      <c r="G315" s="2"/>
      <c r="H315" s="2"/>
      <c r="I315" s="2"/>
      <c r="J315" s="2"/>
      <c r="K315" s="2"/>
      <c r="L315" s="2"/>
      <c r="M315" s="24"/>
      <c r="N315" s="2"/>
      <c r="O315" s="24"/>
      <c r="P315" s="27"/>
      <c r="Q315" s="27"/>
    </row>
    <row r="316" spans="1:31" s="8" customFormat="1" ht="24.95" customHeight="1">
      <c r="A316" s="2"/>
      <c r="B316" s="2" t="s">
        <v>753</v>
      </c>
      <c r="E316" s="2"/>
      <c r="F316" s="2"/>
      <c r="G316" s="2"/>
      <c r="H316" s="2"/>
      <c r="I316" s="2"/>
      <c r="J316" s="2"/>
      <c r="K316" s="2"/>
      <c r="L316" s="2"/>
      <c r="M316" s="24"/>
      <c r="N316" s="2"/>
      <c r="O316" s="24"/>
      <c r="P316" s="27"/>
      <c r="Q316" s="27"/>
    </row>
    <row r="317" spans="1:31" s="8" customFormat="1" ht="24.95" customHeight="1">
      <c r="A317" s="2"/>
      <c r="B317" s="2" t="s">
        <v>500</v>
      </c>
      <c r="E317" s="2"/>
      <c r="F317" s="2"/>
      <c r="G317" s="2"/>
      <c r="H317" s="2"/>
      <c r="I317" s="2"/>
      <c r="J317" s="2"/>
      <c r="K317" s="2"/>
      <c r="L317" s="2"/>
      <c r="M317" s="24"/>
      <c r="N317" s="2"/>
      <c r="O317" s="24"/>
      <c r="P317" s="27"/>
      <c r="Q317" s="27"/>
    </row>
    <row r="318" spans="1:31" s="8" customFormat="1" ht="24.95" customHeight="1">
      <c r="A318" s="2"/>
      <c r="B318" s="189" t="s">
        <v>478</v>
      </c>
      <c r="C318" s="188"/>
      <c r="D318" s="188"/>
      <c r="E318" s="2"/>
      <c r="F318" s="2"/>
      <c r="G318" s="2"/>
      <c r="H318" s="2"/>
      <c r="I318" s="2"/>
      <c r="J318" s="2"/>
      <c r="K318" s="2"/>
      <c r="L318" s="2"/>
      <c r="M318" s="24"/>
      <c r="N318" s="2"/>
      <c r="O318" s="24"/>
      <c r="P318" s="27"/>
      <c r="Q318" s="27"/>
    </row>
    <row r="319" spans="1:31" s="8" customFormat="1" ht="24.95" customHeight="1">
      <c r="A319" s="2"/>
      <c r="B319" s="187" t="s">
        <v>754</v>
      </c>
      <c r="C319" s="188"/>
      <c r="D319" s="188"/>
      <c r="E319" s="2"/>
      <c r="F319" s="2"/>
      <c r="G319" s="2"/>
      <c r="H319" s="2"/>
      <c r="I319" s="2"/>
      <c r="J319" s="2"/>
      <c r="K319" s="2"/>
      <c r="L319" s="2"/>
      <c r="M319" s="24"/>
      <c r="N319" s="2"/>
      <c r="O319" s="24"/>
      <c r="P319" s="27"/>
      <c r="Q319" s="27"/>
    </row>
    <row r="320" spans="1:31" s="188" customFormat="1" ht="24.95" customHeight="1">
      <c r="A320" s="187"/>
      <c r="B320" s="187" t="s">
        <v>696</v>
      </c>
      <c r="E320" s="187"/>
      <c r="F320" s="187"/>
      <c r="G320" s="187"/>
      <c r="H320" s="187"/>
      <c r="L320" s="190"/>
      <c r="N320" s="190"/>
    </row>
    <row r="321" spans="1:31" s="188" customFormat="1" ht="24.95" customHeight="1">
      <c r="A321" s="187"/>
      <c r="B321" s="2" t="s">
        <v>479</v>
      </c>
      <c r="C321" s="8"/>
      <c r="D321" s="8"/>
      <c r="E321" s="187"/>
      <c r="F321" s="187"/>
      <c r="G321" s="187"/>
      <c r="H321" s="187"/>
      <c r="L321" s="190"/>
      <c r="N321" s="190"/>
    </row>
    <row r="322" spans="1:31" s="188" customFormat="1" ht="24.95" customHeight="1">
      <c r="A322" s="187"/>
      <c r="B322" s="8" t="s">
        <v>755</v>
      </c>
      <c r="C322" s="8"/>
      <c r="D322" s="8"/>
      <c r="E322" s="187"/>
      <c r="F322" s="187"/>
      <c r="G322" s="187"/>
      <c r="H322" s="187"/>
      <c r="L322" s="190"/>
      <c r="N322" s="190"/>
    </row>
    <row r="323" spans="1:31" s="8" customFormat="1" ht="24.95" customHeight="1">
      <c r="A323" s="2"/>
      <c r="B323" s="8" t="s">
        <v>756</v>
      </c>
      <c r="E323" s="2"/>
      <c r="F323" s="2"/>
      <c r="G323" s="2"/>
      <c r="H323" s="2"/>
      <c r="I323" s="2"/>
      <c r="J323" s="2"/>
      <c r="K323" s="2"/>
      <c r="L323" s="2"/>
      <c r="M323" s="24"/>
      <c r="N323" s="2"/>
      <c r="O323" s="24"/>
      <c r="P323" s="27"/>
      <c r="Q323" s="27"/>
    </row>
    <row r="324" spans="1:31" s="8" customFormat="1" ht="24.95" customHeight="1">
      <c r="B324" s="2" t="s">
        <v>480</v>
      </c>
      <c r="C324" s="226"/>
      <c r="D324" s="226"/>
      <c r="M324" s="43"/>
      <c r="O324" s="43"/>
      <c r="P324" s="27"/>
      <c r="Q324" s="27"/>
    </row>
    <row r="325" spans="1:31" s="8" customFormat="1" ht="24.95" customHeight="1">
      <c r="A325" s="2"/>
      <c r="B325" s="153" t="s">
        <v>481</v>
      </c>
      <c r="C325" s="226"/>
      <c r="D325" s="226"/>
      <c r="E325" s="2"/>
      <c r="F325" s="2"/>
      <c r="G325" s="2"/>
      <c r="H325" s="2"/>
      <c r="I325" s="2"/>
      <c r="J325" s="2"/>
      <c r="K325" s="2"/>
      <c r="L325" s="2"/>
      <c r="M325" s="24"/>
      <c r="N325" s="2"/>
      <c r="O325" s="24"/>
      <c r="P325" s="27"/>
      <c r="Q325" s="27"/>
    </row>
    <row r="326" spans="1:31" s="8" customFormat="1" ht="24.95" customHeight="1">
      <c r="A326" s="2"/>
      <c r="B326" s="2"/>
      <c r="C326" s="226"/>
      <c r="D326" s="226"/>
      <c r="E326" s="2"/>
      <c r="F326" s="2"/>
      <c r="G326" s="2"/>
      <c r="H326" s="2"/>
      <c r="I326" s="2"/>
      <c r="J326" s="2"/>
      <c r="K326" s="2"/>
      <c r="L326" s="2"/>
      <c r="M326" s="24"/>
      <c r="N326" s="2"/>
      <c r="O326" s="24"/>
      <c r="P326" s="27"/>
      <c r="Q326" s="27"/>
    </row>
    <row r="327" spans="1:31" s="8" customFormat="1" ht="24.95" customHeight="1">
      <c r="A327" s="2"/>
      <c r="B327" s="153"/>
      <c r="C327" s="226"/>
      <c r="D327" s="226"/>
      <c r="E327" s="2"/>
      <c r="F327" s="2"/>
      <c r="G327" s="2"/>
      <c r="H327" s="2"/>
      <c r="I327" s="2"/>
      <c r="J327" s="2"/>
      <c r="K327" s="2"/>
      <c r="L327" s="2"/>
      <c r="M327" s="24"/>
      <c r="N327" s="2"/>
      <c r="O327" s="24"/>
      <c r="P327" s="27"/>
      <c r="Q327" s="27"/>
    </row>
    <row r="328" spans="1:31" s="8" customFormat="1" ht="24.95" customHeight="1">
      <c r="A328" s="2"/>
      <c r="B328" s="2"/>
      <c r="C328" s="226"/>
      <c r="D328" s="226"/>
      <c r="E328" s="2"/>
      <c r="F328" s="2"/>
      <c r="G328" s="2"/>
      <c r="H328" s="2"/>
      <c r="I328" s="2"/>
      <c r="J328" s="2"/>
      <c r="K328" s="2"/>
      <c r="L328" s="2"/>
      <c r="M328" s="24"/>
      <c r="N328" s="2"/>
      <c r="O328" s="24"/>
      <c r="P328" s="27"/>
      <c r="Q328" s="27"/>
    </row>
    <row r="329" spans="1:31" s="8" customFormat="1" ht="24.95" customHeight="1">
      <c r="A329" s="2"/>
      <c r="B329" s="153"/>
      <c r="C329" s="226"/>
      <c r="D329" s="226"/>
      <c r="E329" s="2"/>
      <c r="F329" s="2"/>
      <c r="G329" s="2"/>
      <c r="H329" s="2"/>
      <c r="I329" s="2"/>
      <c r="J329" s="2"/>
      <c r="K329" s="2"/>
      <c r="L329" s="2"/>
      <c r="M329" s="24"/>
      <c r="N329" s="2"/>
      <c r="O329" s="24"/>
      <c r="P329" s="27"/>
      <c r="Q329" s="27"/>
    </row>
    <row r="330" spans="1:31" s="8" customFormat="1" ht="24.95" customHeight="1">
      <c r="A330" s="2"/>
      <c r="B330" s="153"/>
      <c r="C330" s="226"/>
      <c r="D330" s="226"/>
      <c r="E330" s="2"/>
      <c r="F330" s="2"/>
      <c r="G330" s="2"/>
      <c r="H330" s="2"/>
      <c r="I330" s="2"/>
      <c r="J330" s="2"/>
      <c r="K330" s="2"/>
      <c r="L330" s="2"/>
      <c r="M330" s="24"/>
      <c r="N330" s="2"/>
      <c r="O330" s="24"/>
      <c r="P330" s="27"/>
      <c r="Q330" s="27"/>
    </row>
    <row r="331" spans="1:31" s="8" customFormat="1" ht="24.95" customHeight="1">
      <c r="A331" s="2"/>
      <c r="B331" s="153"/>
      <c r="C331" s="226"/>
      <c r="D331" s="226"/>
      <c r="E331" s="2"/>
      <c r="F331" s="2"/>
      <c r="G331" s="2"/>
      <c r="H331" s="2"/>
      <c r="I331" s="2"/>
      <c r="J331" s="2"/>
      <c r="K331" s="2"/>
      <c r="L331" s="2"/>
      <c r="M331" s="24"/>
      <c r="N331" s="2"/>
      <c r="O331" s="24"/>
      <c r="P331" s="27"/>
      <c r="Q331" s="27"/>
    </row>
    <row r="332" spans="1:31">
      <c r="A332" s="36"/>
      <c r="B332" s="199" t="s">
        <v>209</v>
      </c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8"/>
      <c r="R332" s="9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>
      <c r="A333" s="36"/>
      <c r="B333" s="199" t="s">
        <v>208</v>
      </c>
      <c r="C333" s="36"/>
      <c r="D333" s="36"/>
      <c r="E333" s="36"/>
      <c r="F333" s="36"/>
      <c r="G333" s="36"/>
      <c r="H333" s="36"/>
      <c r="I333" s="36"/>
      <c r="J333" s="36"/>
      <c r="K333" s="199" t="s">
        <v>400</v>
      </c>
      <c r="L333" s="36"/>
      <c r="M333" s="36"/>
      <c r="N333" s="36"/>
      <c r="O333" s="36"/>
      <c r="P333" s="8"/>
      <c r="R333" s="9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s="8" customFormat="1" ht="23.85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27"/>
      <c r="Q334" s="27"/>
    </row>
    <row r="335" spans="1:31" s="8" customFormat="1" ht="24.95" customHeight="1">
      <c r="A335" s="2"/>
      <c r="B335" s="2"/>
      <c r="E335" s="2"/>
      <c r="F335" s="2"/>
      <c r="G335" s="2"/>
      <c r="H335" s="2"/>
      <c r="I335" s="2"/>
      <c r="J335" s="2"/>
      <c r="K335" s="2"/>
      <c r="L335" s="2"/>
      <c r="M335" s="24"/>
      <c r="N335" s="2"/>
      <c r="O335" s="24"/>
      <c r="P335" s="27"/>
      <c r="Q335" s="27"/>
    </row>
    <row r="336" spans="1:31" s="8" customFormat="1" ht="24.95" customHeight="1">
      <c r="A336" s="2"/>
      <c r="B336" s="2"/>
      <c r="E336" s="2"/>
      <c r="F336" s="2"/>
      <c r="G336" s="2"/>
      <c r="H336" s="2"/>
      <c r="I336" s="2"/>
      <c r="J336" s="2"/>
      <c r="K336" s="2"/>
      <c r="L336" s="2"/>
      <c r="M336" s="24"/>
      <c r="N336" s="2"/>
      <c r="O336" s="24"/>
      <c r="P336" s="27"/>
      <c r="Q336" s="27"/>
    </row>
    <row r="337" spans="1:17" s="8" customFormat="1" ht="24.95" customHeight="1">
      <c r="A337" s="2"/>
      <c r="B337" s="2"/>
      <c r="E337" s="2"/>
      <c r="F337" s="2"/>
      <c r="G337" s="2"/>
      <c r="H337" s="2"/>
      <c r="I337" s="2"/>
      <c r="J337" s="2"/>
      <c r="K337" s="2"/>
      <c r="L337" s="2"/>
      <c r="M337" s="24"/>
      <c r="N337" s="2"/>
      <c r="O337" s="24"/>
      <c r="P337" s="27"/>
      <c r="Q337" s="27"/>
    </row>
    <row r="338" spans="1:17" s="8" customFormat="1" ht="24.95" customHeight="1">
      <c r="A338" s="2"/>
      <c r="B338" s="2"/>
      <c r="E338" s="2"/>
      <c r="F338" s="2"/>
      <c r="G338" s="2"/>
      <c r="H338" s="2"/>
      <c r="I338" s="2"/>
      <c r="J338" s="2"/>
      <c r="K338" s="2"/>
      <c r="L338" s="2"/>
      <c r="M338" s="24"/>
      <c r="N338" s="2"/>
      <c r="O338" s="24"/>
      <c r="P338" s="27"/>
      <c r="Q338" s="27"/>
    </row>
    <row r="339" spans="1:17" s="8" customFormat="1" ht="24.95" customHeight="1">
      <c r="A339" s="2"/>
      <c r="B339" s="2"/>
      <c r="E339" s="2"/>
      <c r="F339" s="2"/>
      <c r="G339" s="2"/>
      <c r="H339" s="2"/>
      <c r="I339" s="2"/>
      <c r="J339" s="2"/>
      <c r="K339" s="2"/>
      <c r="L339" s="2"/>
      <c r="M339" s="24"/>
      <c r="N339" s="2"/>
      <c r="O339" s="24"/>
      <c r="P339" s="27"/>
      <c r="Q339" s="27"/>
    </row>
    <row r="340" spans="1:17" s="8" customFormat="1" ht="24.95" customHeight="1">
      <c r="A340" s="2"/>
      <c r="B340" s="2"/>
      <c r="E340" s="2"/>
      <c r="F340" s="2"/>
      <c r="G340" s="2"/>
      <c r="H340" s="2"/>
      <c r="I340" s="2"/>
      <c r="J340" s="2"/>
      <c r="K340" s="2"/>
      <c r="L340" s="2"/>
      <c r="M340" s="24"/>
      <c r="N340" s="2"/>
      <c r="O340" s="24"/>
      <c r="P340" s="27"/>
      <c r="Q340" s="27"/>
    </row>
    <row r="341" spans="1:17" s="8" customFormat="1" ht="24.95" customHeight="1">
      <c r="A341" s="2"/>
      <c r="B341" s="2"/>
      <c r="E341" s="2"/>
      <c r="F341" s="2"/>
      <c r="G341" s="2"/>
      <c r="H341" s="2"/>
      <c r="I341" s="2"/>
      <c r="J341" s="2"/>
      <c r="K341" s="2"/>
      <c r="L341" s="2"/>
      <c r="M341" s="24"/>
      <c r="N341" s="2"/>
      <c r="O341" s="24"/>
      <c r="P341" s="27"/>
      <c r="Q341" s="27"/>
    </row>
    <row r="342" spans="1:17" s="8" customFormat="1" ht="24.95" customHeight="1">
      <c r="A342" s="2"/>
      <c r="B342" s="2"/>
      <c r="E342" s="2"/>
      <c r="F342" s="2"/>
      <c r="G342" s="2"/>
      <c r="H342" s="2"/>
      <c r="I342" s="2"/>
      <c r="J342" s="2"/>
      <c r="K342" s="2"/>
      <c r="L342" s="2"/>
      <c r="M342" s="24"/>
      <c r="N342" s="2"/>
      <c r="O342" s="24"/>
      <c r="P342" s="27"/>
      <c r="Q342" s="27"/>
    </row>
    <row r="343" spans="1:17" s="8" customFormat="1" ht="24.95" customHeight="1">
      <c r="A343" s="2"/>
      <c r="B343" s="2"/>
      <c r="E343" s="2"/>
      <c r="F343" s="2"/>
      <c r="G343" s="2"/>
      <c r="H343" s="2"/>
      <c r="I343" s="2"/>
      <c r="J343" s="2"/>
      <c r="K343" s="2"/>
      <c r="L343" s="2"/>
      <c r="M343" s="24"/>
      <c r="N343" s="2"/>
      <c r="O343" s="24"/>
      <c r="P343" s="27"/>
      <c r="Q343" s="27"/>
    </row>
    <row r="344" spans="1:17" s="8" customFormat="1" ht="24.95" customHeight="1">
      <c r="A344" s="2"/>
      <c r="B344" s="2"/>
      <c r="E344" s="2"/>
      <c r="F344" s="2"/>
      <c r="G344" s="2"/>
      <c r="H344" s="2"/>
      <c r="I344" s="2"/>
      <c r="J344" s="2"/>
      <c r="K344" s="2"/>
      <c r="L344" s="2"/>
      <c r="M344" s="24"/>
      <c r="N344" s="2"/>
      <c r="O344" s="24"/>
      <c r="P344" s="27"/>
      <c r="Q344" s="27"/>
    </row>
    <row r="345" spans="1:17" s="8" customFormat="1" ht="24.95" customHeight="1">
      <c r="A345" s="2"/>
      <c r="B345" s="2"/>
      <c r="E345" s="2"/>
      <c r="F345" s="2"/>
      <c r="G345" s="2"/>
      <c r="H345" s="2"/>
      <c r="I345" s="2"/>
      <c r="J345" s="2"/>
      <c r="K345" s="2"/>
      <c r="L345" s="2"/>
      <c r="M345" s="24"/>
      <c r="N345" s="2"/>
      <c r="O345" s="24"/>
      <c r="P345" s="27"/>
      <c r="Q345" s="27"/>
    </row>
    <row r="346" spans="1:17" s="8" customFormat="1" ht="24.95" customHeight="1">
      <c r="A346" s="2"/>
      <c r="B346" s="2"/>
      <c r="E346" s="2"/>
      <c r="F346" s="2"/>
      <c r="G346" s="2"/>
      <c r="H346" s="2"/>
      <c r="I346" s="2"/>
      <c r="J346" s="2"/>
      <c r="K346" s="2"/>
      <c r="L346" s="2"/>
      <c r="M346" s="24"/>
      <c r="N346" s="2"/>
      <c r="O346" s="24"/>
      <c r="P346" s="27"/>
      <c r="Q346" s="27"/>
    </row>
    <row r="347" spans="1:17" s="8" customFormat="1" ht="24.95" customHeight="1">
      <c r="A347" s="2"/>
      <c r="B347" s="2"/>
      <c r="E347" s="2"/>
      <c r="F347" s="2"/>
      <c r="G347" s="2"/>
      <c r="H347" s="2"/>
      <c r="I347" s="2"/>
      <c r="J347" s="2"/>
      <c r="K347" s="2"/>
      <c r="L347" s="2"/>
      <c r="M347" s="24"/>
      <c r="N347" s="2"/>
      <c r="O347" s="24"/>
      <c r="P347" s="27"/>
      <c r="Q347" s="27"/>
    </row>
    <row r="350" spans="1:17" s="8" customFormat="1" ht="24.95" customHeight="1">
      <c r="A350" s="2"/>
      <c r="B350" s="2"/>
      <c r="E350" s="2"/>
      <c r="F350" s="2"/>
      <c r="G350" s="2"/>
      <c r="H350" s="2"/>
      <c r="I350" s="2"/>
      <c r="J350" s="2"/>
      <c r="K350" s="2"/>
      <c r="L350" s="2"/>
      <c r="M350" s="24"/>
      <c r="N350" s="2"/>
      <c r="O350" s="24"/>
      <c r="P350" s="27"/>
      <c r="Q350" s="27"/>
    </row>
    <row r="351" spans="1:17" s="8" customFormat="1" ht="24.95" customHeight="1">
      <c r="A351" s="2"/>
      <c r="B351" s="2"/>
      <c r="E351" s="2"/>
      <c r="F351" s="2"/>
      <c r="G351" s="2"/>
      <c r="H351" s="2"/>
      <c r="I351" s="2"/>
      <c r="J351" s="2"/>
      <c r="K351" s="2"/>
      <c r="L351" s="2"/>
      <c r="M351" s="24"/>
      <c r="N351" s="2"/>
      <c r="O351" s="24"/>
      <c r="P351" s="27"/>
      <c r="Q351" s="27"/>
    </row>
    <row r="352" spans="1:17" s="8" customFormat="1" ht="24.95" customHeight="1">
      <c r="A352" s="2"/>
      <c r="B352" s="2"/>
      <c r="E352" s="2"/>
      <c r="F352" s="2"/>
      <c r="G352" s="2"/>
      <c r="H352" s="2"/>
      <c r="I352" s="2"/>
      <c r="J352" s="2"/>
      <c r="K352" s="2"/>
      <c r="L352" s="2"/>
      <c r="M352" s="24"/>
      <c r="N352" s="2"/>
      <c r="O352" s="24"/>
      <c r="P352" s="27"/>
      <c r="Q352" s="27"/>
    </row>
  </sheetData>
  <mergeCells count="13">
    <mergeCell ref="A264:O264"/>
    <mergeCell ref="A300:O300"/>
    <mergeCell ref="A1:O1"/>
    <mergeCell ref="A38:O38"/>
    <mergeCell ref="A73:O73"/>
    <mergeCell ref="A110:O110"/>
    <mergeCell ref="A150:O150"/>
    <mergeCell ref="K25:M25"/>
    <mergeCell ref="D201:G201"/>
    <mergeCell ref="A189:O189"/>
    <mergeCell ref="M26:M27"/>
    <mergeCell ref="K26:K27"/>
    <mergeCell ref="A227:O227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0"/>
  <sheetViews>
    <sheetView view="pageBreakPreview" zoomScaleNormal="100" zoomScaleSheetLayoutView="100" workbookViewId="0">
      <selection activeCell="F27" sqref="F27:P28"/>
    </sheetView>
  </sheetViews>
  <sheetFormatPr defaultColWidth="7.875" defaultRowHeight="24" customHeight="1"/>
  <cols>
    <col min="1" max="1" width="2.5" style="56" customWidth="1"/>
    <col min="2" max="2" width="7" style="56" customWidth="1"/>
    <col min="3" max="3" width="6.75" style="56" customWidth="1"/>
    <col min="4" max="4" width="3.5" style="56" customWidth="1"/>
    <col min="5" max="5" width="1.625" style="56" customWidth="1"/>
    <col min="6" max="6" width="13.875" style="63" customWidth="1"/>
    <col min="7" max="7" width="0.5" style="63" customWidth="1"/>
    <col min="8" max="8" width="13" style="63" bestFit="1" customWidth="1"/>
    <col min="9" max="9" width="0.5" style="63" customWidth="1"/>
    <col min="10" max="10" width="13.5" style="63" customWidth="1"/>
    <col min="11" max="11" width="0.5" style="63" customWidth="1"/>
    <col min="12" max="12" width="13" style="63" bestFit="1" customWidth="1"/>
    <col min="13" max="13" width="0.5" style="63" customWidth="1"/>
    <col min="14" max="14" width="14.875" style="63" customWidth="1"/>
    <col min="15" max="15" width="0.5" style="63" customWidth="1"/>
    <col min="16" max="16" width="13" style="63" bestFit="1" customWidth="1"/>
    <col min="17" max="17" width="0.5" style="63" customWidth="1"/>
    <col min="18" max="18" width="13.5" style="63" customWidth="1"/>
    <col min="19" max="19" width="0.625" style="63" customWidth="1"/>
    <col min="20" max="20" width="14.25" style="63" customWidth="1"/>
    <col min="21" max="21" width="0.875" style="63" customWidth="1"/>
    <col min="22" max="22" width="14.375" style="63" customWidth="1"/>
    <col min="23" max="23" width="0.5" style="63" customWidth="1"/>
    <col min="24" max="24" width="13.375" style="63" bestFit="1" customWidth="1"/>
    <col min="25" max="25" width="0.125" style="56" customWidth="1"/>
    <col min="26" max="26" width="7.875" style="56"/>
    <col min="27" max="27" width="1.625" style="56" customWidth="1"/>
    <col min="28" max="16384" width="7.875" style="56"/>
  </cols>
  <sheetData>
    <row r="1" spans="1:24" ht="24" customHeight="1">
      <c r="A1" s="376" t="s">
        <v>679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76"/>
    </row>
    <row r="2" spans="1:24" ht="24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</row>
    <row r="3" spans="1:24" ht="24" customHeight="1">
      <c r="A3" s="56" t="s">
        <v>482</v>
      </c>
      <c r="B3" s="55"/>
      <c r="C3" s="55"/>
      <c r="D3" s="55"/>
      <c r="E3" s="55"/>
      <c r="F3" s="57"/>
      <c r="G3" s="57"/>
      <c r="H3" s="219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4" ht="24" customHeight="1">
      <c r="B4" s="58" t="s">
        <v>429</v>
      </c>
      <c r="C4" s="55"/>
      <c r="D4" s="55"/>
      <c r="E4" s="55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</row>
    <row r="5" spans="1:24" ht="21.75" customHeight="1">
      <c r="B5" s="55"/>
      <c r="C5" s="55"/>
      <c r="D5" s="55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0" t="s">
        <v>16</v>
      </c>
    </row>
    <row r="6" spans="1:24" ht="21.75" customHeight="1">
      <c r="B6" s="55"/>
      <c r="C6" s="55"/>
      <c r="D6" s="55"/>
      <c r="F6" s="383" t="s">
        <v>344</v>
      </c>
      <c r="G6" s="383"/>
      <c r="H6" s="383"/>
      <c r="I6" s="220"/>
      <c r="J6" s="383" t="s">
        <v>345</v>
      </c>
      <c r="K6" s="383"/>
      <c r="L6" s="383"/>
      <c r="M6" s="220"/>
      <c r="N6" s="383" t="s">
        <v>346</v>
      </c>
      <c r="O6" s="383"/>
      <c r="P6" s="383"/>
      <c r="Q6" s="220"/>
      <c r="R6" s="383" t="s">
        <v>430</v>
      </c>
      <c r="S6" s="383"/>
      <c r="T6" s="383"/>
      <c r="U6" s="220"/>
      <c r="V6" s="383" t="s">
        <v>6</v>
      </c>
      <c r="W6" s="383"/>
      <c r="X6" s="383"/>
    </row>
    <row r="7" spans="1:24" ht="21.75" customHeight="1">
      <c r="B7" s="55"/>
      <c r="C7" s="55"/>
      <c r="D7" s="55"/>
      <c r="F7" s="200"/>
      <c r="G7" s="275"/>
      <c r="H7" s="200"/>
      <c r="I7" s="220"/>
      <c r="J7" s="382" t="s">
        <v>347</v>
      </c>
      <c r="K7" s="382"/>
      <c r="L7" s="382"/>
      <c r="M7" s="220"/>
      <c r="N7" s="200"/>
      <c r="O7" s="275"/>
      <c r="P7" s="200"/>
      <c r="Q7" s="220"/>
      <c r="R7" s="200"/>
      <c r="S7" s="275"/>
      <c r="T7" s="200"/>
      <c r="U7" s="220"/>
      <c r="V7" s="200"/>
      <c r="W7" s="275"/>
      <c r="X7" s="200"/>
    </row>
    <row r="8" spans="1:24" ht="24" customHeight="1">
      <c r="A8" s="55"/>
      <c r="B8" s="55"/>
      <c r="C8" s="55"/>
      <c r="D8" s="55"/>
      <c r="E8" s="55"/>
      <c r="F8" s="221" t="s">
        <v>404</v>
      </c>
      <c r="G8" s="57"/>
      <c r="H8" s="221" t="s">
        <v>305</v>
      </c>
      <c r="I8" s="57"/>
      <c r="J8" s="222" t="str">
        <f>+F8</f>
        <v>2560</v>
      </c>
      <c r="K8" s="57"/>
      <c r="L8" s="222" t="str">
        <f>+H8</f>
        <v>2559</v>
      </c>
      <c r="M8" s="57"/>
      <c r="N8" s="222" t="str">
        <f>+J8</f>
        <v>2560</v>
      </c>
      <c r="O8" s="57"/>
      <c r="P8" s="222" t="str">
        <f>+L8</f>
        <v>2559</v>
      </c>
      <c r="Q8" s="57"/>
      <c r="R8" s="222" t="str">
        <f>+N8</f>
        <v>2560</v>
      </c>
      <c r="S8" s="57"/>
      <c r="T8" s="222" t="str">
        <f>+P8</f>
        <v>2559</v>
      </c>
      <c r="U8" s="57"/>
      <c r="V8" s="222" t="str">
        <f>+N8</f>
        <v>2560</v>
      </c>
      <c r="W8" s="57"/>
      <c r="X8" s="222" t="str">
        <f>+P8</f>
        <v>2559</v>
      </c>
    </row>
    <row r="9" spans="1:24" ht="23.45" customHeight="1">
      <c r="A9" s="61"/>
      <c r="C9" s="62"/>
      <c r="D9" s="62"/>
      <c r="E9" s="62"/>
    </row>
    <row r="10" spans="1:24" ht="23.45" customHeight="1">
      <c r="B10" s="64" t="s">
        <v>297</v>
      </c>
      <c r="C10" s="62"/>
      <c r="D10" s="62"/>
      <c r="E10" s="62"/>
      <c r="F10" s="63">
        <v>137023262.54000002</v>
      </c>
      <c r="G10" s="276"/>
      <c r="H10" s="63">
        <v>166314733.69999999</v>
      </c>
      <c r="I10" s="276"/>
      <c r="J10" s="63">
        <v>125553171.01000001</v>
      </c>
      <c r="K10" s="276"/>
      <c r="L10" s="63">
        <v>135534057.09</v>
      </c>
      <c r="M10" s="276"/>
      <c r="N10" s="63">
        <v>123353611.76000001</v>
      </c>
      <c r="O10" s="276"/>
      <c r="P10" s="63">
        <v>124797423</v>
      </c>
      <c r="Q10" s="66"/>
      <c r="R10" s="66">
        <v>17247462.219999999</v>
      </c>
      <c r="S10" s="66"/>
      <c r="T10" s="66">
        <v>0</v>
      </c>
      <c r="U10" s="66"/>
      <c r="V10" s="66">
        <f>SUM(F10+J10+N10+R10)</f>
        <v>403177507.52999997</v>
      </c>
      <c r="W10" s="66"/>
      <c r="X10" s="66">
        <f>SUM(H10+L10+P10+T10)</f>
        <v>426646213.78999996</v>
      </c>
    </row>
    <row r="11" spans="1:24" ht="23.45" customHeight="1">
      <c r="B11" s="64" t="s">
        <v>298</v>
      </c>
      <c r="C11" s="62"/>
      <c r="D11" s="62"/>
      <c r="E11" s="62"/>
      <c r="F11" s="277">
        <v>-100599610.61</v>
      </c>
      <c r="G11" s="278"/>
      <c r="H11" s="277">
        <v>-131322769.43000001</v>
      </c>
      <c r="I11" s="278"/>
      <c r="J11" s="277">
        <v>-72054397</v>
      </c>
      <c r="K11" s="278"/>
      <c r="L11" s="277">
        <v>-87435405.180000007</v>
      </c>
      <c r="M11" s="278"/>
      <c r="N11" s="277">
        <v>-98157653.540000007</v>
      </c>
      <c r="O11" s="278"/>
      <c r="P11" s="277">
        <v>-99521749.010000005</v>
      </c>
      <c r="Q11" s="66"/>
      <c r="R11" s="66">
        <v>-12040656.300000001</v>
      </c>
      <c r="S11" s="66"/>
      <c r="T11" s="66">
        <v>0</v>
      </c>
      <c r="U11" s="66"/>
      <c r="V11" s="66">
        <f>SUM(F11+J11+N11+R11)</f>
        <v>-282852317.45000005</v>
      </c>
      <c r="W11" s="66"/>
      <c r="X11" s="66">
        <f>SUM(H11+L11+P11+T11)</f>
        <v>-318279923.62</v>
      </c>
    </row>
    <row r="12" spans="1:24" ht="23.45" customHeight="1" thickBot="1">
      <c r="B12" s="64" t="s">
        <v>7</v>
      </c>
      <c r="C12" s="62"/>
      <c r="D12" s="62"/>
      <c r="E12" s="62"/>
      <c r="F12" s="224">
        <f>SUM(F10:F11)</f>
        <v>36423651.930000022</v>
      </c>
      <c r="G12" s="66"/>
      <c r="H12" s="224">
        <f>SUM(H10:H11)</f>
        <v>34991964.269999981</v>
      </c>
      <c r="I12" s="66"/>
      <c r="J12" s="224">
        <f>SUM(J10:J11)</f>
        <v>53498774.010000005</v>
      </c>
      <c r="K12" s="66"/>
      <c r="L12" s="224">
        <f>SUM(L10:L11)</f>
        <v>48098651.909999996</v>
      </c>
      <c r="M12" s="66"/>
      <c r="N12" s="224">
        <f>SUM(N10:N11)</f>
        <v>25195958.219999999</v>
      </c>
      <c r="O12" s="66"/>
      <c r="P12" s="224">
        <f>SUM(P10:P11)</f>
        <v>25275673.989999995</v>
      </c>
      <c r="Q12" s="66"/>
      <c r="R12" s="224">
        <f>SUM(R10:R11)</f>
        <v>5206805.9199999981</v>
      </c>
      <c r="S12" s="66"/>
      <c r="T12" s="224">
        <f>SUM(T10:T11)</f>
        <v>0</v>
      </c>
      <c r="U12" s="66"/>
      <c r="V12" s="225">
        <f>SUM(V10:V11)</f>
        <v>120325190.07999992</v>
      </c>
      <c r="W12" s="66"/>
      <c r="X12" s="225">
        <f>SUM(X10:X11)</f>
        <v>108366290.16999996</v>
      </c>
    </row>
    <row r="13" spans="1:24" ht="23.45" customHeight="1" thickTop="1">
      <c r="B13" s="64" t="s">
        <v>3</v>
      </c>
      <c r="C13" s="62"/>
      <c r="D13" s="62"/>
      <c r="E13" s="62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>
        <v>9619215.8000000007</v>
      </c>
      <c r="W13" s="66"/>
      <c r="X13" s="66">
        <v>7660356.5099999998</v>
      </c>
    </row>
    <row r="14" spans="1:24" ht="23.45" customHeight="1">
      <c r="B14" s="64" t="s">
        <v>9</v>
      </c>
      <c r="C14" s="62"/>
      <c r="D14" s="62"/>
      <c r="E14" s="62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>
        <v>-43211537.579999998</v>
      </c>
      <c r="W14" s="66"/>
      <c r="X14" s="66">
        <v>-40311223.960000001</v>
      </c>
    </row>
    <row r="15" spans="1:24" ht="23.45" customHeight="1">
      <c r="B15" s="64" t="s">
        <v>10</v>
      </c>
      <c r="C15" s="62"/>
      <c r="D15" s="62"/>
      <c r="E15" s="62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>
        <v>-41370554.100000001</v>
      </c>
      <c r="W15" s="66"/>
      <c r="X15" s="66">
        <v>-41655963.770000003</v>
      </c>
    </row>
    <row r="16" spans="1:24" ht="23.45" customHeight="1">
      <c r="B16" s="64" t="s">
        <v>18</v>
      </c>
      <c r="C16" s="62"/>
      <c r="D16" s="62"/>
      <c r="E16" s="62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5">
        <v>-26608.92</v>
      </c>
      <c r="W16" s="66"/>
      <c r="X16" s="65">
        <v>-56130.469999999994</v>
      </c>
    </row>
    <row r="17" spans="1:24" ht="23.45" customHeight="1">
      <c r="B17" s="64" t="s">
        <v>299</v>
      </c>
      <c r="C17" s="64"/>
      <c r="D17" s="62"/>
      <c r="E17" s="62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>
        <f>SUM(V12:V16)</f>
        <v>45335705.279999919</v>
      </c>
      <c r="W17" s="66"/>
      <c r="X17" s="66">
        <f>SUM(X12:X16)</f>
        <v>34003328.479999967</v>
      </c>
    </row>
    <row r="18" spans="1:24" ht="23.45" customHeight="1">
      <c r="A18" s="61"/>
      <c r="B18" s="56" t="s">
        <v>66</v>
      </c>
      <c r="C18" s="62"/>
      <c r="D18" s="62"/>
      <c r="E18" s="62"/>
      <c r="F18" s="223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5">
        <v>-9414471.25</v>
      </c>
      <c r="W18" s="66"/>
      <c r="X18" s="65">
        <v>-7195425.8700000001</v>
      </c>
    </row>
    <row r="19" spans="1:24" ht="23.45" customHeight="1">
      <c r="B19" s="64" t="s">
        <v>757</v>
      </c>
      <c r="C19" s="62"/>
      <c r="D19" s="62"/>
      <c r="E19" s="62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225">
        <f>SUM(V17:V18)</f>
        <v>35921234.029999919</v>
      </c>
      <c r="W19" s="66"/>
      <c r="X19" s="225">
        <f>SUM(X17:X18)</f>
        <v>26807902.609999966</v>
      </c>
    </row>
    <row r="20" spans="1:24" ht="23.45" customHeight="1">
      <c r="B20" s="64" t="s">
        <v>758</v>
      </c>
      <c r="C20" s="62"/>
      <c r="D20" s="62"/>
      <c r="E20" s="62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>
        <v>-1473778</v>
      </c>
      <c r="W20" s="66"/>
      <c r="X20" s="66">
        <v>0</v>
      </c>
    </row>
    <row r="21" spans="1:24" ht="23.45" customHeight="1">
      <c r="B21" s="64" t="s">
        <v>759</v>
      </c>
      <c r="C21" s="62"/>
      <c r="D21" s="62"/>
      <c r="E21" s="62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5">
        <v>294755.59999999998</v>
      </c>
      <c r="W21" s="66"/>
      <c r="X21" s="65">
        <v>0</v>
      </c>
    </row>
    <row r="22" spans="1:24" ht="23.45" customHeight="1" thickBot="1">
      <c r="B22" s="64" t="s">
        <v>760</v>
      </c>
      <c r="C22" s="62"/>
      <c r="D22" s="62"/>
      <c r="E22" s="62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224">
        <f>SUM(V19:V21)</f>
        <v>34742211.629999921</v>
      </c>
      <c r="W22" s="66"/>
      <c r="X22" s="224">
        <f>SUM(X19:X21)</f>
        <v>26807902.609999966</v>
      </c>
    </row>
    <row r="23" spans="1:24" ht="23.45" customHeight="1" thickTop="1">
      <c r="B23" s="64"/>
      <c r="C23" s="62"/>
      <c r="D23" s="62"/>
      <c r="E23" s="62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</row>
    <row r="24" spans="1:24" ht="23.45" customHeight="1">
      <c r="B24" s="64"/>
      <c r="C24" s="62"/>
      <c r="D24" s="62"/>
      <c r="E24" s="62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</row>
    <row r="25" spans="1:24" ht="23.45" customHeight="1">
      <c r="B25" s="64"/>
      <c r="C25" s="62"/>
      <c r="D25" s="62"/>
      <c r="E25" s="62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</row>
    <row r="26" spans="1:24" ht="23.45" customHeight="1">
      <c r="B26" s="64"/>
      <c r="C26" s="62"/>
      <c r="D26" s="62"/>
      <c r="E26" s="62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</row>
    <row r="27" spans="1:24" ht="24" customHeight="1">
      <c r="A27" s="55"/>
      <c r="B27" s="69"/>
      <c r="D27" s="55"/>
      <c r="E27" s="55"/>
      <c r="F27" s="84" t="s">
        <v>209</v>
      </c>
      <c r="G27" s="57"/>
      <c r="H27" s="57"/>
      <c r="I27" s="57"/>
      <c r="J27" s="57"/>
      <c r="K27" s="57"/>
      <c r="L27" s="57"/>
      <c r="M27" s="57"/>
      <c r="N27" s="57"/>
      <c r="O27" s="57"/>
      <c r="P27" s="85"/>
      <c r="Q27" s="57"/>
      <c r="R27" s="57"/>
      <c r="S27" s="57"/>
      <c r="T27" s="57"/>
      <c r="U27" s="57"/>
      <c r="V27" s="57"/>
      <c r="W27" s="57"/>
      <c r="X27" s="57"/>
    </row>
    <row r="28" spans="1:24" ht="24" customHeight="1">
      <c r="A28" s="55"/>
      <c r="B28" s="69"/>
      <c r="C28" s="84"/>
      <c r="D28" s="55"/>
      <c r="E28" s="55"/>
      <c r="F28" s="57" t="s">
        <v>284</v>
      </c>
      <c r="G28" s="57"/>
      <c r="H28" s="57"/>
      <c r="I28" s="57"/>
      <c r="J28" s="57"/>
      <c r="K28" s="57"/>
      <c r="L28" s="219" t="s">
        <v>400</v>
      </c>
      <c r="M28" s="56"/>
      <c r="O28" s="57"/>
      <c r="P28" s="85"/>
      <c r="Q28" s="57"/>
      <c r="R28" s="57"/>
      <c r="S28" s="57"/>
      <c r="T28" s="57"/>
      <c r="U28" s="57"/>
      <c r="V28" s="57"/>
      <c r="W28" s="57"/>
      <c r="X28" s="57"/>
    </row>
    <row r="29" spans="1:24" s="8" customFormat="1" ht="24" customHeight="1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</row>
    <row r="30" spans="1:24" s="8" customFormat="1" ht="24" customHeight="1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</row>
  </sheetData>
  <mergeCells count="7">
    <mergeCell ref="J7:L7"/>
    <mergeCell ref="R6:T6"/>
    <mergeCell ref="A1:X1"/>
    <mergeCell ref="V6:X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107"/>
  <sheetViews>
    <sheetView view="pageBreakPreview" zoomScaleNormal="100" zoomScaleSheetLayoutView="100" workbookViewId="0">
      <selection activeCell="K99" sqref="K99"/>
    </sheetView>
  </sheetViews>
  <sheetFormatPr defaultRowHeight="21.75"/>
  <cols>
    <col min="1" max="1" width="1.625" style="2" customWidth="1"/>
    <col min="2" max="2" width="2" style="2" customWidth="1"/>
    <col min="3" max="3" width="3.625" style="2" customWidth="1"/>
    <col min="4" max="4" width="14.375" style="2" customWidth="1"/>
    <col min="5" max="5" width="12.375" style="2" customWidth="1"/>
    <col min="6" max="6" width="0.375" style="2" customWidth="1"/>
    <col min="7" max="7" width="12.875" style="2" customWidth="1"/>
    <col min="8" max="8" width="0.375" style="2" customWidth="1"/>
    <col min="9" max="9" width="12.875" style="2" customWidth="1"/>
    <col min="10" max="10" width="0.375" style="2" customWidth="1"/>
    <col min="11" max="11" width="12.875" style="2" customWidth="1"/>
    <col min="12" max="12" width="0.375" style="2" customWidth="1"/>
    <col min="13" max="13" width="12.875" style="2" customWidth="1"/>
    <col min="14" max="14" width="0.125" style="2" hidden="1" customWidth="1"/>
    <col min="15" max="15" width="0.5" style="2" hidden="1" customWidth="1"/>
    <col min="16" max="16" width="13" style="8" bestFit="1" customWidth="1"/>
    <col min="17" max="17" width="15.875" style="8" bestFit="1" customWidth="1"/>
    <col min="18" max="18" width="14" style="8" bestFit="1" customWidth="1"/>
    <col min="19" max="29" width="9" style="8"/>
    <col min="30" max="256" width="9" style="2"/>
    <col min="257" max="257" width="1.625" style="2" customWidth="1"/>
    <col min="258" max="258" width="2" style="2" customWidth="1"/>
    <col min="259" max="259" width="3.625" style="2" customWidth="1"/>
    <col min="260" max="260" width="14.375" style="2" customWidth="1"/>
    <col min="261" max="261" width="12.375" style="2" customWidth="1"/>
    <col min="262" max="262" width="0.375" style="2" customWidth="1"/>
    <col min="263" max="263" width="12.875" style="2" customWidth="1"/>
    <col min="264" max="264" width="0.375" style="2" customWidth="1"/>
    <col min="265" max="265" width="12.875" style="2" customWidth="1"/>
    <col min="266" max="266" width="0.375" style="2" customWidth="1"/>
    <col min="267" max="267" width="12.875" style="2" customWidth="1"/>
    <col min="268" max="268" width="0.375" style="2" customWidth="1"/>
    <col min="269" max="269" width="12.875" style="2" customWidth="1"/>
    <col min="270" max="271" width="0" style="2" hidden="1" customWidth="1"/>
    <col min="272" max="272" width="13" style="2" bestFit="1" customWidth="1"/>
    <col min="273" max="273" width="15.875" style="2" bestFit="1" customWidth="1"/>
    <col min="274" max="274" width="14" style="2" bestFit="1" customWidth="1"/>
    <col min="275" max="512" width="9" style="2"/>
    <col min="513" max="513" width="1.625" style="2" customWidth="1"/>
    <col min="514" max="514" width="2" style="2" customWidth="1"/>
    <col min="515" max="515" width="3.625" style="2" customWidth="1"/>
    <col min="516" max="516" width="14.375" style="2" customWidth="1"/>
    <col min="517" max="517" width="12.375" style="2" customWidth="1"/>
    <col min="518" max="518" width="0.375" style="2" customWidth="1"/>
    <col min="519" max="519" width="12.875" style="2" customWidth="1"/>
    <col min="520" max="520" width="0.375" style="2" customWidth="1"/>
    <col min="521" max="521" width="12.875" style="2" customWidth="1"/>
    <col min="522" max="522" width="0.375" style="2" customWidth="1"/>
    <col min="523" max="523" width="12.875" style="2" customWidth="1"/>
    <col min="524" max="524" width="0.375" style="2" customWidth="1"/>
    <col min="525" max="525" width="12.875" style="2" customWidth="1"/>
    <col min="526" max="527" width="0" style="2" hidden="1" customWidth="1"/>
    <col min="528" max="528" width="13" style="2" bestFit="1" customWidth="1"/>
    <col min="529" max="529" width="15.875" style="2" bestFit="1" customWidth="1"/>
    <col min="530" max="530" width="14" style="2" bestFit="1" customWidth="1"/>
    <col min="531" max="768" width="9" style="2"/>
    <col min="769" max="769" width="1.625" style="2" customWidth="1"/>
    <col min="770" max="770" width="2" style="2" customWidth="1"/>
    <col min="771" max="771" width="3.625" style="2" customWidth="1"/>
    <col min="772" max="772" width="14.375" style="2" customWidth="1"/>
    <col min="773" max="773" width="12.375" style="2" customWidth="1"/>
    <col min="774" max="774" width="0.375" style="2" customWidth="1"/>
    <col min="775" max="775" width="12.875" style="2" customWidth="1"/>
    <col min="776" max="776" width="0.375" style="2" customWidth="1"/>
    <col min="777" max="777" width="12.875" style="2" customWidth="1"/>
    <col min="778" max="778" width="0.375" style="2" customWidth="1"/>
    <col min="779" max="779" width="12.875" style="2" customWidth="1"/>
    <col min="780" max="780" width="0.375" style="2" customWidth="1"/>
    <col min="781" max="781" width="12.875" style="2" customWidth="1"/>
    <col min="782" max="783" width="0" style="2" hidden="1" customWidth="1"/>
    <col min="784" max="784" width="13" style="2" bestFit="1" customWidth="1"/>
    <col min="785" max="785" width="15.875" style="2" bestFit="1" customWidth="1"/>
    <col min="786" max="786" width="14" style="2" bestFit="1" customWidth="1"/>
    <col min="787" max="1024" width="9" style="2"/>
    <col min="1025" max="1025" width="1.625" style="2" customWidth="1"/>
    <col min="1026" max="1026" width="2" style="2" customWidth="1"/>
    <col min="1027" max="1027" width="3.625" style="2" customWidth="1"/>
    <col min="1028" max="1028" width="14.375" style="2" customWidth="1"/>
    <col min="1029" max="1029" width="12.375" style="2" customWidth="1"/>
    <col min="1030" max="1030" width="0.375" style="2" customWidth="1"/>
    <col min="1031" max="1031" width="12.875" style="2" customWidth="1"/>
    <col min="1032" max="1032" width="0.375" style="2" customWidth="1"/>
    <col min="1033" max="1033" width="12.875" style="2" customWidth="1"/>
    <col min="1034" max="1034" width="0.375" style="2" customWidth="1"/>
    <col min="1035" max="1035" width="12.875" style="2" customWidth="1"/>
    <col min="1036" max="1036" width="0.375" style="2" customWidth="1"/>
    <col min="1037" max="1037" width="12.875" style="2" customWidth="1"/>
    <col min="1038" max="1039" width="0" style="2" hidden="1" customWidth="1"/>
    <col min="1040" max="1040" width="13" style="2" bestFit="1" customWidth="1"/>
    <col min="1041" max="1041" width="15.875" style="2" bestFit="1" customWidth="1"/>
    <col min="1042" max="1042" width="14" style="2" bestFit="1" customWidth="1"/>
    <col min="1043" max="1280" width="9" style="2"/>
    <col min="1281" max="1281" width="1.625" style="2" customWidth="1"/>
    <col min="1282" max="1282" width="2" style="2" customWidth="1"/>
    <col min="1283" max="1283" width="3.625" style="2" customWidth="1"/>
    <col min="1284" max="1284" width="14.375" style="2" customWidth="1"/>
    <col min="1285" max="1285" width="12.375" style="2" customWidth="1"/>
    <col min="1286" max="1286" width="0.375" style="2" customWidth="1"/>
    <col min="1287" max="1287" width="12.875" style="2" customWidth="1"/>
    <col min="1288" max="1288" width="0.375" style="2" customWidth="1"/>
    <col min="1289" max="1289" width="12.875" style="2" customWidth="1"/>
    <col min="1290" max="1290" width="0.375" style="2" customWidth="1"/>
    <col min="1291" max="1291" width="12.875" style="2" customWidth="1"/>
    <col min="1292" max="1292" width="0.375" style="2" customWidth="1"/>
    <col min="1293" max="1293" width="12.875" style="2" customWidth="1"/>
    <col min="1294" max="1295" width="0" style="2" hidden="1" customWidth="1"/>
    <col min="1296" max="1296" width="13" style="2" bestFit="1" customWidth="1"/>
    <col min="1297" max="1297" width="15.875" style="2" bestFit="1" customWidth="1"/>
    <col min="1298" max="1298" width="14" style="2" bestFit="1" customWidth="1"/>
    <col min="1299" max="1536" width="9" style="2"/>
    <col min="1537" max="1537" width="1.625" style="2" customWidth="1"/>
    <col min="1538" max="1538" width="2" style="2" customWidth="1"/>
    <col min="1539" max="1539" width="3.625" style="2" customWidth="1"/>
    <col min="1540" max="1540" width="14.375" style="2" customWidth="1"/>
    <col min="1541" max="1541" width="12.375" style="2" customWidth="1"/>
    <col min="1542" max="1542" width="0.375" style="2" customWidth="1"/>
    <col min="1543" max="1543" width="12.875" style="2" customWidth="1"/>
    <col min="1544" max="1544" width="0.375" style="2" customWidth="1"/>
    <col min="1545" max="1545" width="12.875" style="2" customWidth="1"/>
    <col min="1546" max="1546" width="0.375" style="2" customWidth="1"/>
    <col min="1547" max="1547" width="12.875" style="2" customWidth="1"/>
    <col min="1548" max="1548" width="0.375" style="2" customWidth="1"/>
    <col min="1549" max="1549" width="12.875" style="2" customWidth="1"/>
    <col min="1550" max="1551" width="0" style="2" hidden="1" customWidth="1"/>
    <col min="1552" max="1552" width="13" style="2" bestFit="1" customWidth="1"/>
    <col min="1553" max="1553" width="15.875" style="2" bestFit="1" customWidth="1"/>
    <col min="1554" max="1554" width="14" style="2" bestFit="1" customWidth="1"/>
    <col min="1555" max="1792" width="9" style="2"/>
    <col min="1793" max="1793" width="1.625" style="2" customWidth="1"/>
    <col min="1794" max="1794" width="2" style="2" customWidth="1"/>
    <col min="1795" max="1795" width="3.625" style="2" customWidth="1"/>
    <col min="1796" max="1796" width="14.375" style="2" customWidth="1"/>
    <col min="1797" max="1797" width="12.375" style="2" customWidth="1"/>
    <col min="1798" max="1798" width="0.375" style="2" customWidth="1"/>
    <col min="1799" max="1799" width="12.875" style="2" customWidth="1"/>
    <col min="1800" max="1800" width="0.375" style="2" customWidth="1"/>
    <col min="1801" max="1801" width="12.875" style="2" customWidth="1"/>
    <col min="1802" max="1802" width="0.375" style="2" customWidth="1"/>
    <col min="1803" max="1803" width="12.875" style="2" customWidth="1"/>
    <col min="1804" max="1804" width="0.375" style="2" customWidth="1"/>
    <col min="1805" max="1805" width="12.875" style="2" customWidth="1"/>
    <col min="1806" max="1807" width="0" style="2" hidden="1" customWidth="1"/>
    <col min="1808" max="1808" width="13" style="2" bestFit="1" customWidth="1"/>
    <col min="1809" max="1809" width="15.875" style="2" bestFit="1" customWidth="1"/>
    <col min="1810" max="1810" width="14" style="2" bestFit="1" customWidth="1"/>
    <col min="1811" max="2048" width="9" style="2"/>
    <col min="2049" max="2049" width="1.625" style="2" customWidth="1"/>
    <col min="2050" max="2050" width="2" style="2" customWidth="1"/>
    <col min="2051" max="2051" width="3.625" style="2" customWidth="1"/>
    <col min="2052" max="2052" width="14.375" style="2" customWidth="1"/>
    <col min="2053" max="2053" width="12.375" style="2" customWidth="1"/>
    <col min="2054" max="2054" width="0.375" style="2" customWidth="1"/>
    <col min="2055" max="2055" width="12.875" style="2" customWidth="1"/>
    <col min="2056" max="2056" width="0.375" style="2" customWidth="1"/>
    <col min="2057" max="2057" width="12.875" style="2" customWidth="1"/>
    <col min="2058" max="2058" width="0.375" style="2" customWidth="1"/>
    <col min="2059" max="2059" width="12.875" style="2" customWidth="1"/>
    <col min="2060" max="2060" width="0.375" style="2" customWidth="1"/>
    <col min="2061" max="2061" width="12.875" style="2" customWidth="1"/>
    <col min="2062" max="2063" width="0" style="2" hidden="1" customWidth="1"/>
    <col min="2064" max="2064" width="13" style="2" bestFit="1" customWidth="1"/>
    <col min="2065" max="2065" width="15.875" style="2" bestFit="1" customWidth="1"/>
    <col min="2066" max="2066" width="14" style="2" bestFit="1" customWidth="1"/>
    <col min="2067" max="2304" width="9" style="2"/>
    <col min="2305" max="2305" width="1.625" style="2" customWidth="1"/>
    <col min="2306" max="2306" width="2" style="2" customWidth="1"/>
    <col min="2307" max="2307" width="3.625" style="2" customWidth="1"/>
    <col min="2308" max="2308" width="14.375" style="2" customWidth="1"/>
    <col min="2309" max="2309" width="12.375" style="2" customWidth="1"/>
    <col min="2310" max="2310" width="0.375" style="2" customWidth="1"/>
    <col min="2311" max="2311" width="12.875" style="2" customWidth="1"/>
    <col min="2312" max="2312" width="0.375" style="2" customWidth="1"/>
    <col min="2313" max="2313" width="12.875" style="2" customWidth="1"/>
    <col min="2314" max="2314" width="0.375" style="2" customWidth="1"/>
    <col min="2315" max="2315" width="12.875" style="2" customWidth="1"/>
    <col min="2316" max="2316" width="0.375" style="2" customWidth="1"/>
    <col min="2317" max="2317" width="12.875" style="2" customWidth="1"/>
    <col min="2318" max="2319" width="0" style="2" hidden="1" customWidth="1"/>
    <col min="2320" max="2320" width="13" style="2" bestFit="1" customWidth="1"/>
    <col min="2321" max="2321" width="15.875" style="2" bestFit="1" customWidth="1"/>
    <col min="2322" max="2322" width="14" style="2" bestFit="1" customWidth="1"/>
    <col min="2323" max="2560" width="9" style="2"/>
    <col min="2561" max="2561" width="1.625" style="2" customWidth="1"/>
    <col min="2562" max="2562" width="2" style="2" customWidth="1"/>
    <col min="2563" max="2563" width="3.625" style="2" customWidth="1"/>
    <col min="2564" max="2564" width="14.375" style="2" customWidth="1"/>
    <col min="2565" max="2565" width="12.375" style="2" customWidth="1"/>
    <col min="2566" max="2566" width="0.375" style="2" customWidth="1"/>
    <col min="2567" max="2567" width="12.875" style="2" customWidth="1"/>
    <col min="2568" max="2568" width="0.375" style="2" customWidth="1"/>
    <col min="2569" max="2569" width="12.875" style="2" customWidth="1"/>
    <col min="2570" max="2570" width="0.375" style="2" customWidth="1"/>
    <col min="2571" max="2571" width="12.875" style="2" customWidth="1"/>
    <col min="2572" max="2572" width="0.375" style="2" customWidth="1"/>
    <col min="2573" max="2573" width="12.875" style="2" customWidth="1"/>
    <col min="2574" max="2575" width="0" style="2" hidden="1" customWidth="1"/>
    <col min="2576" max="2576" width="13" style="2" bestFit="1" customWidth="1"/>
    <col min="2577" max="2577" width="15.875" style="2" bestFit="1" customWidth="1"/>
    <col min="2578" max="2578" width="14" style="2" bestFit="1" customWidth="1"/>
    <col min="2579" max="2816" width="9" style="2"/>
    <col min="2817" max="2817" width="1.625" style="2" customWidth="1"/>
    <col min="2818" max="2818" width="2" style="2" customWidth="1"/>
    <col min="2819" max="2819" width="3.625" style="2" customWidth="1"/>
    <col min="2820" max="2820" width="14.375" style="2" customWidth="1"/>
    <col min="2821" max="2821" width="12.375" style="2" customWidth="1"/>
    <col min="2822" max="2822" width="0.375" style="2" customWidth="1"/>
    <col min="2823" max="2823" width="12.875" style="2" customWidth="1"/>
    <col min="2824" max="2824" width="0.375" style="2" customWidth="1"/>
    <col min="2825" max="2825" width="12.875" style="2" customWidth="1"/>
    <col min="2826" max="2826" width="0.375" style="2" customWidth="1"/>
    <col min="2827" max="2827" width="12.875" style="2" customWidth="1"/>
    <col min="2828" max="2828" width="0.375" style="2" customWidth="1"/>
    <col min="2829" max="2829" width="12.875" style="2" customWidth="1"/>
    <col min="2830" max="2831" width="0" style="2" hidden="1" customWidth="1"/>
    <col min="2832" max="2832" width="13" style="2" bestFit="1" customWidth="1"/>
    <col min="2833" max="2833" width="15.875" style="2" bestFit="1" customWidth="1"/>
    <col min="2834" max="2834" width="14" style="2" bestFit="1" customWidth="1"/>
    <col min="2835" max="3072" width="9" style="2"/>
    <col min="3073" max="3073" width="1.625" style="2" customWidth="1"/>
    <col min="3074" max="3074" width="2" style="2" customWidth="1"/>
    <col min="3075" max="3075" width="3.625" style="2" customWidth="1"/>
    <col min="3076" max="3076" width="14.375" style="2" customWidth="1"/>
    <col min="3077" max="3077" width="12.375" style="2" customWidth="1"/>
    <col min="3078" max="3078" width="0.375" style="2" customWidth="1"/>
    <col min="3079" max="3079" width="12.875" style="2" customWidth="1"/>
    <col min="3080" max="3080" width="0.375" style="2" customWidth="1"/>
    <col min="3081" max="3081" width="12.875" style="2" customWidth="1"/>
    <col min="3082" max="3082" width="0.375" style="2" customWidth="1"/>
    <col min="3083" max="3083" width="12.875" style="2" customWidth="1"/>
    <col min="3084" max="3084" width="0.375" style="2" customWidth="1"/>
    <col min="3085" max="3085" width="12.875" style="2" customWidth="1"/>
    <col min="3086" max="3087" width="0" style="2" hidden="1" customWidth="1"/>
    <col min="3088" max="3088" width="13" style="2" bestFit="1" customWidth="1"/>
    <col min="3089" max="3089" width="15.875" style="2" bestFit="1" customWidth="1"/>
    <col min="3090" max="3090" width="14" style="2" bestFit="1" customWidth="1"/>
    <col min="3091" max="3328" width="9" style="2"/>
    <col min="3329" max="3329" width="1.625" style="2" customWidth="1"/>
    <col min="3330" max="3330" width="2" style="2" customWidth="1"/>
    <col min="3331" max="3331" width="3.625" style="2" customWidth="1"/>
    <col min="3332" max="3332" width="14.375" style="2" customWidth="1"/>
    <col min="3333" max="3333" width="12.375" style="2" customWidth="1"/>
    <col min="3334" max="3334" width="0.375" style="2" customWidth="1"/>
    <col min="3335" max="3335" width="12.875" style="2" customWidth="1"/>
    <col min="3336" max="3336" width="0.375" style="2" customWidth="1"/>
    <col min="3337" max="3337" width="12.875" style="2" customWidth="1"/>
    <col min="3338" max="3338" width="0.375" style="2" customWidth="1"/>
    <col min="3339" max="3339" width="12.875" style="2" customWidth="1"/>
    <col min="3340" max="3340" width="0.375" style="2" customWidth="1"/>
    <col min="3341" max="3341" width="12.875" style="2" customWidth="1"/>
    <col min="3342" max="3343" width="0" style="2" hidden="1" customWidth="1"/>
    <col min="3344" max="3344" width="13" style="2" bestFit="1" customWidth="1"/>
    <col min="3345" max="3345" width="15.875" style="2" bestFit="1" customWidth="1"/>
    <col min="3346" max="3346" width="14" style="2" bestFit="1" customWidth="1"/>
    <col min="3347" max="3584" width="9" style="2"/>
    <col min="3585" max="3585" width="1.625" style="2" customWidth="1"/>
    <col min="3586" max="3586" width="2" style="2" customWidth="1"/>
    <col min="3587" max="3587" width="3.625" style="2" customWidth="1"/>
    <col min="3588" max="3588" width="14.375" style="2" customWidth="1"/>
    <col min="3589" max="3589" width="12.375" style="2" customWidth="1"/>
    <col min="3590" max="3590" width="0.375" style="2" customWidth="1"/>
    <col min="3591" max="3591" width="12.875" style="2" customWidth="1"/>
    <col min="3592" max="3592" width="0.375" style="2" customWidth="1"/>
    <col min="3593" max="3593" width="12.875" style="2" customWidth="1"/>
    <col min="3594" max="3594" width="0.375" style="2" customWidth="1"/>
    <col min="3595" max="3595" width="12.875" style="2" customWidth="1"/>
    <col min="3596" max="3596" width="0.375" style="2" customWidth="1"/>
    <col min="3597" max="3597" width="12.875" style="2" customWidth="1"/>
    <col min="3598" max="3599" width="0" style="2" hidden="1" customWidth="1"/>
    <col min="3600" max="3600" width="13" style="2" bestFit="1" customWidth="1"/>
    <col min="3601" max="3601" width="15.875" style="2" bestFit="1" customWidth="1"/>
    <col min="3602" max="3602" width="14" style="2" bestFit="1" customWidth="1"/>
    <col min="3603" max="3840" width="9" style="2"/>
    <col min="3841" max="3841" width="1.625" style="2" customWidth="1"/>
    <col min="3842" max="3842" width="2" style="2" customWidth="1"/>
    <col min="3843" max="3843" width="3.625" style="2" customWidth="1"/>
    <col min="3844" max="3844" width="14.375" style="2" customWidth="1"/>
    <col min="3845" max="3845" width="12.375" style="2" customWidth="1"/>
    <col min="3846" max="3846" width="0.375" style="2" customWidth="1"/>
    <col min="3847" max="3847" width="12.875" style="2" customWidth="1"/>
    <col min="3848" max="3848" width="0.375" style="2" customWidth="1"/>
    <col min="3849" max="3849" width="12.875" style="2" customWidth="1"/>
    <col min="3850" max="3850" width="0.375" style="2" customWidth="1"/>
    <col min="3851" max="3851" width="12.875" style="2" customWidth="1"/>
    <col min="3852" max="3852" width="0.375" style="2" customWidth="1"/>
    <col min="3853" max="3853" width="12.875" style="2" customWidth="1"/>
    <col min="3854" max="3855" width="0" style="2" hidden="1" customWidth="1"/>
    <col min="3856" max="3856" width="13" style="2" bestFit="1" customWidth="1"/>
    <col min="3857" max="3857" width="15.875" style="2" bestFit="1" customWidth="1"/>
    <col min="3858" max="3858" width="14" style="2" bestFit="1" customWidth="1"/>
    <col min="3859" max="4096" width="9" style="2"/>
    <col min="4097" max="4097" width="1.625" style="2" customWidth="1"/>
    <col min="4098" max="4098" width="2" style="2" customWidth="1"/>
    <col min="4099" max="4099" width="3.625" style="2" customWidth="1"/>
    <col min="4100" max="4100" width="14.375" style="2" customWidth="1"/>
    <col min="4101" max="4101" width="12.375" style="2" customWidth="1"/>
    <col min="4102" max="4102" width="0.375" style="2" customWidth="1"/>
    <col min="4103" max="4103" width="12.875" style="2" customWidth="1"/>
    <col min="4104" max="4104" width="0.375" style="2" customWidth="1"/>
    <col min="4105" max="4105" width="12.875" style="2" customWidth="1"/>
    <col min="4106" max="4106" width="0.375" style="2" customWidth="1"/>
    <col min="4107" max="4107" width="12.875" style="2" customWidth="1"/>
    <col min="4108" max="4108" width="0.375" style="2" customWidth="1"/>
    <col min="4109" max="4109" width="12.875" style="2" customWidth="1"/>
    <col min="4110" max="4111" width="0" style="2" hidden="1" customWidth="1"/>
    <col min="4112" max="4112" width="13" style="2" bestFit="1" customWidth="1"/>
    <col min="4113" max="4113" width="15.875" style="2" bestFit="1" customWidth="1"/>
    <col min="4114" max="4114" width="14" style="2" bestFit="1" customWidth="1"/>
    <col min="4115" max="4352" width="9" style="2"/>
    <col min="4353" max="4353" width="1.625" style="2" customWidth="1"/>
    <col min="4354" max="4354" width="2" style="2" customWidth="1"/>
    <col min="4355" max="4355" width="3.625" style="2" customWidth="1"/>
    <col min="4356" max="4356" width="14.375" style="2" customWidth="1"/>
    <col min="4357" max="4357" width="12.375" style="2" customWidth="1"/>
    <col min="4358" max="4358" width="0.375" style="2" customWidth="1"/>
    <col min="4359" max="4359" width="12.875" style="2" customWidth="1"/>
    <col min="4360" max="4360" width="0.375" style="2" customWidth="1"/>
    <col min="4361" max="4361" width="12.875" style="2" customWidth="1"/>
    <col min="4362" max="4362" width="0.375" style="2" customWidth="1"/>
    <col min="4363" max="4363" width="12.875" style="2" customWidth="1"/>
    <col min="4364" max="4364" width="0.375" style="2" customWidth="1"/>
    <col min="4365" max="4365" width="12.875" style="2" customWidth="1"/>
    <col min="4366" max="4367" width="0" style="2" hidden="1" customWidth="1"/>
    <col min="4368" max="4368" width="13" style="2" bestFit="1" customWidth="1"/>
    <col min="4369" max="4369" width="15.875" style="2" bestFit="1" customWidth="1"/>
    <col min="4370" max="4370" width="14" style="2" bestFit="1" customWidth="1"/>
    <col min="4371" max="4608" width="9" style="2"/>
    <col min="4609" max="4609" width="1.625" style="2" customWidth="1"/>
    <col min="4610" max="4610" width="2" style="2" customWidth="1"/>
    <col min="4611" max="4611" width="3.625" style="2" customWidth="1"/>
    <col min="4612" max="4612" width="14.375" style="2" customWidth="1"/>
    <col min="4613" max="4613" width="12.375" style="2" customWidth="1"/>
    <col min="4614" max="4614" width="0.375" style="2" customWidth="1"/>
    <col min="4615" max="4615" width="12.875" style="2" customWidth="1"/>
    <col min="4616" max="4616" width="0.375" style="2" customWidth="1"/>
    <col min="4617" max="4617" width="12.875" style="2" customWidth="1"/>
    <col min="4618" max="4618" width="0.375" style="2" customWidth="1"/>
    <col min="4619" max="4619" width="12.875" style="2" customWidth="1"/>
    <col min="4620" max="4620" width="0.375" style="2" customWidth="1"/>
    <col min="4621" max="4621" width="12.875" style="2" customWidth="1"/>
    <col min="4622" max="4623" width="0" style="2" hidden="1" customWidth="1"/>
    <col min="4624" max="4624" width="13" style="2" bestFit="1" customWidth="1"/>
    <col min="4625" max="4625" width="15.875" style="2" bestFit="1" customWidth="1"/>
    <col min="4626" max="4626" width="14" style="2" bestFit="1" customWidth="1"/>
    <col min="4627" max="4864" width="9" style="2"/>
    <col min="4865" max="4865" width="1.625" style="2" customWidth="1"/>
    <col min="4866" max="4866" width="2" style="2" customWidth="1"/>
    <col min="4867" max="4867" width="3.625" style="2" customWidth="1"/>
    <col min="4868" max="4868" width="14.375" style="2" customWidth="1"/>
    <col min="4869" max="4869" width="12.375" style="2" customWidth="1"/>
    <col min="4870" max="4870" width="0.375" style="2" customWidth="1"/>
    <col min="4871" max="4871" width="12.875" style="2" customWidth="1"/>
    <col min="4872" max="4872" width="0.375" style="2" customWidth="1"/>
    <col min="4873" max="4873" width="12.875" style="2" customWidth="1"/>
    <col min="4874" max="4874" width="0.375" style="2" customWidth="1"/>
    <col min="4875" max="4875" width="12.875" style="2" customWidth="1"/>
    <col min="4876" max="4876" width="0.375" style="2" customWidth="1"/>
    <col min="4877" max="4877" width="12.875" style="2" customWidth="1"/>
    <col min="4878" max="4879" width="0" style="2" hidden="1" customWidth="1"/>
    <col min="4880" max="4880" width="13" style="2" bestFit="1" customWidth="1"/>
    <col min="4881" max="4881" width="15.875" style="2" bestFit="1" customWidth="1"/>
    <col min="4882" max="4882" width="14" style="2" bestFit="1" customWidth="1"/>
    <col min="4883" max="5120" width="9" style="2"/>
    <col min="5121" max="5121" width="1.625" style="2" customWidth="1"/>
    <col min="5122" max="5122" width="2" style="2" customWidth="1"/>
    <col min="5123" max="5123" width="3.625" style="2" customWidth="1"/>
    <col min="5124" max="5124" width="14.375" style="2" customWidth="1"/>
    <col min="5125" max="5125" width="12.375" style="2" customWidth="1"/>
    <col min="5126" max="5126" width="0.375" style="2" customWidth="1"/>
    <col min="5127" max="5127" width="12.875" style="2" customWidth="1"/>
    <col min="5128" max="5128" width="0.375" style="2" customWidth="1"/>
    <col min="5129" max="5129" width="12.875" style="2" customWidth="1"/>
    <col min="5130" max="5130" width="0.375" style="2" customWidth="1"/>
    <col min="5131" max="5131" width="12.875" style="2" customWidth="1"/>
    <col min="5132" max="5132" width="0.375" style="2" customWidth="1"/>
    <col min="5133" max="5133" width="12.875" style="2" customWidth="1"/>
    <col min="5134" max="5135" width="0" style="2" hidden="1" customWidth="1"/>
    <col min="5136" max="5136" width="13" style="2" bestFit="1" customWidth="1"/>
    <col min="5137" max="5137" width="15.875" style="2" bestFit="1" customWidth="1"/>
    <col min="5138" max="5138" width="14" style="2" bestFit="1" customWidth="1"/>
    <col min="5139" max="5376" width="9" style="2"/>
    <col min="5377" max="5377" width="1.625" style="2" customWidth="1"/>
    <col min="5378" max="5378" width="2" style="2" customWidth="1"/>
    <col min="5379" max="5379" width="3.625" style="2" customWidth="1"/>
    <col min="5380" max="5380" width="14.375" style="2" customWidth="1"/>
    <col min="5381" max="5381" width="12.375" style="2" customWidth="1"/>
    <col min="5382" max="5382" width="0.375" style="2" customWidth="1"/>
    <col min="5383" max="5383" width="12.875" style="2" customWidth="1"/>
    <col min="5384" max="5384" width="0.375" style="2" customWidth="1"/>
    <col min="5385" max="5385" width="12.875" style="2" customWidth="1"/>
    <col min="5386" max="5386" width="0.375" style="2" customWidth="1"/>
    <col min="5387" max="5387" width="12.875" style="2" customWidth="1"/>
    <col min="5388" max="5388" width="0.375" style="2" customWidth="1"/>
    <col min="5389" max="5389" width="12.875" style="2" customWidth="1"/>
    <col min="5390" max="5391" width="0" style="2" hidden="1" customWidth="1"/>
    <col min="5392" max="5392" width="13" style="2" bestFit="1" customWidth="1"/>
    <col min="5393" max="5393" width="15.875" style="2" bestFit="1" customWidth="1"/>
    <col min="5394" max="5394" width="14" style="2" bestFit="1" customWidth="1"/>
    <col min="5395" max="5632" width="9" style="2"/>
    <col min="5633" max="5633" width="1.625" style="2" customWidth="1"/>
    <col min="5634" max="5634" width="2" style="2" customWidth="1"/>
    <col min="5635" max="5635" width="3.625" style="2" customWidth="1"/>
    <col min="5636" max="5636" width="14.375" style="2" customWidth="1"/>
    <col min="5637" max="5637" width="12.375" style="2" customWidth="1"/>
    <col min="5638" max="5638" width="0.375" style="2" customWidth="1"/>
    <col min="5639" max="5639" width="12.875" style="2" customWidth="1"/>
    <col min="5640" max="5640" width="0.375" style="2" customWidth="1"/>
    <col min="5641" max="5641" width="12.875" style="2" customWidth="1"/>
    <col min="5642" max="5642" width="0.375" style="2" customWidth="1"/>
    <col min="5643" max="5643" width="12.875" style="2" customWidth="1"/>
    <col min="5644" max="5644" width="0.375" style="2" customWidth="1"/>
    <col min="5645" max="5645" width="12.875" style="2" customWidth="1"/>
    <col min="5646" max="5647" width="0" style="2" hidden="1" customWidth="1"/>
    <col min="5648" max="5648" width="13" style="2" bestFit="1" customWidth="1"/>
    <col min="5649" max="5649" width="15.875" style="2" bestFit="1" customWidth="1"/>
    <col min="5650" max="5650" width="14" style="2" bestFit="1" customWidth="1"/>
    <col min="5651" max="5888" width="9" style="2"/>
    <col min="5889" max="5889" width="1.625" style="2" customWidth="1"/>
    <col min="5890" max="5890" width="2" style="2" customWidth="1"/>
    <col min="5891" max="5891" width="3.625" style="2" customWidth="1"/>
    <col min="5892" max="5892" width="14.375" style="2" customWidth="1"/>
    <col min="5893" max="5893" width="12.375" style="2" customWidth="1"/>
    <col min="5894" max="5894" width="0.375" style="2" customWidth="1"/>
    <col min="5895" max="5895" width="12.875" style="2" customWidth="1"/>
    <col min="5896" max="5896" width="0.375" style="2" customWidth="1"/>
    <col min="5897" max="5897" width="12.875" style="2" customWidth="1"/>
    <col min="5898" max="5898" width="0.375" style="2" customWidth="1"/>
    <col min="5899" max="5899" width="12.875" style="2" customWidth="1"/>
    <col min="5900" max="5900" width="0.375" style="2" customWidth="1"/>
    <col min="5901" max="5901" width="12.875" style="2" customWidth="1"/>
    <col min="5902" max="5903" width="0" style="2" hidden="1" customWidth="1"/>
    <col min="5904" max="5904" width="13" style="2" bestFit="1" customWidth="1"/>
    <col min="5905" max="5905" width="15.875" style="2" bestFit="1" customWidth="1"/>
    <col min="5906" max="5906" width="14" style="2" bestFit="1" customWidth="1"/>
    <col min="5907" max="6144" width="9" style="2"/>
    <col min="6145" max="6145" width="1.625" style="2" customWidth="1"/>
    <col min="6146" max="6146" width="2" style="2" customWidth="1"/>
    <col min="6147" max="6147" width="3.625" style="2" customWidth="1"/>
    <col min="6148" max="6148" width="14.375" style="2" customWidth="1"/>
    <col min="6149" max="6149" width="12.375" style="2" customWidth="1"/>
    <col min="6150" max="6150" width="0.375" style="2" customWidth="1"/>
    <col min="6151" max="6151" width="12.875" style="2" customWidth="1"/>
    <col min="6152" max="6152" width="0.375" style="2" customWidth="1"/>
    <col min="6153" max="6153" width="12.875" style="2" customWidth="1"/>
    <col min="6154" max="6154" width="0.375" style="2" customWidth="1"/>
    <col min="6155" max="6155" width="12.875" style="2" customWidth="1"/>
    <col min="6156" max="6156" width="0.375" style="2" customWidth="1"/>
    <col min="6157" max="6157" width="12.875" style="2" customWidth="1"/>
    <col min="6158" max="6159" width="0" style="2" hidden="1" customWidth="1"/>
    <col min="6160" max="6160" width="13" style="2" bestFit="1" customWidth="1"/>
    <col min="6161" max="6161" width="15.875" style="2" bestFit="1" customWidth="1"/>
    <col min="6162" max="6162" width="14" style="2" bestFit="1" customWidth="1"/>
    <col min="6163" max="6400" width="9" style="2"/>
    <col min="6401" max="6401" width="1.625" style="2" customWidth="1"/>
    <col min="6402" max="6402" width="2" style="2" customWidth="1"/>
    <col min="6403" max="6403" width="3.625" style="2" customWidth="1"/>
    <col min="6404" max="6404" width="14.375" style="2" customWidth="1"/>
    <col min="6405" max="6405" width="12.375" style="2" customWidth="1"/>
    <col min="6406" max="6406" width="0.375" style="2" customWidth="1"/>
    <col min="6407" max="6407" width="12.875" style="2" customWidth="1"/>
    <col min="6408" max="6408" width="0.375" style="2" customWidth="1"/>
    <col min="6409" max="6409" width="12.875" style="2" customWidth="1"/>
    <col min="6410" max="6410" width="0.375" style="2" customWidth="1"/>
    <col min="6411" max="6411" width="12.875" style="2" customWidth="1"/>
    <col min="6412" max="6412" width="0.375" style="2" customWidth="1"/>
    <col min="6413" max="6413" width="12.875" style="2" customWidth="1"/>
    <col min="6414" max="6415" width="0" style="2" hidden="1" customWidth="1"/>
    <col min="6416" max="6416" width="13" style="2" bestFit="1" customWidth="1"/>
    <col min="6417" max="6417" width="15.875" style="2" bestFit="1" customWidth="1"/>
    <col min="6418" max="6418" width="14" style="2" bestFit="1" customWidth="1"/>
    <col min="6419" max="6656" width="9" style="2"/>
    <col min="6657" max="6657" width="1.625" style="2" customWidth="1"/>
    <col min="6658" max="6658" width="2" style="2" customWidth="1"/>
    <col min="6659" max="6659" width="3.625" style="2" customWidth="1"/>
    <col min="6660" max="6660" width="14.375" style="2" customWidth="1"/>
    <col min="6661" max="6661" width="12.375" style="2" customWidth="1"/>
    <col min="6662" max="6662" width="0.375" style="2" customWidth="1"/>
    <col min="6663" max="6663" width="12.875" style="2" customWidth="1"/>
    <col min="6664" max="6664" width="0.375" style="2" customWidth="1"/>
    <col min="6665" max="6665" width="12.875" style="2" customWidth="1"/>
    <col min="6666" max="6666" width="0.375" style="2" customWidth="1"/>
    <col min="6667" max="6667" width="12.875" style="2" customWidth="1"/>
    <col min="6668" max="6668" width="0.375" style="2" customWidth="1"/>
    <col min="6669" max="6669" width="12.875" style="2" customWidth="1"/>
    <col min="6670" max="6671" width="0" style="2" hidden="1" customWidth="1"/>
    <col min="6672" max="6672" width="13" style="2" bestFit="1" customWidth="1"/>
    <col min="6673" max="6673" width="15.875" style="2" bestFit="1" customWidth="1"/>
    <col min="6674" max="6674" width="14" style="2" bestFit="1" customWidth="1"/>
    <col min="6675" max="6912" width="9" style="2"/>
    <col min="6913" max="6913" width="1.625" style="2" customWidth="1"/>
    <col min="6914" max="6914" width="2" style="2" customWidth="1"/>
    <col min="6915" max="6915" width="3.625" style="2" customWidth="1"/>
    <col min="6916" max="6916" width="14.375" style="2" customWidth="1"/>
    <col min="6917" max="6917" width="12.375" style="2" customWidth="1"/>
    <col min="6918" max="6918" width="0.375" style="2" customWidth="1"/>
    <col min="6919" max="6919" width="12.875" style="2" customWidth="1"/>
    <col min="6920" max="6920" width="0.375" style="2" customWidth="1"/>
    <col min="6921" max="6921" width="12.875" style="2" customWidth="1"/>
    <col min="6922" max="6922" width="0.375" style="2" customWidth="1"/>
    <col min="6923" max="6923" width="12.875" style="2" customWidth="1"/>
    <col min="6924" max="6924" width="0.375" style="2" customWidth="1"/>
    <col min="6925" max="6925" width="12.875" style="2" customWidth="1"/>
    <col min="6926" max="6927" width="0" style="2" hidden="1" customWidth="1"/>
    <col min="6928" max="6928" width="13" style="2" bestFit="1" customWidth="1"/>
    <col min="6929" max="6929" width="15.875" style="2" bestFit="1" customWidth="1"/>
    <col min="6930" max="6930" width="14" style="2" bestFit="1" customWidth="1"/>
    <col min="6931" max="7168" width="9" style="2"/>
    <col min="7169" max="7169" width="1.625" style="2" customWidth="1"/>
    <col min="7170" max="7170" width="2" style="2" customWidth="1"/>
    <col min="7171" max="7171" width="3.625" style="2" customWidth="1"/>
    <col min="7172" max="7172" width="14.375" style="2" customWidth="1"/>
    <col min="7173" max="7173" width="12.375" style="2" customWidth="1"/>
    <col min="7174" max="7174" width="0.375" style="2" customWidth="1"/>
    <col min="7175" max="7175" width="12.875" style="2" customWidth="1"/>
    <col min="7176" max="7176" width="0.375" style="2" customWidth="1"/>
    <col min="7177" max="7177" width="12.875" style="2" customWidth="1"/>
    <col min="7178" max="7178" width="0.375" style="2" customWidth="1"/>
    <col min="7179" max="7179" width="12.875" style="2" customWidth="1"/>
    <col min="7180" max="7180" width="0.375" style="2" customWidth="1"/>
    <col min="7181" max="7181" width="12.875" style="2" customWidth="1"/>
    <col min="7182" max="7183" width="0" style="2" hidden="1" customWidth="1"/>
    <col min="7184" max="7184" width="13" style="2" bestFit="1" customWidth="1"/>
    <col min="7185" max="7185" width="15.875" style="2" bestFit="1" customWidth="1"/>
    <col min="7186" max="7186" width="14" style="2" bestFit="1" customWidth="1"/>
    <col min="7187" max="7424" width="9" style="2"/>
    <col min="7425" max="7425" width="1.625" style="2" customWidth="1"/>
    <col min="7426" max="7426" width="2" style="2" customWidth="1"/>
    <col min="7427" max="7427" width="3.625" style="2" customWidth="1"/>
    <col min="7428" max="7428" width="14.375" style="2" customWidth="1"/>
    <col min="7429" max="7429" width="12.375" style="2" customWidth="1"/>
    <col min="7430" max="7430" width="0.375" style="2" customWidth="1"/>
    <col min="7431" max="7431" width="12.875" style="2" customWidth="1"/>
    <col min="7432" max="7432" width="0.375" style="2" customWidth="1"/>
    <col min="7433" max="7433" width="12.875" style="2" customWidth="1"/>
    <col min="7434" max="7434" width="0.375" style="2" customWidth="1"/>
    <col min="7435" max="7435" width="12.875" style="2" customWidth="1"/>
    <col min="7436" max="7436" width="0.375" style="2" customWidth="1"/>
    <col min="7437" max="7437" width="12.875" style="2" customWidth="1"/>
    <col min="7438" max="7439" width="0" style="2" hidden="1" customWidth="1"/>
    <col min="7440" max="7440" width="13" style="2" bestFit="1" customWidth="1"/>
    <col min="7441" max="7441" width="15.875" style="2" bestFit="1" customWidth="1"/>
    <col min="7442" max="7442" width="14" style="2" bestFit="1" customWidth="1"/>
    <col min="7443" max="7680" width="9" style="2"/>
    <col min="7681" max="7681" width="1.625" style="2" customWidth="1"/>
    <col min="7682" max="7682" width="2" style="2" customWidth="1"/>
    <col min="7683" max="7683" width="3.625" style="2" customWidth="1"/>
    <col min="7684" max="7684" width="14.375" style="2" customWidth="1"/>
    <col min="7685" max="7685" width="12.375" style="2" customWidth="1"/>
    <col min="7686" max="7686" width="0.375" style="2" customWidth="1"/>
    <col min="7687" max="7687" width="12.875" style="2" customWidth="1"/>
    <col min="7688" max="7688" width="0.375" style="2" customWidth="1"/>
    <col min="7689" max="7689" width="12.875" style="2" customWidth="1"/>
    <col min="7690" max="7690" width="0.375" style="2" customWidth="1"/>
    <col min="7691" max="7691" width="12.875" style="2" customWidth="1"/>
    <col min="7692" max="7692" width="0.375" style="2" customWidth="1"/>
    <col min="7693" max="7693" width="12.875" style="2" customWidth="1"/>
    <col min="7694" max="7695" width="0" style="2" hidden="1" customWidth="1"/>
    <col min="7696" max="7696" width="13" style="2" bestFit="1" customWidth="1"/>
    <col min="7697" max="7697" width="15.875" style="2" bestFit="1" customWidth="1"/>
    <col min="7698" max="7698" width="14" style="2" bestFit="1" customWidth="1"/>
    <col min="7699" max="7936" width="9" style="2"/>
    <col min="7937" max="7937" width="1.625" style="2" customWidth="1"/>
    <col min="7938" max="7938" width="2" style="2" customWidth="1"/>
    <col min="7939" max="7939" width="3.625" style="2" customWidth="1"/>
    <col min="7940" max="7940" width="14.375" style="2" customWidth="1"/>
    <col min="7941" max="7941" width="12.375" style="2" customWidth="1"/>
    <col min="7942" max="7942" width="0.375" style="2" customWidth="1"/>
    <col min="7943" max="7943" width="12.875" style="2" customWidth="1"/>
    <col min="7944" max="7944" width="0.375" style="2" customWidth="1"/>
    <col min="7945" max="7945" width="12.875" style="2" customWidth="1"/>
    <col min="7946" max="7946" width="0.375" style="2" customWidth="1"/>
    <col min="7947" max="7947" width="12.875" style="2" customWidth="1"/>
    <col min="7948" max="7948" width="0.375" style="2" customWidth="1"/>
    <col min="7949" max="7949" width="12.875" style="2" customWidth="1"/>
    <col min="7950" max="7951" width="0" style="2" hidden="1" customWidth="1"/>
    <col min="7952" max="7952" width="13" style="2" bestFit="1" customWidth="1"/>
    <col min="7953" max="7953" width="15.875" style="2" bestFit="1" customWidth="1"/>
    <col min="7954" max="7954" width="14" style="2" bestFit="1" customWidth="1"/>
    <col min="7955" max="8192" width="9" style="2"/>
    <col min="8193" max="8193" width="1.625" style="2" customWidth="1"/>
    <col min="8194" max="8194" width="2" style="2" customWidth="1"/>
    <col min="8195" max="8195" width="3.625" style="2" customWidth="1"/>
    <col min="8196" max="8196" width="14.375" style="2" customWidth="1"/>
    <col min="8197" max="8197" width="12.375" style="2" customWidth="1"/>
    <col min="8198" max="8198" width="0.375" style="2" customWidth="1"/>
    <col min="8199" max="8199" width="12.875" style="2" customWidth="1"/>
    <col min="8200" max="8200" width="0.375" style="2" customWidth="1"/>
    <col min="8201" max="8201" width="12.875" style="2" customWidth="1"/>
    <col min="8202" max="8202" width="0.375" style="2" customWidth="1"/>
    <col min="8203" max="8203" width="12.875" style="2" customWidth="1"/>
    <col min="8204" max="8204" width="0.375" style="2" customWidth="1"/>
    <col min="8205" max="8205" width="12.875" style="2" customWidth="1"/>
    <col min="8206" max="8207" width="0" style="2" hidden="1" customWidth="1"/>
    <col min="8208" max="8208" width="13" style="2" bestFit="1" customWidth="1"/>
    <col min="8209" max="8209" width="15.875" style="2" bestFit="1" customWidth="1"/>
    <col min="8210" max="8210" width="14" style="2" bestFit="1" customWidth="1"/>
    <col min="8211" max="8448" width="9" style="2"/>
    <col min="8449" max="8449" width="1.625" style="2" customWidth="1"/>
    <col min="8450" max="8450" width="2" style="2" customWidth="1"/>
    <col min="8451" max="8451" width="3.625" style="2" customWidth="1"/>
    <col min="8452" max="8452" width="14.375" style="2" customWidth="1"/>
    <col min="8453" max="8453" width="12.375" style="2" customWidth="1"/>
    <col min="8454" max="8454" width="0.375" style="2" customWidth="1"/>
    <col min="8455" max="8455" width="12.875" style="2" customWidth="1"/>
    <col min="8456" max="8456" width="0.375" style="2" customWidth="1"/>
    <col min="8457" max="8457" width="12.875" style="2" customWidth="1"/>
    <col min="8458" max="8458" width="0.375" style="2" customWidth="1"/>
    <col min="8459" max="8459" width="12.875" style="2" customWidth="1"/>
    <col min="8460" max="8460" width="0.375" style="2" customWidth="1"/>
    <col min="8461" max="8461" width="12.875" style="2" customWidth="1"/>
    <col min="8462" max="8463" width="0" style="2" hidden="1" customWidth="1"/>
    <col min="8464" max="8464" width="13" style="2" bestFit="1" customWidth="1"/>
    <col min="8465" max="8465" width="15.875" style="2" bestFit="1" customWidth="1"/>
    <col min="8466" max="8466" width="14" style="2" bestFit="1" customWidth="1"/>
    <col min="8467" max="8704" width="9" style="2"/>
    <col min="8705" max="8705" width="1.625" style="2" customWidth="1"/>
    <col min="8706" max="8706" width="2" style="2" customWidth="1"/>
    <col min="8707" max="8707" width="3.625" style="2" customWidth="1"/>
    <col min="8708" max="8708" width="14.375" style="2" customWidth="1"/>
    <col min="8709" max="8709" width="12.375" style="2" customWidth="1"/>
    <col min="8710" max="8710" width="0.375" style="2" customWidth="1"/>
    <col min="8711" max="8711" width="12.875" style="2" customWidth="1"/>
    <col min="8712" max="8712" width="0.375" style="2" customWidth="1"/>
    <col min="8713" max="8713" width="12.875" style="2" customWidth="1"/>
    <col min="8714" max="8714" width="0.375" style="2" customWidth="1"/>
    <col min="8715" max="8715" width="12.875" style="2" customWidth="1"/>
    <col min="8716" max="8716" width="0.375" style="2" customWidth="1"/>
    <col min="8717" max="8717" width="12.875" style="2" customWidth="1"/>
    <col min="8718" max="8719" width="0" style="2" hidden="1" customWidth="1"/>
    <col min="8720" max="8720" width="13" style="2" bestFit="1" customWidth="1"/>
    <col min="8721" max="8721" width="15.875" style="2" bestFit="1" customWidth="1"/>
    <col min="8722" max="8722" width="14" style="2" bestFit="1" customWidth="1"/>
    <col min="8723" max="8960" width="9" style="2"/>
    <col min="8961" max="8961" width="1.625" style="2" customWidth="1"/>
    <col min="8962" max="8962" width="2" style="2" customWidth="1"/>
    <col min="8963" max="8963" width="3.625" style="2" customWidth="1"/>
    <col min="8964" max="8964" width="14.375" style="2" customWidth="1"/>
    <col min="8965" max="8965" width="12.375" style="2" customWidth="1"/>
    <col min="8966" max="8966" width="0.375" style="2" customWidth="1"/>
    <col min="8967" max="8967" width="12.875" style="2" customWidth="1"/>
    <col min="8968" max="8968" width="0.375" style="2" customWidth="1"/>
    <col min="8969" max="8969" width="12.875" style="2" customWidth="1"/>
    <col min="8970" max="8970" width="0.375" style="2" customWidth="1"/>
    <col min="8971" max="8971" width="12.875" style="2" customWidth="1"/>
    <col min="8972" max="8972" width="0.375" style="2" customWidth="1"/>
    <col min="8973" max="8973" width="12.875" style="2" customWidth="1"/>
    <col min="8974" max="8975" width="0" style="2" hidden="1" customWidth="1"/>
    <col min="8976" max="8976" width="13" style="2" bestFit="1" customWidth="1"/>
    <col min="8977" max="8977" width="15.875" style="2" bestFit="1" customWidth="1"/>
    <col min="8978" max="8978" width="14" style="2" bestFit="1" customWidth="1"/>
    <col min="8979" max="9216" width="9" style="2"/>
    <col min="9217" max="9217" width="1.625" style="2" customWidth="1"/>
    <col min="9218" max="9218" width="2" style="2" customWidth="1"/>
    <col min="9219" max="9219" width="3.625" style="2" customWidth="1"/>
    <col min="9220" max="9220" width="14.375" style="2" customWidth="1"/>
    <col min="9221" max="9221" width="12.375" style="2" customWidth="1"/>
    <col min="9222" max="9222" width="0.375" style="2" customWidth="1"/>
    <col min="9223" max="9223" width="12.875" style="2" customWidth="1"/>
    <col min="9224" max="9224" width="0.375" style="2" customWidth="1"/>
    <col min="9225" max="9225" width="12.875" style="2" customWidth="1"/>
    <col min="9226" max="9226" width="0.375" style="2" customWidth="1"/>
    <col min="9227" max="9227" width="12.875" style="2" customWidth="1"/>
    <col min="9228" max="9228" width="0.375" style="2" customWidth="1"/>
    <col min="9229" max="9229" width="12.875" style="2" customWidth="1"/>
    <col min="9230" max="9231" width="0" style="2" hidden="1" customWidth="1"/>
    <col min="9232" max="9232" width="13" style="2" bestFit="1" customWidth="1"/>
    <col min="9233" max="9233" width="15.875" style="2" bestFit="1" customWidth="1"/>
    <col min="9234" max="9234" width="14" style="2" bestFit="1" customWidth="1"/>
    <col min="9235" max="9472" width="9" style="2"/>
    <col min="9473" max="9473" width="1.625" style="2" customWidth="1"/>
    <col min="9474" max="9474" width="2" style="2" customWidth="1"/>
    <col min="9475" max="9475" width="3.625" style="2" customWidth="1"/>
    <col min="9476" max="9476" width="14.375" style="2" customWidth="1"/>
    <col min="9477" max="9477" width="12.375" style="2" customWidth="1"/>
    <col min="9478" max="9478" width="0.375" style="2" customWidth="1"/>
    <col min="9479" max="9479" width="12.875" style="2" customWidth="1"/>
    <col min="9480" max="9480" width="0.375" style="2" customWidth="1"/>
    <col min="9481" max="9481" width="12.875" style="2" customWidth="1"/>
    <col min="9482" max="9482" width="0.375" style="2" customWidth="1"/>
    <col min="9483" max="9483" width="12.875" style="2" customWidth="1"/>
    <col min="9484" max="9484" width="0.375" style="2" customWidth="1"/>
    <col min="9485" max="9485" width="12.875" style="2" customWidth="1"/>
    <col min="9486" max="9487" width="0" style="2" hidden="1" customWidth="1"/>
    <col min="9488" max="9488" width="13" style="2" bestFit="1" customWidth="1"/>
    <col min="9489" max="9489" width="15.875" style="2" bestFit="1" customWidth="1"/>
    <col min="9490" max="9490" width="14" style="2" bestFit="1" customWidth="1"/>
    <col min="9491" max="9728" width="9" style="2"/>
    <col min="9729" max="9729" width="1.625" style="2" customWidth="1"/>
    <col min="9730" max="9730" width="2" style="2" customWidth="1"/>
    <col min="9731" max="9731" width="3.625" style="2" customWidth="1"/>
    <col min="9732" max="9732" width="14.375" style="2" customWidth="1"/>
    <col min="9733" max="9733" width="12.375" style="2" customWidth="1"/>
    <col min="9734" max="9734" width="0.375" style="2" customWidth="1"/>
    <col min="9735" max="9735" width="12.875" style="2" customWidth="1"/>
    <col min="9736" max="9736" width="0.375" style="2" customWidth="1"/>
    <col min="9737" max="9737" width="12.875" style="2" customWidth="1"/>
    <col min="9738" max="9738" width="0.375" style="2" customWidth="1"/>
    <col min="9739" max="9739" width="12.875" style="2" customWidth="1"/>
    <col min="9740" max="9740" width="0.375" style="2" customWidth="1"/>
    <col min="9741" max="9741" width="12.875" style="2" customWidth="1"/>
    <col min="9742" max="9743" width="0" style="2" hidden="1" customWidth="1"/>
    <col min="9744" max="9744" width="13" style="2" bestFit="1" customWidth="1"/>
    <col min="9745" max="9745" width="15.875" style="2" bestFit="1" customWidth="1"/>
    <col min="9746" max="9746" width="14" style="2" bestFit="1" customWidth="1"/>
    <col min="9747" max="9984" width="9" style="2"/>
    <col min="9985" max="9985" width="1.625" style="2" customWidth="1"/>
    <col min="9986" max="9986" width="2" style="2" customWidth="1"/>
    <col min="9987" max="9987" width="3.625" style="2" customWidth="1"/>
    <col min="9988" max="9988" width="14.375" style="2" customWidth="1"/>
    <col min="9989" max="9989" width="12.375" style="2" customWidth="1"/>
    <col min="9990" max="9990" width="0.375" style="2" customWidth="1"/>
    <col min="9991" max="9991" width="12.875" style="2" customWidth="1"/>
    <col min="9992" max="9992" width="0.375" style="2" customWidth="1"/>
    <col min="9993" max="9993" width="12.875" style="2" customWidth="1"/>
    <col min="9994" max="9994" width="0.375" style="2" customWidth="1"/>
    <col min="9995" max="9995" width="12.875" style="2" customWidth="1"/>
    <col min="9996" max="9996" width="0.375" style="2" customWidth="1"/>
    <col min="9997" max="9997" width="12.875" style="2" customWidth="1"/>
    <col min="9998" max="9999" width="0" style="2" hidden="1" customWidth="1"/>
    <col min="10000" max="10000" width="13" style="2" bestFit="1" customWidth="1"/>
    <col min="10001" max="10001" width="15.875" style="2" bestFit="1" customWidth="1"/>
    <col min="10002" max="10002" width="14" style="2" bestFit="1" customWidth="1"/>
    <col min="10003" max="10240" width="9" style="2"/>
    <col min="10241" max="10241" width="1.625" style="2" customWidth="1"/>
    <col min="10242" max="10242" width="2" style="2" customWidth="1"/>
    <col min="10243" max="10243" width="3.625" style="2" customWidth="1"/>
    <col min="10244" max="10244" width="14.375" style="2" customWidth="1"/>
    <col min="10245" max="10245" width="12.375" style="2" customWidth="1"/>
    <col min="10246" max="10246" width="0.375" style="2" customWidth="1"/>
    <col min="10247" max="10247" width="12.875" style="2" customWidth="1"/>
    <col min="10248" max="10248" width="0.375" style="2" customWidth="1"/>
    <col min="10249" max="10249" width="12.875" style="2" customWidth="1"/>
    <col min="10250" max="10250" width="0.375" style="2" customWidth="1"/>
    <col min="10251" max="10251" width="12.875" style="2" customWidth="1"/>
    <col min="10252" max="10252" width="0.375" style="2" customWidth="1"/>
    <col min="10253" max="10253" width="12.875" style="2" customWidth="1"/>
    <col min="10254" max="10255" width="0" style="2" hidden="1" customWidth="1"/>
    <col min="10256" max="10256" width="13" style="2" bestFit="1" customWidth="1"/>
    <col min="10257" max="10257" width="15.875" style="2" bestFit="1" customWidth="1"/>
    <col min="10258" max="10258" width="14" style="2" bestFit="1" customWidth="1"/>
    <col min="10259" max="10496" width="9" style="2"/>
    <col min="10497" max="10497" width="1.625" style="2" customWidth="1"/>
    <col min="10498" max="10498" width="2" style="2" customWidth="1"/>
    <col min="10499" max="10499" width="3.625" style="2" customWidth="1"/>
    <col min="10500" max="10500" width="14.375" style="2" customWidth="1"/>
    <col min="10501" max="10501" width="12.375" style="2" customWidth="1"/>
    <col min="10502" max="10502" width="0.375" style="2" customWidth="1"/>
    <col min="10503" max="10503" width="12.875" style="2" customWidth="1"/>
    <col min="10504" max="10504" width="0.375" style="2" customWidth="1"/>
    <col min="10505" max="10505" width="12.875" style="2" customWidth="1"/>
    <col min="10506" max="10506" width="0.375" style="2" customWidth="1"/>
    <col min="10507" max="10507" width="12.875" style="2" customWidth="1"/>
    <col min="10508" max="10508" width="0.375" style="2" customWidth="1"/>
    <col min="10509" max="10509" width="12.875" style="2" customWidth="1"/>
    <col min="10510" max="10511" width="0" style="2" hidden="1" customWidth="1"/>
    <col min="10512" max="10512" width="13" style="2" bestFit="1" customWidth="1"/>
    <col min="10513" max="10513" width="15.875" style="2" bestFit="1" customWidth="1"/>
    <col min="10514" max="10514" width="14" style="2" bestFit="1" customWidth="1"/>
    <col min="10515" max="10752" width="9" style="2"/>
    <col min="10753" max="10753" width="1.625" style="2" customWidth="1"/>
    <col min="10754" max="10754" width="2" style="2" customWidth="1"/>
    <col min="10755" max="10755" width="3.625" style="2" customWidth="1"/>
    <col min="10756" max="10756" width="14.375" style="2" customWidth="1"/>
    <col min="10757" max="10757" width="12.375" style="2" customWidth="1"/>
    <col min="10758" max="10758" width="0.375" style="2" customWidth="1"/>
    <col min="10759" max="10759" width="12.875" style="2" customWidth="1"/>
    <col min="10760" max="10760" width="0.375" style="2" customWidth="1"/>
    <col min="10761" max="10761" width="12.875" style="2" customWidth="1"/>
    <col min="10762" max="10762" width="0.375" style="2" customWidth="1"/>
    <col min="10763" max="10763" width="12.875" style="2" customWidth="1"/>
    <col min="10764" max="10764" width="0.375" style="2" customWidth="1"/>
    <col min="10765" max="10765" width="12.875" style="2" customWidth="1"/>
    <col min="10766" max="10767" width="0" style="2" hidden="1" customWidth="1"/>
    <col min="10768" max="10768" width="13" style="2" bestFit="1" customWidth="1"/>
    <col min="10769" max="10769" width="15.875" style="2" bestFit="1" customWidth="1"/>
    <col min="10770" max="10770" width="14" style="2" bestFit="1" customWidth="1"/>
    <col min="10771" max="11008" width="9" style="2"/>
    <col min="11009" max="11009" width="1.625" style="2" customWidth="1"/>
    <col min="11010" max="11010" width="2" style="2" customWidth="1"/>
    <col min="11011" max="11011" width="3.625" style="2" customWidth="1"/>
    <col min="11012" max="11012" width="14.375" style="2" customWidth="1"/>
    <col min="11013" max="11013" width="12.375" style="2" customWidth="1"/>
    <col min="11014" max="11014" width="0.375" style="2" customWidth="1"/>
    <col min="11015" max="11015" width="12.875" style="2" customWidth="1"/>
    <col min="11016" max="11016" width="0.375" style="2" customWidth="1"/>
    <col min="11017" max="11017" width="12.875" style="2" customWidth="1"/>
    <col min="11018" max="11018" width="0.375" style="2" customWidth="1"/>
    <col min="11019" max="11019" width="12.875" style="2" customWidth="1"/>
    <col min="11020" max="11020" width="0.375" style="2" customWidth="1"/>
    <col min="11021" max="11021" width="12.875" style="2" customWidth="1"/>
    <col min="11022" max="11023" width="0" style="2" hidden="1" customWidth="1"/>
    <col min="11024" max="11024" width="13" style="2" bestFit="1" customWidth="1"/>
    <col min="11025" max="11025" width="15.875" style="2" bestFit="1" customWidth="1"/>
    <col min="11026" max="11026" width="14" style="2" bestFit="1" customWidth="1"/>
    <col min="11027" max="11264" width="9" style="2"/>
    <col min="11265" max="11265" width="1.625" style="2" customWidth="1"/>
    <col min="11266" max="11266" width="2" style="2" customWidth="1"/>
    <col min="11267" max="11267" width="3.625" style="2" customWidth="1"/>
    <col min="11268" max="11268" width="14.375" style="2" customWidth="1"/>
    <col min="11269" max="11269" width="12.375" style="2" customWidth="1"/>
    <col min="11270" max="11270" width="0.375" style="2" customWidth="1"/>
    <col min="11271" max="11271" width="12.875" style="2" customWidth="1"/>
    <col min="11272" max="11272" width="0.375" style="2" customWidth="1"/>
    <col min="11273" max="11273" width="12.875" style="2" customWidth="1"/>
    <col min="11274" max="11274" width="0.375" style="2" customWidth="1"/>
    <col min="11275" max="11275" width="12.875" style="2" customWidth="1"/>
    <col min="11276" max="11276" width="0.375" style="2" customWidth="1"/>
    <col min="11277" max="11277" width="12.875" style="2" customWidth="1"/>
    <col min="11278" max="11279" width="0" style="2" hidden="1" customWidth="1"/>
    <col min="11280" max="11280" width="13" style="2" bestFit="1" customWidth="1"/>
    <col min="11281" max="11281" width="15.875" style="2" bestFit="1" customWidth="1"/>
    <col min="11282" max="11282" width="14" style="2" bestFit="1" customWidth="1"/>
    <col min="11283" max="11520" width="9" style="2"/>
    <col min="11521" max="11521" width="1.625" style="2" customWidth="1"/>
    <col min="11522" max="11522" width="2" style="2" customWidth="1"/>
    <col min="11523" max="11523" width="3.625" style="2" customWidth="1"/>
    <col min="11524" max="11524" width="14.375" style="2" customWidth="1"/>
    <col min="11525" max="11525" width="12.375" style="2" customWidth="1"/>
    <col min="11526" max="11526" width="0.375" style="2" customWidth="1"/>
    <col min="11527" max="11527" width="12.875" style="2" customWidth="1"/>
    <col min="11528" max="11528" width="0.375" style="2" customWidth="1"/>
    <col min="11529" max="11529" width="12.875" style="2" customWidth="1"/>
    <col min="11530" max="11530" width="0.375" style="2" customWidth="1"/>
    <col min="11531" max="11531" width="12.875" style="2" customWidth="1"/>
    <col min="11532" max="11532" width="0.375" style="2" customWidth="1"/>
    <col min="11533" max="11533" width="12.875" style="2" customWidth="1"/>
    <col min="11534" max="11535" width="0" style="2" hidden="1" customWidth="1"/>
    <col min="11536" max="11536" width="13" style="2" bestFit="1" customWidth="1"/>
    <col min="11537" max="11537" width="15.875" style="2" bestFit="1" customWidth="1"/>
    <col min="11538" max="11538" width="14" style="2" bestFit="1" customWidth="1"/>
    <col min="11539" max="11776" width="9" style="2"/>
    <col min="11777" max="11777" width="1.625" style="2" customWidth="1"/>
    <col min="11778" max="11778" width="2" style="2" customWidth="1"/>
    <col min="11779" max="11779" width="3.625" style="2" customWidth="1"/>
    <col min="11780" max="11780" width="14.375" style="2" customWidth="1"/>
    <col min="11781" max="11781" width="12.375" style="2" customWidth="1"/>
    <col min="11782" max="11782" width="0.375" style="2" customWidth="1"/>
    <col min="11783" max="11783" width="12.875" style="2" customWidth="1"/>
    <col min="11784" max="11784" width="0.375" style="2" customWidth="1"/>
    <col min="11785" max="11785" width="12.875" style="2" customWidth="1"/>
    <col min="11786" max="11786" width="0.375" style="2" customWidth="1"/>
    <col min="11787" max="11787" width="12.875" style="2" customWidth="1"/>
    <col min="11788" max="11788" width="0.375" style="2" customWidth="1"/>
    <col min="11789" max="11789" width="12.875" style="2" customWidth="1"/>
    <col min="11790" max="11791" width="0" style="2" hidden="1" customWidth="1"/>
    <col min="11792" max="11792" width="13" style="2" bestFit="1" customWidth="1"/>
    <col min="11793" max="11793" width="15.875" style="2" bestFit="1" customWidth="1"/>
    <col min="11794" max="11794" width="14" style="2" bestFit="1" customWidth="1"/>
    <col min="11795" max="12032" width="9" style="2"/>
    <col min="12033" max="12033" width="1.625" style="2" customWidth="1"/>
    <col min="12034" max="12034" width="2" style="2" customWidth="1"/>
    <col min="12035" max="12035" width="3.625" style="2" customWidth="1"/>
    <col min="12036" max="12036" width="14.375" style="2" customWidth="1"/>
    <col min="12037" max="12037" width="12.375" style="2" customWidth="1"/>
    <col min="12038" max="12038" width="0.375" style="2" customWidth="1"/>
    <col min="12039" max="12039" width="12.875" style="2" customWidth="1"/>
    <col min="12040" max="12040" width="0.375" style="2" customWidth="1"/>
    <col min="12041" max="12041" width="12.875" style="2" customWidth="1"/>
    <col min="12042" max="12042" width="0.375" style="2" customWidth="1"/>
    <col min="12043" max="12043" width="12.875" style="2" customWidth="1"/>
    <col min="12044" max="12044" width="0.375" style="2" customWidth="1"/>
    <col min="12045" max="12045" width="12.875" style="2" customWidth="1"/>
    <col min="12046" max="12047" width="0" style="2" hidden="1" customWidth="1"/>
    <col min="12048" max="12048" width="13" style="2" bestFit="1" customWidth="1"/>
    <col min="12049" max="12049" width="15.875" style="2" bestFit="1" customWidth="1"/>
    <col min="12050" max="12050" width="14" style="2" bestFit="1" customWidth="1"/>
    <col min="12051" max="12288" width="9" style="2"/>
    <col min="12289" max="12289" width="1.625" style="2" customWidth="1"/>
    <col min="12290" max="12290" width="2" style="2" customWidth="1"/>
    <col min="12291" max="12291" width="3.625" style="2" customWidth="1"/>
    <col min="12292" max="12292" width="14.375" style="2" customWidth="1"/>
    <col min="12293" max="12293" width="12.375" style="2" customWidth="1"/>
    <col min="12294" max="12294" width="0.375" style="2" customWidth="1"/>
    <col min="12295" max="12295" width="12.875" style="2" customWidth="1"/>
    <col min="12296" max="12296" width="0.375" style="2" customWidth="1"/>
    <col min="12297" max="12297" width="12.875" style="2" customWidth="1"/>
    <col min="12298" max="12298" width="0.375" style="2" customWidth="1"/>
    <col min="12299" max="12299" width="12.875" style="2" customWidth="1"/>
    <col min="12300" max="12300" width="0.375" style="2" customWidth="1"/>
    <col min="12301" max="12301" width="12.875" style="2" customWidth="1"/>
    <col min="12302" max="12303" width="0" style="2" hidden="1" customWidth="1"/>
    <col min="12304" max="12304" width="13" style="2" bestFit="1" customWidth="1"/>
    <col min="12305" max="12305" width="15.875" style="2" bestFit="1" customWidth="1"/>
    <col min="12306" max="12306" width="14" style="2" bestFit="1" customWidth="1"/>
    <col min="12307" max="12544" width="9" style="2"/>
    <col min="12545" max="12545" width="1.625" style="2" customWidth="1"/>
    <col min="12546" max="12546" width="2" style="2" customWidth="1"/>
    <col min="12547" max="12547" width="3.625" style="2" customWidth="1"/>
    <col min="12548" max="12548" width="14.375" style="2" customWidth="1"/>
    <col min="12549" max="12549" width="12.375" style="2" customWidth="1"/>
    <col min="12550" max="12550" width="0.375" style="2" customWidth="1"/>
    <col min="12551" max="12551" width="12.875" style="2" customWidth="1"/>
    <col min="12552" max="12552" width="0.375" style="2" customWidth="1"/>
    <col min="12553" max="12553" width="12.875" style="2" customWidth="1"/>
    <col min="12554" max="12554" width="0.375" style="2" customWidth="1"/>
    <col min="12555" max="12555" width="12.875" style="2" customWidth="1"/>
    <col min="12556" max="12556" width="0.375" style="2" customWidth="1"/>
    <col min="12557" max="12557" width="12.875" style="2" customWidth="1"/>
    <col min="12558" max="12559" width="0" style="2" hidden="1" customWidth="1"/>
    <col min="12560" max="12560" width="13" style="2" bestFit="1" customWidth="1"/>
    <col min="12561" max="12561" width="15.875" style="2" bestFit="1" customWidth="1"/>
    <col min="12562" max="12562" width="14" style="2" bestFit="1" customWidth="1"/>
    <col min="12563" max="12800" width="9" style="2"/>
    <col min="12801" max="12801" width="1.625" style="2" customWidth="1"/>
    <col min="12802" max="12802" width="2" style="2" customWidth="1"/>
    <col min="12803" max="12803" width="3.625" style="2" customWidth="1"/>
    <col min="12804" max="12804" width="14.375" style="2" customWidth="1"/>
    <col min="12805" max="12805" width="12.375" style="2" customWidth="1"/>
    <col min="12806" max="12806" width="0.375" style="2" customWidth="1"/>
    <col min="12807" max="12807" width="12.875" style="2" customWidth="1"/>
    <col min="12808" max="12808" width="0.375" style="2" customWidth="1"/>
    <col min="12809" max="12809" width="12.875" style="2" customWidth="1"/>
    <col min="12810" max="12810" width="0.375" style="2" customWidth="1"/>
    <col min="12811" max="12811" width="12.875" style="2" customWidth="1"/>
    <col min="12812" max="12812" width="0.375" style="2" customWidth="1"/>
    <col min="12813" max="12813" width="12.875" style="2" customWidth="1"/>
    <col min="12814" max="12815" width="0" style="2" hidden="1" customWidth="1"/>
    <col min="12816" max="12816" width="13" style="2" bestFit="1" customWidth="1"/>
    <col min="12817" max="12817" width="15.875" style="2" bestFit="1" customWidth="1"/>
    <col min="12818" max="12818" width="14" style="2" bestFit="1" customWidth="1"/>
    <col min="12819" max="13056" width="9" style="2"/>
    <col min="13057" max="13057" width="1.625" style="2" customWidth="1"/>
    <col min="13058" max="13058" width="2" style="2" customWidth="1"/>
    <col min="13059" max="13059" width="3.625" style="2" customWidth="1"/>
    <col min="13060" max="13060" width="14.375" style="2" customWidth="1"/>
    <col min="13061" max="13061" width="12.375" style="2" customWidth="1"/>
    <col min="13062" max="13062" width="0.375" style="2" customWidth="1"/>
    <col min="13063" max="13063" width="12.875" style="2" customWidth="1"/>
    <col min="13064" max="13064" width="0.375" style="2" customWidth="1"/>
    <col min="13065" max="13065" width="12.875" style="2" customWidth="1"/>
    <col min="13066" max="13066" width="0.375" style="2" customWidth="1"/>
    <col min="13067" max="13067" width="12.875" style="2" customWidth="1"/>
    <col min="13068" max="13068" width="0.375" style="2" customWidth="1"/>
    <col min="13069" max="13069" width="12.875" style="2" customWidth="1"/>
    <col min="13070" max="13071" width="0" style="2" hidden="1" customWidth="1"/>
    <col min="13072" max="13072" width="13" style="2" bestFit="1" customWidth="1"/>
    <col min="13073" max="13073" width="15.875" style="2" bestFit="1" customWidth="1"/>
    <col min="13074" max="13074" width="14" style="2" bestFit="1" customWidth="1"/>
    <col min="13075" max="13312" width="9" style="2"/>
    <col min="13313" max="13313" width="1.625" style="2" customWidth="1"/>
    <col min="13314" max="13314" width="2" style="2" customWidth="1"/>
    <col min="13315" max="13315" width="3.625" style="2" customWidth="1"/>
    <col min="13316" max="13316" width="14.375" style="2" customWidth="1"/>
    <col min="13317" max="13317" width="12.375" style="2" customWidth="1"/>
    <col min="13318" max="13318" width="0.375" style="2" customWidth="1"/>
    <col min="13319" max="13319" width="12.875" style="2" customWidth="1"/>
    <col min="13320" max="13320" width="0.375" style="2" customWidth="1"/>
    <col min="13321" max="13321" width="12.875" style="2" customWidth="1"/>
    <col min="13322" max="13322" width="0.375" style="2" customWidth="1"/>
    <col min="13323" max="13323" width="12.875" style="2" customWidth="1"/>
    <col min="13324" max="13324" width="0.375" style="2" customWidth="1"/>
    <col min="13325" max="13325" width="12.875" style="2" customWidth="1"/>
    <col min="13326" max="13327" width="0" style="2" hidden="1" customWidth="1"/>
    <col min="13328" max="13328" width="13" style="2" bestFit="1" customWidth="1"/>
    <col min="13329" max="13329" width="15.875" style="2" bestFit="1" customWidth="1"/>
    <col min="13330" max="13330" width="14" style="2" bestFit="1" customWidth="1"/>
    <col min="13331" max="13568" width="9" style="2"/>
    <col min="13569" max="13569" width="1.625" style="2" customWidth="1"/>
    <col min="13570" max="13570" width="2" style="2" customWidth="1"/>
    <col min="13571" max="13571" width="3.625" style="2" customWidth="1"/>
    <col min="13572" max="13572" width="14.375" style="2" customWidth="1"/>
    <col min="13573" max="13573" width="12.375" style="2" customWidth="1"/>
    <col min="13574" max="13574" width="0.375" style="2" customWidth="1"/>
    <col min="13575" max="13575" width="12.875" style="2" customWidth="1"/>
    <col min="13576" max="13576" width="0.375" style="2" customWidth="1"/>
    <col min="13577" max="13577" width="12.875" style="2" customWidth="1"/>
    <col min="13578" max="13578" width="0.375" style="2" customWidth="1"/>
    <col min="13579" max="13579" width="12.875" style="2" customWidth="1"/>
    <col min="13580" max="13580" width="0.375" style="2" customWidth="1"/>
    <col min="13581" max="13581" width="12.875" style="2" customWidth="1"/>
    <col min="13582" max="13583" width="0" style="2" hidden="1" customWidth="1"/>
    <col min="13584" max="13584" width="13" style="2" bestFit="1" customWidth="1"/>
    <col min="13585" max="13585" width="15.875" style="2" bestFit="1" customWidth="1"/>
    <col min="13586" max="13586" width="14" style="2" bestFit="1" customWidth="1"/>
    <col min="13587" max="13824" width="9" style="2"/>
    <col min="13825" max="13825" width="1.625" style="2" customWidth="1"/>
    <col min="13826" max="13826" width="2" style="2" customWidth="1"/>
    <col min="13827" max="13827" width="3.625" style="2" customWidth="1"/>
    <col min="13828" max="13828" width="14.375" style="2" customWidth="1"/>
    <col min="13829" max="13829" width="12.375" style="2" customWidth="1"/>
    <col min="13830" max="13830" width="0.375" style="2" customWidth="1"/>
    <col min="13831" max="13831" width="12.875" style="2" customWidth="1"/>
    <col min="13832" max="13832" width="0.375" style="2" customWidth="1"/>
    <col min="13833" max="13833" width="12.875" style="2" customWidth="1"/>
    <col min="13834" max="13834" width="0.375" style="2" customWidth="1"/>
    <col min="13835" max="13835" width="12.875" style="2" customWidth="1"/>
    <col min="13836" max="13836" width="0.375" style="2" customWidth="1"/>
    <col min="13837" max="13837" width="12.875" style="2" customWidth="1"/>
    <col min="13838" max="13839" width="0" style="2" hidden="1" customWidth="1"/>
    <col min="13840" max="13840" width="13" style="2" bestFit="1" customWidth="1"/>
    <col min="13841" max="13841" width="15.875" style="2" bestFit="1" customWidth="1"/>
    <col min="13842" max="13842" width="14" style="2" bestFit="1" customWidth="1"/>
    <col min="13843" max="14080" width="9" style="2"/>
    <col min="14081" max="14081" width="1.625" style="2" customWidth="1"/>
    <col min="14082" max="14082" width="2" style="2" customWidth="1"/>
    <col min="14083" max="14083" width="3.625" style="2" customWidth="1"/>
    <col min="14084" max="14084" width="14.375" style="2" customWidth="1"/>
    <col min="14085" max="14085" width="12.375" style="2" customWidth="1"/>
    <col min="14086" max="14086" width="0.375" style="2" customWidth="1"/>
    <col min="14087" max="14087" width="12.875" style="2" customWidth="1"/>
    <col min="14088" max="14088" width="0.375" style="2" customWidth="1"/>
    <col min="14089" max="14089" width="12.875" style="2" customWidth="1"/>
    <col min="14090" max="14090" width="0.375" style="2" customWidth="1"/>
    <col min="14091" max="14091" width="12.875" style="2" customWidth="1"/>
    <col min="14092" max="14092" width="0.375" style="2" customWidth="1"/>
    <col min="14093" max="14093" width="12.875" style="2" customWidth="1"/>
    <col min="14094" max="14095" width="0" style="2" hidden="1" customWidth="1"/>
    <col min="14096" max="14096" width="13" style="2" bestFit="1" customWidth="1"/>
    <col min="14097" max="14097" width="15.875" style="2" bestFit="1" customWidth="1"/>
    <col min="14098" max="14098" width="14" style="2" bestFit="1" customWidth="1"/>
    <col min="14099" max="14336" width="9" style="2"/>
    <col min="14337" max="14337" width="1.625" style="2" customWidth="1"/>
    <col min="14338" max="14338" width="2" style="2" customWidth="1"/>
    <col min="14339" max="14339" width="3.625" style="2" customWidth="1"/>
    <col min="14340" max="14340" width="14.375" style="2" customWidth="1"/>
    <col min="14341" max="14341" width="12.375" style="2" customWidth="1"/>
    <col min="14342" max="14342" width="0.375" style="2" customWidth="1"/>
    <col min="14343" max="14343" width="12.875" style="2" customWidth="1"/>
    <col min="14344" max="14344" width="0.375" style="2" customWidth="1"/>
    <col min="14345" max="14345" width="12.875" style="2" customWidth="1"/>
    <col min="14346" max="14346" width="0.375" style="2" customWidth="1"/>
    <col min="14347" max="14347" width="12.875" style="2" customWidth="1"/>
    <col min="14348" max="14348" width="0.375" style="2" customWidth="1"/>
    <col min="14349" max="14349" width="12.875" style="2" customWidth="1"/>
    <col min="14350" max="14351" width="0" style="2" hidden="1" customWidth="1"/>
    <col min="14352" max="14352" width="13" style="2" bestFit="1" customWidth="1"/>
    <col min="14353" max="14353" width="15.875" style="2" bestFit="1" customWidth="1"/>
    <col min="14354" max="14354" width="14" style="2" bestFit="1" customWidth="1"/>
    <col min="14355" max="14592" width="9" style="2"/>
    <col min="14593" max="14593" width="1.625" style="2" customWidth="1"/>
    <col min="14594" max="14594" width="2" style="2" customWidth="1"/>
    <col min="14595" max="14595" width="3.625" style="2" customWidth="1"/>
    <col min="14596" max="14596" width="14.375" style="2" customWidth="1"/>
    <col min="14597" max="14597" width="12.375" style="2" customWidth="1"/>
    <col min="14598" max="14598" width="0.375" style="2" customWidth="1"/>
    <col min="14599" max="14599" width="12.875" style="2" customWidth="1"/>
    <col min="14600" max="14600" width="0.375" style="2" customWidth="1"/>
    <col min="14601" max="14601" width="12.875" style="2" customWidth="1"/>
    <col min="14602" max="14602" width="0.375" style="2" customWidth="1"/>
    <col min="14603" max="14603" width="12.875" style="2" customWidth="1"/>
    <col min="14604" max="14604" width="0.375" style="2" customWidth="1"/>
    <col min="14605" max="14605" width="12.875" style="2" customWidth="1"/>
    <col min="14606" max="14607" width="0" style="2" hidden="1" customWidth="1"/>
    <col min="14608" max="14608" width="13" style="2" bestFit="1" customWidth="1"/>
    <col min="14609" max="14609" width="15.875" style="2" bestFit="1" customWidth="1"/>
    <col min="14610" max="14610" width="14" style="2" bestFit="1" customWidth="1"/>
    <col min="14611" max="14848" width="9" style="2"/>
    <col min="14849" max="14849" width="1.625" style="2" customWidth="1"/>
    <col min="14850" max="14850" width="2" style="2" customWidth="1"/>
    <col min="14851" max="14851" width="3.625" style="2" customWidth="1"/>
    <col min="14852" max="14852" width="14.375" style="2" customWidth="1"/>
    <col min="14853" max="14853" width="12.375" style="2" customWidth="1"/>
    <col min="14854" max="14854" width="0.375" style="2" customWidth="1"/>
    <col min="14855" max="14855" width="12.875" style="2" customWidth="1"/>
    <col min="14856" max="14856" width="0.375" style="2" customWidth="1"/>
    <col min="14857" max="14857" width="12.875" style="2" customWidth="1"/>
    <col min="14858" max="14858" width="0.375" style="2" customWidth="1"/>
    <col min="14859" max="14859" width="12.875" style="2" customWidth="1"/>
    <col min="14860" max="14860" width="0.375" style="2" customWidth="1"/>
    <col min="14861" max="14861" width="12.875" style="2" customWidth="1"/>
    <col min="14862" max="14863" width="0" style="2" hidden="1" customWidth="1"/>
    <col min="14864" max="14864" width="13" style="2" bestFit="1" customWidth="1"/>
    <col min="14865" max="14865" width="15.875" style="2" bestFit="1" customWidth="1"/>
    <col min="14866" max="14866" width="14" style="2" bestFit="1" customWidth="1"/>
    <col min="14867" max="15104" width="9" style="2"/>
    <col min="15105" max="15105" width="1.625" style="2" customWidth="1"/>
    <col min="15106" max="15106" width="2" style="2" customWidth="1"/>
    <col min="15107" max="15107" width="3.625" style="2" customWidth="1"/>
    <col min="15108" max="15108" width="14.375" style="2" customWidth="1"/>
    <col min="15109" max="15109" width="12.375" style="2" customWidth="1"/>
    <col min="15110" max="15110" width="0.375" style="2" customWidth="1"/>
    <col min="15111" max="15111" width="12.875" style="2" customWidth="1"/>
    <col min="15112" max="15112" width="0.375" style="2" customWidth="1"/>
    <col min="15113" max="15113" width="12.875" style="2" customWidth="1"/>
    <col min="15114" max="15114" width="0.375" style="2" customWidth="1"/>
    <col min="15115" max="15115" width="12.875" style="2" customWidth="1"/>
    <col min="15116" max="15116" width="0.375" style="2" customWidth="1"/>
    <col min="15117" max="15117" width="12.875" style="2" customWidth="1"/>
    <col min="15118" max="15119" width="0" style="2" hidden="1" customWidth="1"/>
    <col min="15120" max="15120" width="13" style="2" bestFit="1" customWidth="1"/>
    <col min="15121" max="15121" width="15.875" style="2" bestFit="1" customWidth="1"/>
    <col min="15122" max="15122" width="14" style="2" bestFit="1" customWidth="1"/>
    <col min="15123" max="15360" width="9" style="2"/>
    <col min="15361" max="15361" width="1.625" style="2" customWidth="1"/>
    <col min="15362" max="15362" width="2" style="2" customWidth="1"/>
    <col min="15363" max="15363" width="3.625" style="2" customWidth="1"/>
    <col min="15364" max="15364" width="14.375" style="2" customWidth="1"/>
    <col min="15365" max="15365" width="12.375" style="2" customWidth="1"/>
    <col min="15366" max="15366" width="0.375" style="2" customWidth="1"/>
    <col min="15367" max="15367" width="12.875" style="2" customWidth="1"/>
    <col min="15368" max="15368" width="0.375" style="2" customWidth="1"/>
    <col min="15369" max="15369" width="12.875" style="2" customWidth="1"/>
    <col min="15370" max="15370" width="0.375" style="2" customWidth="1"/>
    <col min="15371" max="15371" width="12.875" style="2" customWidth="1"/>
    <col min="15372" max="15372" width="0.375" style="2" customWidth="1"/>
    <col min="15373" max="15373" width="12.875" style="2" customWidth="1"/>
    <col min="15374" max="15375" width="0" style="2" hidden="1" customWidth="1"/>
    <col min="15376" max="15376" width="13" style="2" bestFit="1" customWidth="1"/>
    <col min="15377" max="15377" width="15.875" style="2" bestFit="1" customWidth="1"/>
    <col min="15378" max="15378" width="14" style="2" bestFit="1" customWidth="1"/>
    <col min="15379" max="15616" width="9" style="2"/>
    <col min="15617" max="15617" width="1.625" style="2" customWidth="1"/>
    <col min="15618" max="15618" width="2" style="2" customWidth="1"/>
    <col min="15619" max="15619" width="3.625" style="2" customWidth="1"/>
    <col min="15620" max="15620" width="14.375" style="2" customWidth="1"/>
    <col min="15621" max="15621" width="12.375" style="2" customWidth="1"/>
    <col min="15622" max="15622" width="0.375" style="2" customWidth="1"/>
    <col min="15623" max="15623" width="12.875" style="2" customWidth="1"/>
    <col min="15624" max="15624" width="0.375" style="2" customWidth="1"/>
    <col min="15625" max="15625" width="12.875" style="2" customWidth="1"/>
    <col min="15626" max="15626" width="0.375" style="2" customWidth="1"/>
    <col min="15627" max="15627" width="12.875" style="2" customWidth="1"/>
    <col min="15628" max="15628" width="0.375" style="2" customWidth="1"/>
    <col min="15629" max="15629" width="12.875" style="2" customWidth="1"/>
    <col min="15630" max="15631" width="0" style="2" hidden="1" customWidth="1"/>
    <col min="15632" max="15632" width="13" style="2" bestFit="1" customWidth="1"/>
    <col min="15633" max="15633" width="15.875" style="2" bestFit="1" customWidth="1"/>
    <col min="15634" max="15634" width="14" style="2" bestFit="1" customWidth="1"/>
    <col min="15635" max="15872" width="9" style="2"/>
    <col min="15873" max="15873" width="1.625" style="2" customWidth="1"/>
    <col min="15874" max="15874" width="2" style="2" customWidth="1"/>
    <col min="15875" max="15875" width="3.625" style="2" customWidth="1"/>
    <col min="15876" max="15876" width="14.375" style="2" customWidth="1"/>
    <col min="15877" max="15877" width="12.375" style="2" customWidth="1"/>
    <col min="15878" max="15878" width="0.375" style="2" customWidth="1"/>
    <col min="15879" max="15879" width="12.875" style="2" customWidth="1"/>
    <col min="15880" max="15880" width="0.375" style="2" customWidth="1"/>
    <col min="15881" max="15881" width="12.875" style="2" customWidth="1"/>
    <col min="15882" max="15882" width="0.375" style="2" customWidth="1"/>
    <col min="15883" max="15883" width="12.875" style="2" customWidth="1"/>
    <col min="15884" max="15884" width="0.375" style="2" customWidth="1"/>
    <col min="15885" max="15885" width="12.875" style="2" customWidth="1"/>
    <col min="15886" max="15887" width="0" style="2" hidden="1" customWidth="1"/>
    <col min="15888" max="15888" width="13" style="2" bestFit="1" customWidth="1"/>
    <col min="15889" max="15889" width="15.875" style="2" bestFit="1" customWidth="1"/>
    <col min="15890" max="15890" width="14" style="2" bestFit="1" customWidth="1"/>
    <col min="15891" max="16128" width="9" style="2"/>
    <col min="16129" max="16129" width="1.625" style="2" customWidth="1"/>
    <col min="16130" max="16130" width="2" style="2" customWidth="1"/>
    <col min="16131" max="16131" width="3.625" style="2" customWidth="1"/>
    <col min="16132" max="16132" width="14.375" style="2" customWidth="1"/>
    <col min="16133" max="16133" width="12.375" style="2" customWidth="1"/>
    <col min="16134" max="16134" width="0.375" style="2" customWidth="1"/>
    <col min="16135" max="16135" width="12.875" style="2" customWidth="1"/>
    <col min="16136" max="16136" width="0.375" style="2" customWidth="1"/>
    <col min="16137" max="16137" width="12.875" style="2" customWidth="1"/>
    <col min="16138" max="16138" width="0.375" style="2" customWidth="1"/>
    <col min="16139" max="16139" width="12.875" style="2" customWidth="1"/>
    <col min="16140" max="16140" width="0.375" style="2" customWidth="1"/>
    <col min="16141" max="16141" width="12.875" style="2" customWidth="1"/>
    <col min="16142" max="16143" width="0" style="2" hidden="1" customWidth="1"/>
    <col min="16144" max="16144" width="13" style="2" bestFit="1" customWidth="1"/>
    <col min="16145" max="16145" width="15.875" style="2" bestFit="1" customWidth="1"/>
    <col min="16146" max="16146" width="14" style="2" bestFit="1" customWidth="1"/>
    <col min="16147" max="16384" width="9" style="2"/>
  </cols>
  <sheetData>
    <row r="1" spans="1:29" s="8" customFormat="1" ht="24.95" customHeight="1">
      <c r="A1" s="373" t="s">
        <v>680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27"/>
      <c r="O1" s="27"/>
    </row>
    <row r="2" spans="1:29" s="8" customFormat="1" ht="24.95" customHeight="1">
      <c r="A2" s="2"/>
      <c r="B2" s="2"/>
      <c r="D2" s="2"/>
      <c r="E2" s="2"/>
      <c r="F2" s="2"/>
      <c r="G2" s="2"/>
      <c r="H2" s="2"/>
      <c r="I2" s="2"/>
      <c r="J2" s="2"/>
      <c r="K2" s="24"/>
      <c r="L2" s="2"/>
      <c r="M2" s="24"/>
      <c r="N2" s="27"/>
      <c r="O2" s="27"/>
    </row>
    <row r="3" spans="1:29" s="191" customFormat="1" ht="24.95" customHeight="1">
      <c r="A3" s="8" t="s">
        <v>483</v>
      </c>
      <c r="B3" s="8"/>
      <c r="C3" s="8"/>
      <c r="D3" s="8"/>
      <c r="E3" s="8"/>
      <c r="F3" s="8"/>
      <c r="G3" s="8"/>
      <c r="H3" s="8"/>
      <c r="I3" s="8"/>
      <c r="J3" s="8"/>
      <c r="K3" s="43"/>
      <c r="L3" s="8"/>
      <c r="M3" s="43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</row>
    <row r="4" spans="1:29" ht="24.95" customHeight="1">
      <c r="A4" s="21"/>
      <c r="B4" s="8" t="s">
        <v>394</v>
      </c>
      <c r="C4" s="8"/>
      <c r="D4" s="8"/>
      <c r="E4" s="8"/>
      <c r="F4" s="8"/>
      <c r="G4" s="8"/>
      <c r="H4" s="8"/>
      <c r="I4" s="8"/>
      <c r="J4" s="8"/>
      <c r="K4" s="43"/>
      <c r="L4" s="8"/>
      <c r="M4" s="43"/>
      <c r="N4" s="106"/>
      <c r="O4" s="106"/>
      <c r="P4" s="106"/>
      <c r="Q4" s="106"/>
      <c r="R4" s="106"/>
      <c r="S4" s="286"/>
      <c r="T4" s="286"/>
      <c r="U4" s="286"/>
      <c r="V4" s="286"/>
      <c r="W4" s="286"/>
      <c r="X4" s="287"/>
      <c r="Y4" s="287"/>
      <c r="Z4" s="287"/>
      <c r="AA4" s="2"/>
      <c r="AB4" s="9"/>
      <c r="AC4" s="2"/>
    </row>
    <row r="5" spans="1:29" s="1" customFormat="1" ht="24.95" customHeight="1">
      <c r="B5" s="8" t="s">
        <v>395</v>
      </c>
      <c r="C5" s="8"/>
      <c r="D5" s="8"/>
      <c r="E5" s="8"/>
      <c r="F5" s="8"/>
      <c r="G5" s="8"/>
      <c r="H5" s="8"/>
      <c r="I5" s="8"/>
      <c r="J5" s="8"/>
      <c r="K5" s="43"/>
      <c r="L5" s="8"/>
      <c r="M5" s="43"/>
      <c r="N5" s="106"/>
      <c r="O5" s="106"/>
      <c r="P5" s="106"/>
      <c r="Q5" s="106"/>
      <c r="R5" s="106"/>
    </row>
    <row r="6" spans="1:29" s="1" customFormat="1" ht="24.95" customHeight="1">
      <c r="A6" s="226"/>
      <c r="B6" s="8" t="s">
        <v>396</v>
      </c>
      <c r="C6" s="8"/>
      <c r="D6" s="8"/>
      <c r="E6" s="8"/>
      <c r="F6" s="8"/>
      <c r="G6" s="8"/>
      <c r="H6" s="8"/>
      <c r="I6" s="8"/>
      <c r="J6" s="8"/>
      <c r="K6" s="43"/>
      <c r="L6" s="8"/>
      <c r="M6" s="43"/>
      <c r="N6" s="106"/>
      <c r="O6" s="106"/>
      <c r="P6" s="106"/>
      <c r="Q6" s="106"/>
      <c r="R6" s="106"/>
    </row>
    <row r="7" spans="1:29" s="191" customFormat="1" ht="24.95" customHeight="1">
      <c r="B7" s="8" t="s">
        <v>397</v>
      </c>
      <c r="C7" s="8"/>
      <c r="D7" s="8"/>
      <c r="E7" s="8"/>
      <c r="F7" s="8"/>
      <c r="G7" s="8"/>
      <c r="H7" s="8"/>
      <c r="I7" s="8"/>
      <c r="J7" s="8"/>
      <c r="K7" s="43"/>
      <c r="L7" s="8"/>
      <c r="M7" s="43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</row>
    <row r="8" spans="1:29" s="191" customFormat="1" ht="24.95" customHeight="1">
      <c r="A8" s="8"/>
      <c r="B8" s="8" t="s">
        <v>431</v>
      </c>
      <c r="D8" s="8"/>
      <c r="E8" s="8"/>
      <c r="F8" s="8"/>
      <c r="G8" s="8"/>
      <c r="H8" s="8"/>
      <c r="I8" s="8"/>
      <c r="J8" s="8"/>
      <c r="K8" s="43"/>
      <c r="L8" s="8"/>
      <c r="M8" s="43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</row>
    <row r="9" spans="1:29" s="191" customFormat="1" ht="24.9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183"/>
      <c r="L9" s="372"/>
      <c r="M9" s="183" t="s">
        <v>16</v>
      </c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</row>
    <row r="10" spans="1:29" ht="24.95" customHeight="1">
      <c r="A10" s="39"/>
      <c r="B10" s="8"/>
      <c r="C10" s="34"/>
      <c r="D10" s="40"/>
      <c r="E10" s="40"/>
      <c r="F10" s="39"/>
      <c r="G10" s="8"/>
      <c r="H10" s="8"/>
      <c r="I10" s="8"/>
      <c r="J10" s="41"/>
      <c r="K10" s="86" t="s">
        <v>404</v>
      </c>
      <c r="L10" s="35"/>
      <c r="M10" s="86" t="s">
        <v>305</v>
      </c>
      <c r="N10" s="27"/>
      <c r="P10" s="106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s="191" customFormat="1" ht="24.95" customHeight="1" thickBot="1">
      <c r="A11" s="8"/>
      <c r="B11" s="8"/>
      <c r="C11" s="8"/>
      <c r="D11" s="8" t="s">
        <v>63</v>
      </c>
      <c r="E11" s="8"/>
      <c r="F11" s="8"/>
      <c r="G11" s="8"/>
      <c r="H11" s="8"/>
      <c r="I11" s="8"/>
      <c r="J11" s="8"/>
      <c r="K11" s="184">
        <v>1895056</v>
      </c>
      <c r="L11" s="8"/>
      <c r="M11" s="184">
        <v>1626310</v>
      </c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</row>
    <row r="12" spans="1:29" s="191" customFormat="1" ht="24.95" customHeight="1" thickTop="1">
      <c r="A12" s="8"/>
      <c r="B12" s="8"/>
      <c r="C12" s="8"/>
      <c r="D12" s="8"/>
      <c r="E12" s="8"/>
      <c r="F12" s="8"/>
      <c r="G12" s="8"/>
      <c r="H12" s="8"/>
      <c r="I12" s="8"/>
      <c r="J12" s="8"/>
      <c r="K12" s="43"/>
      <c r="L12" s="8"/>
      <c r="M12" s="43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</row>
    <row r="13" spans="1:29" ht="24.95" customHeight="1">
      <c r="A13" s="21" t="s">
        <v>484</v>
      </c>
      <c r="B13" s="42"/>
      <c r="C13" s="8"/>
      <c r="D13" s="42"/>
      <c r="E13" s="42"/>
      <c r="F13" s="29"/>
      <c r="G13" s="42"/>
      <c r="H13" s="43"/>
      <c r="I13" s="44"/>
      <c r="J13" s="45"/>
      <c r="K13" s="42"/>
      <c r="L13" s="42"/>
      <c r="M13" s="42"/>
      <c r="N13" s="8"/>
      <c r="P13" s="106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24.95" customHeight="1">
      <c r="B14" s="36" t="s">
        <v>485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8"/>
      <c r="P14" s="106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24.95" customHeight="1">
      <c r="A15" s="36"/>
      <c r="B15" s="36" t="s">
        <v>196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8"/>
      <c r="P15" s="9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24.95" customHeight="1">
      <c r="B16" s="36" t="s">
        <v>197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8"/>
      <c r="P16" s="9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24.95" customHeight="1">
      <c r="B17" s="36" t="s">
        <v>486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8"/>
      <c r="P17" s="9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24.95" customHeight="1">
      <c r="A18" s="36"/>
      <c r="B18" s="36" t="s">
        <v>198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8"/>
      <c r="P18" s="9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24.95" customHeight="1">
      <c r="B19" s="36" t="s">
        <v>199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8"/>
      <c r="P19" s="9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24.95" customHeight="1">
      <c r="B20" s="36" t="s">
        <v>200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8"/>
      <c r="P20" s="9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24.95" customHeight="1">
      <c r="B21" s="36" t="s">
        <v>487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8"/>
      <c r="P21" s="9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24.95" customHeight="1">
      <c r="A22" s="36"/>
      <c r="B22" s="36" t="s">
        <v>331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8"/>
      <c r="P22" s="9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24.95" customHeight="1">
      <c r="B23" s="36" t="s">
        <v>332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8"/>
      <c r="P23" s="9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s="191" customFormat="1" ht="24.95" customHeight="1">
      <c r="A24" s="8"/>
      <c r="B24" s="36" t="s">
        <v>501</v>
      </c>
      <c r="C24" s="36"/>
      <c r="D24" s="8"/>
      <c r="E24" s="8"/>
      <c r="F24" s="8"/>
      <c r="G24" s="8"/>
      <c r="H24" s="8"/>
      <c r="I24" s="8"/>
      <c r="J24" s="8"/>
      <c r="K24" s="43"/>
      <c r="L24" s="8"/>
      <c r="M24" s="43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</row>
    <row r="25" spans="1:29" s="191" customFormat="1" ht="24.95" customHeight="1">
      <c r="A25" s="8"/>
      <c r="B25" s="36"/>
      <c r="C25" s="36"/>
      <c r="D25" s="8"/>
      <c r="E25" s="8"/>
      <c r="F25" s="8"/>
      <c r="G25" s="8"/>
      <c r="H25" s="8"/>
      <c r="I25" s="8"/>
      <c r="J25" s="8"/>
      <c r="K25" s="43"/>
      <c r="L25" s="8"/>
      <c r="M25" s="43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</row>
    <row r="26" spans="1:29" s="191" customFormat="1" ht="24.95" customHeight="1">
      <c r="A26" s="8"/>
      <c r="B26" s="36"/>
      <c r="C26" s="36"/>
      <c r="D26" s="8"/>
      <c r="E26" s="8"/>
      <c r="F26" s="8"/>
      <c r="G26" s="8"/>
      <c r="H26" s="8"/>
      <c r="I26" s="8"/>
      <c r="J26" s="8"/>
      <c r="K26" s="43"/>
      <c r="L26" s="8"/>
      <c r="M26" s="43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</row>
    <row r="27" spans="1:29" s="191" customFormat="1" ht="24.95" customHeight="1">
      <c r="A27" s="8"/>
      <c r="B27" s="36"/>
      <c r="C27" s="36"/>
      <c r="D27" s="8"/>
      <c r="E27" s="8"/>
      <c r="F27" s="8"/>
      <c r="G27" s="8"/>
      <c r="H27" s="8"/>
      <c r="I27" s="8"/>
      <c r="J27" s="8"/>
      <c r="K27" s="43"/>
      <c r="L27" s="8"/>
      <c r="M27" s="43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</row>
    <row r="28" spans="1:29" s="191" customFormat="1" ht="24.95" customHeight="1">
      <c r="A28" s="8"/>
      <c r="B28" s="36"/>
      <c r="C28" s="36"/>
      <c r="D28" s="8"/>
      <c r="E28" s="8"/>
      <c r="F28" s="8"/>
      <c r="G28" s="8"/>
      <c r="H28" s="8"/>
      <c r="I28" s="8"/>
      <c r="J28" s="8"/>
      <c r="K28" s="43"/>
      <c r="L28" s="8"/>
      <c r="M28" s="43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</row>
    <row r="29" spans="1:29" s="191" customFormat="1" ht="24.95" customHeight="1">
      <c r="A29" s="8"/>
      <c r="B29" s="36"/>
      <c r="C29" s="36"/>
      <c r="D29" s="8"/>
      <c r="E29" s="8"/>
      <c r="F29" s="8"/>
      <c r="G29" s="8"/>
      <c r="H29" s="8"/>
      <c r="I29" s="8"/>
      <c r="J29" s="8"/>
      <c r="K29" s="43"/>
      <c r="L29" s="8"/>
      <c r="M29" s="43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</row>
    <row r="30" spans="1:29" s="191" customFormat="1" ht="24.95" customHeight="1">
      <c r="A30" s="8"/>
      <c r="B30" s="36"/>
      <c r="C30" s="36"/>
      <c r="D30" s="8"/>
      <c r="E30" s="8"/>
      <c r="F30" s="8"/>
      <c r="G30" s="8"/>
      <c r="H30" s="8"/>
      <c r="I30" s="8"/>
      <c r="J30" s="8"/>
      <c r="K30" s="43"/>
      <c r="L30" s="8"/>
      <c r="M30" s="43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</row>
    <row r="31" spans="1:29" s="191" customFormat="1" ht="24.95" customHeight="1">
      <c r="A31" s="8"/>
      <c r="B31" s="36"/>
      <c r="C31" s="36"/>
      <c r="D31" s="8"/>
      <c r="E31" s="8"/>
      <c r="F31" s="8"/>
      <c r="G31" s="8"/>
      <c r="H31" s="8"/>
      <c r="I31" s="8"/>
      <c r="J31" s="8"/>
      <c r="K31" s="43"/>
      <c r="L31" s="8"/>
      <c r="M31" s="43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</row>
    <row r="32" spans="1:29" s="191" customFormat="1" ht="24.95" customHeight="1">
      <c r="A32" s="8"/>
      <c r="B32" s="36"/>
      <c r="C32" s="36"/>
      <c r="D32" s="8"/>
      <c r="E32" s="8"/>
      <c r="F32" s="8"/>
      <c r="G32" s="8"/>
      <c r="H32" s="8"/>
      <c r="I32" s="8"/>
      <c r="J32" s="8"/>
      <c r="K32" s="43"/>
      <c r="L32" s="8"/>
      <c r="M32" s="43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</row>
    <row r="33" spans="1:29">
      <c r="A33" s="36"/>
      <c r="B33" s="199" t="s">
        <v>209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8"/>
      <c r="P33" s="9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>
      <c r="A34" s="36"/>
      <c r="B34" s="199" t="s">
        <v>208</v>
      </c>
      <c r="C34" s="36"/>
      <c r="D34" s="36"/>
      <c r="E34" s="36"/>
      <c r="F34" s="36"/>
      <c r="G34" s="36"/>
      <c r="H34" s="36"/>
      <c r="I34" s="199" t="s">
        <v>400</v>
      </c>
      <c r="J34" s="36"/>
      <c r="K34" s="36"/>
      <c r="L34" s="36"/>
      <c r="M34" s="36"/>
      <c r="N34" s="8"/>
      <c r="P34" s="9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8" customFormat="1" ht="23.85" customHeight="1">
      <c r="A35" s="373" t="s">
        <v>681</v>
      </c>
      <c r="B35" s="373"/>
      <c r="C35" s="373"/>
      <c r="D35" s="373"/>
      <c r="E35" s="373"/>
      <c r="F35" s="373"/>
      <c r="G35" s="373"/>
      <c r="H35" s="373"/>
      <c r="I35" s="373"/>
      <c r="J35" s="373"/>
      <c r="K35" s="373"/>
      <c r="L35" s="373"/>
      <c r="M35" s="373"/>
      <c r="N35" s="27"/>
      <c r="O35" s="27"/>
    </row>
    <row r="36" spans="1:29" s="8" customFormat="1">
      <c r="A36" s="371"/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27"/>
      <c r="O36" s="27"/>
    </row>
    <row r="37" spans="1:29" ht="24.95" customHeight="1">
      <c r="A37" s="21" t="s">
        <v>488</v>
      </c>
      <c r="B37" s="42"/>
      <c r="C37" s="8"/>
      <c r="D37" s="42"/>
      <c r="E37" s="42"/>
      <c r="F37" s="29"/>
      <c r="G37" s="42"/>
      <c r="H37" s="43"/>
      <c r="I37" s="44"/>
      <c r="J37" s="45"/>
      <c r="K37" s="42"/>
      <c r="L37" s="42"/>
      <c r="M37" s="42"/>
      <c r="N37" s="8"/>
      <c r="P37" s="106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s="191" customFormat="1" ht="24.95" customHeight="1">
      <c r="A38" s="8"/>
      <c r="B38" s="2"/>
      <c r="C38" s="46" t="s">
        <v>392</v>
      </c>
      <c r="D38" s="8"/>
      <c r="E38" s="8"/>
      <c r="F38" s="8"/>
      <c r="G38" s="8"/>
      <c r="H38" s="8"/>
      <c r="I38" s="8"/>
      <c r="J38" s="8"/>
      <c r="K38" s="43"/>
      <c r="L38" s="8"/>
      <c r="M38" s="43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</row>
    <row r="39" spans="1:29" s="191" customFormat="1" ht="24.95" customHeight="1">
      <c r="A39" s="8"/>
      <c r="B39" s="8"/>
      <c r="C39" s="8"/>
      <c r="D39" s="8"/>
      <c r="E39" s="8"/>
      <c r="F39" s="8"/>
      <c r="G39" s="384" t="s">
        <v>404</v>
      </c>
      <c r="H39" s="384"/>
      <c r="I39" s="384"/>
      <c r="J39" s="48"/>
      <c r="K39" s="384" t="s">
        <v>305</v>
      </c>
      <c r="L39" s="384"/>
      <c r="M39" s="384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</row>
    <row r="40" spans="1:29" s="191" customFormat="1" ht="24.95" customHeight="1">
      <c r="A40" s="8"/>
      <c r="B40" s="8"/>
      <c r="C40" s="8"/>
      <c r="D40" s="8"/>
      <c r="E40" s="8"/>
      <c r="F40" s="8"/>
      <c r="G40" s="270" t="s">
        <v>333</v>
      </c>
      <c r="H40" s="30"/>
      <c r="I40" s="270" t="s">
        <v>334</v>
      </c>
      <c r="J40" s="48"/>
      <c r="K40" s="270" t="s">
        <v>333</v>
      </c>
      <c r="L40" s="30"/>
      <c r="M40" s="270" t="s">
        <v>334</v>
      </c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</row>
    <row r="41" spans="1:29" s="191" customFormat="1" ht="24.95" customHeight="1">
      <c r="A41" s="8"/>
      <c r="B41" s="8"/>
      <c r="C41" s="8"/>
      <c r="D41" s="8"/>
      <c r="E41" s="8"/>
      <c r="F41" s="8"/>
      <c r="G41" s="271" t="s">
        <v>335</v>
      </c>
      <c r="H41" s="30"/>
      <c r="I41" s="271" t="s">
        <v>336</v>
      </c>
      <c r="J41" s="48"/>
      <c r="K41" s="271" t="s">
        <v>335</v>
      </c>
      <c r="L41" s="30"/>
      <c r="M41" s="271" t="s">
        <v>336</v>
      </c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</row>
    <row r="42" spans="1:29" s="191" customFormat="1" ht="24.95" customHeight="1">
      <c r="A42" s="8"/>
      <c r="B42" s="8"/>
      <c r="C42" s="47" t="s">
        <v>393</v>
      </c>
      <c r="D42" s="47"/>
      <c r="E42" s="8"/>
      <c r="F42" s="8"/>
      <c r="G42" s="8"/>
      <c r="H42" s="8"/>
      <c r="I42" s="8"/>
      <c r="J42" s="8"/>
      <c r="K42" s="43"/>
      <c r="L42" s="8"/>
      <c r="M42" s="43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</row>
    <row r="43" spans="1:29" s="191" customFormat="1" ht="24.95" customHeight="1">
      <c r="A43" s="8"/>
      <c r="B43" s="8"/>
      <c r="C43" s="47" t="s">
        <v>545</v>
      </c>
      <c r="D43" s="47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</row>
    <row r="44" spans="1:29" s="191" customFormat="1" ht="24.95" customHeight="1">
      <c r="A44" s="8"/>
      <c r="B44" s="8"/>
      <c r="C44" s="47"/>
      <c r="D44" s="47" t="s">
        <v>338</v>
      </c>
      <c r="F44" s="8"/>
      <c r="G44" s="47">
        <v>0</v>
      </c>
      <c r="H44" s="30"/>
      <c r="I44" s="47">
        <v>0</v>
      </c>
      <c r="J44" s="48"/>
      <c r="K44" s="47">
        <v>1329820</v>
      </c>
      <c r="L44" s="30"/>
      <c r="M44" s="47">
        <v>419439.87</v>
      </c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</row>
    <row r="45" spans="1:29" s="191" customFormat="1" ht="24.95" customHeight="1">
      <c r="A45" s="8"/>
      <c r="B45" s="8"/>
      <c r="C45" s="47"/>
      <c r="D45" s="314" t="s">
        <v>339</v>
      </c>
      <c r="F45" s="8"/>
      <c r="G45" s="47">
        <v>37212</v>
      </c>
      <c r="H45" s="30"/>
      <c r="I45" s="47">
        <v>1206941.4547999999</v>
      </c>
      <c r="J45" s="48"/>
      <c r="K45" s="47">
        <v>980</v>
      </c>
      <c r="L45" s="30"/>
      <c r="M45" s="47">
        <v>37086.36</v>
      </c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</row>
    <row r="46" spans="1:29" s="191" customFormat="1" ht="24.95" customHeight="1" thickBot="1">
      <c r="A46" s="8"/>
      <c r="B46" s="8"/>
      <c r="C46" s="47"/>
      <c r="E46" s="8"/>
      <c r="F46" s="8"/>
      <c r="G46" s="47"/>
      <c r="H46" s="30"/>
      <c r="I46" s="272">
        <f>SUM(I44:I45)</f>
        <v>1206941.4547999999</v>
      </c>
      <c r="J46" s="48"/>
      <c r="K46" s="47"/>
      <c r="L46" s="30"/>
      <c r="M46" s="272">
        <f>SUM(M44:M45)</f>
        <v>456526.23</v>
      </c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</row>
    <row r="47" spans="1:29" s="191" customFormat="1" ht="24.95" customHeight="1" thickTop="1">
      <c r="A47" s="8"/>
      <c r="B47" s="8"/>
      <c r="C47" s="47" t="s">
        <v>546</v>
      </c>
      <c r="D47" s="8"/>
      <c r="E47" s="8"/>
      <c r="F47" s="8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</row>
    <row r="48" spans="1:29" s="191" customFormat="1" ht="24.95" customHeight="1">
      <c r="A48" s="8"/>
      <c r="B48" s="8"/>
      <c r="C48" s="47"/>
      <c r="D48" s="314" t="s">
        <v>339</v>
      </c>
      <c r="F48" s="8"/>
      <c r="G48" s="47">
        <v>53160</v>
      </c>
      <c r="H48" s="30"/>
      <c r="I48" s="47">
        <v>1724202.0699999998</v>
      </c>
      <c r="K48" s="47">
        <v>0</v>
      </c>
      <c r="M48" s="47">
        <v>0</v>
      </c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</row>
    <row r="49" spans="1:29" s="191" customFormat="1" ht="24.95" customHeight="1">
      <c r="A49" s="8"/>
      <c r="B49" s="8"/>
      <c r="C49" s="47" t="s">
        <v>337</v>
      </c>
      <c r="D49" s="47"/>
      <c r="E49" s="8"/>
      <c r="F49" s="8"/>
      <c r="G49" s="8"/>
      <c r="H49" s="8"/>
      <c r="I49" s="8"/>
      <c r="J49" s="8"/>
      <c r="K49" s="43"/>
      <c r="L49" s="8"/>
      <c r="M49" s="43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</row>
    <row r="50" spans="1:29" s="191" customFormat="1" ht="24.95" customHeight="1">
      <c r="A50" s="8"/>
      <c r="B50" s="8"/>
      <c r="C50" s="47" t="s">
        <v>544</v>
      </c>
      <c r="D50" s="47"/>
      <c r="E50" s="8"/>
      <c r="F50" s="8"/>
      <c r="G50" s="8"/>
      <c r="H50" s="8"/>
      <c r="I50" s="8"/>
      <c r="J50" s="8"/>
      <c r="K50" s="43"/>
      <c r="L50" s="8"/>
      <c r="M50" s="43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</row>
    <row r="51" spans="1:29" s="191" customFormat="1" ht="24.95" customHeight="1">
      <c r="A51" s="8"/>
      <c r="B51" s="8"/>
      <c r="C51" s="47"/>
      <c r="D51" s="47" t="s">
        <v>338</v>
      </c>
      <c r="E51" s="8"/>
      <c r="F51" s="8"/>
      <c r="G51" s="47">
        <v>11158500</v>
      </c>
      <c r="H51" s="30"/>
      <c r="I51" s="47">
        <v>3276470.36</v>
      </c>
      <c r="J51" s="48"/>
      <c r="K51" s="47">
        <v>21561310</v>
      </c>
      <c r="L51" s="30"/>
      <c r="M51" s="47">
        <v>6712790.4488500003</v>
      </c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</row>
    <row r="52" spans="1:29" s="191" customFormat="1" ht="24.95" customHeight="1">
      <c r="A52" s="8"/>
      <c r="B52" s="8"/>
      <c r="C52" s="47"/>
      <c r="D52" s="47" t="s">
        <v>339</v>
      </c>
      <c r="E52" s="8"/>
      <c r="F52" s="8"/>
      <c r="G52" s="47">
        <v>9694.1299999999992</v>
      </c>
      <c r="H52" s="30"/>
      <c r="I52" s="47">
        <v>318425.03000000003</v>
      </c>
      <c r="J52" s="48"/>
      <c r="K52" s="47">
        <v>60217.78</v>
      </c>
      <c r="L52" s="30"/>
      <c r="M52" s="47">
        <v>2167990.62445</v>
      </c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</row>
    <row r="53" spans="1:29" s="191" customFormat="1" ht="24.95" customHeight="1">
      <c r="A53" s="8"/>
      <c r="B53" s="8"/>
      <c r="C53" s="47"/>
      <c r="D53" s="47" t="s">
        <v>340</v>
      </c>
      <c r="E53" s="8"/>
      <c r="F53" s="8"/>
      <c r="G53" s="47">
        <v>5425.32</v>
      </c>
      <c r="H53" s="30"/>
      <c r="I53" s="47">
        <v>213723.97</v>
      </c>
      <c r="J53" s="48"/>
      <c r="K53" s="47">
        <v>34790.019999999997</v>
      </c>
      <c r="L53" s="30"/>
      <c r="M53" s="47">
        <v>1326759.1607240001</v>
      </c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</row>
    <row r="54" spans="1:29" s="191" customFormat="1" ht="24.95" customHeight="1">
      <c r="A54" s="8"/>
      <c r="B54" s="8"/>
      <c r="C54" s="47"/>
      <c r="D54" s="47" t="s">
        <v>341</v>
      </c>
      <c r="E54" s="8"/>
      <c r="F54" s="8"/>
      <c r="G54" s="47">
        <v>21600</v>
      </c>
      <c r="H54" s="30"/>
      <c r="I54" s="47">
        <v>534155.04</v>
      </c>
      <c r="J54" s="48"/>
      <c r="K54" s="47">
        <v>0</v>
      </c>
      <c r="L54" s="30"/>
      <c r="M54" s="47">
        <v>0</v>
      </c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</row>
    <row r="55" spans="1:29" s="191" customFormat="1" ht="24.95" customHeight="1" thickBot="1">
      <c r="A55" s="8"/>
      <c r="B55" s="8"/>
      <c r="C55" s="8"/>
      <c r="D55" s="8"/>
      <c r="E55" s="8"/>
      <c r="F55" s="8"/>
      <c r="G55" s="47"/>
      <c r="H55" s="30"/>
      <c r="I55" s="272">
        <f>SUM(I51:I54)</f>
        <v>4342774.4000000004</v>
      </c>
      <c r="J55" s="48"/>
      <c r="K55" s="47"/>
      <c r="L55" s="30"/>
      <c r="M55" s="272">
        <f>SUM(M51:M54)</f>
        <v>10207540.234023999</v>
      </c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</row>
    <row r="56" spans="1:29" s="191" customFormat="1" ht="24.95" customHeight="1" thickTop="1">
      <c r="A56" s="8"/>
      <c r="B56" s="46" t="s">
        <v>762</v>
      </c>
      <c r="D56" s="8"/>
      <c r="E56" s="8"/>
      <c r="F56" s="8"/>
      <c r="G56" s="47"/>
      <c r="H56" s="30"/>
      <c r="I56" s="273"/>
      <c r="J56" s="48"/>
      <c r="K56" s="49"/>
      <c r="L56" s="48"/>
      <c r="M56" s="273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</row>
    <row r="57" spans="1:29" s="191" customFormat="1" ht="24.95" customHeight="1">
      <c r="A57" s="8"/>
      <c r="B57" s="8"/>
      <c r="C57" s="46" t="s">
        <v>763</v>
      </c>
      <c r="D57" s="8"/>
      <c r="E57" s="8"/>
      <c r="F57" s="8"/>
      <c r="G57" s="47"/>
      <c r="H57" s="30"/>
      <c r="I57" s="273"/>
      <c r="J57" s="48"/>
      <c r="K57" s="49"/>
      <c r="L57" s="48"/>
      <c r="M57" s="273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</row>
    <row r="58" spans="1:29" s="191" customFormat="1" ht="24.95" customHeight="1">
      <c r="A58" s="8"/>
      <c r="B58" s="8"/>
      <c r="C58" s="46" t="s">
        <v>764</v>
      </c>
      <c r="D58" s="8"/>
      <c r="E58" s="8"/>
      <c r="F58" s="8"/>
      <c r="G58" s="47"/>
      <c r="H58" s="30"/>
      <c r="I58" s="273"/>
      <c r="J58" s="48"/>
      <c r="K58" s="49"/>
      <c r="L58" s="48"/>
      <c r="M58" s="273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</row>
    <row r="59" spans="1:29" s="191" customFormat="1" ht="24.95" customHeight="1">
      <c r="A59" s="8"/>
      <c r="B59" s="8"/>
      <c r="C59" s="46"/>
      <c r="D59" s="8"/>
      <c r="E59" s="8"/>
      <c r="F59" s="8"/>
      <c r="G59" s="385" t="str">
        <f>+G39</f>
        <v>2560</v>
      </c>
      <c r="H59" s="385"/>
      <c r="I59" s="385"/>
      <c r="K59" s="385" t="str">
        <f>+K39</f>
        <v>2559</v>
      </c>
      <c r="L59" s="385"/>
      <c r="M59" s="385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</row>
    <row r="60" spans="1:29" s="191" customFormat="1" ht="24.95" customHeight="1">
      <c r="A60" s="8"/>
      <c r="B60" s="8"/>
      <c r="C60" s="8"/>
      <c r="D60" s="195" t="s">
        <v>434</v>
      </c>
      <c r="F60" s="195"/>
      <c r="G60" s="315" t="s">
        <v>675</v>
      </c>
      <c r="H60" s="316"/>
      <c r="I60" s="317" t="s">
        <v>435</v>
      </c>
      <c r="K60" s="315" t="str">
        <f>+G60</f>
        <v>จำนวนเงิน</v>
      </c>
      <c r="L60" s="316"/>
      <c r="M60" s="317" t="str">
        <f>+I60</f>
        <v>วันครบกำหนด</v>
      </c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</row>
    <row r="61" spans="1:29" s="191" customFormat="1" ht="24.95" customHeight="1">
      <c r="A61" s="8"/>
      <c r="B61" s="8"/>
      <c r="C61" s="8"/>
      <c r="D61" s="8" t="s">
        <v>436</v>
      </c>
      <c r="F61" s="8"/>
      <c r="G61" s="273">
        <v>408400</v>
      </c>
      <c r="H61" s="48"/>
      <c r="I61" s="333" t="s">
        <v>476</v>
      </c>
      <c r="K61" s="87">
        <v>14255130</v>
      </c>
      <c r="M61" s="335" t="s">
        <v>549</v>
      </c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</row>
    <row r="62" spans="1:29" s="191" customFormat="1" ht="24.95" customHeight="1">
      <c r="A62" s="8"/>
      <c r="B62" s="8"/>
      <c r="C62" s="8"/>
      <c r="D62" s="8"/>
      <c r="F62" s="8"/>
      <c r="G62" s="273"/>
      <c r="H62" s="48"/>
      <c r="I62" s="333"/>
      <c r="K62" s="87"/>
      <c r="M62" s="335" t="s">
        <v>550</v>
      </c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</row>
    <row r="63" spans="1:29" s="191" customFormat="1" ht="24.95" customHeight="1">
      <c r="A63" s="8"/>
      <c r="B63" s="8"/>
      <c r="C63" s="8"/>
      <c r="D63" s="8"/>
      <c r="F63" s="8"/>
      <c r="G63" s="273"/>
      <c r="H63" s="48"/>
      <c r="I63" s="333"/>
      <c r="K63" s="87"/>
      <c r="M63" s="336" t="s">
        <v>551</v>
      </c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</row>
    <row r="64" spans="1:29" s="191" customFormat="1" ht="24.95" customHeight="1">
      <c r="A64" s="8"/>
      <c r="B64" s="8"/>
      <c r="C64" s="8"/>
      <c r="D64" s="8" t="s">
        <v>437</v>
      </c>
      <c r="F64" s="8"/>
      <c r="G64" s="273">
        <v>6927.58</v>
      </c>
      <c r="H64" s="48"/>
      <c r="I64" s="333" t="s">
        <v>547</v>
      </c>
      <c r="K64" s="47">
        <v>0</v>
      </c>
      <c r="M64" s="273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</row>
    <row r="65" spans="1:29" s="191" customFormat="1" ht="24.95" customHeight="1">
      <c r="A65" s="8"/>
      <c r="B65" s="8"/>
      <c r="C65" s="8"/>
      <c r="D65" s="8"/>
      <c r="E65" s="8"/>
      <c r="F65" s="8"/>
      <c r="G65" s="273"/>
      <c r="H65" s="48"/>
      <c r="I65" s="334" t="s">
        <v>548</v>
      </c>
      <c r="L65" s="48"/>
      <c r="M65" s="273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</row>
    <row r="66" spans="1:29" s="191" customFormat="1">
      <c r="A66" s="8"/>
      <c r="B66" s="8"/>
      <c r="C66" s="8"/>
      <c r="D66" s="8"/>
      <c r="E66" s="8"/>
      <c r="F66" s="8"/>
      <c r="G66" s="47"/>
      <c r="H66" s="30"/>
      <c r="I66" s="273"/>
      <c r="J66" s="48"/>
      <c r="K66" s="296"/>
      <c r="L66" s="48"/>
      <c r="M66" s="273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</row>
    <row r="67" spans="1:29">
      <c r="A67" s="21"/>
      <c r="B67" s="42"/>
      <c r="C67" s="8"/>
      <c r="D67" s="42"/>
      <c r="E67" s="42"/>
      <c r="F67" s="29"/>
      <c r="G67" s="42"/>
      <c r="H67" s="43"/>
      <c r="I67" s="44"/>
      <c r="J67" s="45"/>
      <c r="K67" s="42"/>
      <c r="L67" s="42"/>
      <c r="M67" s="42"/>
      <c r="N67" s="27"/>
      <c r="P67" s="9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>
      <c r="A68" s="36"/>
      <c r="B68" s="199" t="s">
        <v>209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8"/>
      <c r="P68" s="9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>
      <c r="A69" s="36"/>
      <c r="B69" s="199" t="s">
        <v>208</v>
      </c>
      <c r="C69" s="36"/>
      <c r="D69" s="36"/>
      <c r="E69" s="36"/>
      <c r="F69" s="36"/>
      <c r="G69" s="36"/>
      <c r="H69" s="36"/>
      <c r="I69" s="199" t="s">
        <v>400</v>
      </c>
      <c r="J69" s="36"/>
      <c r="K69" s="36"/>
      <c r="L69" s="36"/>
      <c r="M69" s="36"/>
      <c r="N69" s="8"/>
      <c r="P69" s="9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s="8" customFormat="1" ht="23.85" customHeight="1">
      <c r="A70" s="373" t="s">
        <v>682</v>
      </c>
      <c r="B70" s="373"/>
      <c r="C70" s="373"/>
      <c r="D70" s="373"/>
      <c r="E70" s="373"/>
      <c r="F70" s="373"/>
      <c r="G70" s="373"/>
      <c r="H70" s="373"/>
      <c r="I70" s="373"/>
      <c r="J70" s="373"/>
      <c r="K70" s="373"/>
      <c r="L70" s="373"/>
      <c r="M70" s="373"/>
      <c r="N70" s="27"/>
      <c r="O70" s="27"/>
    </row>
    <row r="71" spans="1:29" s="8" customFormat="1" ht="23.85" customHeight="1">
      <c r="A71" s="371"/>
      <c r="B71" s="371"/>
      <c r="C71" s="371"/>
      <c r="D71" s="371"/>
      <c r="E71" s="371"/>
      <c r="F71" s="371"/>
      <c r="G71" s="371"/>
      <c r="H71" s="371"/>
      <c r="I71" s="371"/>
      <c r="J71" s="371"/>
      <c r="K71" s="371"/>
      <c r="L71" s="371"/>
      <c r="M71" s="371"/>
      <c r="N71" s="27"/>
      <c r="O71" s="27"/>
    </row>
    <row r="72" spans="1:29">
      <c r="A72" s="30" t="s">
        <v>489</v>
      </c>
      <c r="B72" s="46"/>
      <c r="C72" s="47"/>
      <c r="D72" s="47"/>
      <c r="E72" s="47"/>
      <c r="F72" s="47"/>
      <c r="G72" s="47"/>
      <c r="H72" s="30"/>
      <c r="I72" s="47"/>
      <c r="J72" s="48"/>
      <c r="K72" s="49"/>
      <c r="L72" s="48"/>
      <c r="M72" s="43"/>
      <c r="N72" s="27"/>
      <c r="P72" s="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>
      <c r="A73" s="21"/>
      <c r="B73" s="8" t="s">
        <v>201</v>
      </c>
      <c r="D73" s="42"/>
      <c r="E73" s="42"/>
      <c r="F73" s="29"/>
      <c r="G73" s="42"/>
      <c r="H73" s="43"/>
      <c r="I73" s="44"/>
      <c r="J73" s="45"/>
      <c r="K73" s="42"/>
      <c r="L73" s="42"/>
      <c r="M73" s="42"/>
      <c r="N73" s="27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>
      <c r="A74" s="21"/>
      <c r="B74" s="42" t="s">
        <v>202</v>
      </c>
      <c r="C74" s="8"/>
      <c r="D74" s="42"/>
      <c r="E74" s="42"/>
      <c r="F74" s="29"/>
      <c r="G74" s="42"/>
      <c r="H74" s="43"/>
      <c r="I74" s="44"/>
      <c r="J74" s="45"/>
      <c r="K74" s="42"/>
      <c r="L74" s="42"/>
      <c r="M74" s="42"/>
      <c r="N74" s="27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>
      <c r="A75" s="21"/>
      <c r="B75" s="8" t="s">
        <v>492</v>
      </c>
      <c r="C75" s="8"/>
      <c r="D75" s="42"/>
      <c r="E75" s="42"/>
      <c r="F75" s="29"/>
      <c r="G75" s="42"/>
      <c r="H75" s="43"/>
      <c r="I75" s="44"/>
      <c r="J75" s="45"/>
      <c r="K75" s="42"/>
      <c r="L75" s="42"/>
      <c r="M75" s="42"/>
      <c r="N75" s="27"/>
      <c r="P75" s="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>
      <c r="A76" s="21"/>
      <c r="B76" s="42" t="s">
        <v>432</v>
      </c>
      <c r="C76" s="8"/>
      <c r="D76" s="42"/>
      <c r="E76" s="42"/>
      <c r="F76" s="29"/>
      <c r="G76" s="42"/>
      <c r="H76" s="43"/>
      <c r="I76" s="44"/>
      <c r="J76" s="45"/>
      <c r="K76" s="42"/>
      <c r="L76" s="42"/>
      <c r="M76" s="42"/>
      <c r="N76" s="27"/>
      <c r="P76" s="9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>
      <c r="A77" s="21"/>
      <c r="B77" s="42"/>
      <c r="C77" s="8"/>
      <c r="D77" s="42"/>
      <c r="E77" s="42"/>
      <c r="F77" s="29"/>
      <c r="G77" s="42"/>
      <c r="H77" s="43"/>
      <c r="I77" s="44"/>
      <c r="J77" s="45"/>
      <c r="K77" s="42"/>
      <c r="L77" s="42"/>
      <c r="M77" s="42"/>
      <c r="N77" s="27"/>
      <c r="P77" s="9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>
      <c r="A78" s="30" t="s">
        <v>490</v>
      </c>
      <c r="B78" s="46"/>
      <c r="C78" s="47"/>
      <c r="D78" s="47"/>
      <c r="E78" s="47"/>
      <c r="F78" s="47"/>
      <c r="G78" s="47"/>
      <c r="H78" s="30"/>
      <c r="I78" s="47"/>
      <c r="J78" s="48"/>
      <c r="K78" s="49"/>
      <c r="L78" s="48"/>
      <c r="M78" s="43"/>
      <c r="N78" s="27"/>
      <c r="P78" s="9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>
      <c r="A79" s="21"/>
      <c r="B79" s="8" t="s">
        <v>207</v>
      </c>
      <c r="C79" s="8"/>
      <c r="D79" s="42"/>
      <c r="E79" s="42"/>
      <c r="F79" s="29"/>
      <c r="G79" s="42"/>
      <c r="H79" s="43"/>
      <c r="I79" s="44"/>
      <c r="J79" s="45"/>
      <c r="K79" s="42"/>
      <c r="L79" s="42"/>
      <c r="M79" s="42"/>
      <c r="N79" s="27"/>
      <c r="P79" s="9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>
      <c r="A80" s="21"/>
      <c r="B80" s="42" t="s">
        <v>203</v>
      </c>
      <c r="C80" s="8"/>
      <c r="D80" s="42"/>
      <c r="E80" s="42"/>
      <c r="F80" s="29"/>
      <c r="G80" s="42"/>
      <c r="H80" s="43"/>
      <c r="I80" s="44"/>
      <c r="J80" s="45"/>
      <c r="K80" s="42"/>
      <c r="L80" s="42"/>
      <c r="M80" s="42"/>
      <c r="N80" s="27"/>
      <c r="P80" s="9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>
      <c r="A81" s="21"/>
      <c r="B81" s="42" t="s">
        <v>204</v>
      </c>
      <c r="C81" s="8"/>
      <c r="D81" s="42"/>
      <c r="E81" s="42"/>
      <c r="F81" s="29"/>
      <c r="G81" s="42"/>
      <c r="H81" s="43"/>
      <c r="I81" s="44"/>
      <c r="J81" s="45"/>
      <c r="K81" s="42"/>
      <c r="L81" s="42"/>
      <c r="M81" s="42"/>
      <c r="N81" s="27"/>
      <c r="P81" s="9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>
      <c r="A82" s="21"/>
      <c r="B82" s="42" t="s">
        <v>205</v>
      </c>
      <c r="C82" s="8"/>
      <c r="D82" s="42"/>
      <c r="E82" s="42"/>
      <c r="F82" s="29"/>
      <c r="G82" s="42"/>
      <c r="H82" s="43"/>
      <c r="I82" s="44"/>
      <c r="J82" s="45"/>
      <c r="K82" s="42"/>
      <c r="L82" s="42"/>
      <c r="M82" s="42"/>
      <c r="N82" s="27"/>
      <c r="P82" s="9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>
      <c r="A83" s="36"/>
      <c r="B83" s="11" t="s">
        <v>206</v>
      </c>
      <c r="C83" s="11"/>
      <c r="D83" s="11"/>
      <c r="E83" s="36"/>
      <c r="F83" s="36"/>
      <c r="G83" s="36"/>
      <c r="H83" s="36"/>
      <c r="I83" s="36"/>
      <c r="J83" s="36"/>
      <c r="K83" s="36"/>
      <c r="L83" s="36"/>
      <c r="M83" s="36"/>
      <c r="N83" s="8"/>
      <c r="P83" s="9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s="8" customFormat="1" ht="24.75" customHeight="1">
      <c r="A84" s="371"/>
      <c r="B84" s="8" t="s">
        <v>697</v>
      </c>
      <c r="D84" s="42"/>
      <c r="E84" s="371"/>
      <c r="F84" s="371"/>
      <c r="G84" s="371"/>
      <c r="H84" s="371"/>
      <c r="I84" s="371"/>
      <c r="J84" s="371"/>
      <c r="K84" s="371"/>
      <c r="L84" s="371"/>
      <c r="M84" s="371"/>
      <c r="N84" s="27"/>
      <c r="O84" s="27"/>
    </row>
    <row r="85" spans="1:29">
      <c r="A85" s="36"/>
      <c r="B85" s="46" t="s">
        <v>502</v>
      </c>
      <c r="C85" s="47"/>
      <c r="D85" s="47"/>
      <c r="E85" s="36"/>
      <c r="F85" s="36"/>
      <c r="G85" s="36"/>
      <c r="H85" s="36"/>
      <c r="I85" s="36"/>
      <c r="J85" s="36"/>
      <c r="K85" s="36"/>
      <c r="L85" s="36"/>
      <c r="M85" s="36"/>
      <c r="N85" s="8"/>
      <c r="P85" s="9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s="8" customFormat="1" ht="23.85" customHeight="1">
      <c r="A86" s="371"/>
      <c r="B86" s="371"/>
      <c r="C86" s="371"/>
      <c r="D86" s="371"/>
      <c r="E86" s="371"/>
      <c r="F86" s="371"/>
      <c r="G86" s="371"/>
      <c r="H86" s="371"/>
      <c r="I86" s="371"/>
      <c r="J86" s="371"/>
      <c r="K86" s="371"/>
      <c r="L86" s="371"/>
      <c r="M86" s="371"/>
      <c r="N86" s="27"/>
      <c r="O86" s="27"/>
    </row>
    <row r="87" spans="1:29">
      <c r="A87" s="30" t="s">
        <v>491</v>
      </c>
      <c r="B87" s="46"/>
      <c r="C87" s="47"/>
      <c r="D87" s="371"/>
      <c r="E87" s="36"/>
      <c r="F87" s="36"/>
      <c r="G87" s="36"/>
      <c r="H87" s="36"/>
      <c r="I87" s="36"/>
      <c r="J87" s="36"/>
      <c r="K87" s="36"/>
      <c r="L87" s="36"/>
      <c r="M87" s="36"/>
      <c r="N87" s="8"/>
      <c r="P87" s="9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>
      <c r="A88" s="21"/>
      <c r="B88" s="8" t="s">
        <v>352</v>
      </c>
      <c r="D88" s="371"/>
      <c r="E88" s="36"/>
      <c r="F88" s="36"/>
      <c r="G88" s="36"/>
      <c r="H88" s="36"/>
      <c r="I88" s="36"/>
      <c r="J88" s="36"/>
      <c r="K88" s="36"/>
      <c r="L88" s="36"/>
      <c r="M88" s="36"/>
      <c r="N88" s="8"/>
      <c r="P88" s="9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>
      <c r="A89" s="21"/>
      <c r="B89" s="42" t="s">
        <v>351</v>
      </c>
      <c r="C89" s="8"/>
      <c r="D89" s="371"/>
      <c r="E89" s="36"/>
      <c r="F89" s="36"/>
      <c r="G89" s="36"/>
      <c r="H89" s="36"/>
      <c r="I89" s="36"/>
      <c r="J89" s="36"/>
      <c r="K89" s="36"/>
      <c r="L89" s="36"/>
      <c r="M89" s="36"/>
      <c r="N89" s="8"/>
      <c r="P89" s="9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>
      <c r="A90" s="274"/>
      <c r="B90" s="74" t="s">
        <v>493</v>
      </c>
      <c r="C90" s="8"/>
      <c r="D90" s="274"/>
      <c r="E90" s="36"/>
      <c r="F90" s="36"/>
      <c r="G90" s="36"/>
      <c r="H90" s="36"/>
      <c r="I90" s="36"/>
      <c r="J90" s="36"/>
      <c r="K90" s="36"/>
      <c r="L90" s="36"/>
      <c r="M90" s="36"/>
      <c r="N90" s="8"/>
      <c r="P90" s="9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>
      <c r="A91" s="274"/>
      <c r="B91" s="74" t="s">
        <v>433</v>
      </c>
      <c r="C91" s="8"/>
      <c r="D91" s="274"/>
      <c r="E91" s="36"/>
      <c r="F91" s="36"/>
      <c r="G91" s="36"/>
      <c r="H91" s="36"/>
      <c r="I91" s="36"/>
      <c r="J91" s="36"/>
      <c r="K91" s="36"/>
      <c r="L91" s="36"/>
      <c r="M91" s="36"/>
      <c r="N91" s="8"/>
      <c r="P91" s="9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>
      <c r="A92" s="274"/>
      <c r="B92" s="74"/>
      <c r="C92" s="8"/>
      <c r="D92" s="274"/>
      <c r="E92" s="36"/>
      <c r="F92" s="36"/>
      <c r="G92" s="36"/>
      <c r="H92" s="36"/>
      <c r="I92" s="36"/>
      <c r="J92" s="36"/>
      <c r="K92" s="36"/>
      <c r="L92" s="36"/>
      <c r="M92" s="36"/>
      <c r="N92" s="8"/>
      <c r="P92" s="9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s="8" customFormat="1">
      <c r="A93" s="2" t="s">
        <v>342</v>
      </c>
      <c r="E93" s="2"/>
      <c r="F93" s="2"/>
      <c r="G93" s="2"/>
      <c r="H93" s="2"/>
      <c r="I93" s="24"/>
      <c r="J93" s="2"/>
      <c r="K93" s="24"/>
      <c r="L93" s="2"/>
      <c r="M93" s="24"/>
      <c r="N93" s="2"/>
      <c r="O93" s="2"/>
    </row>
    <row r="94" spans="1:29" s="8" customFormat="1">
      <c r="B94" s="195" t="s">
        <v>770</v>
      </c>
      <c r="E94" s="2"/>
      <c r="F94" s="2"/>
      <c r="G94" s="2"/>
      <c r="H94" s="2"/>
      <c r="I94" s="24"/>
      <c r="J94" s="2"/>
      <c r="K94" s="24"/>
      <c r="L94" s="2"/>
      <c r="M94" s="24"/>
      <c r="N94" s="2"/>
      <c r="O94" s="2"/>
    </row>
    <row r="95" spans="1:29" s="8" customFormat="1">
      <c r="B95" s="8" t="s">
        <v>769</v>
      </c>
      <c r="E95" s="2"/>
      <c r="F95" s="2"/>
      <c r="G95" s="2"/>
      <c r="H95" s="2"/>
      <c r="I95" s="24"/>
      <c r="J95" s="2"/>
      <c r="K95" s="24"/>
      <c r="L95" s="2"/>
      <c r="M95" s="24"/>
      <c r="N95" s="2"/>
      <c r="O95" s="2"/>
    </row>
    <row r="96" spans="1:29" s="8" customFormat="1">
      <c r="B96" s="8" t="s">
        <v>503</v>
      </c>
      <c r="D96" s="2"/>
      <c r="E96" s="2"/>
      <c r="F96" s="2"/>
      <c r="G96" s="2"/>
      <c r="H96" s="2"/>
      <c r="I96" s="24"/>
      <c r="J96" s="2"/>
      <c r="K96" s="24"/>
      <c r="L96" s="2"/>
      <c r="M96" s="24"/>
      <c r="N96" s="2"/>
      <c r="O96" s="2"/>
    </row>
    <row r="97" spans="1:15" s="8" customFormat="1">
      <c r="A97" s="2"/>
      <c r="B97" s="193" t="s">
        <v>771</v>
      </c>
      <c r="C97" s="2"/>
      <c r="D97" s="2"/>
      <c r="E97" s="2"/>
      <c r="F97" s="2"/>
      <c r="G97" s="2"/>
      <c r="H97" s="2"/>
      <c r="I97" s="24"/>
      <c r="J97" s="2"/>
      <c r="K97" s="24"/>
      <c r="L97" s="2"/>
      <c r="M97" s="24"/>
      <c r="N97" s="2"/>
      <c r="O97" s="2"/>
    </row>
    <row r="98" spans="1:15" s="8" customFormat="1">
      <c r="B98" s="8" t="s">
        <v>775</v>
      </c>
      <c r="D98" s="2"/>
      <c r="E98" s="2"/>
      <c r="F98" s="2"/>
      <c r="G98" s="2"/>
      <c r="H98" s="2"/>
      <c r="I98" s="24"/>
      <c r="J98" s="2"/>
      <c r="K98" s="24"/>
      <c r="L98" s="2"/>
      <c r="M98" s="24"/>
      <c r="N98" s="2"/>
      <c r="O98" s="2"/>
    </row>
    <row r="99" spans="1:15" s="8" customFormat="1">
      <c r="B99" s="298" t="s">
        <v>772</v>
      </c>
      <c r="D99" s="2"/>
      <c r="E99" s="2"/>
      <c r="F99" s="2"/>
      <c r="G99" s="2"/>
      <c r="H99" s="2"/>
      <c r="I99" s="24"/>
      <c r="J99" s="2"/>
      <c r="K99" s="24"/>
      <c r="L99" s="2"/>
      <c r="M99" s="24"/>
      <c r="N99" s="2"/>
      <c r="O99" s="2"/>
    </row>
    <row r="100" spans="1:15" s="8" customFormat="1">
      <c r="A100" s="2"/>
      <c r="B100" s="193" t="s">
        <v>773</v>
      </c>
      <c r="C100" s="2"/>
      <c r="D100" s="2"/>
      <c r="E100" s="2"/>
      <c r="F100" s="2"/>
      <c r="G100" s="2"/>
      <c r="H100" s="2"/>
      <c r="I100" s="24"/>
      <c r="J100" s="2"/>
      <c r="K100" s="24"/>
      <c r="L100" s="2"/>
      <c r="M100" s="24"/>
      <c r="N100" s="2"/>
      <c r="O100" s="2"/>
    </row>
    <row r="101" spans="1:15" s="8" customFormat="1">
      <c r="B101" s="8" t="s">
        <v>774</v>
      </c>
      <c r="D101" s="2"/>
      <c r="E101" s="2"/>
      <c r="F101" s="2"/>
      <c r="G101" s="2"/>
      <c r="H101" s="2"/>
      <c r="I101" s="24"/>
      <c r="J101" s="2"/>
      <c r="K101" s="24"/>
      <c r="L101" s="2"/>
      <c r="M101" s="24"/>
      <c r="N101" s="2"/>
      <c r="O101" s="2"/>
    </row>
    <row r="102" spans="1:15" s="8" customFormat="1">
      <c r="D102" s="2"/>
      <c r="E102" s="2"/>
      <c r="F102" s="2"/>
      <c r="G102" s="2"/>
      <c r="H102" s="2"/>
      <c r="I102" s="24"/>
      <c r="J102" s="2"/>
      <c r="K102" s="24"/>
      <c r="L102" s="2"/>
      <c r="M102" s="24"/>
      <c r="N102" s="2"/>
      <c r="O102" s="2"/>
    </row>
    <row r="103" spans="1:15" s="8" customFormat="1">
      <c r="A103" s="2" t="s">
        <v>343</v>
      </c>
      <c r="B103" s="2"/>
      <c r="C103" s="2"/>
      <c r="D103" s="2"/>
      <c r="E103" s="2"/>
      <c r="F103" s="2"/>
      <c r="G103" s="2"/>
      <c r="H103" s="2"/>
      <c r="I103" s="24"/>
      <c r="J103" s="2"/>
      <c r="K103" s="24"/>
      <c r="L103" s="2"/>
      <c r="M103" s="24"/>
      <c r="N103" s="2"/>
      <c r="O103" s="2"/>
    </row>
    <row r="104" spans="1:15" s="8" customFormat="1">
      <c r="A104" s="2"/>
      <c r="B104" s="193" t="s">
        <v>494</v>
      </c>
      <c r="C104" s="2"/>
      <c r="D104" s="2"/>
      <c r="E104" s="2"/>
      <c r="F104" s="2"/>
      <c r="G104" s="2"/>
      <c r="H104" s="2"/>
      <c r="I104" s="24"/>
      <c r="J104" s="2"/>
      <c r="K104" s="24"/>
      <c r="L104" s="2"/>
      <c r="M104" s="24"/>
      <c r="N104" s="2"/>
      <c r="O104" s="2"/>
    </row>
    <row r="105" spans="1:15" s="8" customFormat="1">
      <c r="A105" s="2"/>
      <c r="B105" s="193"/>
      <c r="C105" s="2"/>
      <c r="D105" s="2"/>
      <c r="E105" s="2"/>
      <c r="F105" s="2"/>
      <c r="G105" s="2"/>
      <c r="H105" s="2"/>
      <c r="I105" s="24"/>
      <c r="J105" s="2"/>
      <c r="K105" s="24"/>
      <c r="L105" s="2"/>
      <c r="M105" s="24"/>
      <c r="N105" s="2"/>
      <c r="O105" s="2"/>
    </row>
    <row r="106" spans="1:15" s="8" customFormat="1">
      <c r="A106" s="2"/>
      <c r="B106" s="288" t="s">
        <v>209</v>
      </c>
      <c r="C106" s="2"/>
      <c r="D106" s="2"/>
      <c r="E106" s="2"/>
      <c r="F106" s="2"/>
      <c r="G106" s="2"/>
      <c r="H106" s="2"/>
      <c r="I106" s="24"/>
      <c r="J106" s="2"/>
      <c r="K106" s="24"/>
      <c r="L106" s="2"/>
      <c r="M106" s="24"/>
      <c r="N106" s="2"/>
      <c r="O106" s="2"/>
    </row>
    <row r="107" spans="1:15" s="8" customFormat="1">
      <c r="A107" s="2"/>
      <c r="B107" s="288" t="s">
        <v>208</v>
      </c>
      <c r="C107" s="2"/>
      <c r="D107" s="2"/>
      <c r="E107" s="2"/>
      <c r="F107" s="2"/>
      <c r="G107" s="2"/>
      <c r="H107" s="2"/>
      <c r="I107" s="24" t="s">
        <v>400</v>
      </c>
      <c r="J107" s="2"/>
      <c r="K107" s="24"/>
      <c r="L107" s="2"/>
      <c r="M107" s="24"/>
      <c r="N107" s="2"/>
      <c r="O107" s="2"/>
    </row>
  </sheetData>
  <mergeCells count="7">
    <mergeCell ref="A70:M70"/>
    <mergeCell ref="A1:M1"/>
    <mergeCell ref="A35:M35"/>
    <mergeCell ref="G39:I39"/>
    <mergeCell ref="K39:M39"/>
    <mergeCell ref="G59:I59"/>
    <mergeCell ref="K59:M5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หมายเหตุข้อ 1-8</vt:lpstr>
      <vt:lpstr>หมายเหตุข้อ 9</vt:lpstr>
      <vt:lpstr>หมายเหตุข้อ 9-21</vt:lpstr>
      <vt:lpstr>หมายเหตุข้อ 22</vt:lpstr>
      <vt:lpstr>หมายเหตุข้อ 23-29</vt:lpstr>
      <vt:lpstr>'หมายเหตุข้อ 1-8'!Print_Area</vt:lpstr>
      <vt:lpstr>'หมายเหตุข้อ 22'!Print_Area</vt:lpstr>
      <vt:lpstr>'หมายเหตุข้อ 23-29'!Print_Area</vt:lpstr>
      <vt:lpstr>'หมายเหตุข้อ 9'!Print_Area</vt:lpstr>
      <vt:lpstr>'หมายเหตุข้อ 9-21'!Print_Area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2018-02-21T10:49:03Z</cp:lastPrinted>
  <dcterms:created xsi:type="dcterms:W3CDTF">2012-11-09T01:45:15Z</dcterms:created>
  <dcterms:modified xsi:type="dcterms:W3CDTF">2018-02-22T09:46:03Z</dcterms:modified>
</cp:coreProperties>
</file>