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0305" yWindow="-15" windowWidth="10200" windowHeight="8160" tabRatio="840" activeTab="8"/>
  </bookViews>
  <sheets>
    <sheet name="Note P1-11" sheetId="1" r:id="rId1"/>
    <sheet name="Note P12-18" sheetId="2" r:id="rId2"/>
    <sheet name="Note P19" sheetId="3" r:id="rId3"/>
    <sheet name="P20-21" sheetId="4" r:id="rId4"/>
    <sheet name="P22" sheetId="5" r:id="rId5"/>
    <sheet name="P23" sheetId="6" r:id="rId6"/>
    <sheet name="P24" sheetId="7" r:id="rId7"/>
    <sheet name="P25-26" sheetId="8" r:id="rId8"/>
    <sheet name="P27-33" sheetId="9" r:id="rId9"/>
    <sheet name="P34" sheetId="13" r:id="rId10"/>
    <sheet name="P35-40" sheetId="14" r:id="rId11"/>
    <sheet name="QP30" sheetId="11" state="hidden" r:id="rId12"/>
  </sheets>
  <externalReferences>
    <externalReference r:id="rId13"/>
    <externalReference r:id="rId14"/>
    <externalReference r:id="rId15"/>
  </externalReferences>
  <definedNames>
    <definedName name="ann" localSheetId="2">'[1]EX 1'!#REF!</definedName>
    <definedName name="ann" localSheetId="6">'[1]EX 1'!#REF!</definedName>
    <definedName name="ann" localSheetId="8">'[1]EX 1'!#REF!</definedName>
    <definedName name="ann" localSheetId="10">'[1]EX 1'!#REF!</definedName>
    <definedName name="ann">'[1]EX 1'!#REF!</definedName>
    <definedName name="ARP_Threshold" localSheetId="2">'[2]EX 1'!#REF!</definedName>
    <definedName name="ARP_Threshold" localSheetId="6">'[2]EX 1'!#REF!</definedName>
    <definedName name="ARP_Threshold" localSheetId="8">'[2]EX 1'!#REF!</definedName>
    <definedName name="ARP_Threshold" localSheetId="10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</workbook>
</file>

<file path=xl/calcChain.xml><?xml version="1.0" encoding="utf-8"?>
<calcChain xmlns="http://schemas.openxmlformats.org/spreadsheetml/2006/main">
  <c r="L55" i="2" l="1"/>
  <c r="L54" i="2"/>
  <c r="L58" i="2"/>
  <c r="L59" i="2"/>
  <c r="J60" i="2"/>
  <c r="J56" i="2"/>
  <c r="H56" i="2"/>
  <c r="F56" i="2"/>
  <c r="G15" i="14"/>
  <c r="L82" i="2"/>
  <c r="L83" i="2"/>
  <c r="L84" i="2"/>
  <c r="L81" i="2"/>
  <c r="F79" i="2"/>
  <c r="H79" i="2"/>
  <c r="L78" i="2"/>
  <c r="L77" i="2"/>
  <c r="L76" i="2"/>
  <c r="J75" i="2"/>
  <c r="L75" i="2" s="1"/>
  <c r="H60" i="2"/>
  <c r="F60" i="2"/>
  <c r="J85" i="2"/>
  <c r="H85" i="2"/>
  <c r="F85" i="2"/>
  <c r="L56" i="2" l="1"/>
  <c r="L60" i="2"/>
  <c r="L85" i="2"/>
  <c r="L79" i="2"/>
  <c r="J79" i="2"/>
  <c r="T26" i="5" l="1"/>
  <c r="T28" i="5"/>
  <c r="T24" i="5"/>
  <c r="P28" i="5"/>
  <c r="P26" i="5"/>
  <c r="P24" i="5"/>
  <c r="H98" i="2"/>
  <c r="F98" i="2"/>
  <c r="L30" i="2"/>
  <c r="J30" i="2"/>
  <c r="H30" i="2"/>
  <c r="F30" i="2"/>
  <c r="E12" i="8" l="1"/>
  <c r="F117" i="2"/>
  <c r="G166" i="14" l="1"/>
  <c r="K16" i="7" l="1"/>
  <c r="K20" i="7" s="1"/>
  <c r="E17" i="6"/>
  <c r="G17" i="6"/>
  <c r="I17" i="6"/>
  <c r="Q17" i="6"/>
  <c r="S16" i="6"/>
  <c r="Q26" i="6"/>
  <c r="AA21" i="13" l="1"/>
  <c r="AA17" i="13"/>
  <c r="AA18" i="13"/>
  <c r="AA19" i="13"/>
  <c r="AA20" i="13"/>
  <c r="AA16" i="13"/>
  <c r="AA15" i="13"/>
  <c r="Y17" i="13"/>
  <c r="Y18" i="13"/>
  <c r="Y19" i="13"/>
  <c r="Y20" i="13"/>
  <c r="Y21" i="13"/>
  <c r="Y16" i="13"/>
  <c r="Y22" i="13" s="1"/>
  <c r="Y15" i="13"/>
  <c r="AA24" i="13"/>
  <c r="Y24" i="13"/>
  <c r="Y13" i="13"/>
  <c r="AA12" i="13"/>
  <c r="AA13" i="13"/>
  <c r="Y12" i="13"/>
  <c r="S22" i="13"/>
  <c r="S23" i="13" s="1"/>
  <c r="S25" i="13" s="1"/>
  <c r="S14" i="13"/>
  <c r="Q14" i="13"/>
  <c r="Q22" i="13"/>
  <c r="O22" i="13"/>
  <c r="Q23" i="13" l="1"/>
  <c r="Q25" i="13" s="1"/>
  <c r="J117" i="2"/>
  <c r="L121" i="2"/>
  <c r="J121" i="2"/>
  <c r="H121" i="2"/>
  <c r="F121" i="2"/>
  <c r="F236" i="2" l="1"/>
  <c r="F235" i="2"/>
  <c r="F233" i="2"/>
  <c r="K161" i="9" l="1"/>
  <c r="G57" i="9" l="1"/>
  <c r="G56" i="9"/>
  <c r="R30" i="5" l="1"/>
  <c r="P30" i="5"/>
  <c r="P23" i="5" l="1"/>
  <c r="P22" i="5"/>
  <c r="R17" i="5"/>
  <c r="P13" i="5" l="1"/>
  <c r="T12" i="5"/>
  <c r="R12" i="5"/>
  <c r="P12" i="5"/>
  <c r="P11" i="5"/>
  <c r="O25" i="6" l="1"/>
  <c r="M25" i="6"/>
  <c r="O22" i="6"/>
  <c r="M22" i="6"/>
  <c r="O15" i="6"/>
  <c r="O12" i="6"/>
  <c r="O17" i="6" s="1"/>
  <c r="M12" i="6"/>
  <c r="M17" i="6" s="1"/>
  <c r="J214" i="2" l="1"/>
  <c r="F214" i="2"/>
  <c r="L98" i="2" l="1"/>
  <c r="J98" i="2"/>
  <c r="K166" i="14" l="1"/>
  <c r="I166" i="14"/>
  <c r="E166" i="14"/>
  <c r="K146" i="14"/>
  <c r="I146" i="14"/>
  <c r="G146" i="14"/>
  <c r="E146" i="14"/>
  <c r="K139" i="14"/>
  <c r="I139" i="14"/>
  <c r="I147" i="14" s="1"/>
  <c r="I149" i="14" s="1"/>
  <c r="I151" i="14" s="1"/>
  <c r="G139" i="14"/>
  <c r="E139" i="14"/>
  <c r="E147" i="14" s="1"/>
  <c r="E149" i="14" s="1"/>
  <c r="E151" i="14" s="1"/>
  <c r="I47" i="14"/>
  <c r="J44" i="14"/>
  <c r="H44" i="14"/>
  <c r="F44" i="14"/>
  <c r="K41" i="14"/>
  <c r="I41" i="14"/>
  <c r="G41" i="14"/>
  <c r="E41" i="14"/>
  <c r="K37" i="14"/>
  <c r="I37" i="14"/>
  <c r="K21" i="14"/>
  <c r="I21" i="14"/>
  <c r="K15" i="14"/>
  <c r="K44" i="14" s="1"/>
  <c r="I15" i="14"/>
  <c r="E47" i="14"/>
  <c r="K7" i="14"/>
  <c r="I7" i="14"/>
  <c r="M22" i="13"/>
  <c r="K22" i="13"/>
  <c r="G22" i="13"/>
  <c r="I22" i="13"/>
  <c r="O14" i="13"/>
  <c r="M14" i="13"/>
  <c r="K14" i="13"/>
  <c r="K23" i="13" s="1"/>
  <c r="K25" i="13" s="1"/>
  <c r="I14" i="13"/>
  <c r="G14" i="13"/>
  <c r="E14" i="13"/>
  <c r="K11" i="13"/>
  <c r="W11" i="13" s="1"/>
  <c r="AA11" i="13" s="1"/>
  <c r="I11" i="13"/>
  <c r="U11" i="13" s="1"/>
  <c r="Y11" i="13" s="1"/>
  <c r="K147" i="14" l="1"/>
  <c r="K149" i="14" s="1"/>
  <c r="K151" i="14" s="1"/>
  <c r="I44" i="14"/>
  <c r="I48" i="14" s="1"/>
  <c r="I50" i="14" s="1"/>
  <c r="I51" i="14" s="1"/>
  <c r="G44" i="14"/>
  <c r="G48" i="14" s="1"/>
  <c r="G50" i="14" s="1"/>
  <c r="G51" i="14" s="1"/>
  <c r="G147" i="14"/>
  <c r="G149" i="14" s="1"/>
  <c r="G151" i="14" s="1"/>
  <c r="G23" i="13"/>
  <c r="G25" i="13" s="1"/>
  <c r="M23" i="13"/>
  <c r="M25" i="13" s="1"/>
  <c r="O23" i="13"/>
  <c r="O25" i="13" s="1"/>
  <c r="AA22" i="13"/>
  <c r="AA14" i="13"/>
  <c r="I23" i="13"/>
  <c r="I25" i="13" s="1"/>
  <c r="Y14" i="13"/>
  <c r="E15" i="14"/>
  <c r="E44" i="14" s="1"/>
  <c r="E48" i="14" s="1"/>
  <c r="E50" i="14" s="1"/>
  <c r="E51" i="14" s="1"/>
  <c r="K48" i="14"/>
  <c r="K50" i="14" s="1"/>
  <c r="K51" i="14" s="1"/>
  <c r="M11" i="13"/>
  <c r="Q11" i="13" s="1"/>
  <c r="E22" i="13"/>
  <c r="E23" i="13" s="1"/>
  <c r="E25" i="13" s="1"/>
  <c r="O11" i="13"/>
  <c r="S11" i="13" s="1"/>
  <c r="L193" i="9"/>
  <c r="H193" i="9"/>
  <c r="E8" i="9"/>
  <c r="I23" i="3"/>
  <c r="I7" i="3"/>
  <c r="J232" i="2"/>
  <c r="J211" i="2"/>
  <c r="J163" i="2"/>
  <c r="AA23" i="13" l="1"/>
  <c r="AA25" i="13" s="1"/>
  <c r="Y23" i="13"/>
  <c r="Y25" i="13" s="1"/>
  <c r="L117" i="2"/>
  <c r="H117" i="2"/>
  <c r="G162" i="9" l="1"/>
  <c r="F237" i="2" l="1"/>
  <c r="J237" i="2"/>
  <c r="R26" i="5" l="1"/>
  <c r="T25" i="5"/>
  <c r="R24" i="5"/>
  <c r="T23" i="5"/>
  <c r="T15" i="5"/>
  <c r="T14" i="5"/>
  <c r="T13" i="5"/>
  <c r="R13" i="5"/>
  <c r="T11" i="5"/>
  <c r="R11" i="5"/>
  <c r="T19" i="5" l="1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O19" i="11" s="1"/>
  <c r="O21" i="11" s="1"/>
  <c r="O24" i="11" s="1"/>
  <c r="K11" i="11"/>
  <c r="K19" i="11" s="1"/>
  <c r="K21" i="11" s="1"/>
  <c r="K24" i="11" s="1"/>
  <c r="I11" i="11"/>
  <c r="G11" i="11"/>
  <c r="G19" i="11" s="1"/>
  <c r="G21" i="11" s="1"/>
  <c r="G24" i="11" s="1"/>
  <c r="E11" i="11"/>
  <c r="E19" i="11" s="1"/>
  <c r="E21" i="11" s="1"/>
  <c r="E24" i="11" s="1"/>
  <c r="AA10" i="11"/>
  <c r="Y10" i="11"/>
  <c r="AA9" i="11"/>
  <c r="AA11" i="11" s="1"/>
  <c r="M9" i="11"/>
  <c r="M11" i="11" s="1"/>
  <c r="M19" i="11" s="1"/>
  <c r="M21" i="11" s="1"/>
  <c r="M24" i="11" s="1"/>
  <c r="AA7" i="11"/>
  <c r="Y7" i="11"/>
  <c r="W7" i="11"/>
  <c r="U7" i="11"/>
  <c r="S7" i="11"/>
  <c r="Q7" i="11"/>
  <c r="O7" i="11"/>
  <c r="M7" i="11"/>
  <c r="K7" i="11"/>
  <c r="I7" i="11"/>
  <c r="L214" i="9"/>
  <c r="H214" i="9"/>
  <c r="L173" i="9"/>
  <c r="H173" i="9"/>
  <c r="M162" i="9"/>
  <c r="K162" i="9"/>
  <c r="I162" i="9"/>
  <c r="L155" i="9"/>
  <c r="H155" i="9"/>
  <c r="M77" i="9"/>
  <c r="K77" i="9"/>
  <c r="I77" i="9"/>
  <c r="G77" i="9"/>
  <c r="M58" i="9"/>
  <c r="K58" i="9"/>
  <c r="I58" i="9"/>
  <c r="G58" i="9"/>
  <c r="M55" i="9"/>
  <c r="L55" i="9"/>
  <c r="K55" i="9"/>
  <c r="J55" i="9"/>
  <c r="H55" i="9"/>
  <c r="M50" i="9"/>
  <c r="K42" i="9" s="1"/>
  <c r="K50" i="9" s="1"/>
  <c r="I50" i="9"/>
  <c r="G42" i="9" s="1"/>
  <c r="G50" i="9" s="1"/>
  <c r="M13" i="9"/>
  <c r="K13" i="9"/>
  <c r="G13" i="9"/>
  <c r="E13" i="9"/>
  <c r="G8" i="9"/>
  <c r="M8" i="9" s="1"/>
  <c r="K8" i="9"/>
  <c r="I60" i="8"/>
  <c r="I62" i="8" s="1"/>
  <c r="K59" i="8"/>
  <c r="K60" i="8" s="1"/>
  <c r="K62" i="8" s="1"/>
  <c r="K50" i="8"/>
  <c r="K51" i="8" s="1"/>
  <c r="I50" i="8"/>
  <c r="I51" i="8" s="1"/>
  <c r="G50" i="8"/>
  <c r="G51" i="8" s="1"/>
  <c r="E50" i="8"/>
  <c r="E51" i="8" s="1"/>
  <c r="K30" i="8"/>
  <c r="I30" i="8"/>
  <c r="K16" i="8"/>
  <c r="I16" i="8"/>
  <c r="G16" i="8"/>
  <c r="E16" i="8"/>
  <c r="K8" i="8"/>
  <c r="I8" i="8"/>
  <c r="H8" i="8"/>
  <c r="K34" i="7"/>
  <c r="I34" i="7"/>
  <c r="B32" i="7"/>
  <c r="B31" i="7"/>
  <c r="B29" i="7"/>
  <c r="K25" i="7"/>
  <c r="K29" i="7" s="1"/>
  <c r="I25" i="7"/>
  <c r="I29" i="7" s="1"/>
  <c r="B25" i="7"/>
  <c r="B22" i="7"/>
  <c r="K31" i="7"/>
  <c r="I16" i="7"/>
  <c r="O26" i="6"/>
  <c r="M26" i="6"/>
  <c r="I26" i="6"/>
  <c r="G26" i="6"/>
  <c r="E26" i="6"/>
  <c r="K25" i="6"/>
  <c r="S25" i="6" s="1"/>
  <c r="B25" i="6"/>
  <c r="K24" i="6"/>
  <c r="S24" i="6" s="1"/>
  <c r="B24" i="6"/>
  <c r="K23" i="6"/>
  <c r="S23" i="6" s="1"/>
  <c r="B23" i="6"/>
  <c r="K22" i="6"/>
  <c r="S22" i="6" s="1"/>
  <c r="B22" i="6"/>
  <c r="K21" i="6"/>
  <c r="S21" i="6" s="1"/>
  <c r="K20" i="6"/>
  <c r="S20" i="6" s="1"/>
  <c r="B20" i="6"/>
  <c r="K19" i="6"/>
  <c r="S19" i="6" s="1"/>
  <c r="S26" i="6" s="1"/>
  <c r="B19" i="6"/>
  <c r="K15" i="6"/>
  <c r="S15" i="6" s="1"/>
  <c r="K14" i="6"/>
  <c r="S14" i="6" s="1"/>
  <c r="K13" i="6"/>
  <c r="S13" i="6" s="1"/>
  <c r="K12" i="6"/>
  <c r="S12" i="6" s="1"/>
  <c r="K11" i="6"/>
  <c r="S11" i="6" s="1"/>
  <c r="K10" i="6"/>
  <c r="S10" i="6" s="1"/>
  <c r="K9" i="6"/>
  <c r="S9" i="6" s="1"/>
  <c r="K8" i="6"/>
  <c r="S6" i="6"/>
  <c r="T31" i="5"/>
  <c r="R31" i="5"/>
  <c r="P31" i="5"/>
  <c r="L31" i="5"/>
  <c r="J31" i="5"/>
  <c r="H31" i="5"/>
  <c r="F31" i="5"/>
  <c r="N30" i="5"/>
  <c r="V30" i="5" s="1"/>
  <c r="B30" i="5"/>
  <c r="N29" i="5"/>
  <c r="V29" i="5" s="1"/>
  <c r="N28" i="5"/>
  <c r="V28" i="5" s="1"/>
  <c r="B28" i="5"/>
  <c r="N27" i="5"/>
  <c r="V27" i="5" s="1"/>
  <c r="B27" i="5"/>
  <c r="N26" i="5"/>
  <c r="V26" i="5" s="1"/>
  <c r="B26" i="5"/>
  <c r="N25" i="5"/>
  <c r="V25" i="5" s="1"/>
  <c r="B25" i="5"/>
  <c r="N24" i="5"/>
  <c r="V24" i="5" s="1"/>
  <c r="N23" i="5"/>
  <c r="V23" i="5" s="1"/>
  <c r="B23" i="5"/>
  <c r="N22" i="5"/>
  <c r="V22" i="5" s="1"/>
  <c r="B22" i="5"/>
  <c r="N21" i="5"/>
  <c r="R19" i="5"/>
  <c r="P19" i="5"/>
  <c r="L19" i="5"/>
  <c r="J19" i="5"/>
  <c r="H19" i="5"/>
  <c r="F19" i="5"/>
  <c r="F32" i="5" s="1"/>
  <c r="N18" i="5"/>
  <c r="V18" i="5" s="1"/>
  <c r="N17" i="5"/>
  <c r="V17" i="5" s="1"/>
  <c r="N16" i="5"/>
  <c r="V16" i="5" s="1"/>
  <c r="N15" i="5"/>
  <c r="V15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T6" i="5"/>
  <c r="K57" i="4"/>
  <c r="I57" i="4"/>
  <c r="Q33" i="4"/>
  <c r="M33" i="4"/>
  <c r="K33" i="4"/>
  <c r="I33" i="4"/>
  <c r="Q12" i="4"/>
  <c r="M12" i="4"/>
  <c r="K12" i="4"/>
  <c r="I12" i="4"/>
  <c r="K28" i="3"/>
  <c r="K31" i="3" s="1"/>
  <c r="I28" i="3"/>
  <c r="I31" i="3" s="1"/>
  <c r="G28" i="3"/>
  <c r="G31" i="3" s="1"/>
  <c r="E28" i="3"/>
  <c r="E31" i="3" s="1"/>
  <c r="K12" i="3"/>
  <c r="I12" i="3"/>
  <c r="G12" i="3"/>
  <c r="E12" i="3"/>
  <c r="L237" i="2"/>
  <c r="H237" i="2"/>
  <c r="L217" i="2"/>
  <c r="J217" i="2"/>
  <c r="H217" i="2"/>
  <c r="F217" i="2"/>
  <c r="L198" i="2"/>
  <c r="L200" i="2" s="1"/>
  <c r="J198" i="2"/>
  <c r="J200" i="2" s="1"/>
  <c r="H198" i="2"/>
  <c r="H200" i="2" s="1"/>
  <c r="F198" i="2"/>
  <c r="F200" i="2" s="1"/>
  <c r="F190" i="2"/>
  <c r="J190" i="2" s="1"/>
  <c r="L185" i="2"/>
  <c r="J185" i="2"/>
  <c r="H185" i="2"/>
  <c r="F185" i="2"/>
  <c r="L166" i="2"/>
  <c r="J166" i="2"/>
  <c r="H166" i="2"/>
  <c r="F166" i="2"/>
  <c r="L156" i="2"/>
  <c r="J156" i="2"/>
  <c r="H156" i="2"/>
  <c r="F156" i="2"/>
  <c r="J150" i="2"/>
  <c r="L125" i="2"/>
  <c r="J125" i="2"/>
  <c r="H125" i="2"/>
  <c r="F125" i="2"/>
  <c r="K17" i="6" l="1"/>
  <c r="S8" i="6"/>
  <c r="S17" i="6" s="1"/>
  <c r="S27" i="6" s="1"/>
  <c r="I31" i="7"/>
  <c r="I20" i="7"/>
  <c r="K26" i="6"/>
  <c r="S19" i="11"/>
  <c r="S21" i="11" s="1"/>
  <c r="S24" i="11" s="1"/>
  <c r="AA18" i="11"/>
  <c r="K27" i="6"/>
  <c r="E27" i="6"/>
  <c r="N19" i="5"/>
  <c r="N31" i="5"/>
  <c r="K32" i="7"/>
  <c r="H218" i="2"/>
  <c r="L218" i="2"/>
  <c r="F218" i="2"/>
  <c r="J218" i="2"/>
  <c r="AA19" i="11"/>
  <c r="AA21" i="11" s="1"/>
  <c r="AA24" i="11" s="1"/>
  <c r="Q19" i="11"/>
  <c r="Q21" i="11" s="1"/>
  <c r="Q24" i="11" s="1"/>
  <c r="I19" i="11"/>
  <c r="I21" i="11" s="1"/>
  <c r="I24" i="11" s="1"/>
  <c r="V21" i="5"/>
  <c r="V31" i="5" s="1"/>
  <c r="Y14" i="11"/>
  <c r="Y18" i="11" s="1"/>
  <c r="V8" i="5"/>
  <c r="V19" i="5" s="1"/>
  <c r="Y9" i="11"/>
  <c r="Y11" i="11" s="1"/>
  <c r="N32" i="5" l="1"/>
  <c r="I32" i="7"/>
  <c r="V32" i="5"/>
  <c r="V33" i="5" s="1"/>
  <c r="Y19" i="11"/>
  <c r="Y21" i="11" s="1"/>
  <c r="Y24" i="11" s="1"/>
</calcChain>
</file>

<file path=xl/sharedStrings.xml><?xml version="1.0" encoding="utf-8"?>
<sst xmlns="http://schemas.openxmlformats.org/spreadsheetml/2006/main" count="1389" uniqueCount="960">
  <si>
    <t>บริษัท  พรีบิลท์  จำกัด  (มหาชน)  และบริษัทย่อย</t>
  </si>
  <si>
    <t>หมายเหตุประกอบงบการเงิน</t>
  </si>
  <si>
    <t xml:space="preserve">1.  ข้อมูลทั่วไป </t>
  </si>
  <si>
    <t>2.  หลักเกณฑ์ในการจัดทำงบการเงินและนำเสนองบการเงิน</t>
  </si>
  <si>
    <r>
      <rPr>
        <sz val="15"/>
        <rFont val="Angsana New"/>
        <family val="1"/>
      </rPr>
      <t xml:space="preserve">            </t>
    </r>
    <r>
      <rPr>
        <u/>
        <sz val="15"/>
        <rFont val="Angsana New"/>
        <family val="1"/>
      </rPr>
      <t>ค่าเผื่อหนี้สงสัยจะสูญของลูกหนี้</t>
    </r>
  </si>
  <si>
    <t xml:space="preserve">     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</si>
  <si>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 xml:space="preserve">     ที่เป็นอยู่ในขณะนั้น </t>
  </si>
  <si>
    <t>(ลงชื่อ) …………………………………………………………… กรรมการตามอำนาจ</t>
  </si>
  <si>
    <t xml:space="preserve"> - 2 -</t>
  </si>
  <si>
    <r>
      <rPr>
        <sz val="15"/>
        <rFont val="Angsana New"/>
        <family val="1"/>
      </rPr>
      <t xml:space="preserve">            </t>
    </r>
    <r>
      <rPr>
        <u/>
        <sz val="15"/>
        <rFont val="Angsana New"/>
        <family val="1"/>
      </rPr>
      <t>ผลประโยชน์หลังออกจากงานของพนักงานตามโครงการผลประโยชน์และผลประโยชน์ระยะยาวอื่นของพนักงาน</t>
    </r>
  </si>
  <si>
    <t xml:space="preserve"> - 3 -</t>
  </si>
  <si>
    <t>รายได้</t>
  </si>
  <si>
    <t>ต้นทุนการกู้ยืม</t>
  </si>
  <si>
    <t>งบการเงินเฉพาะกิจการ</t>
  </si>
  <si>
    <t xml:space="preserve"> - 4 -</t>
  </si>
  <si>
    <t>งบการเงินรวม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</si>
  <si>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</si>
  <si>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</si>
  <si>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</si>
  <si>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</si>
  <si>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</si>
  <si>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2.5  การวัดมูลค่ายุติธรรม (ต่อ)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</si>
  <si>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</si>
  <si>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</si>
  <si>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เงินลงทุนชั่วคราว </t>
  </si>
  <si>
    <t xml:space="preserve">เครื่องมือทางการเงิน </t>
  </si>
  <si>
    <t>3.  เกณฑ์ในการจัดทำงบการเงินรวม</t>
  </si>
  <si>
    <t xml:space="preserve"> - 10 -</t>
  </si>
  <si>
    <t>3.  เกณฑ์ในการจัดทำงบการเงินรวม (ต่อ)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</si>
  <si>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</si>
  <si>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</si>
  <si>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</si>
  <si>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</si>
  <si>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</si>
  <si>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>31 ธันวาคม 2559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</si>
  <si>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</si>
  <si>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</si>
  <si>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</si>
  <si>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</si>
  <si>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</si>
  <si>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</si>
  <si>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</si>
  <si>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</si>
  <si>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>พัฒนาอสังหา-</t>
  </si>
  <si>
    <t>ริมทรัพย์เพื่อขาย</t>
  </si>
  <si>
    <t xml:space="preserve">            -  บริษัท บิลท์ แลนด์ จำกัด (มหาชน)</t>
  </si>
  <si>
    <t xml:space="preserve">            -  บริษัท บิลท์ ฮาร์ท จำกัด </t>
  </si>
  <si>
    <t>บริษัทย่อยของ</t>
  </si>
  <si>
    <t>บริหารอาคารชุด</t>
  </si>
  <si>
    <t>บมจ. บิลท์ แลนด์</t>
  </si>
  <si>
    <t xml:space="preserve">     ผันแปร   จากการเกี่ยวข้องกับกิจการนั้นและมีความสามารถในการใช้อำนาจเหนือกิจการนั้น    ทำให้เกิดผลกระทบต่อจำนวน</t>
  </si>
  <si>
    <t xml:space="preserve">     เงินผลตอบแทนของบริษัทฯ   งบการเงินของบริษัทย่อย  ได้รวมอยู่ในงบการเงินรวมนับแต่วันที่มีการควบคุม  จนถึงวันที่การ</t>
  </si>
  <si>
    <t xml:space="preserve">     ควบคุมสิ้นสุดลง</t>
  </si>
  <si>
    <t xml:space="preserve">     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กำไรหรือขาดทุนที่เกิดขึ้น</t>
  </si>
  <si>
    <t xml:space="preserve">     ด้วยมูลค่ายุติธรรม  ณ  วันที่สูญเสียการควบคุม</t>
  </si>
  <si>
    <t xml:space="preserve">     3.4  การขายเงินลงทุนในบริษัทย่อย</t>
  </si>
  <si>
    <t xml:space="preserve">     รวมเป็นเงิน 899,999,994 บาท โดยทำบันทึกความเข้าใจในการซื้อขายไว้  เมื่อวันที่ 17 กุมภาพันธ์ 2560 และที่ประชุมใหญ่</t>
  </si>
  <si>
    <t xml:space="preserve">     ธุรกิจพัฒนาอสังหาริมทรัพย์ และการบริหารอาคารชุด  จึงถูกแสดงแยกจากส่วนของการดำเนินงานต่อเนื่องตามที่ปรากฎใน</t>
  </si>
  <si>
    <t xml:space="preserve">     งบกำไรขาดทุนเบ็ดเสร็จ </t>
  </si>
  <si>
    <t xml:space="preserve"> - 11 -</t>
  </si>
  <si>
    <t xml:space="preserve">4.  สรุปนโยบายการบัญชีที่สำคัญ  </t>
  </si>
  <si>
    <t xml:space="preserve">     4.1  การรับรู้รายได้และค่าใช้จ่าย</t>
  </si>
  <si>
    <t xml:space="preserve">                สามารถประมาณได้อย่างน่าเชื่อถือ  รายได้ตามสัญญารับรู้เป็นรายได้ตามอัตราส่วนของงานที่ทำเสร็จ  โดยอัตราส่วน</t>
  </si>
  <si>
    <t xml:space="preserve">                ของงานที่ทำเสร็จประมาณโดยวิศวกร    ซึ่งเป็นการพิจารณาจากการสำรวจทางกายภาพเปรียบเทียบกับต้นทุนการก่อ</t>
  </si>
  <si>
    <t xml:space="preserve">                สร้างที่เกิดขึ้นจริงของงานที่ทำเสร็จ   จนถึงวันที่ตามงบแสดงฐานะการเงินเทียบกับประมาณการต้นทุนการก่อสร้าง</t>
  </si>
  <si>
    <t xml:space="preserve">                ทั้งสิ้น    กรณีที่มีความเป็นไปได้ค่อนข้างแน่นอนว่าต้นทุนทั้งสิ้นของโครงการเกินกว่ามูลค่า       รายได้ตามสัญญา  </t>
  </si>
  <si>
    <t xml:space="preserve">                กิจการจะรับรู้ประมาณการขาดทุนดังกล่าวเป็นค่าใช้จ่ายทันทีในงบกำไรขาดทุนเบ็ดเสร็จ   รายได้ที่รับรู้แล้วแต่ยังไม่</t>
  </si>
  <si>
    <t xml:space="preserve">                ถึงกำหนดเรียกชำระตามสัญญาแสดงไว้เป็น  "รายได้ที่ยังไม่ได้เรียกชำระ"   ในงบแสดงฐานะการเงิน</t>
  </si>
  <si>
    <t xml:space="preserve">                4.1.2  ต้นทุนการก่อสร้าง ประกอบด้วย ค่าวัสดุ ค่าแรงงานทางตรงและค่าใช้จ่ายในการก่อสร้าง รับรู้ตามเกณฑ์คงค้าง</t>
  </si>
  <si>
    <t xml:space="preserve">                4.1.3  บริษัทย่อยรับรู้รายได้จากการขายเมื่อมีการส่งมอบสินค้า    และได้โอนความเสี่ยงและผลตอบแทนที่เป็นสาระ</t>
  </si>
  <si>
    <t xml:space="preserve">                สำคัญให้กับผู้ซื้อแล้ว</t>
  </si>
  <si>
    <t xml:space="preserve">                4.1.4  บริษัทย่อยรับรู้รายได้จากการขายบ้านพร้อมที่ดิน  และอาคารชุดพักอาศัยเป็นรายได้ทั้งจำนวน  เมื่อบริษัทย่อย</t>
  </si>
  <si>
    <t xml:space="preserve">                ได้โอนความเสี่ยงและผลประโยชน์ที่มีนัยสำคัญในทรัพย์สินให้กับผู้ซื้อแล้ว </t>
  </si>
  <si>
    <t xml:space="preserve">                ตามเกณฑ์คงค้าง</t>
  </si>
  <si>
    <t xml:space="preserve">                4.1.7  กลุ่มบริษัท  รับรู้รายได้อื่นและค่าใช้จ่ายตามเกณฑ์คงค้าง</t>
  </si>
  <si>
    <t xml:space="preserve">     4.2  เงินสดและรายการเทียบเท่าเงินสด</t>
  </si>
  <si>
    <t xml:space="preserve">            เงินสดและรายการเทียบเท่าเงินสด  หมายถึง   เงินสดในมือและเงินฝากธนาคารทุกประเภทแต่ไม่รวมเงินฝากประเภทที่</t>
  </si>
  <si>
    <t xml:space="preserve">     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</si>
  <si>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 xml:space="preserve">     </t>
  </si>
  <si>
    <t xml:space="preserve"> - 12 -</t>
  </si>
  <si>
    <t>4.  สรุปนโยบายการบัญชีที่สำคัญ  (ต่อ)</t>
  </si>
  <si>
    <t xml:space="preserve">     4.4  ที่ดินและต้นทุนโครงการระหว่างก่อสร้าง</t>
  </si>
  <si>
    <t xml:space="preserve">            ที่ดินและต้นทุนโครงการระหว่างก่อสร้าง    แสดงด้วยราคาทุนโดยวิธีเฉพาะเจาะจง   หรือมูลค่าสุทธิที่คาดว่าจะได้รับ</t>
  </si>
  <si>
    <t xml:space="preserve">     แล้วแต่อย่างใดจะต่ำกว่า  ราคาทุนประกอบด้วย  ที่ดิน  ค่าพัฒนาที่ดิน  ค่าก่อสร้าง  ค่าใช้จ่ายที่เกี่ยวข้องโดยตรงกับโครงการ</t>
  </si>
  <si>
    <t xml:space="preserve">     และดอกเบี้ยเงินกู้ยืมที่เกี่ยวข้อง  ซึ่งจะหยุดบันทึกดอกเบี้ยจ่ายเข้ามาเป็นต้นทุน  เมื่องานก่อสร้างแล้วเสร็จหรือโครงการ</t>
  </si>
  <si>
    <t xml:space="preserve">     หยุดพัฒนา</t>
  </si>
  <si>
    <t xml:space="preserve">     4.5  การบันทึกดอกเบี้ยจ่ายจากการกู้ยืมเป็นต้นทุนของทรัพย์สิน</t>
  </si>
  <si>
    <t xml:space="preserve">            บริษัทย่อย  บันทึกดอกเบี้ยจ่ายที่เกิดจากการกู้ยืมเพื่อใช้ในระหว่างการพัฒนาก่อสร้างเป็นส่วนหนึ่งของต้นทุนโครงการ</t>
  </si>
  <si>
    <t xml:space="preserve">     ที่เกี่ยวข้อง และจะหยุดบันทึกเมื่อโครงการได้แล้วเสร็จ พร้อมที่จะใช้ได้ตามวัตถุประสงค์หรือพร้อมที่จะขายหรือหยุดชะงัก</t>
  </si>
  <si>
    <t xml:space="preserve">     ลง จนกว่าจะมีการดำเนินการพัฒนา/ก่อสร้างต่อไป</t>
  </si>
  <si>
    <t xml:space="preserve">     4.6  สินค้าคงเหลือ</t>
  </si>
  <si>
    <t xml:space="preserve">            สินค้าคงเหลือ แสดงในราคาทุนหรือมูลค่าสุทธิที่จะได้รับ แล้วแต่ราคาใดจะต่ำกว่า    ราคาทุนคำนวณโดยวิธีเข้าก่อน</t>
  </si>
  <si>
    <t xml:space="preserve">     ออกก่อน</t>
  </si>
  <si>
    <t xml:space="preserve">     4.7  เงินลงทุน</t>
  </si>
  <si>
    <t xml:space="preserve">                    บันทึกการเปลี่ยนแปลงมูลค่าของหลักทรัพย์เป็นรายการกำไรหรือขาดทุน ในงบกำไรขาดทุนเบ็ดเสร็จ  </t>
  </si>
  <si>
    <t xml:space="preserve">                    ของเงินลงทุนชนิดเดียวกัน  คำนวณโดยใช้วิธีถัวเฉลี่ยถ่วงน้ำหนัก</t>
  </si>
  <si>
    <t xml:space="preserve">            4.7.2  มูลค่ายุติธรรมของหลักทรัพย์เพื่อค้า และหลักทรัพย์เผื่อขาย  จะใช้ราคามูลค่าหน่วยลงทุน (NAV)  ที่ประกาศ</t>
  </si>
  <si>
    <t xml:space="preserve">                     ณ วันที่รายงาน</t>
  </si>
  <si>
    <t xml:space="preserve">            4.7.3  เงินลงทุนในบริษัทย่อยและบริษัทร่วม    ในงบการเงินเฉพาะกิจการแสดงไว้โดยวิธีราคาทุน  (Cost Method)</t>
  </si>
  <si>
    <t xml:space="preserve">            4.7.4  เงินลงทุนระยะยาวในตราสารทุนที่ไม่อยู่ในความต้องการของตลาด  ซึ่งบริษัทฯ ถือเป็นเงินลงทุนทั่วไป  และ</t>
  </si>
  <si>
    <t xml:space="preserve">                      แสดงด้วยราคาทุน ปรับยอดด้วยค่าเผื่อการด้อยค่าของเงินลงทุน (ถ้ามี) </t>
  </si>
  <si>
    <t xml:space="preserve">     4.8  ที่ดินรอการพัฒนา</t>
  </si>
  <si>
    <t xml:space="preserve">            ที่ดินรอการพัฒนา  หมายถึง ที่ดินที่ถือไว้เพื่อพัฒนาโครงการในอนาคต โดยแสดงตามราคาทุนหักด้วยค่าเผื่อการด้อยค่า</t>
  </si>
  <si>
    <t xml:space="preserve">     (ถ้ามี) ราคาทุนประกอบด้วย   ค่าที่ดินและค่าใช้จ่ายอื่นที่เกี่ยวข้อง เพื่อให้ได้มาซึ่งที่ดิน  รวมถึงต้นทุนการกู้ยืม ที่เกี่ยวข้องที่</t>
  </si>
  <si>
    <t xml:space="preserve">     เกิดขึ้นในระหว่างการพัฒนา และหยุดรวมต้นทุนกู้ยืมเมื่อหยุดการพัฒนา</t>
  </si>
  <si>
    <t xml:space="preserve"> - 13 -</t>
  </si>
  <si>
    <t xml:space="preserve">     4.9  ที่ดิน อาคารและอุปกรณ์</t>
  </si>
  <si>
    <t xml:space="preserve">            ที่ดิน  แสดงตามราคาทุน  อาคารและอุปกรณ์แสดงด้วยราคาทุนหักค่าเสื่อมราคาสะสม    และค่าเผื่อการด้อยค่าของ</t>
  </si>
  <si>
    <t xml:space="preserve">     สินทรัพย์ (ถ้ามี)</t>
  </si>
  <si>
    <t xml:space="preserve">            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</si>
  <si>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     รวมแสดงตามมูลค่ายุติธรรม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</si>
  <si>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           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</si>
  <si>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    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</si>
  <si>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</si>
  <si>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</si>
  <si>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</si>
  <si>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</si>
  <si>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</si>
  <si>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</si>
  <si>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</si>
  <si>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</si>
  <si>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</si>
  <si>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</si>
  <si>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</si>
  <si>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ห้องตัวอย่าง</t>
  </si>
  <si>
    <t>ยานพาหนะ</t>
  </si>
  <si>
    <t>โครงป้ายโฆณา</t>
  </si>
  <si>
    <t>อาคารชั่วคราวและสินทรัพย์ประจำอื่น ๆ</t>
  </si>
  <si>
    <t xml:space="preserve">            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</si>
  <si>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 xml:space="preserve">     คอนสตรัคชั่น แมททีเรียล จำกัด" เพื่อใช้ในการซื้อเงินลงทุน ได้คำนวณค่าเสื่อมราคาใหม่  สำหรับอาคารและอุปกรณ์โดย</t>
  </si>
  <si>
    <t xml:space="preserve">     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</si>
  <si>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</si>
  <si>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</si>
  <si>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     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</si>
  <si>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 xml:space="preserve">     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</si>
  <si>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     ค่าเสื่อมราคาอย่างน้อยที่สุดทุกสิ้นรอบบัญชี  </t>
  </si>
  <si>
    <t xml:space="preserve"> - 14 -</t>
  </si>
  <si>
    <t>4.12 สินทรัพย์ไม่หมุนเวียนที่ถือไว้เพื่อขายและการดำเนินงานที่ยกเลิก</t>
  </si>
  <si>
    <t xml:space="preserve">            </t>
  </si>
  <si>
    <t>สินทรัพย์ไม่หมุนเวียนที่ถือไว้เพื่อขายแสดงด้วยจำนวนที่ต่ำกว่าระหว่างมูลค่าตามบัญชีกับมูลค่ายุติธรรมหักต้นทุน</t>
  </si>
  <si>
    <t xml:space="preserve">       </t>
  </si>
  <si>
    <t>ไม่มีการคิดค่าเสื่อมราคาสำหรับอาคารและอุปกรณ์ที่จัดประเภทเป็นสินทรัพย์ไม่หมุนเวียนที่ถือไว้เพื่อขาย</t>
  </si>
  <si>
    <t xml:space="preserve">     4.13  ค่าใช้จ่ายภาษีเงินได้</t>
  </si>
  <si>
    <t xml:space="preserve">        กลุ่มบริษัท  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</si>
  <si>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 xml:space="preserve">     4.14  กองทุนสำรองเลี้ยงชีพและค่าใช้จ่ายพนักงาน</t>
  </si>
  <si>
    <t xml:space="preserve">     4.15  กำไรต่อหุ้นขั้นพื้นฐาน </t>
  </si>
  <si>
    <t xml:space="preserve">     สำหรับรอบระยะเวลารายงาน ด้วยจำนวนหุ้นสามัญที่ออกจำหน่ายและเรียกชำระแล้วถัวเฉลี่ยถ่วงน้ำหนัก</t>
  </si>
  <si>
    <t xml:space="preserve">     4.16  ประมาณการทางบัญชี</t>
  </si>
  <si>
    <t xml:space="preserve">     งบการเงิน  ซึ่งผลที่เกิดขึ้นจริงภายหลังอาจแตกต่างไปจากจำนวนเงินที่ประมาณไว้</t>
  </si>
  <si>
    <t xml:space="preserve">     4.17  ประมาณการหนี้สิน </t>
  </si>
  <si>
    <t xml:space="preserve">     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</si>
  <si>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 xml:space="preserve">     กลุ่มบริษัท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</si>
  <si>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</si>
  <si>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</si>
  <si>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</si>
  <si>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</si>
  <si>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</si>
  <si>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บริษัทย่อยตั้งแต่วันที่ 3 เมษายน 2560</t>
  </si>
  <si>
    <t>บริษัทร่วมของบริษัท พรีบิลท์ โฮลดิ้ง จำกัด</t>
  </si>
  <si>
    <t>บริษัทย่อย จนถึงวันที่ 31 พฤษภาคม 2560</t>
  </si>
  <si>
    <t>บริษัทย่อยของบริษัท บิลท์ แลนด์ จำกัด (มหาชน)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</si>
  <si>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</si>
  <si>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และบุคคลที่เกี่ยวข้องกันมีนโยบายการกำหนดราคาดังนี้</t>
  </si>
  <si>
    <t>บุคคลและกิจการที่เกี่ยวข้องกัน</t>
  </si>
  <si>
    <t>ลักษณะรายการค้า</t>
  </si>
  <si>
    <t>นโยบายการกำหนดราคา</t>
  </si>
  <si>
    <t>บริษัท บิลท์ แลนด์ จำกัด (มหาชน)</t>
  </si>
  <si>
    <t>รายได้รับเหมาก่อสร้าง</t>
  </si>
  <si>
    <t>ราคาตามสัญญาซึ่งเป็นไปตามราคาตลาด</t>
  </si>
  <si>
    <t>อัตราดอกเบี้ยร้อยละ 2.00 - 5.00 ต่อปี</t>
  </si>
  <si>
    <t>ซื้อ-ขายทรัพย์สิน</t>
  </si>
  <si>
    <t>ราคาตามสภาพของทรัพย์สิน</t>
  </si>
  <si>
    <t>ค่าเช่าสำนักงาน</t>
  </si>
  <si>
    <t>ตามราคาตลาด</t>
  </si>
  <si>
    <t>บริษัท บิลท์ ฮาร์ท จำกัด</t>
  </si>
  <si>
    <t>บริษัท พีซีเอ็ม คอนสตรัคชั่น</t>
  </si>
  <si>
    <t xml:space="preserve">     แมททีเรียล จำกัด</t>
  </si>
  <si>
    <t>ซื้อ-ขายสินค้า</t>
  </si>
  <si>
    <t>กรรมการบริษัทฯ</t>
  </si>
  <si>
    <t>รายได้จากการขายอสังหาริมทรัพย์</t>
  </si>
  <si>
    <t>ราคาปกติที่ขายให้กับลูกค้าทั่วไป</t>
  </si>
  <si>
    <t>(หน่วย : บาท)</t>
  </si>
  <si>
    <t xml:space="preserve">  ลูกหนี้การค้า</t>
  </si>
  <si>
    <t xml:space="preserve">บมจ. บิลท์ แลนด์ </t>
  </si>
  <si>
    <t xml:space="preserve">  ลูกหนี้เงินประกันผลงาน</t>
  </si>
  <si>
    <t xml:space="preserve">  เจ้าหนี้การค้า</t>
  </si>
  <si>
    <t xml:space="preserve">  ภาระผูกพันผลประโยชน์พนักงานค้างจ่าย</t>
  </si>
  <si>
    <t xml:space="preserve">  ดอกเบี้ยค้างรับ</t>
  </si>
  <si>
    <t xml:space="preserve">  รายได้จากการรับเหมาก่อสร้าง</t>
  </si>
  <si>
    <t xml:space="preserve">  รายได้จากการขายอสังหาริมทรัพย์</t>
  </si>
  <si>
    <t>ญาติสนิทกรรมการบริษัทฯ</t>
  </si>
  <si>
    <t xml:space="preserve">  ดอกเบี้ยรับ</t>
  </si>
  <si>
    <t xml:space="preserve">  รายได้ค่าเช่าและบริการสาธารณูปโภค</t>
  </si>
  <si>
    <t>รวม</t>
  </si>
  <si>
    <t xml:space="preserve">  ซื้อสินค้า</t>
  </si>
  <si>
    <t>.</t>
  </si>
  <si>
    <t>6.  เงินสดและรายการเทียบเท่าเงินสด</t>
  </si>
  <si>
    <t>( หน่วย : บาท )</t>
  </si>
  <si>
    <t>เงินสด</t>
  </si>
  <si>
    <t>เช็คถึงกำหนดชำระ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</si>
  <si>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</si>
  <si>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</si>
  <si>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</si>
  <si>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 xml:space="preserve">7.  เงินลงทุนชั่วคราว </t>
  </si>
  <si>
    <t>เงินลงทุนในหลักทรัพย์เพื่อค้า</t>
  </si>
  <si>
    <t>งบการเงินรวมและงบการเงินเฉพาะกิจการ</t>
  </si>
  <si>
    <t>ราคาทุน/</t>
  </si>
  <si>
    <t>ทุนตัดจำหน่าย</t>
  </si>
  <si>
    <t>มูลค่ายุติธรรม</t>
  </si>
  <si>
    <t xml:space="preserve">            เงินลงทุนในหลักทรัพย์เพื่อค้า</t>
  </si>
  <si>
    <t xml:space="preserve">               หน่วยลงทุนในกองทุนเปิดตราสารหนี้</t>
  </si>
  <si>
    <r>
      <rPr>
        <sz val="15"/>
        <color theme="1"/>
        <rFont val="AngsanaUPC"/>
        <family val="1"/>
      </rPr>
      <t xml:space="preserve">               </t>
    </r>
    <r>
      <rPr>
        <u/>
        <sz val="15"/>
        <color theme="1"/>
        <rFont val="AngsanaUPC"/>
        <family val="1"/>
      </rPr>
      <t>บวก</t>
    </r>
    <r>
      <rPr>
        <sz val="15"/>
        <color theme="1"/>
        <rFont val="AngsanaUPC"/>
        <family val="1"/>
      </rPr>
      <t xml:space="preserve"> ค่าเผื่อการปรับมูลค่า</t>
    </r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</si>
  <si>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</si>
  <si>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</si>
  <si>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</si>
  <si>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</si>
  <si>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</si>
  <si>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</si>
  <si>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</si>
  <si>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ค่าเผื่อหนี้สงสัยจะสูญ</t>
  </si>
  <si>
    <t xml:space="preserve">            รวมลูกหนี้การค้า</t>
  </si>
  <si>
    <t xml:space="preserve"> - 22 -</t>
  </si>
  <si>
    <t>ลูกหนี้อื่น</t>
  </si>
  <si>
    <t>ค่าใช้จ่ายจ่ายล่วงหน้า</t>
  </si>
  <si>
    <t xml:space="preserve">ดอกเบี้ยค้างรับ </t>
  </si>
  <si>
    <t>ภาษีซื้อตั้งพัก</t>
  </si>
  <si>
    <t xml:space="preserve">งบการเงินเฉพาะกิจการ </t>
  </si>
  <si>
    <t>มูลค่างานตามสัญญา</t>
  </si>
  <si>
    <t>การรับรู้รายได้ตามอัตราส่วน</t>
  </si>
  <si>
    <t xml:space="preserve">      ของงานที่ทำเสร็จ</t>
  </si>
  <si>
    <t>(หัก)  มูลค่างานก่อสร้างที่เรียกเก็บ</t>
  </si>
  <si>
    <t>สินค้าสำเร็จรูป - อาคารชุด</t>
  </si>
  <si>
    <t>ที่ดิน</t>
  </si>
  <si>
    <t xml:space="preserve">งานระหว่างก่อสร้าง 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</si>
  <si>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</si>
  <si>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</si>
  <si>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</si>
  <si>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</si>
  <si>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>สัดส่วนการลงทุน</t>
  </si>
  <si>
    <t>(ร้อยละ)</t>
  </si>
  <si>
    <t>วิธีส่วนได้เสีย</t>
  </si>
  <si>
    <t>เงินปันผล</t>
  </si>
  <si>
    <r>
      <rPr>
        <sz val="13"/>
        <color theme="1"/>
        <rFont val="AngsanaUPC"/>
        <family val="1"/>
      </rPr>
      <t xml:space="preserve">               </t>
    </r>
    <r>
      <rPr>
        <u/>
        <sz val="13"/>
        <color theme="1"/>
        <rFont val="AngsanaUPC"/>
        <family val="1"/>
      </rPr>
      <t>ชื่อกิจการ</t>
    </r>
  </si>
  <si>
    <t>ประเภทกิจการ</t>
  </si>
  <si>
    <t>2560</t>
  </si>
  <si>
    <t>2559</t>
  </si>
  <si>
    <t xml:space="preserve">บริษัท พี แอนด์ พี </t>
  </si>
  <si>
    <t>พัฒนาอสัง-</t>
  </si>
  <si>
    <t xml:space="preserve">     แอสเซท กรุ๊ป จำกัด </t>
  </si>
  <si>
    <t>หาริมทรัพย์</t>
  </si>
  <si>
    <t>เพื่อขาย</t>
  </si>
  <si>
    <t>วิธีราคาทุน</t>
  </si>
  <si>
    <t>บริษัท พีซีเอ็ม</t>
  </si>
  <si>
    <t>ผลิต / ขาย</t>
  </si>
  <si>
    <t xml:space="preserve">     คอนสตรัคชั่น </t>
  </si>
  <si>
    <t>พื้นคอนกรีต</t>
  </si>
  <si>
    <t>อัดแรง</t>
  </si>
  <si>
    <t>บริษัท พรีบิลท์</t>
  </si>
  <si>
    <t xml:space="preserve">     โฮลดิ้ง จำกัด</t>
  </si>
  <si>
    <t xml:space="preserve">บริษัท บิลท์ แลนด์ </t>
  </si>
  <si>
    <t xml:space="preserve">     จำกัด (มหาชน)</t>
  </si>
  <si>
    <t>บริษัท บิลท์ ฮาร์ท</t>
  </si>
  <si>
    <t>บริหาร</t>
  </si>
  <si>
    <t xml:space="preserve">     จำกัด</t>
  </si>
  <si>
    <t>อาคารชุด</t>
  </si>
  <si>
    <t xml:space="preserve">     ณ วันที่ 31 พฤษภาคม 2560  บริษัทฯ ได้ขายเงินลงทุนในบริษัท บิลท์ แลนด์ จำกัด (มหาชน) ซึ่งรวมถึง บริษัท บิลท์ ฮาร์ท จำกัด </t>
  </si>
  <si>
    <t>อัตราดอกเบี้ย</t>
  </si>
  <si>
    <t>อายุ</t>
  </si>
  <si>
    <t>หมายเหตุ</t>
  </si>
  <si>
    <t>รายการ</t>
  </si>
  <si>
    <t xml:space="preserve">พันธบัตรรัฐบาล </t>
  </si>
  <si>
    <t xml:space="preserve">            บริษัท พีซีเอ็ม คอนสตรัคชั่น แมททีเรียล จำกัด </t>
  </si>
  <si>
    <t>5 - 10 ปี</t>
  </si>
  <si>
    <t>ค้ำประกันการ</t>
  </si>
  <si>
    <t>ใช้กระแสไฟฟ้า</t>
  </si>
  <si>
    <t xml:space="preserve"> - 26 -</t>
  </si>
  <si>
    <t>1 มกราคม 2559</t>
  </si>
  <si>
    <t>เพิ่มขึ้น</t>
  </si>
  <si>
    <t>ลดลง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</si>
  <si>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</si>
  <si>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</si>
  <si>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</si>
  <si>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</si>
  <si>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</si>
  <si>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</si>
  <si>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</si>
  <si>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</si>
  <si>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ห้องตัวอย่าง</t>
  </si>
  <si>
    <t xml:space="preserve">     ยานพาหนะ</t>
  </si>
  <si>
    <t xml:space="preserve">     โครงป้ายโฆษณา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</si>
  <si>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</si>
  <si>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</si>
  <si>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</si>
  <si>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</si>
  <si>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โครงป้ายโฆษณา</t>
  </si>
  <si>
    <t>มูลค่าสุทธิ</t>
  </si>
  <si>
    <t xml:space="preserve"> - 27 -</t>
  </si>
  <si>
    <t xml:space="preserve">     ที่ดิน</t>
  </si>
  <si>
    <t xml:space="preserve">     อาคารชั่วคราว</t>
  </si>
  <si>
    <t xml:space="preserve"> - 28 -</t>
  </si>
  <si>
    <t>ค่าโปรแกรม</t>
  </si>
  <si>
    <t>คอมพิวเตอร์</t>
  </si>
  <si>
    <t xml:space="preserve">       ราคาทุน :</t>
  </si>
  <si>
    <t>ณ วันที่ 1 มกราคม 2559</t>
  </si>
  <si>
    <t>ซื้อเพิ่ม</t>
  </si>
  <si>
    <t>จำหน่าย</t>
  </si>
  <si>
    <t>ณ วันที่ 31 ธันวาคม 2559</t>
  </si>
  <si>
    <t>โอนออก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</si>
  <si>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</si>
  <si>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</si>
  <si>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</si>
  <si>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          </t>
  </si>
  <si>
    <t xml:space="preserve"> - 29 -</t>
  </si>
  <si>
    <t xml:space="preserve">สินทรัพย์ภาษีเงินได้รอการตัดบัญชี </t>
  </si>
  <si>
    <t xml:space="preserve">     ค่าเผื่อหนี้สงสัยจะสูญ</t>
  </si>
  <si>
    <t xml:space="preserve">     งานระหว่างก่อสร้าง</t>
  </si>
  <si>
    <t xml:space="preserve">     ค่าเผื่อการขอคืนเงินประกันผลงาน</t>
  </si>
  <si>
    <t xml:space="preserve">     ภาระผูกพันผลประโยชน์พนักงาน</t>
  </si>
  <si>
    <t xml:space="preserve">     ประมาณการหนี้สิน</t>
  </si>
  <si>
    <t xml:space="preserve">     อื่นๆ</t>
  </si>
  <si>
    <t xml:space="preserve">รวม </t>
  </si>
  <si>
    <t xml:space="preserve">   ในระหว่างไตรมาส 3 ปี  2559 ได้เกิดเหตุการณ์น้ำท่วมโครงการอาคารชุดแห่งหนึ่งของบริษัท บิลท์ แลนด์ จำกัด (มหาชน) </t>
  </si>
  <si>
    <t xml:space="preserve">       ถูกน้ำท่วมทั้งหมดเกิดความเสียหายต่อทรัพย์สินและสภาพจิตใจของเจ้าของ บริษัทย่อย  จึงตัดสินใจจ่ายเงินซื้อรถยนต์ที่เสียหาย</t>
  </si>
  <si>
    <t xml:space="preserve">       นั้นเพื่อเป็นการเยียวยาและรักษาภาพลักษณ์ของโครงการ โดยราคาที่ซื้อเป็นราคาที่ต่อรองกับเจ้าของรถยนต์
แต่ละราย บริษัทย่อย </t>
  </si>
  <si>
    <t xml:space="preserve">       บันทึกรถยนต์ที่ซื้อมานี้เป็นสินทรัพย์รอการขาย โดยแสดงในงบการเงินด้วยราคาทุนหรือมูลค่าสุทธิที่จะได้รับแล้วแต่ราคาใดจะ</t>
  </si>
  <si>
    <t xml:space="preserve">       ต่ำกว่า มูลค่าสุทธิที่จะได้รับคือราคาที่คาดว่าจะขายได้ หักประมาณการค่าซ่อมแซมเพื่อให้ขายได้ 
</t>
  </si>
  <si>
    <t>สินทรัพย์รอการขาย - มูลค่าจ่ายซื้อ</t>
  </si>
  <si>
    <t>ค่าเผื่อการด้อยค่า</t>
  </si>
  <si>
    <t>สุทธิ</t>
  </si>
  <si>
    <t xml:space="preserve"> - 30 -</t>
  </si>
  <si>
    <t>เจ้าหนี้การค้า</t>
  </si>
  <si>
    <t xml:space="preserve">     ต้นทุนค่าก่อสร้างที่ยังไม่เรียกชำระ</t>
  </si>
  <si>
    <t xml:space="preserve">     ค่าใช้จ่ายค้างจ่าย</t>
  </si>
  <si>
    <t xml:space="preserve">     อื่น ๆ</t>
  </si>
  <si>
    <t>มูลค่างานก่อสร้างที่เรียกเก็บ</t>
  </si>
  <si>
    <t>(หัก)  การรับรู้รายได้ตามอัตราส่วนของงานที่ทำเสร็จ</t>
  </si>
  <si>
    <t>ค่าก่อสร้างเรียกเก็บล่วงหน้าเกินกว่างาน</t>
  </si>
  <si>
    <t>เงินเรียกเก็บล่วงหน้าจากผู้ว่าจ้าง</t>
  </si>
  <si>
    <t xml:space="preserve"> - 31 -</t>
  </si>
  <si>
    <t xml:space="preserve">       ดังนี้</t>
  </si>
  <si>
    <t>(หน่วย : ล้านบาท)</t>
  </si>
  <si>
    <t>วงเงิน</t>
  </si>
  <si>
    <t>วงเงิน(ล้านบาท)</t>
  </si>
  <si>
    <t>(ร้อยละต่อปี)</t>
  </si>
  <si>
    <t>กู้ยืมระยะยาวที่  1</t>
  </si>
  <si>
    <t>MLR-1.5</t>
  </si>
  <si>
    <t>กู้ยืมระยะยาวที่  2</t>
  </si>
  <si>
    <t>กู้ยืมระยะยาวที่  3</t>
  </si>
  <si>
    <t>หนังสือค้ำประกัน</t>
  </si>
  <si>
    <t xml:space="preserve">       ค้ำประกันโดยบริษัทฯ  มีเงื่อนไขการชำระต่างกันในแต่ละวงเงินภายใน  1.5 – 5 ปี  นับแต่วันเบิกเงินกู้งวดแรก  โดยผ่อนชำระคืน</t>
  </si>
  <si>
    <t xml:space="preserve">       เงินต้นจากการปลอดจำนอง ในสัดส่วนไม่ต่ำกว่าร้อยละ 80 ของสัญญาจะซื้อจะขาย ขึ้นอยู่กับสัญญาของวงเงินกู้ยืมแต่ละวง โดย</t>
  </si>
  <si>
    <t xml:space="preserve">       ห้องชุดราคาโอนไม่ต่ำกว่า   40,400 -57,000   บาทต่อตารางเมตร  ทาวน์เฮ้าส์ราคาโอนไม่ต่ำกว่า  85,200  บาทต่อตารางวา  และ</t>
  </si>
  <si>
    <t xml:space="preserve">       บ้านแฝดราคาโอนไม่ต่ำกว่า 70,600  บาทต่อตารางวา</t>
  </si>
  <si>
    <t>โครงการผลประโยชน์ที่กำหนดไว้  มีความเสี่ยงจากการประมาณการตามหลักคณิตศาสตร์ประกันภัย  ได้แก่ ความเสี่ยงของ</t>
  </si>
  <si>
    <t>มูลค่าปัจจุบันของภาระผูกพัน</t>
  </si>
  <si>
    <t xml:space="preserve">      ภาระผูกพันของโครงการผลประโยชน์ </t>
  </si>
  <si>
    <t xml:space="preserve">      ต้นทุนบริการปัจจุบัน และดอกเบี้ย</t>
  </si>
  <si>
    <t xml:space="preserve">      ภาระผูกพันจากการโอนพนักงาน</t>
  </si>
  <si>
    <t xml:space="preserve">      ขาดทุน (กำไร) จากการประมาณการตาม</t>
  </si>
  <si>
    <t xml:space="preserve">      หลักคณิตศาสตร์ประกันภัย </t>
  </si>
  <si>
    <t xml:space="preserve">      จ่ายผลประโยชน์พนักงาน</t>
  </si>
  <si>
    <t xml:space="preserve">      ยกเลิกส่วนงาน</t>
  </si>
  <si>
    <t>ต้นทุนบริการปัจจุบัน</t>
  </si>
  <si>
    <t>ดอกเบี้ยจากภาระผูกพัน</t>
  </si>
  <si>
    <t xml:space="preserve">            ขาดทุน (กำไร) จากการประมาณตามหลักคณิตศาสตร์ประกันภัยที่รับรู้ในกำไรขาดทุนเบ็ดเสร็จอื่น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</si>
  <si>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</si>
  <si>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</si>
  <si>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</si>
  <si>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</si>
  <si>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</si>
  <si>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</si>
  <si>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</si>
  <si>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</si>
  <si>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</si>
  <si>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</si>
  <si>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สำหรับอายุ 40 ปีขึ้นไป</t>
  </si>
  <si>
    <t>อัตราการขึ้นเงินเดือนตามช่วงอายุพนักงานรายวัน</t>
  </si>
  <si>
    <t>N/A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</si>
  <si>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</si>
  <si>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</si>
  <si>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</si>
  <si>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0 - 45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</si>
  <si>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2551 ("TMO08")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</si>
  <si>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</si>
  <si>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</si>
  <si>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 xml:space="preserve">   - เพิ่มขึ้น(เปลี่ยนแปลงร้อยละ 1)</t>
  </si>
  <si>
    <t xml:space="preserve">   - ลดลง(เปลี่ยนแปลงร้อยละ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</si>
  <si>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</si>
  <si>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</si>
  <si>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- เพิ่มขึ้น(เปลี่ยนแปลงร้อยละ 20)</t>
  </si>
  <si>
    <t xml:space="preserve">   - ลดลง(เปลี่ยนแปลงร้อยละ 20)</t>
  </si>
  <si>
    <t xml:space="preserve">               ตามพระราชบัญญัติบริษัทมหาชน  จำกัด  พ.ศ.  2535  ซึ่งกำหนดให้มีการจัดสรรกำไรอย่างน้อยร้อยละ  5  ของกำไรสุทธิ</t>
  </si>
  <si>
    <t xml:space="preserve">      หักขาดทุนสะสม (ถ้ามี) เป็นทุนสำรองจนกว่าสำรองดังกล่าวมีจำนวนเท่ากับร้อยละ 10 ของทุนจดทะเบียน ทุนสำรองนี้ไม่อาจ</t>
  </si>
  <si>
    <t xml:space="preserve">      นำไปจ่ายเป็นเงินปันผลได้</t>
  </si>
  <si>
    <t xml:space="preserve">       ระหว่างกาล  สำหรับผลการดำเนินงาน 6 เดือนแรกของปี  2560  ในอัตราหุ้นละ 1.00 บาทต่อหุ้น  โดยกำหนดจ่ายในวันที่ 12</t>
  </si>
  <si>
    <t xml:space="preserve">       ตุลาคม 2560</t>
  </si>
  <si>
    <t xml:space="preserve">               ตามรายงานการประชุมใหญ่สามัญผู้ถือหุ้นของบริษัทฯ  ประจำปี  2560  เมื่อวันที่ 27  เมษายน  2560  มีมติอนุมัติให้จ่าย</t>
  </si>
  <si>
    <t xml:space="preserve">       เงินปันผล โดยจัดสรรจากผลการดำเนินงานสำหรับปีสิ้นสุดวันที่ 31 ธันวาคม 2559 ในอัตราหุ้นละ 1.00 บาทต่อหุ้น โดยจ่าย</t>
  </si>
  <si>
    <t xml:space="preserve">       เป็นเงินสด ในอัตรา 1.00  บาทต่อหุ้น  โดยได้จ่ายเมื่อวันที่  26  พฤษภาคม 2560</t>
  </si>
  <si>
    <t xml:space="preserve">     ดอกเบี้ยรับ</t>
  </si>
  <si>
    <t xml:space="preserve">     กำไรจากการขายทรัพย์สิน</t>
  </si>
  <si>
    <t xml:space="preserve">     กำไรจากการเปลี่ยนแปลงมูลค่าหลักทรัพย์</t>
  </si>
  <si>
    <t xml:space="preserve">     เงินปันผลรับ</t>
  </si>
  <si>
    <t xml:space="preserve"> - 36 -</t>
  </si>
  <si>
    <t xml:space="preserve">          การเปลี่ยนแปลงในสินค้าสำเร็จรูป </t>
  </si>
  <si>
    <t xml:space="preserve">                และงานระหว่างทำ</t>
  </si>
  <si>
    <t xml:space="preserve">          สินค้าซื้อมาเพื่อขาย</t>
  </si>
  <si>
    <t xml:space="preserve">          ค่าวัสดุก่อสร้างใช้ไปและค่าจ้าง</t>
  </si>
  <si>
    <t xml:space="preserve">                ผู้รับเหมาช่วง</t>
  </si>
  <si>
    <t xml:space="preserve">          วัตถุดิบและวัสดุสิ้นเปลืองใช้ไป</t>
  </si>
  <si>
    <t xml:space="preserve">          ค่าเช่าเครื่องมืออุปกรณ์ </t>
  </si>
  <si>
    <t xml:space="preserve">          ค่าใช้จ่ายเกี่ยวกับพนักงาน </t>
  </si>
  <si>
    <t xml:space="preserve">          ค่าตอบแทนผู้บริหาร</t>
  </si>
  <si>
    <t xml:space="preserve">          ค่าตอบแทนกรรมการ</t>
  </si>
  <si>
    <t xml:space="preserve">          ค่าเสื่อมราคา</t>
  </si>
  <si>
    <t xml:space="preserve">          ค่าตัดจำหน่าย</t>
  </si>
  <si>
    <t>ต้นทุนการก่อสร้างที่เกิดขึ้นปรับปรุงด้วย</t>
  </si>
  <si>
    <t xml:space="preserve">      กำไรหรือขาดทุนที่รับรู้จนถึงปัจจุบัน</t>
  </si>
  <si>
    <t>จำนวนเงินทั้งสิ้นที่กิจการมีสิทธิเรียกร้อง</t>
  </si>
  <si>
    <t xml:space="preserve">      จากผู้จ้างสำหรับงานก่อสร้างซึ่งเป็น</t>
  </si>
  <si>
    <t xml:space="preserve">      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</si>
  <si>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</si>
  <si>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กองทุนฯ  ซึ่งตามระเบียบของกองทุนฯ  พนักงานต้องจ่ายเงินสะสมเข้ากองทุน  ในอัตราร้อยละ 2 ของค่าจ้าง  กลุ่มบริษัท จ่ายสมทบ</t>
  </si>
  <si>
    <t xml:space="preserve">      ในอัตราร้อยละ 2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</si>
  <si>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</si>
  <si>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</si>
  <si>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>การเสนอข้อมูลทางการเงินจำแนกตามส่วนงาน</t>
  </si>
  <si>
    <t xml:space="preserve">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</si>
  <si>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</si>
  <si>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</si>
  <si>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</si>
  <si>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ส่วนงานลงทุนในกิจการอื่น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</si>
  <si>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</si>
  <si>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</si>
  <si>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</si>
  <si>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</si>
  <si>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</si>
  <si>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ค่าใช้จ่ายในการขาย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</si>
  <si>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</si>
  <si>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</si>
  <si>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หนี้สงสัยจะสูญ</t>
  </si>
  <si>
    <t xml:space="preserve">        ต้นทุนทางการเงิน </t>
  </si>
  <si>
    <t xml:space="preserve">        ส่วนแบ่งขาดทุนจากเงินลงทุนในบริษัทร่วม</t>
  </si>
  <si>
    <t>รวมค่าใช้จ่าย</t>
  </si>
  <si>
    <t xml:space="preserve">        กำไร(ขาดทุน)ก่อนภาษีเงินได้</t>
  </si>
  <si>
    <t xml:space="preserve">        (ค่าใช้จ่าย)รายได้ ภาษีเงินได้</t>
  </si>
  <si>
    <t xml:space="preserve">        กำไร(ขาดทุน)สำหรับงวด</t>
  </si>
  <si>
    <t>การเสนอข้อมูลทางการเงินจำแนกตามส่วนงาน (ต่อ)</t>
  </si>
  <si>
    <t>- 30 -</t>
  </si>
  <si>
    <t>32.</t>
  </si>
  <si>
    <t>งบการเงินรวม  (บาท)</t>
  </si>
  <si>
    <t>งวด 9 เดือน</t>
  </si>
  <si>
    <t>ส่วนงานพัฒนาอสังหาริมทรัพย์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</si>
  <si>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</si>
  <si>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</si>
  <si>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</si>
  <si>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</si>
  <si>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</si>
  <si>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</si>
  <si>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</si>
  <si>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</si>
  <si>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</si>
  <si>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</si>
  <si>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</si>
  <si>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</si>
  <si>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</si>
  <si>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</si>
  <si>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</si>
  <si>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</si>
  <si>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</si>
  <si>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</si>
  <si>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</si>
  <si>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</si>
  <si>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</si>
  <si>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</si>
  <si>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 xml:space="preserve">             (    นายชัยรัตน์    ธรรมพีร ,     นายวิโรจน์    เจริญตรา   )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</si>
  <si>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</si>
  <si>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</si>
  <si>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ภาษีเงินได้รอการตัดบัญชีจากการเกิดผล</t>
  </si>
  <si>
    <t xml:space="preserve">    แตกต่างชั่วคราวและการกลับรายการ</t>
  </si>
  <si>
    <t xml:space="preserve">         ผลแตกต่างชั่วคราว</t>
  </si>
  <si>
    <t xml:space="preserve">ค่าใช้จ่ายภาษีเงินได้ที่แสดงอยู่ใน   </t>
  </si>
  <si>
    <t xml:space="preserve">     งบกำไรขาดทุนเบ็ดเสร็จ</t>
  </si>
  <si>
    <t xml:space="preserve">     (กำไร) ขาดทุนจากการประมาณการ</t>
  </si>
  <si>
    <t xml:space="preserve">     ตามหลักคณิตศาสตร์ประกันภัย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</si>
  <si>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</si>
  <si>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</si>
  <si>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</si>
  <si>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</si>
  <si>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</si>
  <si>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</si>
  <si>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</si>
  <si>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</si>
  <si>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</si>
  <si>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>ค่าใช้จ่ายภาษีเงินได้ที่แสดงอยู่ใน</t>
  </si>
  <si>
    <t xml:space="preserve">อัตราภาษีเงินได้ที่แท้จริงร้อยละ </t>
  </si>
  <si>
    <t xml:space="preserve">               รายละเอียดของนโยบายการบัญชีที่สำคัญ    วิธีการที่ใช้ซึ่งรวมถึงเกณฑ์ในการรับรู้การวัดมูลค่า   และค่าใช้จ่ายที่เกี่ยวกับ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</si>
  <si>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</si>
  <si>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ลูกหนี้การค้า หนี้สินทางการเงินที่แสดงในงบแสดงฐานะการเงิน  ประกอบด้วย เจ้าหนี้การค้า  เจ้าหนี้อื่น และเงินกู้ยืมระยะยาว</t>
  </si>
  <si>
    <t xml:space="preserve">     ไม่มีความเสี่ยงจากเครื่องมือทางการเงินที่มีนัยสำคัญ</t>
  </si>
  <si>
    <t xml:space="preserve">       และการดำรงไว้ซึ่งโครงสร้างของทุนที่เหมาะสม</t>
  </si>
  <si>
    <t>อัตราส่วนหนี้สินต่อทุน</t>
  </si>
  <si>
    <t xml:space="preserve">       ที่ยกเลิกแสดงได้ดังนี้</t>
  </si>
  <si>
    <t>ส่วนงานที่ยกเลิก</t>
  </si>
  <si>
    <t xml:space="preserve">   รายได้จากการขายอสังหาริมทรัพย์</t>
  </si>
  <si>
    <t xml:space="preserve">   รายได้จากการบริการ</t>
  </si>
  <si>
    <t xml:space="preserve">   รายได้อื่น</t>
  </si>
  <si>
    <t xml:space="preserve">   เงินปันผลรับ</t>
  </si>
  <si>
    <t xml:space="preserve">   รวมรายได้</t>
  </si>
  <si>
    <t>ค่าใช้จ่าย</t>
  </si>
  <si>
    <t xml:space="preserve">   ต้นทุนขายอสังหาริมทรัพย์</t>
  </si>
  <si>
    <t xml:space="preserve">   ต้นทุนบริการ</t>
  </si>
  <si>
    <t xml:space="preserve">   ค่าใช้จ่ายในการขาย</t>
  </si>
  <si>
    <t xml:space="preserve">   ค่าใช้จ่ายในการบริหาร</t>
  </si>
  <si>
    <t xml:space="preserve">   ต้นทุนทางการเงิน</t>
  </si>
  <si>
    <t xml:space="preserve">   รวมค่าใช้จ่าย</t>
  </si>
  <si>
    <t xml:space="preserve">   กำไรก่อนภาษีเงินได้</t>
  </si>
  <si>
    <t xml:space="preserve">   ค่าใช้จ่ายภาษีเงินได้</t>
  </si>
  <si>
    <t xml:space="preserve">   กำไรสำหรับงวดจากการดำเนินงานที่ยกเลิก</t>
  </si>
  <si>
    <t xml:space="preserve">   กำไรต่อหุ้นขั้นพื้นฐาน</t>
  </si>
  <si>
    <t xml:space="preserve">   กำไรจากการดำเนินงานที่ยกเลิก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</si>
  <si>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</si>
  <si>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</si>
  <si>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</si>
  <si>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เงินสดเพิ่มขึ้นสุทธิ</t>
  </si>
  <si>
    <t>มูลค่าตามบัญชีที่จะได้รับคืนส่วนใหญ่มาจากการขายมิใช่มาจากการใช้สินทรัพย์นั้นต่อไป ในกรณีเช่นนี้สินทรัพย์  ต้องมี</t>
  </si>
  <si>
    <t>รายการขายที่เสร็จสมบูรณ์ภายใน 1 ปี นับจากวันที่จัดประเภทสินทรัพย์</t>
  </si>
  <si>
    <t>แผนการขายสินทรัพย์  (หรือกลุ่มสินทรัพย์ที่ยกเลิก)  และการขายดังกล่าวต้องคาดว่าจะเข้าเงื่อนไขในการรับรายการเป็น</t>
  </si>
  <si>
    <t>ทางการเงินดังกล่าวมาถือปฏิบัตินี้ไม่มีผลกระทบอย่างเป็นสาระสำคัญต่องบการเงินของกลุ่มบริษัท</t>
  </si>
  <si>
    <t>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</si>
  <si>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>ชั่วคราวและขาดทุนนั้น  ในการนี้ฝ่ายบริหารจำเป็นต้องประมาณการว่ากลุ่มบริษัท  ควรรับรู้จำนวนสินทรัพย์ภาษีเงินได้รอ</t>
  </si>
  <si>
    <t>สินทรัพย์ภาษีเงินได้รอการตัดบัญชี</t>
  </si>
  <si>
    <t>ใช้ดุลยพินิจที่เกี่ยวข้องกับการคาดการณ์รายได้และค่าใช้จ่ายในอนาคต ซึ่งเกี่ยวเนื่องกับสินทรัพย์นั้น</t>
  </si>
  <si>
    <t>นอกจากนี้ 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</si>
  <si>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เปลี่ยนแปลงเกิดขึ้น</t>
  </si>
  <si>
    <t>ที่ดิน อาคารและอุปกรณ์ และค่าเสื่อมราคา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</si>
  <si>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</si>
  <si>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</si>
  <si>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</si>
  <si>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</si>
  <si>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องค์ประกอบของรายการในงบการเงิน   ยกเว้นรายการที่เปิดเผยไว้ในนโยบายการบัญชีที่เกี่ยวข้อง</t>
  </si>
  <si>
    <t>ไว้การใช้ดุลยพินิจและการประมาณการที่สำคัญมีดังนี้</t>
  </si>
  <si>
    <t>2.2   การใช้ดุลยพินิจและประมาณการทางบัญชีที่สำคัญ</t>
  </si>
  <si>
    <t>2.1   เกณฑ์ในการจัดทำงบการเงิน</t>
  </si>
  <si>
    <t>2.5  การวัดมูลค่ายุติธรรม</t>
  </si>
  <si>
    <t>หนี้สินทางการเงิน และไม่ใช่ทางการเงิน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</si>
  <si>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</si>
  <si>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</si>
  <si>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หากข้อมูลที่นำมาใช้ในการวัดมูลค่ายุติธรรมของสินทรัพย์    หรือหนี้สินถูกจัดประเภทลำดับชั้นของมูลค่ายุติธรรมที่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</si>
  <si>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</t>
  </si>
  <si>
    <t xml:space="preserve">โอนข้อมูล 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</si>
  <si>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หมายเหตุประกอบงบการเงิน ข้อ 4.7 และข้อ 7</t>
    </r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</si>
  <si>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ข้อมูลระดับ 3   เป็นข้อมูลสำหรับสินทรัพย์หรือหนี้สินที่ไม่ได้มาจากข้อมูลที่สังเกตได้(ข้อมูลที่ไม่สามารถสังเกตได้)</t>
    </r>
  </si>
  <si>
    <t>จำกัด  (มหาชน)  และบริษัทย่อย  เท่านั้น  การใช้ข้อมูลตามงบการเงินเพื่อวัตถุประสงค์อื่น   อาจมีข้อจำกัดด้านลักษณะ</t>
  </si>
  <si>
    <t>ธุรกิจที่ค่อนข้างแตกต่างกันในบรรดาบริษัทต่าง ๆ ที่นำงบการเงินมาประกอบเป็นงบการเงินรวม</t>
  </si>
  <si>
    <t xml:space="preserve">3.3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</si>
  <si>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เข้าถือหุ้นหรือมีอำนาจควบคุมอย่างเป็นสาระสำคัญในบริษัทย่อยดังนี้</t>
  </si>
  <si>
    <t xml:space="preserve"> - 24 -</t>
  </si>
  <si>
    <t xml:space="preserve"> - 25 -</t>
  </si>
  <si>
    <t>กลุ่มบริษัทฯ   มีภาระผูกพันเกี่ยวกันผลประโยชน์  ตามข้อกำหนดของพระราชบัญญัติคุ้มครองแรงงาน พ.ศ. 2541  ในการให้</t>
  </si>
  <si>
    <t>ผลประโยชน์เมื่อเกษียณแก่พนักงานตามสิทธิและอายุงาน และผลประโยชน์จากการให้บริการระยะยาว</t>
  </si>
  <si>
    <t>ช่วงชีวิต  ความเสี่ยงจากอัตราแลกเปลี่ยน  ความเสี่ยงจากอัตราดอกเบี้ย  และความเสี่ยงตลาด(เงินทุน)</t>
  </si>
  <si>
    <t>ภาระผูกพันตามงบแสดงฐานะการเงินมีดังต่อไปนี้</t>
  </si>
  <si>
    <t>ณ วันที่ 31 ธันวาคม 2559 บริษัท บิลท์ แลนด์ จำกัด (มหาชน) บริษัทย่อย มีวงเงินสินเชื่อกับธนาคารพาณิชย์ 1 แห่ง มีรายละเอียด</t>
  </si>
  <si>
    <t xml:space="preserve">               ตามรายงานการประชุมคณะกรรมการของบริษัทฯ  ครั้งที่  9/2560  เมื่อวันที่  14  กันยายน  2560  มีมติให้จ่ายเงินปันผล</t>
  </si>
  <si>
    <t>3.99-5.50%</t>
  </si>
  <si>
    <t xml:space="preserve"> 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</si>
  <si>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งบการเงินรวม      และงบการเงินเฉพาะกิจการของบริษัทฯ    จัดทำขึ้น    โดยใช้เกณฑ์ราคาทุนเดิมในการวัดมูลค่าของ</t>
  </si>
  <si>
    <t>ในการจัดทำงบการเงินตามมาตรฐานการรายงานทางการเงิน   ฝ่ายบริหารจำเป็นต้องใช้ดุลยพินิจและ การประมาณการ</t>
  </si>
  <si>
    <t>ในเรื่องที่มีความไม่แน่นอนเสมอ    การใช้ดุลยพินิจและการประมาณการดังกล่าวนี้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</si>
  <si>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  ผลที่เกิดขึ้นจริงอาจแตกต่างไปจากจำนวนที่ประมาณการ</t>
  </si>
  <si>
    <t xml:space="preserve">            ในการประมาณค่าเผื่อหนี้สงสัยจะสูญของลูกหนี้      ฝ่ายบริหารจำเป็นต้องใช้ดุลยพินิจในการประมาณการผลขาดทุนที่</t>
  </si>
  <si>
    <t>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หากมี</t>
  </si>
  <si>
    <t xml:space="preserve">ในการบันทึก    และวัดมูลค่าของสินทรัพย์ไม่มีตัวตน     ณ   วันที่ได้มา     ตลอดจนการทดสอบการด้อยค่าในภายหลัง </t>
  </si>
  <si>
    <t>หนี้สินตามโครงการผลประโยชน์หลังออกจากงานของพนักงาน     และตามโครงการผลประโยชน์ระยะยาวอื่นของ</t>
  </si>
  <si>
    <t>บัญชีที่เริ่มในหรือหลังวันที่   1  มกราคม  2560  มาถือปฏิบัติ มาตรฐานการรายงานทางการเงินดังกล่าวได้รับการปรับปรุง</t>
  </si>
  <si>
    <t>หรือจัดให้มีขึ้น    เพื่อให้มีเนื้อหาเท่าเทียมกับมาตรฐานการรายงานทางการเงินระหว่างประเทศ   โดยส่วนใหญ่เป็นการ</t>
  </si>
  <si>
    <t xml:space="preserve">พนักงาน    ประมาณขึ้นตามหลักคณิตศาสตร์ประกันภัย    ซึ่งต้องอาศัยข้อสมมติฐานต่างๆ ในการประมาณการนั้น  เช่น   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</si>
  <si>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</si>
  <si>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>ได้ใช้เมื่อมีความเป็นไปได้ค่อนข้างแน่ว่ากลุ่มบริษัท จะมีกำไรทางภาษีในอนาคตเพียงพอที่จะใช้ประโยชน์จากผลแตกต่าง</t>
  </si>
  <si>
    <t>ฉบับปรับปรุง(ปรับปรุง 2559)  รวมถึงแนวปฏิบัติทางบัญชีฉบับใหม่ ซึ่งมีผลบังคับใช้สำหรับงบการเงินที่มีรอบระยะเวลา</t>
  </si>
  <si>
    <t>ปรับปรุงถ้อยคำและคำศัพท์  การตีความและการให้แนวปฏิบัติทางการบัญชีกับผู้ใช้มาตรฐาน การนำมาตรฐานการรายงาน</t>
  </si>
  <si>
    <t>จากการด้อยค่า   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</si>
  <si>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ในการคำนวณค่าเสื่อมราคา   ของอาคารและอุปกรณ์    ฝ่ายบริหารจำเป็นต้องทำการประมาณอายุการให้ประโยชน์และ</t>
  </si>
  <si>
    <t xml:space="preserve">โดยตรงต่อผู้บริหารสูงสุดทางด้านการเงิน </t>
  </si>
  <si>
    <t xml:space="preserve">                                        </t>
  </si>
  <si>
    <t xml:space="preserve"> หรือหนี้สินนั้น นอกเหนือจากราคาเสนอซื้อขายซึ่งรวมอยู่ในข้อมูลระดับ 1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</si>
  <si>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>   ข้อมูลระดับ 2   เป็นข้อมูลอื่นที่สังเกตได้โดยตรง (เช่น ราคาขาย) หรือโดยอ้อม (เช่น ได้มาจากราคา) ถ้าสินทรัพย์นั้น</t>
    </r>
  </si>
  <si>
    <t xml:space="preserve"> เดียวกัน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</si>
  <si>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  </r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</si>
  <si>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</si>
  <si>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ตามที่กำหนดไว้ในมาตรฐานการรายงานทางการเงินอย่างเหมาะสม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</si>
  <si>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</si>
  <si>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</si>
  <si>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กลุ่มผู้ประเมินมูลค่า    มีการทบทวนข้อมูลที่ไม่สามารถสังเกตได้   และปรับปรุงการวัดมูลค่าที่มีนัยสำคัญอย่างสม่ำเสมอ</t>
  </si>
  <si>
    <t>กลุ่มบริษัท      กำหนดกรอบแนวคิดของการควบคุมเกี่ยวกับการวัดมูลค่ายุติธรรม      กรอบแนวคิดนี้รวมถึงกลุ่มผู้ประเมิน</t>
  </si>
  <si>
    <t>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   ระดับ 3   และรายงาน</t>
  </si>
  <si>
    <t>นโยบายการบัญชี   และการเปิดเผยข้อมูลของกลุ่มบริษัท    หลายข้อกำหนดให้มีการวัดมูลค่ายุติธรรมทั้งสินทรัพย์   และ</t>
  </si>
  <si>
    <t xml:space="preserve">เข้ามาจัดทำงบการเงินรวมตั้งแต่วันที่มีอำนาจควบคุม  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</si>
  <si>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</si>
  <si>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>3.1  ในการจัดทำงบการเงินรวมถือหลักเกณฑ์การรวมเฉพาะบริษัท  ซึ่งบริษัท พรีบิลท์ จำกัด (มหาชน) มีอำนาจควบคุมใน</t>
  </si>
  <si>
    <t xml:space="preserve">3.2  งบการเงินรวมนี้จัดทำขึ้น    โดยมีวัตถุประสงค์เพื่อแสดงฐานะการเงิน  และผลการดำเนินงานรวมของ บริษัท   พรีบิลท์ </t>
  </si>
  <si>
    <t xml:space="preserve">     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ส่วนได้เสียในบริษัทย่อยเดิมที่ยังคงเหลืออยู่ได้วัดมูลค่า</t>
  </si>
  <si>
    <t xml:space="preserve">     (มหาชน) ซึ่งรวมถึงบริษัทย่อยของ  บริษัท บิลท์ แลนด์ จำกัด (มหาชน)   คือ บริษัท บิลท์ ฮาร์ท จำกัด  ราคาหุ้นละ 3.00 บาท  </t>
  </si>
  <si>
    <t xml:space="preserve">     สามัญผู้ถือหุ้นของบริษัทฯ  ได้มีมติอนุมัติการขายหุ้นดังกล่าว   เมื่อวันที่  27  เมษายน  2560   ซึ่งผู้ซื้อได้ชำระราคาหุ้น  โดย</t>
  </si>
  <si>
    <t xml:space="preserve">     ครบถ้วนในวันที่    31  พฤษภาคม  2560    ซึ่งเป็นวันที่การควบคุมสิ้นสุดลง     ผลการดำเนินงานของส่วนงานที่ยกเลิก  คือ</t>
  </si>
  <si>
    <t xml:space="preserve">               4.1.1  บริษัทฯ      รับรู้รายได้จากการรับเหมาก่อสร้าง       โดยพิจารณาเมื่อผลงานการก่อสร้างตามสัญญาของบริษัทฯ</t>
  </si>
  <si>
    <t xml:space="preserve">                4.1.5  บริษัทย่อยของบริษัท บิลท์ แลนด์ จำกัด (มหาชน)   รับรู้รายได้จากการให้บริการบริหารอาคารชุด   เป็นรายได้</t>
  </si>
  <si>
    <t xml:space="preserve">                4.1.6  บริษัทย่อยคำนวณต้นทุนจากการขายบ้านพร้อมที่ดินและอาคารชุดพักอาศัยตามเกณฑ์พื้นที่ และเกณฑ์ราคาขาย</t>
  </si>
  <si>
    <t>การสูญเสียความควบคุม</t>
  </si>
  <si>
    <t>เมื่อวันที่   17  กุมภาพันธ์  2560   ที่ประชุมคณะกรรมการบริษัทฯ  ได้มีมติให้ขายเงินลงทุนในบริษัท บิลท์ แลนด์ จำกัด</t>
  </si>
  <si>
    <t xml:space="preserve">     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</si>
  <si>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 xml:space="preserve">             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</si>
  <si>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 xml:space="preserve">คอมพิวเตอร์  กลุ่มบริษัท   ตัดจ่ายโดยใช้วิธีเส้นตรงตลอดอายุการใช้ประโยชน์ 3-10 ปี </t>
  </si>
  <si>
    <t>กลุ่มบริษัท   พิจารณาการด้อยค่าของสินทรัพย์ประเภทที่ดิน อาคารและอุปกรณ์ เงินลงทุนและสินทรัพย์ที่ไม่มีตัวตน</t>
  </si>
  <si>
    <t>มูลค่าที่คาดว่าจะได้รับคืนของสินทรัพย์    หมายถึง    ราคาขายสุทธิหรือมูลค่าจากการใช้ทรัพย์สิน    แล้วแต่ราคาใด</t>
  </si>
  <si>
    <t>4.10  การด้อยค่าของสินทรัพย์</t>
  </si>
  <si>
    <t>ต่างๆ    เมื่อมีข้อบ่งชี้ว่าสินทรัพย์เกิดการด้อยค่า    โดยพิจารณาจากมูลค่าที่คาดว่าจะได้รับคืนของสินทรัพย์   หากมีราคา</t>
  </si>
  <si>
    <t>ต่ำกว่าราคาตามบัญชีถือว่าสินทรัพย์นั้นเกิดการด้อยค่า      ซึ่งจะรับรู้ผลขาดทุนจากการด้อยค่าดังกล่าวในงบกำไรขาดทุน</t>
  </si>
  <si>
    <t xml:space="preserve">เบ็ดเสร็จ     และกลุ่มบริษัท     จะบันทึกกลับรายการจากการด้อยค่า     ต่อเมื่อมีข้อบ่งชี้ว่าการด้อยค่านั้นไม่มีอยู่อีกต่อไป </t>
  </si>
  <si>
    <t>หรือยังมีอยู่แต่จะเป็นไปตามทางที่ลดลง  โดยบันทึกในบัญชี  "รายได้อื่น"</t>
  </si>
  <si>
    <t>จะสูงกว่าและจะประมาณจากสินทรัพย์แต่ละรายการ  หรือหน่วยสินทรัพย์ที่ก่อให้เกิดเงินสดแล้วแต่กรณี</t>
  </si>
  <si>
    <t>รายจ่ายเกี่ยวกับภาษีในรอบระยะเวลาบัญชีประกอบด้วย ภาษีเงินได้ของงวดปัจจุบันและภาษีเงินได้รอการตัดบัญชี</t>
  </si>
  <si>
    <t>4.13.1  ภาษีเงินได้ของงวดปัจจุบัน</t>
  </si>
  <si>
    <t>กลุ่มบริษัท บันทึกภาษีเงินได้ที่ต้องจ่ายในแต่ละงวด เป็นค่าใช้จ่ายทั้งหมดในงวดนั้น และคำนวณภาษีเงินได้</t>
  </si>
  <si>
    <t>ตามที่กำหนดไว้ในประมวลรัษฎากร</t>
  </si>
  <si>
    <t>4.13.2  ภาษีเงินได้รอการตัดบัญชี</t>
  </si>
  <si>
    <t>กลุ่มบริษัท     บันทึกภาษีเงินได้รอการตัดบัญชีของผลแตกต่างชั่วคราว    ระหว่างราคาตามบัญชีของสินทรัพย์</t>
  </si>
  <si>
    <t>และหนี้สิน  ณ  วันสิ้นรอบระยะเวลารายงาน   กับฐานภาษีของสินทรัพย์และหนี้สินนั้น  โดยใช้อัตราภาษีที่มีผลบังคับ</t>
  </si>
  <si>
    <t>ใช้ ณ วันสิ้นรอบระยะเวลารายงาน</t>
  </si>
  <si>
    <t>สินทรัพย์ภาษีเงินได้รอการตัดบัญชีสำหรับผลแตกต่างชั่วคราวที่ใช้หักภาษี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</si>
  <si>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</si>
  <si>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</si>
  <si>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>ต่อการนำสินทรัพย์ภาษีเงินได้รอการตัดบัญชีทั้งหมด หรือบางส่วนมาใช้ประโยชน์</t>
  </si>
  <si>
    <t>กับรายการที่ได้บันทึกโดยตรงไปยังส่วนของผู้ถือหุ้น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</si>
  <si>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</si>
  <si>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</si>
  <si>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กลุ่มบริษัท     จะไม่มีกำไรทางภาษีเพียงพอ </t>
  </si>
  <si>
    <t>4.14.1  กลุ่มบริษัท รับรู้เงินเดือน ค่าจ้าง โบนัสและเงินสมทบกองทุนประกันสังคมเป็นค่าใช้จ่าย  เมื่อเกิดรายการ</t>
  </si>
  <si>
    <t>4.14.2  กองทุนสำรองเลี้ยงชีพ</t>
  </si>
  <si>
    <t>ผู้จัดการกองทุนภายนอก    กองทุนสำรองเลี้ยงชีพดังกล่าว    ได้รับเงินสะสมเข้ากองทุนจากพนักงานและเงินสมทบจาก</t>
  </si>
  <si>
    <t xml:space="preserve">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เงินจ่ายสมทบกองทุนสำรองเลี้ยงชีพบันทึกเป็นค่าใช้จ่ายในงบกำไรขาดทุนเบ็ดเสร็จสำหรับรอบระยะเวลา  </t>
  </si>
  <si>
    <t>บัญชีที่เกิดรายการนั้น</t>
  </si>
  <si>
    <t>4.14.3  ภาระผูกพันผลประโยชน์พนักงาน</t>
  </si>
  <si>
    <t>หน่วยที่ประมาณการไว้   ซึ่งคำนวณโดยนักคณิตศาสตร์ประกันภัย   ภายใต้สมมติฐานที่กลุ่มบริษัท  กำหนดขึ้นอย่าง</t>
  </si>
  <si>
    <t>เหมาะสม</t>
  </si>
  <si>
    <t>หลังออกจากงาน จะรับรู้ทันทีในกำไรขาดทุนเบ็ดเสร็จอื่น</t>
  </si>
  <si>
    <t>ภาระผูกพันของกลุ่มบริษัท  เกี่ยวกับผลประโยชน์หลังออกจากงาน ได้บันทึกในงบการเงินด้วย วิธีคิดลดแต่ละ</t>
  </si>
  <si>
    <t>ผลกำไรหรือขาดทุน  จากการประมาณตามหลักคณิตศาสตร์ประกันภัย สำหรับโครงการผลประโยชน์พนักงาน</t>
  </si>
  <si>
    <t>สมทบไว้แล้ว สินทรัพย์ของกองทุนสำรองเลี้ยงชีพได้แยกออกไปจากสินทรัพย์ของกลุ่มบริษัท และได้รับการบริหารโดย</t>
  </si>
  <si>
    <t>กลุ่มบริษัท    จัดให้มีกองทุนสำรองเลี้ยงชีพ     ซึ่งเป็นลักษณะของแผนการจ่ายสมทบตามที่ได้กำหนดการจ่าย</t>
  </si>
  <si>
    <t xml:space="preserve">     สมมติฐานบางประการ    ซึ่งอาจมีผลกระทบต่อจำนวนเงินที่แสดงไว้ในงบการเงิน  และการเปิดเผยในหมายเหตุประกอบ</t>
  </si>
  <si>
    <t>กำไรต่อหุ้น ที่แสดงไว้ในงบกำไรขาดทุนเบ็ดเสร็จเป็นกำไรต่อหุ้นขั้นพื้นฐาน    ซึ่งคำนวณโดยการหารยอดกำไรสุทธิ</t>
  </si>
  <si>
    <t>การจัดทำงบการเงินเป็นไปตามมาตรฐานการรายงานทางการเงิน      ฝ่ายบริหารต้องใช้การประมาณการ     และตั้งข้อ</t>
  </si>
  <si>
    <t xml:space="preserve">             หากกลุ่มบริษัท   คาดว่าจะได้รับคืนรายจ่ายที่จ่ายชำระไปตามประมาณการหนี้สินทั้งหมด   หรือบางส่วนอย่างแน่นอน</t>
  </si>
  <si>
    <t xml:space="preserve">     กฎหมายหรือจากการอนุมาน   อันเป็นผลสืบเนื่องมาจากเหตุการณ์ในอดีต   ภาระผูกพันดังกล่าว  คาดว่าจะส่งผลให้สูญเสีย</t>
  </si>
  <si>
    <t>กลุ่มบริษัท    จะบันทึกประมาณการหนี้สินเมื่อมีความเป็นไปได้ค่อนข้างแน่     ของการเกิดภาระผูกพันในปัจจุบันตาม</t>
  </si>
  <si>
    <t>บริษัท พี แอนด์ พี แอสเซท กรุ๊ป จำกัด</t>
  </si>
  <si>
    <t>อัตราดอกเบี้ยร้อยละ 4.275 ต่อปี</t>
  </si>
  <si>
    <t>เงินฝากประจำ 4 - 12 เดือน</t>
  </si>
  <si>
    <t xml:space="preserve">            4.7.1  เงินลงทุนในหลักทรัพย์กองทุนรวมที่เป็นเงินลงทุนในหลักทรัพย์เพื่อค้า    แสดงตามมูลค่ายุติธรรม     บริษัทฯ  </t>
  </si>
  <si>
    <t xml:space="preserve">                    ในกรณีที่บริษัทฯ จำหน่ายหลักทรัพย์เพียงบางส่วน ราคาตามบัญชีต่อหน่วยที่ใช้ในการคำนวณกำไรหรือขาดทุน</t>
  </si>
  <si>
    <t>ในการขาย บริษัทฯ  จัดประเภทสินทรัพย์ไม่หมุนเวียน (หรือกลุ่มสินทรัพย์ที่ยกเลิก)  เป็นสินทรัพย์ที่ถือไว้เพื่อขาย  หาก</t>
  </si>
  <si>
    <t>เหล่านั้นและการขายต้องมีความเป็นไปได้ค่อนข้างแน่ในระดับสูงมาก          ผู้บริหารในระดับที่เหมาะสมต้องผูกมัดกับ</t>
  </si>
  <si>
    <t>ไว้เพื่อขายในทันทีในสภาพปัจจุบัน     ซึ่งขึ้นอยู่กับข้อตกลงที่เป็นปกติและถือปฏิบัติกันทั่วไปสำหรับการขายสินทรัพย์</t>
  </si>
  <si>
    <t>(ถือหุ้นทางอ้อม โดย</t>
  </si>
  <si>
    <t>บริษัท พรีบิลท์ โฮลดิ้ง</t>
  </si>
  <si>
    <t>จำกัด อัตราร้อยละ 49)</t>
  </si>
  <si>
    <t>288.63 ล้านบาท ในงบการเงินรวม และวันที่ 1 กันยายน 2560 บริษัทฯ ได้ทำการโอนหุ้นดังกล่าว ให้กับผู้ซื้อแล้ว</t>
  </si>
  <si>
    <t xml:space="preserve">หนังสือค้ำประกันของบริษัท บิลท์ แลนด์ จำกัด (มหาชน) ที่จะต้องชำระแก่ธนาคารแห่งหนึ่ง วงเงินรวม 1,127.00 ล้านบาท และวันที่ </t>
  </si>
  <si>
    <t>8 สิงหาคม 2560  บริษัทฯ ได้ยกเลิกภาระค้ำประกันการชำระหนี้วงเงินสินเชื่อของบริษัท บิลท์ แลนด์ จำกัด (มหาชน) แล้วทั้งจำนวน</t>
  </si>
  <si>
    <t>ณ   วันที่   31  ธันวาคม  2559   บริษัทฯ   มีภาระผูกพันจากการค้ำประกัน   การชำระหนี้วงเงินกู้ยืมระยะสั้น   กู้ยืมระยะยาวและ</t>
  </si>
  <si>
    <t xml:space="preserve">      จำกัด โดยไม่รวมเงินเดือนและประโยชน์ที่เกี่ยวข้องที่จ่ายให้กับกรรมการ ในฐานะผู้บริหาร</t>
  </si>
  <si>
    <t xml:space="preserve">              ค่าตอบแทนกรรมการนี้  เป็นผลประโยชน์ที่จ่ายให้แก่กรรมการของกลุ่มบริษัท  ตามมาตรา 90  ของพระราชบัญญัติบริษัทมหาชน </t>
  </si>
  <si>
    <t xml:space="preserve">              กลุ่มบริษัท มีค่าใช้จ่ายเกี่ยวกับเงินเดือน  ค่าตอบแทนและผลประโยชน์อื่นให้แก่กรรมการและผู้บริหาร ตามนิยามในประกาศของ</t>
  </si>
  <si>
    <t xml:space="preserve">      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</si>
  <si>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 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หรือผู้ดำรงตำแหน่งระดับบริหารสี่รายแรกต่อจาก</t>
  </si>
  <si>
    <t xml:space="preserve">      กองทุนสำรองเลี้ยงชีพ   พ.ศ.  2530   ภายใต้การจัดการของบริษัท หลักทรัพย์จัดการกองทุนกรุงไทย  จำกัด  (มหาชน)   เป็นผู้จัดการ</t>
  </si>
  <si>
    <t xml:space="preserve">             ตามรายงานการประชุมคณะกรรมการบริษัท บิลท์ แลนด์ จำกัด (มหาชน) ครั้งที่ 1/2560 เมื่อวันที่ 17 มกราคม 2560 มีมติให้จ่าย</t>
  </si>
  <si>
    <t xml:space="preserve">       เงินปันผลระหว่างกาล  สำหรับปี 2559  ในอัตราหุ้นละ 1.00 บาท  ต่อหุ้น  โดยจ่ายเป็นเงินสดในอัตรา 1.00 บาท ต่อหุ้น  โดยได้จ่าย</t>
  </si>
  <si>
    <t xml:space="preserve">       เมื่อวันที่ 16 กุมภาพันธ์ 2560</t>
  </si>
  <si>
    <t xml:space="preserve">       ต่อหุ้น  โดยได้จ่ายเมื่อวันที่  26  พฤษภาคม 2559</t>
  </si>
  <si>
    <t xml:space="preserve">             ตามรายงานการประชุมใหญ่สามัญผู้ถือหุ้นของบริษัทฯ ประจำปี 2559  เมื่อวันที่ 27 เมษายน  2559  มีมติอนุมัติให้จ่ายเงินปันผล </t>
  </si>
  <si>
    <t xml:space="preserve">       โดยจัดสรรจากผลการดำเนินงานสิ้นสุดวันที่ 31 ธันวาคม 2558 ในอัตราหุ้นละ 0.50 บาทต่อหุ้น โดยจ่ายเป็นเงินสดในอัตรา 0.50 บาท</t>
  </si>
  <si>
    <t xml:space="preserve">       สมเหตุสมผล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</si>
  <si>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                หักด้วยค่าเผื่อการด้อยค่า   (ถ้ามี)   ส่วนการบันทึกเงินลงทุนในบริษัทร่วมในงบการเงินรวมใช้วิธีส่วนได้เสีย</t>
  </si>
  <si>
    <t xml:space="preserve">                     เงินลงทุนในบริษัทร่วม เป็นเงินลงทุนในกิจการที่เข้าไปลงทุนจนถือว่ามีอิทธิพลอย่างมีสาระสำคัญ  แต่ไม่มี</t>
  </si>
  <si>
    <t xml:space="preserve">                     ควบคุม</t>
  </si>
  <si>
    <t>ดอกเบี้ยรับ-เงินให้กู้ยืม</t>
  </si>
  <si>
    <t xml:space="preserve">              ที่ดินพร้อมสิ่งปลูกสร้างโครงการของบริษัท  บิลท์ แลนด์ จำกัด  (มหาชน)  บริษัทย่อย  ได้นำไปจดจำนองเป็นหลักทรัพย์</t>
  </si>
  <si>
    <t>1.0 - 1.5</t>
  </si>
  <si>
    <t xml:space="preserve">                     อำนาจเข้าไปมีส่วนร่วมในการตัดสินใจเกี่ยวกับนโยบายทางการเงิน และการดำเนินงาน และไม่ถึงระดับการ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</si>
  <si>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</si>
  <si>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หมายเหตุประกอบงบการเงิน ข้อ 36</t>
    </r>
  </si>
  <si>
    <t>เป็นผู้ถือหุ้นร่วมกันในบริษัท พี แอนด์ พี แอสเซท กรุ๊ป จำกัด</t>
  </si>
  <si>
    <t>บริษัท พรีเมี่ยมเพลส กรุ๊ป จำกัด</t>
  </si>
  <si>
    <t xml:space="preserve">บจก. พี แอนด์ พี แอสเซท กรุ๊ป </t>
  </si>
  <si>
    <t xml:space="preserve">บจก. พรีเมี่ยมเพลส กรุ๊ป </t>
  </si>
  <si>
    <t>บจก. พีซีเอ็ม คอนสตรัคชั่น แมททีเรียล</t>
  </si>
  <si>
    <t>บจก. บิลท์ ฮาร์ท</t>
  </si>
  <si>
    <t xml:space="preserve">  หลักประกัน</t>
  </si>
  <si>
    <t>โดยมีสัดส่วนการถือหุ้น ร้อยละ 50</t>
  </si>
  <si>
    <t>10. รายได้ที่ยังไม่ได้เรียกชำระ</t>
  </si>
  <si>
    <t xml:space="preserve">11.  ที่ดินและต้นทุนโครงการระหว่างก่อสร้าง </t>
  </si>
  <si>
    <t xml:space="preserve">      8 โครงการ และได้มีการการบันทึกดอกเบี้ยจ่ายเข้าเป็นต้นทุนโครงการ จำนวน 13.48 ล้านบาท และเมื่อวันที่ 31 พฤษภาคม 2560</t>
  </si>
  <si>
    <t xml:space="preserve">      ได้มีการขายเงินลงทุนในบริษัทย่อยดังกล่าว ตามหมายเหตุ 3.4 จึงได้โอนโครงการดังกล่าวออกจากงบการเงินรวม</t>
  </si>
  <si>
    <t xml:space="preserve">12. สินค้าคงเหลือ </t>
  </si>
  <si>
    <t>13. เงินลงทุนในบริษัทร่วม</t>
  </si>
  <si>
    <t xml:space="preserve">14. เงินลงทุนในบริษัทย่อย </t>
  </si>
  <si>
    <t>14. เงินลงทุนในบริษัทย่อย (ต่อ)</t>
  </si>
  <si>
    <t xml:space="preserve">15. เงินลงทุนระยะยาวอื่น </t>
  </si>
  <si>
    <t>16. ที่ดิน อาคารและอุปกรณ์</t>
  </si>
  <si>
    <t>16. ที่ดิน อาคารและอุปกรณ์ (ต่อ)</t>
  </si>
  <si>
    <t>17. เงินฝากสถาบันการเงิน - มีภาระผูกพัน</t>
  </si>
  <si>
    <t>19. สินทรัพย์ภาษีเงินได้รอการตัดบัญชี</t>
  </si>
  <si>
    <t>20. สินทรัพย์รอการขาย</t>
  </si>
  <si>
    <t>21. เงินเบิกเกินบัญชีและเงินกู้ยืมระยะสั้นจากสถาบันการเงิน</t>
  </si>
  <si>
    <t>23. เงินเรียกเก็บล่วงหน้าตามสัญญาก่อสร้าง</t>
  </si>
  <si>
    <t>24. เงินกู้ยืมระยะยาวจากสถาบันการเงิน</t>
  </si>
  <si>
    <t>เงินกู้ยืมระยะยาวทุกวง   และหนังสือค้ำประกัน  ค้ำประกันโดย  ที่ดินพร้อมสิ่งปลูกสร้างโครงการ  ตามหมายเหตุ  11  และ</t>
  </si>
  <si>
    <t>26. ทุนสำรองตามกฎหมาย</t>
  </si>
  <si>
    <t>27. เงินปันผลจ่าย</t>
  </si>
  <si>
    <t>28. รายได้อื่น</t>
  </si>
  <si>
    <t>30. สัญญางานระหว่างก่อสร้าง</t>
  </si>
  <si>
    <t>31. กองทุนสำรองเลี้ยงชีพ</t>
  </si>
  <si>
    <t>32. ค่าตอบแทนกรรมการและผู้บริหาร</t>
  </si>
  <si>
    <t>33.</t>
  </si>
  <si>
    <t xml:space="preserve">33.1  บริษัทฯ บริษัท พีซีเอ็ม คอนสตรัคชั่น แมททีเรียล จำกัด บริษัทย่อย และบริษัท พรีบิลท์  โฮลดิ้ง จำกัด  บริษัทย่อย  ดำเนินธุรกิจบนส่วนงานหลักคือการรับเหมาก่อสร้าง  การขายพื้นคอนกรีตอัดแรง และการลงทุนในกิจการอื่น  ข้อมูลทางการเงิน จำแนกตามส่วนงาน </t>
  </si>
  <si>
    <t xml:space="preserve">33.2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</si>
  <si>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33.3  ข้อมูลเกี่ยวกับลูกค้ารายใหญ่ </t>
  </si>
  <si>
    <t>34. ภาษีเงินได้</t>
  </si>
  <si>
    <t>35. ภาระผูกพันและหนี้สินที่อาจจะเกิดขึ้น</t>
  </si>
  <si>
    <t>36. เครื่องมือทางการเงิน</t>
  </si>
  <si>
    <t xml:space="preserve">      36.1  นโยบายการบัญชี</t>
  </si>
  <si>
    <t xml:space="preserve">      36.2  ความเสี่ยงด้านสินเชื่อ</t>
  </si>
  <si>
    <t xml:space="preserve">     36.3  ความเสี่ยงจากการไม่ปฏิบัติตามสัญญา</t>
  </si>
  <si>
    <t xml:space="preserve">     36.4  ความเสี่ยงเกี่ยวกับอัตราดอกเบี้ย</t>
  </si>
  <si>
    <t xml:space="preserve">     36.5  ความเสี่ยงจากอัตราแลกเปลี่ยน</t>
  </si>
  <si>
    <t xml:space="preserve">     สถาบันการเงินได้เปิดเผยไว้ในหมายเหตุ 24</t>
  </si>
  <si>
    <t>36. เครื่องมือทางการเงิน (ต่อ)</t>
  </si>
  <si>
    <t xml:space="preserve">     36.6  ราคายุติธรรมของเครื่องมือทางการเงิน</t>
  </si>
  <si>
    <t>37. การบริหารจัดการทุน</t>
  </si>
  <si>
    <t>38. การดำเนินงานที่ยกเลิก</t>
  </si>
  <si>
    <t xml:space="preserve">39. เหตุการณ์ภายหลังวันที่ในงบการเงิน </t>
  </si>
  <si>
    <t>40. การอนุมัติงบการเงิน</t>
  </si>
  <si>
    <t xml:space="preserve">  ผู้กู้ได้ออกตั๋วสัญญาใช้เงิน ครบกำหนดเมื่อทวงถาม อัตราดอกเบี้ยร้อยละ 3.20 - 5.00 ต่อปี โดยไม่มีหลักประกัน</t>
  </si>
  <si>
    <t xml:space="preserve">      ค้ำประกันเงินกู้ยืมระยะยาวจากสถาบันการเงิน  ตามหมายเหตุ 24</t>
  </si>
  <si>
    <t>9.  เงินให้กู้ยืมระยะสั้นแก่กิจการที่เกี่ยวข้องกัน</t>
  </si>
  <si>
    <t xml:space="preserve">  จำนวน   14.35   ล้านบาท   โดยผู้กู้ได้ออกตั๋วสัญญาใช้เงินครบกำหนดเมื่อทวงถาม   อัตราดอกเบี้ยร้อยละ   4.275   ต่อปี   โดยไม่มี</t>
  </si>
  <si>
    <t xml:space="preserve">29. ค่าใช้จ่ายตามลักษณะค่าใช้จ่าย </t>
  </si>
  <si>
    <t xml:space="preserve">อัตราร้อยละ MLR ของธนาคารไทยพาณิชย์ </t>
  </si>
  <si>
    <t>จำกัด (มหาชน)</t>
  </si>
  <si>
    <t>ณ วันที่  31 ธันวาคม 2559  บริษัทฯ  ให้กู้ยืมแก่บริษัท บิลท์ แลนด์ จำกัด (มหาชน)  บริษัทย่อย  จำนวน  280.00  ล้านบาท  โดย</t>
  </si>
  <si>
    <t>3.  บริษัท อีส แอม อาร์ จำกัด</t>
  </si>
  <si>
    <t>บริษัทย่อยของบริษัท พรีบิลท์ โฮลดิ้ง จำกัด</t>
  </si>
  <si>
    <t xml:space="preserve">4.  บริษัท พี แอนด์ พี แอสเซท กรุ๊ป จำกัด </t>
  </si>
  <si>
    <t>5.  บริษัท บิลท์ แลนด์ จำกัด (มหาชน)</t>
  </si>
  <si>
    <t xml:space="preserve">6.  บริษัท บิลท์ ฮาร์ท จำกัด </t>
  </si>
  <si>
    <t>7.  บริษัท พรีเมี่ยมเพลส กรุ๊ป จำกัด</t>
  </si>
  <si>
    <t>บริษัท อีส แอม อาร์ จำกัด</t>
  </si>
  <si>
    <t>อัตราดอกเบี้ยร้อยละ 2.00 ต่อปี</t>
  </si>
  <si>
    <t xml:space="preserve">            รายการบัญชีที่เป็นสาระสำคัญระหว่างกันของกลุ่มบริษัท ณ วันที่  31 ธันวาคม 2560 และ 2559  มีดังนี้</t>
  </si>
  <si>
    <t xml:space="preserve"> 2560</t>
  </si>
  <si>
    <t xml:space="preserve"> 2559</t>
  </si>
  <si>
    <t xml:space="preserve">บจก. อีส แอม อาร์ </t>
  </si>
  <si>
    <t xml:space="preserve">            -  บริษัท อีส แอม อาร์ จำกัด </t>
  </si>
  <si>
    <t>บจ. พรีบิลท์ โฮลดิ้ง</t>
  </si>
  <si>
    <t xml:space="preserve">            รายได้และรายจ่ายกับบุคคลและกิจการที่เกี่ยวข้องกัน ที่มีสาระสำคัญ  สำหรับปี สิ้นสุดวันที่ 31 ธันวาคม 2560 และ 2559 มีดังนี้</t>
  </si>
  <si>
    <t xml:space="preserve">            เงินสดและรายการเทียบเท่าเงินสด ณ วันที่ 31 ธันวาคม 2560 และ 2559</t>
  </si>
  <si>
    <t xml:space="preserve">            เงินลงทุนชั่วคราว ณ วันที่ 31 ธันวาคม 2560 และ 2559</t>
  </si>
  <si>
    <t xml:space="preserve">              เงินลงทุนในหลักทรัพย์เพื่อค้า ณ วันที่ 31 ธันวาคม 2560 และ 2559</t>
  </si>
  <si>
    <t>ณ วันที่ 31 ธันวาคม 2560  บริษัท พรีบิลท์ โฮลดิ้ง จำกัด บริษัทย่อย ให้กู้ยืมแก่บริษัท พี แอนด์ พี แอสเซท กรุ๊ป จำกัด บริษัทร่วม</t>
  </si>
  <si>
    <t>ณ วันที่ 31 ธันวาคม 2560 บริษัทฯ ให้กู้ยืมแก่บริษัท พรีเมี่ยมเพลส กรุ๊ป จำกัด จำนวน 100.00 ล้านบาท โดยผู้กู้ได้ออกตั๋วสัญญา</t>
  </si>
  <si>
    <t xml:space="preserve">              รายได้ที่ยังไม่ได้เรียกชำระ ณ วันที่ 31 ธันวาคม 2560 และ 2559</t>
  </si>
  <si>
    <t xml:space="preserve">              ที่ดินและต้นทุนโครงการระหว่างก่อสร้าง ณ วันที่ 31 ธันวาคม 2560 และ 2559</t>
  </si>
  <si>
    <t xml:space="preserve">              สินค้าคงเหลือ ณ วันที่ 31 ธันวาคม 2560 และ 2559</t>
  </si>
  <si>
    <t xml:space="preserve">              เงินลงทุนในบริษัทร่วม ณ วันที่ 31 ธันวาคม 2560 และ 2559</t>
  </si>
  <si>
    <t xml:space="preserve">              เงินลงทุนในบริษัทย่อย ณ วันที่ 31 ธันวาคม 2560 และ 2559</t>
  </si>
  <si>
    <t>เงินลงทุนระยะยาวอื่น ณ วันที่ 31 ธันวาคม 2560 และ 2559</t>
  </si>
  <si>
    <t xml:space="preserve">              ที่ดิน อาคารและอุปกรณ์ ณ วันที่ 31 ธันวาคม 2560 และ 2559</t>
  </si>
  <si>
    <t>31 ธันวาคม 2560</t>
  </si>
  <si>
    <t>ที่ดิน อาคารและอุปกรณ์ ณ วันที่ 31 ธันวาคม  2560 และ 2559</t>
  </si>
  <si>
    <t xml:space="preserve">               สินทรัพย์ไม่มีตัวตน  ณ วันที่ 31 ธันวาคม 2560 และ 2559</t>
  </si>
  <si>
    <t>ณ วันที่ 31 ธันวาคม 2560</t>
  </si>
  <si>
    <t xml:space="preserve">       ค่าตัดจำหน่ายสำหรับปี สิ้นสุดวันที่ 31 ธันวาคม 2560</t>
  </si>
  <si>
    <t xml:space="preserve">       ค่าตัดจำหน่ายสำหรับปี สิ้นสุดวันที่ 31 ธันวาคม 2559</t>
  </si>
  <si>
    <t xml:space="preserve">   สินทรัพย์รอการขาย   ณ  วันที่ 31 ธันวาคม  2560 และ 2559  มีดังนี้</t>
  </si>
  <si>
    <t xml:space="preserve">   เงินเรียกเก็บล่วงหน้าตามสัญญาก่อสร้าง ณ วันที่ 31 ธันวาคม 2560 และ 2559</t>
  </si>
  <si>
    <t xml:space="preserve">            การเปลี่ยนแปลงในมูลค่าปัจจุบันของภาระผูกพันของโครงการผลประโยชน์ ณ วันที่ 31 ธันวาคม 2560 และ 2559 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</si>
  <si>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สำหรับปี สิ้นสุด</t>
  </si>
  <si>
    <t>วันที่ 31 ธันวาคม 2560 และ 2559 มีดังนี้</t>
  </si>
  <si>
    <t xml:space="preserve">               รายได้อื่นสำหรับปี สิ้นสุดวันที่ 31 ธันวาคม 2560 และ 2559</t>
  </si>
  <si>
    <t xml:space="preserve">               ค่าใช้จ่ายตามลักษณะของค่าใช้จ่ายที่สำคัญสำหรับปี สิ้นสุดวันที่ 31 ธันวาคม 2560 และ 2559</t>
  </si>
  <si>
    <t xml:space="preserve">               ข้อมูลเกี่ยวกับสัญญางานระหว่างก่อสร้างที่มีอยู่ ณ วันที่ 31 ธันวาคม 2560 และ 2559</t>
  </si>
  <si>
    <t xml:space="preserve">               กลุ่มบริษัท บันทึกเงินสมทบเข้ากองทุนเป็นค่าใช้จ่าย  สำหรับปี  สิ้นสุดวันที่  31 ธันวาคม 2560  และ 2559 ดังนี้</t>
  </si>
  <si>
    <t xml:space="preserve">        สำหรับปี สิ้นสุดวันที่ 31 ธันวาคม 2560 และ 2559 มีดังต่อไปนี้ </t>
  </si>
  <si>
    <t xml:space="preserve">      34.1  ค่าใช้จ่ายภาษีเงินได้สำหรับปี สิ้นสุดวันที่ 31 ธันวาคม 2560 และ 2559 สรุปได้ดังนี้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</si>
  <si>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จำนวนภาษีเงินได้ที่เกี่ยวข้องกับส่วนประกอบแต่ละส่วนของงบกำไรขาดทุนเบ็ดเสร็จอื่นสำหรับปี สิ้นสุด</t>
  </si>
  <si>
    <t xml:space="preserve">      วันที่ 31 ธันวาคม 2560 และ 2559 สรุปได้ดังนี้</t>
  </si>
  <si>
    <t xml:space="preserve">      34.2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</t>
  </si>
  <si>
    <t xml:space="preserve">               สิ้นสุดวันที่ 31 ธันวาคม 2560 และ 2559 สามารถแสดงได้ดังนี้</t>
  </si>
  <si>
    <t xml:space="preserve">              รายการที่รวมอยู่ในงบกำไรขาดทุนเบ็ดเสร็จสำหรับปี สิ้นสุดวันที่ 31 ธันวาคม 2560 และ 2559 ของการดำเนินงาน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</si>
  <si>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22 กุมภาพันธ์ 2561</t>
  </si>
  <si>
    <t xml:space="preserve">               กระแสเงินสดสำหรับปี สิ้นสุดวันที่ 31 ธันวาคม 2560 และ 2559 ของการดำเนินงานที่ยกเลิกแสดงได้ดังนี้</t>
  </si>
  <si>
    <t>สำหรับปี สิ้นสุดวันที่ 31 ธันวาคม 2560</t>
  </si>
  <si>
    <t>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</si>
  <si>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รวมถึงส่วน</t>
  </si>
  <si>
    <t>ณ  วันที่  31  ธันวาคม  2560 และ 2559   บริษัท  พีซีเอ็ม  คอนสตรัคชั่น  แมททีเรียล  จำกัด  บริษัทย่อยมีวงเงินเบิกเกินบัญชีจาก</t>
  </si>
  <si>
    <t>และ 110  ล้านบาท ตามลำดับ</t>
  </si>
  <si>
    <t xml:space="preserve">และ 35.38 ล้านบาทตามลำดับ  ทุกประเภทให้กับ บริษัท พีซีเอ็ม คอนสตรัคชั่นแมททีเรียล จำกัด บริษัทย่อย วงเงินรวม 100 ล้านบาท </t>
  </si>
  <si>
    <t>จำกัด บริษัทร่วม วงเงินจำนวน 314.09 ล้านบาท</t>
  </si>
  <si>
    <t xml:space="preserve">ณ วันที่ 31 ธันวาคม 2560  บริษัทฯ มีภาระผูกพันจากการทำสัญญาค้ำประกันวงเงินสินเชื่อให้กับบริษัท พี แอนด์ พี แอสเซท กรุ๊ป </t>
  </si>
  <si>
    <t xml:space="preserve">            ณ วันที่ 31 ธันวาคม 2560 และ 2559 กลุ่มบริษัท มีเงินฝากธนาคารประเภทออมทรัพย์ และเงินฝากประจำ 3 เดือน อัตราดอกเบี้ย</t>
  </si>
  <si>
    <t xml:space="preserve">            ณ วันที่ 31 ธันวาคม 2560 และ 2559   บริษัทฯ  มีเงินฝากประจำกับธนาคาร ระยะเวลา 4  เดือน  ถึง 12 เดือน ในอัตราดอกเบี้ย</t>
  </si>
  <si>
    <t xml:space="preserve">              ณ  วันที่ 31  ธันวาคม 2559  บริษัท  บิลท์  แลนด์  จำกัด  (มหาชน)   บริษัทย่อย  มีโครงการที่อยู่ระหว่างดำเนินการ จำนวน</t>
  </si>
  <si>
    <t>ซึ่งเป็นบริษัทย่อยของบริษัท บิลท์  แลนด์  จำกัด  (มหาชน)  ในราคา  900.00  ล้านบาท    ซึ่งได้รับชำระมูลค่าหุ้นดังกล่าวทั้งหมดแล้ว</t>
  </si>
  <si>
    <t xml:space="preserve">โดยบริษัทฯ  ได้รับรู้กำไรจากการจำหน่ายเงินลงทุนในบริษัทย่อยจำนวน  600.00  ล้านบาท  ในงบการเงินเฉพาะกิจการ และจำนวน </t>
  </si>
  <si>
    <t xml:space="preserve">     ครบกำหนดไถ่ถอนวันที่ 3 กันยายน 2561 วันที่ 3 ธันวาคม 2562 และวันที่ 13 มีนาคม 2566</t>
  </si>
  <si>
    <t xml:space="preserve">ณ  วันที่ 31 ธันวาคม 2560 และ 2559  บริษัท พีซีเอ็ม คอนสตรัคชั่น แมททีเรียล  จำกัด  บริษัทย่อย มีพันธบัตรรัฐบาล 3  ฉบับ </t>
  </si>
  <si>
    <t xml:space="preserve">      ประกอบด้วยรายการดังต่อไปนี้</t>
  </si>
  <si>
    <t xml:space="preserve">   ณ วันที่ 31 ธันวาคม 2560 และ 2559 ส่วนประกอบของสินทรัพย์ภาษีเงินได้รอการตัดบัญชีและหนี้สินภาษีเงินได้รอการตัดบัญชี </t>
  </si>
  <si>
    <t xml:space="preserve">       บริษัทย่อย  ซึ่งได้มีการโอนขายห้องชุดไปแล้วบางส่วน   เหตุการณ์นั้นทำให้รถยนต์ของลูกบ้านในโครงการซึ่งจอดอยู่ชั้นใต้ดิน</t>
  </si>
  <si>
    <t xml:space="preserve"> - 35 -</t>
  </si>
  <si>
    <t xml:space="preserve">      35.1  ณ  วันที่  31  ธันวาคม  2560  และ  2559 บริษัทฯ มีภาระหนี้สินที่อาจเกิดขึ้นจากการให้ธนาคารออกหนังสือค้ำประกัน </t>
  </si>
  <si>
    <t xml:space="preserve">                ให้กับบริษัทอื่น   เพื่อค้ำประกันการปฏิบัติงานตามสัญญาก่อสร้างและการจ่ายชำระหนี้วงเงินรวม  4,508.41  ล้านบาท </t>
  </si>
  <si>
    <t xml:space="preserve">                ที่อาจจะเกิดขึ้น ค้ำประกันโดยการจำนำ เงินฝากประจำ ตามหมายเหตุ 17</t>
  </si>
  <si>
    <t xml:space="preserve">      35.2  ณ วันที่ 31 ธันวาคม 2560 และ 2559  บริษัทฯ มีภาระผูกพันจากการออกเช็คเพื่อเป็นประกันเงินรับล่วงหน้าตามสัญญา</t>
  </si>
  <si>
    <t xml:space="preserve">                ตามลำดับ </t>
  </si>
  <si>
    <t xml:space="preserve">      35.3  ณ  วันที่  31 ธันวาคม 2559  บริษัท บิลท์ แลนด์ จำกัด (มหาชน) บริษัทย่อย มีภาระผูกพัน ว่าจ้างกับผู้รับเหมาก่อสร้าง</t>
  </si>
  <si>
    <t xml:space="preserve">                โครงการที่ได้ทำสัญญาแล้ว  จำนวนเงินประมาณ  641.95  ล้านบาท  และมีภาระต้องใช้เงินทุนในการพัฒนาโครงการ </t>
  </si>
  <si>
    <t xml:space="preserve">                คงเหลือ 386.48 ล้านบาท </t>
  </si>
  <si>
    <t xml:space="preserve">        35.4  เมื่อวันที่   4  กรกฎาคม  2555  บริษัทฯ  ได้ยื่นฟ้องผู้ว่าจ้างรายหนึ่งฐานความผิด  ผิดสัญญาจ้างเหมาก่อสร้าง  จำนวน</t>
  </si>
  <si>
    <t xml:space="preserve">                ทุนทรัพย์   61,356,795.83  บาท  ต่อศาลแพ่งกรุงเทพใต้และบริษัทดังกล่าว     ได้ปฏิเสธและยื่นฟ้องแย้งด้วย  จำนวน</t>
  </si>
  <si>
    <t xml:space="preserve">                ทุนทรัพย์  67,628,075.00 บาท คดียังอยู่ในขั้นตอนพิจารณาของศาลฎีกา</t>
  </si>
  <si>
    <t xml:space="preserve">               กลุ่มบริษัท   มีความเสี่ยงด้านการให้สินเชื่อที่เกี่ยวเนื่องกับลูกหนี้ของกิจการ   อย่างไรก็ตาม   หากมีลูกหนี้ที่กลุ่มบริษัท</t>
  </si>
  <si>
    <t xml:space="preserve">      คาดว่าอาจจะมีปัญหาด้านการชำระเงิน     ผู้บริหารของกิจการมีนโยบายที่จะบันทึกค่าเผื่อหนี้สงสัยจะสูญให้เพียงพอกับโอกาส</t>
  </si>
  <si>
    <t xml:space="preserve">      ที่จะเกิดความสูญเสียดังกล่าว</t>
  </si>
  <si>
    <t xml:space="preserve"> - 37 -</t>
  </si>
  <si>
    <t xml:space="preserve">              ความเสี่ยงจากการไม่ปฏิบัติตามสัญญา    เกิดจากการที่คู่สัญญาไม่ปฏิบัติตามข้อกำหนดในสัญญา    ซึ่งก่อให้เกิดความ</t>
  </si>
  <si>
    <t xml:space="preserve">     เสียหายแก่กิจการ    บริษัทฯ  และบริษัทย่อย    มีนโยบายในการป้องกันความเสี่ยงนี้โดยการวิเคราะห์ฐานะการเงินของลูกค้า</t>
  </si>
  <si>
    <t xml:space="preserve">     เรียกเก็บเงินล่วงหน้าก่อนเริ่มดำเนินงานและเรียกเก็บเงินตามผลงานที่ทำเสร็จ          สำหรับสินทรัพย์ทางการเงินที่แสดงใน</t>
  </si>
  <si>
    <t xml:space="preserve">     งบแสดงฐานะการเงินตามบัญชีของสินทรัพย์หลังหักค่าเผื่อหนี้สงสัยจะสูญ ถือเป็นมูลค่าสูงสุดของความเสี่ยงที่เกิดจากการ</t>
  </si>
  <si>
    <t xml:space="preserve">     ไม่ปฏิบัติตามสัญญา</t>
  </si>
  <si>
    <t xml:space="preserve">              ความเสี่ยงเกี่ยวกับอัตราดอกเบี้ย      เกิดจากการที่อัตราดอกเบี้ยจะเปลี่ยนไป      ซึ่งก่อให้เกิดผลเสียหายแก่กลุ่มบริษัท</t>
  </si>
  <si>
    <t xml:space="preserve">     ในงวดปัจจุบันและงวดต่อ  ๆ  ไป   กลุ่มบริษัท มีความเสี่ยงเกี่ยวกับอัตราดอกเบี้ย   เนื่องจากสัญญาบางส่วนจะกำหนดอัตรา</t>
  </si>
  <si>
    <t xml:space="preserve">     ดอกเบี้ยลอยตัว  และแล้วแต่ผู้ให้กู้และผู้กู้จะตกลงกัน  ข้อมูลเกี่ยวกับอัตราดอกเบี้ยและเงื่อนไขการจ่ายชำระของเงินกู้ยืมจาก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</si>
  <si>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</t>
  </si>
  <si>
    <t xml:space="preserve">     ตราต่างประเทศ</t>
  </si>
  <si>
    <t xml:space="preserve">              สินทรัพย์ทางการเงินที่แสดงในงบแสดงฐานะการเงิน ประกอบด้วย  เงินสดและเงินฝากธนาคาร เงินลงทุนชั่วคราว และ</t>
  </si>
  <si>
    <t xml:space="preserve">              ราคาตามบัญชีของสินทรัพย์และหนี้สินทางการเงินมีมูลค่าใกล้เคียงกับราคายุติธรรม นอกจากนี้ผู้บริหารเชื่อว่ากลุ่มบริษัท </t>
  </si>
  <si>
    <t xml:space="preserve">              วัตถุประสงค์ของกลุ่มบริษัทในการบริหารทางการเงิน  คือ   การดำรงไว้ซึ่งความสามารถในการดำเนินงานอย่างต่อเนื่อง</t>
  </si>
  <si>
    <t xml:space="preserve">              ณ วันที่ 31 ธันวาคม 2560 และ 2559  กลุ่มบริษัท มีอัตราส่วนหนี้สินต่อทุนสรุปได้ดังนี้</t>
  </si>
  <si>
    <t xml:space="preserve"> - 38 -</t>
  </si>
  <si>
    <t>กรรมการบริษัทย่อย</t>
  </si>
  <si>
    <t xml:space="preserve">บริษัท อีส แอม </t>
  </si>
  <si>
    <t xml:space="preserve">     อาร์ จำกัด</t>
  </si>
  <si>
    <t xml:space="preserve">     รายการกลับค่าเผื่อราคาสินทรัพย์</t>
  </si>
  <si>
    <t xml:space="preserve">  ใช้เงินอาวัลส่วนตัว  โดยกรรมการของบริษัทที่เกี่ยวข้องกัน   ครบกำหนดเมื่อทวงถาม  อัตราดอกเบี้ยร้อยละ  6.025  ต่อปี   (MLR </t>
  </si>
  <si>
    <t xml:space="preserve">  ของธนาคารไทยพาณิชย์)โดยไม่มีหลักประกัน</t>
  </si>
  <si>
    <t xml:space="preserve">                 รวมสินค้าคงเหลือ</t>
  </si>
  <si>
    <t xml:space="preserve">  ส่วนลดจ่าย </t>
  </si>
  <si>
    <t xml:space="preserve">  เงินปันผลรับ</t>
  </si>
  <si>
    <t>บจก. พรีบิลท์ โฮลดิ้ง</t>
  </si>
  <si>
    <t>สำหรับปี</t>
  </si>
  <si>
    <t xml:space="preserve">        สำหรับปี สิ้นสุดวันที่ 31 ธันวาคม 2560 และ 2559  บริษัทฯ มีรายได้จากลูกค้ารายใหญ่ จำนวน 3 ราย เป็นจำนวนเงินประมาณ 2,844.86 ล้านบาท และ 1,960.00 ล้านบาท ตามลำดับ ซึ่งมาจากส่วนงานรับเหมาก่อสร้าง</t>
  </si>
  <si>
    <t xml:space="preserve">  ขายทรัพย์สิน</t>
  </si>
  <si>
    <t xml:space="preserve">     ร้อยละ 0.80 ถึง 1.65 ต่อปี และ ร้อยละ 0.80 ถึง 1.50 ต่อปี ตามลำดับ</t>
  </si>
  <si>
    <t xml:space="preserve">     ร้อยละ 0.90 ถึง 1.80 ต่อปีและ ร้อยละ 0.90 ถึง 2.25 ต่อปี ตามลำดับ</t>
  </si>
  <si>
    <t>โอนเข้า(ออก)</t>
  </si>
  <si>
    <t xml:space="preserve">               ตามรายการการประชุมสามัญผู้ถือหุ้น ประจำปี 2560  ของบริษัท พีซีเอ็ม คอนสตัคชั่น แมททีเรียล จำกัด เมื่อวันที่ 27 เมษายน 2560</t>
  </si>
  <si>
    <t xml:space="preserve">          การเปลี่ยนแปลงในที่ดินและต้นทุนโครงการ</t>
  </si>
  <si>
    <t xml:space="preserve">                ระหว่างก่อสร้าง</t>
  </si>
  <si>
    <t xml:space="preserve">          ค่าก่อสร้างระหว่างงวด</t>
  </si>
  <si>
    <t xml:space="preserve">                และ  5,928.20  ล้านบาท  ตามลำดับ ใช้ไปจำนวน  785.36  ล้านบาท  และ 1,040.57 ล้านบาท  ตามลำดับ  ภาระหนี้สิน</t>
  </si>
  <si>
    <t xml:space="preserve">                ก่อสร้าง    การปฏิบัติตามสัญญาก่อสร้าง    และเงินประกันผลงาน  จำนวน   522.19  ล้านบาท  และ  583.97 ล้านบาท  </t>
  </si>
  <si>
    <t xml:space="preserve">               ตามรายงานการประชุมคณะกรรมการของบริษัท พรีบิลท์ โฮลดิ้ง จำกัด บริษัทย่อย ครั้งที่ 1/2561 เมื่อวันที่ 15 มกราคม 2561 </t>
  </si>
  <si>
    <t xml:space="preserve">ธนาคาร 2 แห่ง วงเงิน รวม 40 ล้านบาท และ 3 แห่ง วงเงินรวม 60 ล้านบาท ตามลำดับ ซึ่งค้ำประกันโดยเงินฝากธนาคารของบริษัทฯ </t>
  </si>
  <si>
    <t>ตามหมายเหตุ 17</t>
  </si>
  <si>
    <t xml:space="preserve"> - 15 -</t>
  </si>
  <si>
    <t xml:space="preserve">               ณ  วันที่  31  ธันวาคม  2560  และ  2559  บริษัทฯ  มีเงินฝากประจำธนาคาร 6 แห่ง และ 7  แห่ง ตามลำดับ ใช้เป็น</t>
  </si>
  <si>
    <t xml:space="preserve">      หลักประกันให้ธนาคารออกหนังสือค้ำประกัน  ค้ำประกันเงินเบิกเกินบัญชี  ตามหมายเหตุ 5, 21  และ  35.1</t>
  </si>
  <si>
    <t xml:space="preserve">       เมื่อวันที่ 30  พฤษภาคม 2560 </t>
  </si>
  <si>
    <t xml:space="preserve">   ณ วันที่ 31 ธันวาคม 2560 และ 2559  บริษัทฯ มีวงเงินเบิกเกินบัญชีจากธนาคาร 5 แห่ง วงเงินรวม 115 ล้านบาท และ 6 แห่ง </t>
  </si>
  <si>
    <t xml:space="preserve">      วงเงินรวม 125 ล้านบาท  ตามลำดับ ซึ่งค้ำประกัน โดยเงินฝากธนาคาร ตามหมายเหตุ  17</t>
  </si>
  <si>
    <t xml:space="preserve">ณ วันที่ 31 ธันวาคม 2560 และ 2559 บริษัทฯ มีหนี้สินที่อาจจะเกิดขึ้นจากการค้ำประกันการซื้อสินค้าจำนวนเงิน 57.92 ล้านบาท </t>
  </si>
  <si>
    <t xml:space="preserve">       มีมติอนุมัติให้จ่ายเงินปันผล ในอัตราหุ้นละ 0.069 บาท โดยจ่ายเป็นเงินสดในอัตรา 0.069 บาท ต่อหุ้น โดยได้จ่าย</t>
  </si>
  <si>
    <t>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</t>
  </si>
  <si>
    <t>ลงวันที่ 22 มกราคม 2544 เรื่องการจัดทำและส่งงบการเงินและรายการเกี่ยวกับฐานะการเงินและผลการดำเนินงานของบริษัท</t>
  </si>
  <si>
    <t>จดทะเบียน พ.ศ. 2544 โดยรูปแบบการนำเสนองบการเงินไม่แตกต่างอย่างมีสาระสำคัญจากประกาศกรมพัฒนาธุรกิจการค้า</t>
  </si>
  <si>
    <t xml:space="preserve">บัญชีในพระบรมราชูปถัมภ์ ("สภาวิชาชีพบัญชี") กฎระเบียบและประกาศคณะกรรมการกำกับหลักทรัพย์ และตลาดหลักทรัพย์ </t>
  </si>
  <si>
    <t>ลงวันที่ 11 ตุลาคม 2559 เรื่องกำหนดรายการย่อที่ต้องมีในงบการเงิน (ฉบับที่ 2) พ.ศ. 2559</t>
  </si>
  <si>
    <t>บริษัท พรีบิลท์ โฮลดิ้ง จำกัด</t>
  </si>
  <si>
    <t>ในระหว่างปี  กลุ่มบริษัทได้นำมาตรฐานการรายงานทางการเงิน  และการตีความมาตรฐานการรายงานทางการเงิน</t>
  </si>
  <si>
    <t>2.3   มาตรฐานการรายงานทางการเงินที่เริ่มมีผลบังคับใช้ในปีปัจจุบัน</t>
  </si>
  <si>
    <t xml:space="preserve">            ในระหว่างปีปัจจุบัน สภาวิชาชีพบัญชีได้ประกาศใช้มาตรฐานการรายงานทางการเงินและการตีความมาตรฐานการรายงาน</t>
  </si>
  <si>
    <t>ทางการเงินฉบับปรับปรุง (ปรับปรุง 2560) จำนวนหลายฉบับ ซึ่งมีผลบังคับใช้สำหรับงบการเงินที่มีรอบระยะเวลาบัญชีที่เริ่ม</t>
  </si>
  <si>
    <t>ในหรือหลังวันที่ 1 มกราคม 2561 มาตรฐานการรายงานทางการเงินดังกล่าวได้รับการปรับปรุงหรือจัดให้มีขึ้นเพื่อให้มีเนื้อหา</t>
  </si>
  <si>
    <t xml:space="preserve">การเปิดเผยข้อมูลในหมายเหตุประกอบงบการเงิน </t>
  </si>
  <si>
    <t>เท่าเทียมกับมาตรฐานการรายงานทางการเงินระหว่างประเทศ โดยส่วนใหญ่เป็นการปรับปรุงและอธิบายให้ชัดเจนเกี่ยวกับ</t>
  </si>
  <si>
    <t xml:space="preserve">     2.4  มาตรฐานการรายงานทางการเงินที่จะมีผลบังคับใช้ในอนาคต</t>
  </si>
  <si>
    <t xml:space="preserve">ต่องบการเงินเมื่อนำมาถือปฏิบัติ  </t>
  </si>
  <si>
    <t>ฝ่ายบริหารของกลุ่มบริษัทเชื่อว่ามาตรฐานการรายงานทางการเงินฉบับปรับปรุง จะไม่มีผลกระทบอย่างเป็นสาระสำคัญ</t>
  </si>
  <si>
    <t xml:space="preserve">8.  ลูกหนี้การค้าและลูกหนี้หมุนวียนอื่น </t>
  </si>
  <si>
    <t xml:space="preserve">              ลูกหนี้การค้าและลูกหนี้หมุนเวียนอื่น ณ วันที่ 31 ธันวาคม 2560 และ 2559</t>
  </si>
  <si>
    <t>8.  ลูกหนี้การค้าและลูกหนี้หมุนเวียนอื่น(ต่อ)</t>
  </si>
  <si>
    <t xml:space="preserve">            ลูกหนี้หมุนเวียนอื่น</t>
  </si>
  <si>
    <t>รวมลูกหนี้การค้าและลูกหนี้หมุนเวียนอื่น</t>
  </si>
  <si>
    <t xml:space="preserve">โดยบริษัทได้ชำระค่าหุ้นดังกล่าวแล้วทั้งจำนวน </t>
  </si>
  <si>
    <t xml:space="preserve">     ในระหว่างปี 2560 บริษัทฯ ลงทุนในบริษัท พรีบิลท์ โฮลดิ้ง จำกัด ร้อยละ 100 ของทุนจดทะเบียนทั้งหมดของบริษัทย่อยดังกล่าว </t>
  </si>
  <si>
    <t>ภาษีเงินได้สำหรับปี</t>
  </si>
  <si>
    <t xml:space="preserve"> - 17-</t>
  </si>
  <si>
    <t>- 20 -</t>
  </si>
  <si>
    <t xml:space="preserve"> - 23 -</t>
  </si>
  <si>
    <t xml:space="preserve"> - 32 -</t>
  </si>
  <si>
    <t xml:space="preserve"> - 39 -</t>
  </si>
  <si>
    <t>รายได้รับล่วงหน้าตามสัญญาจะซื้อจะขาย</t>
  </si>
  <si>
    <t>ราคาปกติที่ทำสัญญากับลูกค้าทั่วไป</t>
  </si>
  <si>
    <t xml:space="preserve">  ลูกหนี้หมุนเวียนอื่น</t>
  </si>
  <si>
    <t xml:space="preserve">                 (หัก) ค่าเผื่อผลขาดทุนจากการ</t>
  </si>
  <si>
    <t xml:space="preserve">            รายการเคลื่อนไหวสำหรับปี สิ้นสุดวันที่ 31 ธันวาคม 2560 และ 2559 มีดังนี้</t>
  </si>
  <si>
    <t>(หน่วย : บาท )</t>
  </si>
  <si>
    <t>บจก. อีส แอม อาร์</t>
  </si>
  <si>
    <t xml:space="preserve">            ณ วันต้นปี</t>
  </si>
  <si>
    <t xml:space="preserve">            ณ วันสิ้นปี</t>
  </si>
  <si>
    <t xml:space="preserve">                 ลดมูลค่าวัสดุสิ้นเปลือง</t>
  </si>
  <si>
    <t xml:space="preserve">  เงินให้กู้ยืมระยะสั้นแก่กิจการที่เกี่ยวข้องกัน</t>
  </si>
  <si>
    <t xml:space="preserve"> - 16 -</t>
  </si>
  <si>
    <t xml:space="preserve"> - 18-</t>
  </si>
  <si>
    <t>22. เจ้าหนี้การค้าและเจ้าหนี้หมุนเวียนอื่น</t>
  </si>
  <si>
    <t xml:space="preserve">   เจ้าหนี้การค้าและเจ้าหนี้หมุนเวียนอื่น ณ วันที่ 31 ธันวาคม 2560 และ 2559</t>
  </si>
  <si>
    <t>เจ้าหนี้หมุนเวียนอื่น</t>
  </si>
  <si>
    <t>รวมเจ้าหนี้หมุนเวียนอื่น</t>
  </si>
  <si>
    <t>25. ประมาณการหนี้สินสำหรับผลประโยชน์พนักงาน</t>
  </si>
  <si>
    <t>25. ประมาณการหนี้สินสำหรับผลประโยชน์พนักงาน (ต่อ)</t>
  </si>
  <si>
    <t>25. ประมาณการหนี้สินสำหรับผลประโยชน์พนักงาน(ต่อ)</t>
  </si>
  <si>
    <t xml:space="preserve"> - 19 -</t>
  </si>
  <si>
    <t>- 21 -</t>
  </si>
  <si>
    <t xml:space="preserve"> - 33 -</t>
  </si>
  <si>
    <t>- 34 -</t>
  </si>
  <si>
    <t xml:space="preserve"> - 40 -</t>
  </si>
  <si>
    <t xml:space="preserve">      มูลค่า ที่ตราไว้หุ้นละ 5 บาท โดย บริษัท พรีบิลท์โฮลดิ้ง จำกัด บริษัทย่อย ถือหุ้นร้อยละ 89.99 </t>
  </si>
  <si>
    <t xml:space="preserve">      มีมติให้ เพิ่มเงินลงทุนในบริษัทย่อย  ประเภทกิจการ เพื่อการลงทุนและพัฒนาอสังหาริมทรัพย์  เป็นทุนจดทะเบียน  200  ล้านบาท </t>
  </si>
  <si>
    <t>38. การดำเนินงานที่ยกเลิก (ต่อ)</t>
  </si>
  <si>
    <t xml:space="preserve">ภาษีเงินได้รอตัดบัญชีที่เกี่ยวข้องกับผล 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</si>
  <si>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</si>
  <si>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</si>
  <si>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</si>
  <si>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     )</t>
  </si>
  <si>
    <t xml:space="preserve">     4.3  ลูกหนี้การค้าและลูกหนี้หมุนเวียนอื่น</t>
  </si>
  <si>
    <t xml:space="preserve">     ฐานะการเงิน</t>
  </si>
  <si>
    <t xml:space="preserve">     ประมาณขึ้นจากประสบการณ์ในการเก็บเงินในอดีต และตามสถานะทางการเงินปัจจุบันของลูกหนี้คงค้าง ณ วันที่ในงบแสดง</t>
  </si>
  <si>
    <t xml:space="preserve">            กลุ่มบริษัท    แสดงลูกหนี้การค้าและลูกหนี้หมุนเวียนอื่น    ด้วยยอดสุทธิจากค่าเผื่อหนี้สงสัยจะสูญ    และบันทึกค่าเผื่อ</t>
  </si>
  <si>
    <t xml:space="preserve">     หนี้สงสัยจะสูญ  โดยประมาณการจากจำนวนหนี้ที่อาจเกิดขึ้นจากการเก็บเงินจากลูกหนี้ไม่ได้  จำนวนค่าเผื่อหนี้สงสัยจะสูญ</t>
  </si>
  <si>
    <t xml:space="preserve">4.11  สินทรัพย์ไม่มีตัวตนอื่น </t>
  </si>
  <si>
    <t>สินทรัพย์ไม่มีตัวตนอื่น   ซึ่งมีความเป็นไปได้ค่อนข้างแน่ที่จะก่อให้เกิดประโยชน์เชิงเศรษฐกิจ   เช่น   โปรแกรม</t>
  </si>
  <si>
    <t xml:space="preserve">18. สินทรัพย์ไม่มีตัวตนอื่น 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</si>
  <si>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</si>
  <si>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</si>
  <si>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สินทรัพย์ไม่มีตัวตนอื่น</t>
  </si>
  <si>
    <t>รวมเจ้าหนี้การค้าและเจ้าหนี้หมุนเวียนอื่น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</si>
</sst>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dd\-mmm\-yy_)"/>
    <numFmt numFmtId="189" formatCode="#,##0.00_);[Blue]\(#,##0.00\)"/>
    <numFmt numFmtId="190" formatCode="&quot;$&quot;#,##0_);[Red]\(&quot;$&quot;#,##0\)"/>
    <numFmt numFmtId="191" formatCode="0.00_)"/>
    <numFmt numFmtId="192" formatCode="#,##0.00_);[Black]\(#,##0.00\)"/>
    <numFmt numFmtId="193" formatCode="0.0%"/>
    <numFmt numFmtId="194" formatCode="[$-1070000]d/m/yy;@"/>
    <numFmt numFmtId="195" formatCode="d\ mmm\ yy;@"/>
    <numFmt numFmtId="196" formatCode="#,##0.000_);[Blue]\(#,##0.000\)"/>
    <numFmt numFmtId="197" formatCode="0\ "/>
    <numFmt numFmtId="198" formatCode="#,##0.00;\(###0.00\)"/>
    <numFmt numFmtId="199" formatCode="#,##0.00;\(#,##0.00\)"/>
    <numFmt numFmtId="200" formatCode="#,##0.00\ ;[Black]\(#,##0.00\)"/>
    <numFmt numFmtId="201" formatCode="#,##0.00\ &quot;F&quot;;\-#,##0.00\ &quot;F&quot;"/>
    <numFmt numFmtId="202" formatCode="#,##0_);[Blue]\(#,##0\)"/>
    <numFmt numFmtId="203" formatCode="[$-F800]dddd\,\ mmmm\ dd\,\ yyyy"/>
    <numFmt numFmtId="204" formatCode="_ * #,##0_ ;_ * \-#,##0_ ;_ * \-??_ ;_ @_ "/>
    <numFmt numFmtId="205" formatCode="#,##0\ &quot;F&quot;;[Red]\-#,##0\ &quot;F&quot;"/>
    <numFmt numFmtId="206" formatCode="#,##0.00\ ;[Blue]\(#,##0.00\)"/>
    <numFmt numFmtId="207" formatCode="#,##0.00\ ;\(#,##0.00\)"/>
    <numFmt numFmtId="208" formatCode="0%_);\(0%\)"/>
    <numFmt numFmtId="209" formatCode="&quot;$&quot;#,##0_);\(&quot;$&quot;#,##0\)"/>
    <numFmt numFmtId="210" formatCode="_-* #,##0.00_-;\-* #,##0.00_-;_-* \-??_-;_-@_-"/>
    <numFmt numFmtId="211" formatCode="#,##0.00_);\(.###0.00\)"/>
    <numFmt numFmtId="212" formatCode="_(* #,##0.00_);_(* \(#,##0.00\);_(* &quot;-&quot;??_);_(@_)"/>
    <numFmt numFmtId="213" formatCode="#,##0.0_);[Blue]\(#,##0.0\)"/>
  </numFmts>
  <fonts count="123" x14ac:knownFonts="1">
    <font>
      <sz val="14"/>
      <name val="Cordia New"/>
      <charset val="222"/>
    </font>
    <font>
      <sz val="15"/>
      <name val="Angsana New"/>
      <family val="1"/>
    </font>
    <font>
      <sz val="15"/>
      <name val="AngsanaUPC"/>
      <family val="1"/>
    </font>
    <font>
      <sz val="15"/>
      <name val="Cordia New"/>
      <family val="2"/>
    </font>
    <font>
      <sz val="15"/>
      <name val="Angsana New"/>
      <family val="1"/>
    </font>
    <font>
      <u/>
      <sz val="15"/>
      <name val="Angsana New"/>
      <family val="1"/>
    </font>
    <font>
      <u/>
      <sz val="15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sz val="15"/>
      <color theme="1"/>
      <name val="Arial"/>
      <family val="2"/>
    </font>
    <font>
      <sz val="12"/>
      <name val="Angsana New"/>
      <family val="1"/>
    </font>
    <font>
      <sz val="15"/>
      <name val="AngsanaUPC"/>
      <family val="1"/>
    </font>
    <font>
      <sz val="14"/>
      <name val="AngsanaUPC"/>
      <family val="1"/>
    </font>
    <font>
      <sz val="15"/>
      <color theme="1"/>
      <name val="Angsana New"/>
      <family val="1"/>
    </font>
    <font>
      <sz val="15"/>
      <color theme="1"/>
      <name val="Cordia New"/>
      <family val="2"/>
    </font>
    <font>
      <sz val="14"/>
      <color theme="1"/>
      <name val="Angsana New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sz val="14"/>
      <color rgb="FFFF0000"/>
      <name val="Angsana New"/>
      <family val="1"/>
    </font>
    <font>
      <u/>
      <sz val="13"/>
      <color theme="1"/>
      <name val="AngsanaUPC"/>
      <family val="1"/>
    </font>
    <font>
      <u/>
      <sz val="14"/>
      <color theme="1"/>
      <name val="AngsanaUPC"/>
      <family val="1"/>
    </font>
    <font>
      <sz val="12"/>
      <color theme="1"/>
      <name val="AngsanaUPC"/>
      <family val="1"/>
    </font>
    <font>
      <b/>
      <sz val="15"/>
      <color theme="1"/>
      <name val="AngsanaUPC"/>
      <family val="1"/>
    </font>
    <font>
      <sz val="14"/>
      <color theme="1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u/>
      <sz val="15"/>
      <color theme="1"/>
      <name val="AngsanaUPC"/>
      <family val="1"/>
    </font>
    <font>
      <sz val="15"/>
      <name val="Wingdings 2"/>
      <family val="1"/>
      <charset val="2"/>
    </font>
    <font>
      <b/>
      <sz val="15"/>
      <name val="AngsanaUPC"/>
      <family val="1"/>
    </font>
    <font>
      <sz val="15"/>
      <color rgb="FFFF0000"/>
      <name val="AngsanaUPC"/>
      <family val="1"/>
    </font>
    <font>
      <sz val="15"/>
      <color rgb="FFFF0000"/>
      <name val="Cordia New"/>
      <family val="2"/>
    </font>
    <font>
      <sz val="15"/>
      <name val="AngsanaUPC"/>
      <family val="1"/>
      <charset val="222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color rgb="FF000000"/>
      <name val="AngsanaUPC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45">
    <xf numFmtId="0" fontId="0" fillId="0" borderId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9" fontId="14" fillId="0" borderId="0" applyFont="0" applyFill="0" applyBorder="0" applyAlignment="0" applyProtection="0"/>
    <xf numFmtId="0" fontId="36" fillId="9" borderId="0" applyNumberFormat="0" applyBorder="0" applyAlignment="0" applyProtection="0"/>
    <xf numFmtId="0" fontId="35" fillId="12" borderId="0" applyNumberFormat="0" applyBorder="0" applyAlignment="0" applyProtection="0"/>
    <xf numFmtId="43" fontId="33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22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9" fontId="33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2" fillId="0" borderId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9" fontId="33" fillId="0" borderId="0" applyFont="0" applyFill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0" fontId="37" fillId="10" borderId="0" applyNumberFormat="0" applyBorder="0" applyAlignment="0" applyProtection="0"/>
    <xf numFmtId="0" fontId="48" fillId="0" borderId="11" applyNumberFormat="0" applyFill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8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3" fillId="0" borderId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50" fillId="0" borderId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8" fillId="27" borderId="0" applyNumberFormat="0" applyBorder="0" applyAlignment="0" applyProtection="0"/>
    <xf numFmtId="0" fontId="49" fillId="8" borderId="0" applyNumberFormat="0" applyBorder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9" fontId="12" fillId="0" borderId="0" applyFont="0" applyFill="0" applyBorder="0" applyAlignment="0" applyProtection="0"/>
    <xf numFmtId="0" fontId="33" fillId="0" borderId="0"/>
    <xf numFmtId="0" fontId="36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9" fillId="8" borderId="0" applyNumberFormat="0" applyBorder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6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9" fillId="8" borderId="0" applyNumberFormat="0" applyBorder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49" fillId="8" borderId="0" applyNumberFormat="0" applyBorder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6" fillId="3" borderId="0" applyNumberFormat="0" applyBorder="0" applyAlignment="0" applyProtection="0"/>
    <xf numFmtId="191" fontId="46" fillId="0" borderId="0"/>
    <xf numFmtId="0" fontId="36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7" fillId="6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2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0" fontId="38" fillId="6" borderId="0" applyNumberFormat="0" applyBorder="0" applyAlignment="0" applyProtection="0"/>
    <xf numFmtId="0" fontId="54" fillId="0" borderId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7" fillId="31" borderId="0" applyNumberFormat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0" fontId="38" fillId="31" borderId="0" applyNumberFormat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9" fontId="12" fillId="0" borderId="0" applyFont="0" applyFill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9" fontId="12" fillId="0" borderId="0" applyFont="0" applyFill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24" borderId="0" applyNumberFormat="0" applyBorder="0" applyAlignment="0" applyProtection="0"/>
    <xf numFmtId="0" fontId="36" fillId="11" borderId="0" applyNumberFormat="0" applyBorder="0" applyAlignment="0" applyProtection="0"/>
    <xf numFmtId="0" fontId="38" fillId="24" borderId="0" applyNumberFormat="0" applyBorder="0" applyAlignment="0" applyProtection="0"/>
    <xf numFmtId="0" fontId="36" fillId="11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27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12" fillId="0" borderId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43" fontId="33" fillId="0" borderId="0" applyFont="0" applyFill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8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26" borderId="0" applyNumberFormat="0" applyBorder="0" applyAlignment="0" applyProtection="0"/>
    <xf numFmtId="0" fontId="36" fillId="13" borderId="0" applyNumberFormat="0" applyBorder="0" applyAlignment="0" applyProtection="0"/>
    <xf numFmtId="0" fontId="38" fillId="26" borderId="0" applyNumberFormat="0" applyBorder="0" applyAlignment="0" applyProtection="0"/>
    <xf numFmtId="0" fontId="36" fillId="13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48" fillId="0" borderId="11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8" borderId="0" applyNumberFormat="0" applyBorder="0" applyAlignment="0" applyProtection="0"/>
    <xf numFmtId="0" fontId="37" fillId="21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8" borderId="0" applyNumberFormat="0" applyBorder="0" applyAlignment="0" applyProtection="0"/>
    <xf numFmtId="0" fontId="38" fillId="21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8" borderId="0" applyNumberFormat="0" applyBorder="0" applyAlignment="0" applyProtection="0"/>
    <xf numFmtId="0" fontId="36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14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56" fillId="0" borderId="0" applyFont="0" applyFill="0" applyBorder="0" applyAlignment="0" applyProtection="0"/>
    <xf numFmtId="0" fontId="36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26" borderId="0" applyNumberFormat="0" applyBorder="0" applyAlignment="0" applyProtection="0"/>
    <xf numFmtId="0" fontId="36" fillId="9" borderId="0" applyNumberFormat="0" applyBorder="0" applyAlignment="0" applyProtection="0"/>
    <xf numFmtId="0" fontId="36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7" fillId="22" borderId="0" applyNumberFormat="0" applyBorder="0" applyAlignment="0" applyProtection="0"/>
    <xf numFmtId="0" fontId="36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2" fillId="32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8" fillId="22" borderId="0" applyNumberFormat="0" applyBorder="0" applyAlignment="0" applyProtection="0"/>
    <xf numFmtId="0" fontId="36" fillId="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0" fillId="0" borderId="7" applyNumberFormat="0" applyFill="0" applyAlignment="0" applyProtection="0"/>
    <xf numFmtId="0" fontId="36" fillId="14" borderId="0" applyNumberFormat="0" applyBorder="0" applyAlignment="0" applyProtection="0"/>
    <xf numFmtId="0" fontId="40" fillId="0" borderId="7" applyNumberFormat="0" applyFill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2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6" borderId="0" applyNumberFormat="0" applyBorder="0" applyAlignment="0" applyProtection="0"/>
    <xf numFmtId="0" fontId="36" fillId="32" borderId="0" applyNumberFormat="0" applyBorder="0" applyAlignment="0" applyProtection="0"/>
    <xf numFmtId="0" fontId="36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2" borderId="0" applyNumberFormat="0" applyBorder="0" applyAlignment="0" applyProtection="0"/>
    <xf numFmtId="0" fontId="36" fillId="27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21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8" fontId="12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8" fontId="12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21" borderId="0" applyNumberFormat="0" applyBorder="0" applyAlignment="0" applyProtection="0"/>
    <xf numFmtId="188" fontId="12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8" fillId="21" borderId="0" applyNumberFormat="0" applyBorder="0" applyAlignment="0" applyProtection="0"/>
    <xf numFmtId="0" fontId="36" fillId="19" borderId="0" applyNumberFormat="0" applyBorder="0" applyAlignment="0" applyProtection="0"/>
    <xf numFmtId="0" fontId="36" fillId="2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31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3" borderId="0" applyNumberFormat="0" applyBorder="0" applyAlignment="0" applyProtection="0"/>
    <xf numFmtId="38" fontId="59" fillId="33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3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39" fontId="52" fillId="0" borderId="0"/>
    <xf numFmtId="0" fontId="38" fillId="34" borderId="0" applyNumberFormat="0" applyBorder="0" applyAlignment="0" applyProtection="0"/>
    <xf numFmtId="0" fontId="36" fillId="20" borderId="0" applyNumberFormat="0" applyBorder="0" applyAlignment="0" applyProtection="0"/>
    <xf numFmtId="0" fontId="36" fillId="3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60" fillId="35" borderId="12" applyNumberFormat="0" applyAlignment="0" applyProtection="0"/>
    <xf numFmtId="0" fontId="36" fillId="20" borderId="0" applyNumberFormat="0" applyBorder="0" applyAlignment="0" applyProtection="0"/>
    <xf numFmtId="0" fontId="60" fillId="35" borderId="12" applyNumberFormat="0" applyAlignment="0" applyProtection="0"/>
    <xf numFmtId="0" fontId="36" fillId="20" borderId="0" applyNumberFormat="0" applyBorder="0" applyAlignment="0" applyProtection="0"/>
    <xf numFmtId="0" fontId="60" fillId="35" borderId="12" applyNumberFormat="0" applyAlignment="0" applyProtection="0"/>
    <xf numFmtId="0" fontId="36" fillId="20" borderId="0" applyNumberFormat="0" applyBorder="0" applyAlignment="0" applyProtection="0"/>
    <xf numFmtId="0" fontId="60" fillId="35" borderId="12" applyNumberFormat="0" applyAlignment="0" applyProtection="0"/>
    <xf numFmtId="0" fontId="36" fillId="20" borderId="0" applyNumberFormat="0" applyBorder="0" applyAlignment="0" applyProtection="0"/>
    <xf numFmtId="0" fontId="60" fillId="35" borderId="12" applyNumberFormat="0" applyAlignment="0" applyProtection="0"/>
    <xf numFmtId="0" fontId="36" fillId="20" borderId="0" applyNumberFormat="0" applyBorder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36" fillId="20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10" fontId="59" fillId="17" borderId="14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2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2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2" fillId="0" borderId="0" applyFill="0" applyBorder="0" applyProtection="0">
      <alignment horizontal="left" vertical="top"/>
    </xf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43" fontId="33" fillId="0" borderId="0" applyFont="0" applyFill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1" borderId="0" applyNumberFormat="0" applyBorder="0" applyAlignment="0" applyProtection="0"/>
    <xf numFmtId="0" fontId="36" fillId="3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1" borderId="0" applyNumberFormat="0" applyBorder="0" applyAlignment="0" applyProtection="0"/>
    <xf numFmtId="0" fontId="36" fillId="31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5" fillId="39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2" fillId="0" borderId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20" borderId="0" applyNumberFormat="0" applyBorder="0" applyAlignment="0" applyProtection="0"/>
    <xf numFmtId="0" fontId="35" fillId="25" borderId="0" applyNumberFormat="0" applyBorder="0" applyAlignment="0" applyProtection="0"/>
    <xf numFmtId="0" fontId="35" fillId="20" borderId="0" applyNumberFormat="0" applyBorder="0" applyAlignment="0" applyProtection="0"/>
    <xf numFmtId="0" fontId="35" fillId="40" borderId="0" applyNumberFormat="0" applyBorder="0" applyAlignment="0" applyProtection="0"/>
    <xf numFmtId="0" fontId="35" fillId="20" borderId="0" applyNumberFormat="0" applyBorder="0" applyAlignment="0" applyProtection="0"/>
    <xf numFmtId="0" fontId="35" fillId="41" borderId="0" applyNumberFormat="0" applyBorder="0" applyAlignment="0" applyProtection="0"/>
    <xf numFmtId="0" fontId="35" fillId="20" borderId="0" applyNumberFormat="0" applyBorder="0" applyAlignment="0" applyProtection="0"/>
    <xf numFmtId="0" fontId="35" fillId="28" borderId="0" applyNumberFormat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9" borderId="0" applyNumberFormat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45" fillId="3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47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14" fillId="0" borderId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195" fontId="3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45" fillId="2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4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10" fontId="14" fillId="0" borderId="0" applyFont="0" applyFill="0" applyBorder="0" applyAlignment="0" applyProtection="0"/>
    <xf numFmtId="0" fontId="35" fillId="4" borderId="0" applyNumberFormat="0" applyBorder="0" applyAlignment="0" applyProtection="0"/>
    <xf numFmtId="10" fontId="14" fillId="0" borderId="0" applyFont="0" applyFill="0" applyBorder="0" applyAlignment="0" applyProtection="0"/>
    <xf numFmtId="0" fontId="35" fillId="4" borderId="0" applyNumberFormat="0" applyBorder="0" applyAlignment="0" applyProtection="0"/>
    <xf numFmtId="10" fontId="14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45" fillId="28" borderId="0" applyNumberFormat="0" applyBorder="0" applyAlignment="0" applyProtection="0"/>
    <xf numFmtId="0" fontId="35" fillId="2" borderId="0" applyNumberFormat="0" applyBorder="0" applyAlignment="0" applyProtection="0"/>
    <xf numFmtId="0" fontId="47" fillId="2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4" fillId="0" borderId="16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37" fontId="37" fillId="0" borderId="0" applyFont="0" applyFill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69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70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45" fillId="23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4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5" fillId="4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5" fillId="42" borderId="0" applyNumberFormat="0" applyBorder="0" applyAlignment="0" applyProtection="0"/>
    <xf numFmtId="0" fontId="47" fillId="4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7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39" borderId="0" applyNumberFormat="0" applyBorder="0" applyAlignment="0" applyProtection="0"/>
    <xf numFmtId="0" fontId="35" fillId="3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3" borderId="0" applyNumberFormat="0" applyBorder="0" applyAlignment="0" applyProtection="0"/>
    <xf numFmtId="0" fontId="35" fillId="42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71" fillId="0" borderId="0"/>
    <xf numFmtId="194" fontId="33" fillId="0" borderId="0"/>
    <xf numFmtId="0" fontId="35" fillId="5" borderId="0" applyNumberFormat="0" applyBorder="0" applyAlignment="0" applyProtection="0"/>
    <xf numFmtId="0" fontId="72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5" fillId="2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7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3" fillId="0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2" fillId="0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50" fillId="0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45" fillId="41" borderId="0" applyNumberFormat="0" applyBorder="0" applyAlignment="0" applyProtection="0"/>
    <xf numFmtId="0" fontId="12" fillId="0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2" fillId="0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47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45" fillId="2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47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43" fontId="12" fillId="0" borderId="0" applyFont="0" applyFill="0" applyBorder="0" applyAlignment="0" applyProtection="0"/>
    <xf numFmtId="0" fontId="35" fillId="7" borderId="0" applyNumberFormat="0" applyBorder="0" applyAlignment="0" applyProtection="0"/>
    <xf numFmtId="43" fontId="36" fillId="0" borderId="0" applyFont="0" applyFill="0" applyBorder="0" applyAlignment="0" applyProtection="0"/>
    <xf numFmtId="0" fontId="35" fillId="7" borderId="0" applyNumberFormat="0" applyBorder="0" applyAlignment="0" applyProtection="0"/>
    <xf numFmtId="43" fontId="33" fillId="0" borderId="0" applyFont="0" applyFill="0" applyBorder="0" applyAlignment="0" applyProtection="0"/>
    <xf numFmtId="0" fontId="35" fillId="7" borderId="0" applyNumberFormat="0" applyBorder="0" applyAlignment="0" applyProtection="0"/>
    <xf numFmtId="43" fontId="12" fillId="0" borderId="0" applyFont="0" applyFill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45" fillId="2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4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43" fontId="12" fillId="0" borderId="0" applyFont="0" applyFill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45" fillId="29" borderId="0" applyNumberFormat="0" applyBorder="0" applyAlignment="0" applyProtection="0"/>
    <xf numFmtId="43" fontId="12" fillId="0" borderId="0" applyFont="0" applyFill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47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4" fillId="0" borderId="0"/>
    <xf numFmtId="0" fontId="73" fillId="14" borderId="17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2" fillId="13" borderId="0" applyNumberFormat="0" applyBorder="0" applyAlignment="0" applyProtection="0"/>
    <xf numFmtId="0" fontId="73" fillId="14" borderId="17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2" fillId="13" borderId="0" applyNumberFormat="0" applyBorder="0" applyAlignment="0" applyProtection="0"/>
    <xf numFmtId="0" fontId="48" fillId="0" borderId="11" applyNumberFormat="0" applyFill="0" applyAlignment="0" applyProtection="0"/>
    <xf numFmtId="0" fontId="42" fillId="13" borderId="0" applyNumberFormat="0" applyBorder="0" applyAlignment="0" applyProtection="0"/>
    <xf numFmtId="0" fontId="48" fillId="0" borderId="11" applyNumberFormat="0" applyFill="0" applyAlignment="0" applyProtection="0"/>
    <xf numFmtId="0" fontId="42" fillId="13" borderId="0" applyNumberFormat="0" applyBorder="0" applyAlignment="0" applyProtection="0"/>
    <xf numFmtId="0" fontId="77" fillId="32" borderId="0" applyNumberFormat="0" applyBorder="0" applyAlignment="0" applyProtection="0"/>
    <xf numFmtId="0" fontId="78" fillId="3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80" fillId="33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81" fillId="33" borderId="17" applyNumberFormat="0" applyAlignment="0" applyProtection="0"/>
    <xf numFmtId="0" fontId="79" fillId="33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9" fontId="37" fillId="0" borderId="0" applyFont="0" applyFill="0" applyBorder="0" applyAlignment="0" applyProtection="0"/>
    <xf numFmtId="0" fontId="82" fillId="45" borderId="18" applyNumberFormat="0" applyAlignment="0" applyProtection="0"/>
    <xf numFmtId="9" fontId="83" fillId="0" borderId="0" applyFont="0" applyFill="0" applyBorder="0" applyAlignment="0" applyProtection="0"/>
    <xf numFmtId="0" fontId="82" fillId="45" borderId="18" applyNumberFormat="0" applyAlignment="0" applyProtection="0"/>
    <xf numFmtId="9" fontId="33" fillId="0" borderId="0" applyFont="0" applyFill="0" applyBorder="0" applyAlignment="0" applyProtection="0"/>
    <xf numFmtId="0" fontId="82" fillId="45" borderId="18" applyNumberFormat="0" applyAlignment="0" applyProtection="0"/>
    <xf numFmtId="9" fontId="12" fillId="0" borderId="0" applyFont="0" applyFill="0" applyBorder="0" applyAlignment="0" applyProtection="0"/>
    <xf numFmtId="0" fontId="82" fillId="45" borderId="18" applyNumberFormat="0" applyAlignment="0" applyProtection="0"/>
    <xf numFmtId="9" fontId="12" fillId="0" borderId="0" applyFont="0" applyFill="0" applyBorder="0" applyAlignment="0" applyProtection="0"/>
    <xf numFmtId="0" fontId="82" fillId="45" borderId="18" applyNumberFormat="0" applyAlignment="0" applyProtection="0"/>
    <xf numFmtId="9" fontId="12" fillId="0" borderId="0" applyFill="0" applyBorder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9" fontId="33" fillId="0" borderId="0" applyFont="0" applyFill="0" applyBorder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9" fontId="83" fillId="0" borderId="0" applyFont="0" applyFill="0" applyBorder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4" fillId="46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5" fillId="46" borderId="18" applyNumberFormat="0" applyAlignment="0" applyProtection="0"/>
    <xf numFmtId="0" fontId="82" fillId="46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6" fillId="38" borderId="0" applyNumberFormat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4" fillId="36" borderId="0" applyNumberFormat="0" applyBorder="0" applyAlignment="0" applyProtection="0"/>
    <xf numFmtId="190" fontId="37" fillId="0" borderId="0" applyFont="0" applyFill="0" applyBorder="0" applyAlignment="0" applyProtection="0"/>
    <xf numFmtId="0" fontId="64" fillId="36" borderId="0" applyNumberFormat="0" applyBorder="0" applyAlignment="0" applyProtection="0"/>
    <xf numFmtId="190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0" fontId="64" fillId="36" borderId="0" applyNumberFormat="0" applyBorder="0" applyAlignment="0" applyProtection="0"/>
    <xf numFmtId="190" fontId="37" fillId="0" borderId="0" applyFont="0" applyFill="0" applyBorder="0" applyAlignment="0" applyProtection="0"/>
    <xf numFmtId="0" fontId="64" fillId="36" borderId="0" applyNumberFormat="0" applyBorder="0" applyAlignment="0" applyProtection="0"/>
    <xf numFmtId="190" fontId="37" fillId="0" borderId="0" applyFont="0" applyFill="0" applyBorder="0" applyAlignment="0" applyProtection="0"/>
    <xf numFmtId="0" fontId="64" fillId="36" borderId="0" applyNumberFormat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64" fillId="36" borderId="0" applyNumberFormat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0" borderId="0"/>
    <xf numFmtId="43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71" fillId="0" borderId="0" applyFont="0" applyFill="0" applyBorder="0" applyAlignment="0" applyProtection="0"/>
    <xf numFmtId="0" fontId="74" fillId="0" borderId="0"/>
    <xf numFmtId="187" fontId="7" fillId="0" borderId="0" applyFill="0" applyBorder="0" applyAlignment="0" applyProtection="0"/>
    <xf numFmtId="210" fontId="12" fillId="0" borderId="0" applyFill="0" applyBorder="0" applyAlignment="0" applyProtection="0"/>
    <xf numFmtId="43" fontId="8" fillId="0" borderId="0" applyFont="0" applyFill="0" applyBorder="0" applyAlignment="0" applyProtection="0"/>
    <xf numFmtId="190" fontId="37" fillId="0" borderId="0" applyFont="0" applyFill="0" applyBorder="0" applyAlignment="0" applyProtection="0"/>
    <xf numFmtId="210" fontId="12" fillId="0" borderId="0" applyFill="0" applyBorder="0" applyAlignment="0" applyProtection="0"/>
    <xf numFmtId="19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12" fillId="0" borderId="0" applyFill="0" applyBorder="0" applyAlignment="0" applyProtection="0"/>
    <xf numFmtId="43" fontId="8" fillId="0" borderId="0" applyFont="0" applyFill="0" applyBorder="0" applyAlignment="0" applyProtection="0"/>
    <xf numFmtId="37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83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43" fontId="56" fillId="0" borderId="0" applyFont="0" applyFill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43" fontId="14" fillId="0" borderId="0" applyFont="0" applyFill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43" fontId="36" fillId="0" borderId="0" applyFont="0" applyFill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43" fontId="36" fillId="0" borderId="0" applyFont="0" applyFill="0" applyBorder="0" applyAlignment="0" applyProtection="0"/>
    <xf numFmtId="37" fontId="37" fillId="0" borderId="0" applyFont="0" applyFill="0" applyBorder="0" applyAlignment="0" applyProtection="0"/>
    <xf numFmtId="212" fontId="38" fillId="0" borderId="0" applyFont="0" applyFill="0" applyBorder="0" applyAlignment="0" applyProtection="0"/>
    <xf numFmtId="210" fontId="88" fillId="0" borderId="0" applyFill="0" applyBorder="0" applyAlignment="0" applyProtection="0"/>
    <xf numFmtId="43" fontId="14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8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2" fontId="14" fillId="0" borderId="0" applyFont="0" applyFill="0" applyBorder="0" applyAlignment="0" applyProtection="0"/>
    <xf numFmtId="209" fontId="12" fillId="0" borderId="0" applyFill="0" applyBorder="0" applyAlignment="0" applyProtection="0"/>
    <xf numFmtId="201" fontId="12" fillId="0" borderId="0"/>
    <xf numFmtId="0" fontId="34" fillId="0" borderId="0"/>
    <xf numFmtId="0" fontId="34" fillId="0" borderId="0"/>
    <xf numFmtId="201" fontId="12" fillId="0" borderId="0"/>
    <xf numFmtId="0" fontId="41" fillId="0" borderId="10" applyNumberFormat="0" applyFill="0" applyAlignment="0" applyProtection="0"/>
    <xf numFmtId="0" fontId="34" fillId="0" borderId="0"/>
    <xf numFmtId="201" fontId="12" fillId="0" borderId="0"/>
    <xf numFmtId="0" fontId="34" fillId="0" borderId="0"/>
    <xf numFmtId="201" fontId="12" fillId="0" borderId="0"/>
    <xf numFmtId="201" fontId="12" fillId="0" borderId="0"/>
    <xf numFmtId="44" fontId="56" fillId="0" borderId="0" applyFont="0" applyFill="0" applyBorder="0" applyAlignment="0" applyProtection="0"/>
    <xf numFmtId="0" fontId="7" fillId="18" borderId="9" applyNumberFormat="0" applyAlignment="0" applyProtection="0"/>
    <xf numFmtId="188" fontId="12" fillId="0" borderId="0"/>
    <xf numFmtId="194" fontId="33" fillId="0" borderId="0"/>
    <xf numFmtId="194" fontId="33" fillId="0" borderId="0"/>
    <xf numFmtId="191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205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91" fillId="10" borderId="0" applyNumberFormat="0" applyBorder="0" applyAlignment="0" applyProtection="0"/>
    <xf numFmtId="0" fontId="92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93" fillId="0" borderId="0">
      <alignment horizontal="center"/>
    </xf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51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94" fillId="27" borderId="17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95" fillId="27" borderId="17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96" fillId="0" borderId="11" applyNumberFormat="0" applyFill="0" applyAlignment="0" applyProtection="0"/>
    <xf numFmtId="0" fontId="73" fillId="14" borderId="17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73" fillId="14" borderId="17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73" fillId="14" borderId="17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73" fillId="14" borderId="17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97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98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3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39" fontId="52" fillId="0" borderId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9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55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66" fillId="0" borderId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72" fillId="0" borderId="0" applyNumberFormat="0" applyFill="0" applyBorder="0" applyAlignment="0" applyProtection="0"/>
    <xf numFmtId="0" fontId="33" fillId="0" borderId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" fillId="0" borderId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3" fillId="0" borderId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0" fillId="0" borderId="0"/>
    <xf numFmtId="194" fontId="33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" fillId="0" borderId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3" fillId="0" borderId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0" borderId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0" borderId="0"/>
    <xf numFmtId="0" fontId="101" fillId="0" borderId="0"/>
    <xf numFmtId="0" fontId="39" fillId="0" borderId="0" applyNumberFormat="0" applyFill="0" applyBorder="0" applyAlignment="0" applyProtection="0"/>
    <xf numFmtId="0" fontId="33" fillId="0" borderId="0"/>
    <xf numFmtId="0" fontId="33" fillId="0" borderId="0"/>
    <xf numFmtId="0" fontId="39" fillId="0" borderId="0" applyNumberFormat="0" applyFill="0" applyBorder="0" applyAlignment="0" applyProtection="0"/>
    <xf numFmtId="0" fontId="33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3" fillId="0" borderId="0">
      <alignment horizontal="center" textRotation="90"/>
    </xf>
    <xf numFmtId="0" fontId="102" fillId="0" borderId="0" applyNumberFormat="0" applyFill="0" applyBorder="0" applyAlignment="0" applyProtection="0">
      <alignment vertical="top"/>
      <protection locked="0"/>
    </xf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27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60" fillId="33" borderId="12" applyNumberFormat="0" applyAlignment="0" applyProtection="0"/>
    <xf numFmtId="43" fontId="14" fillId="0" borderId="0" applyFont="0" applyFill="0" applyBorder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103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8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5" fillId="38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198" fontId="37" fillId="0" borderId="0" applyFont="0" applyFill="0" applyBorder="0" applyAlignment="0" applyProtection="0"/>
    <xf numFmtId="0" fontId="64" fillId="38" borderId="0" applyNumberFormat="0" applyBorder="0" applyAlignment="0" applyProtection="0"/>
    <xf numFmtId="0" fontId="64" fillId="36" borderId="0" applyNumberFormat="0" applyBorder="0" applyAlignment="0" applyProtection="0"/>
    <xf numFmtId="0" fontId="104" fillId="0" borderId="0" applyNumberFormat="0" applyFill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37" fontId="67" fillId="0" borderId="0"/>
    <xf numFmtId="0" fontId="66" fillId="0" borderId="0"/>
    <xf numFmtId="0" fontId="12" fillId="0" borderId="0"/>
    <xf numFmtId="0" fontId="38" fillId="0" borderId="0"/>
    <xf numFmtId="0" fontId="14" fillId="0" borderId="0"/>
    <xf numFmtId="0" fontId="8" fillId="0" borderId="0"/>
    <xf numFmtId="0" fontId="8" fillId="0" borderId="0"/>
    <xf numFmtId="0" fontId="33" fillId="0" borderId="0"/>
    <xf numFmtId="0" fontId="101" fillId="0" borderId="0"/>
    <xf numFmtId="0" fontId="71" fillId="0" borderId="0"/>
    <xf numFmtId="0" fontId="71" fillId="0" borderId="0"/>
    <xf numFmtId="0" fontId="14" fillId="0" borderId="0"/>
    <xf numFmtId="0" fontId="33" fillId="0" borderId="0"/>
    <xf numFmtId="0" fontId="37" fillId="0" borderId="0"/>
    <xf numFmtId="0" fontId="14" fillId="0" borderId="0"/>
    <xf numFmtId="0" fontId="14" fillId="0" borderId="0"/>
    <xf numFmtId="0" fontId="33" fillId="0" borderId="0"/>
    <xf numFmtId="0" fontId="71" fillId="0" borderId="0"/>
    <xf numFmtId="0" fontId="33" fillId="0" borderId="0"/>
    <xf numFmtId="0" fontId="33" fillId="0" borderId="0"/>
    <xf numFmtId="0" fontId="72" fillId="0" borderId="0" applyNumberFormat="0" applyFill="0" applyBorder="0" applyAlignment="0" applyProtection="0"/>
    <xf numFmtId="0" fontId="20" fillId="0" borderId="0"/>
    <xf numFmtId="0" fontId="72" fillId="0" borderId="0" applyNumberFormat="0" applyFill="0" applyBorder="0" applyAlignment="0" applyProtection="0"/>
    <xf numFmtId="0" fontId="105" fillId="0" borderId="0"/>
    <xf numFmtId="0" fontId="7" fillId="0" borderId="0"/>
    <xf numFmtId="0" fontId="101" fillId="0" borderId="0"/>
    <xf numFmtId="0" fontId="63" fillId="0" borderId="0" applyNumberFormat="0" applyFill="0" applyBorder="0" applyAlignment="0" applyProtection="0"/>
    <xf numFmtId="0" fontId="106" fillId="33" borderId="12" applyNumberFormat="0" applyAlignment="0" applyProtection="0"/>
    <xf numFmtId="0" fontId="7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50" fillId="0" borderId="0"/>
    <xf numFmtId="0" fontId="14" fillId="0" borderId="0"/>
    <xf numFmtId="0" fontId="37" fillId="0" borderId="0"/>
    <xf numFmtId="0" fontId="33" fillId="0" borderId="0"/>
    <xf numFmtId="0" fontId="37" fillId="0" borderId="0"/>
    <xf numFmtId="0" fontId="101" fillId="0" borderId="0"/>
    <xf numFmtId="0" fontId="107" fillId="0" borderId="0"/>
    <xf numFmtId="0" fontId="50" fillId="0" borderId="0"/>
    <xf numFmtId="0" fontId="33" fillId="0" borderId="0"/>
    <xf numFmtId="0" fontId="37" fillId="0" borderId="0"/>
    <xf numFmtId="0" fontId="1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37" fillId="0" borderId="0"/>
    <xf numFmtId="0" fontId="71" fillId="0" borderId="0"/>
    <xf numFmtId="0" fontId="14" fillId="0" borderId="0"/>
    <xf numFmtId="0" fontId="14" fillId="0" borderId="0"/>
    <xf numFmtId="0" fontId="20" fillId="0" borderId="0"/>
    <xf numFmtId="0" fontId="33" fillId="0" borderId="0"/>
    <xf numFmtId="0" fontId="71" fillId="0" borderId="0"/>
    <xf numFmtId="0" fontId="33" fillId="0" borderId="0"/>
    <xf numFmtId="0" fontId="33" fillId="0" borderId="0"/>
    <xf numFmtId="0" fontId="12" fillId="0" borderId="0"/>
    <xf numFmtId="0" fontId="108" fillId="0" borderId="0"/>
    <xf numFmtId="0" fontId="38" fillId="0" borderId="0"/>
    <xf numFmtId="0" fontId="12" fillId="0" borderId="0"/>
    <xf numFmtId="0" fontId="38" fillId="0" borderId="0"/>
    <xf numFmtId="0" fontId="83" fillId="0" borderId="0"/>
    <xf numFmtId="0" fontId="12" fillId="0" borderId="0"/>
    <xf numFmtId="0" fontId="14" fillId="0" borderId="0"/>
    <xf numFmtId="0" fontId="12" fillId="0" borderId="0">
      <protection locked="0"/>
    </xf>
    <xf numFmtId="0" fontId="14" fillId="0" borderId="0"/>
    <xf numFmtId="0" fontId="83" fillId="0" borderId="0"/>
    <xf numFmtId="194" fontId="33" fillId="0" borderId="0"/>
    <xf numFmtId="194" fontId="33" fillId="0" borderId="0"/>
    <xf numFmtId="0" fontId="20" fillId="0" borderId="0"/>
    <xf numFmtId="0" fontId="14" fillId="0" borderId="0"/>
    <xf numFmtId="0" fontId="12" fillId="0" borderId="0"/>
    <xf numFmtId="0" fontId="20" fillId="0" borderId="0"/>
    <xf numFmtId="0" fontId="33" fillId="0" borderId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33" fillId="17" borderId="9" applyNumberFormat="0" applyFon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33" fillId="17" borderId="9" applyNumberFormat="0" applyFon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39" fontId="52" fillId="0" borderId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38" fillId="0" borderId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3" fillId="0" borderId="0" applyNumberFormat="0" applyFill="0" applyBorder="0" applyAlignment="0" applyProtection="0"/>
    <xf numFmtId="0" fontId="109" fillId="33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3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3" fillId="0" borderId="0" applyNumberFormat="0" applyFill="0" applyBorder="0" applyAlignment="0" applyProtection="0"/>
    <xf numFmtId="0" fontId="60" fillId="35" borderId="12" applyNumberFormat="0" applyAlignment="0" applyProtection="0"/>
    <xf numFmtId="0" fontId="63" fillId="0" borderId="0" applyNumberFormat="0" applyFill="0" applyBorder="0" applyAlignment="0" applyProtection="0"/>
    <xf numFmtId="0" fontId="60" fillId="35" borderId="12" applyNumberFormat="0" applyAlignment="0" applyProtection="0"/>
    <xf numFmtId="0" fontId="63" fillId="0" borderId="0" applyNumberFormat="0" applyFill="0" applyBorder="0" applyAlignment="0" applyProtection="0"/>
    <xf numFmtId="0" fontId="60" fillId="35" borderId="12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35" borderId="12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35" borderId="12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35" borderId="12" applyNumberFormat="0" applyAlignment="0" applyProtection="0"/>
    <xf numFmtId="208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9" fontId="33" fillId="0" borderId="0" applyFont="0" applyFill="0" applyBorder="0" applyAlignment="0" applyProtection="0"/>
    <xf numFmtId="0" fontId="54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4" fillId="0" borderId="0"/>
    <xf numFmtId="0" fontId="63" fillId="0" borderId="0" applyNumberFormat="0" applyFill="0" applyBorder="0" applyAlignment="0" applyProtection="0"/>
    <xf numFmtId="0" fontId="34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10" applyNumberFormat="0" applyFill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10" applyNumberFormat="0" applyFill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0" fillId="0" borderId="0" applyNumberFormat="0" applyFill="0" applyBorder="0" applyAlignment="0" applyProtection="0"/>
    <xf numFmtId="0" fontId="34" fillId="0" borderId="0"/>
    <xf numFmtId="0" fontId="34" fillId="0" borderId="0"/>
    <xf numFmtId="0" fontId="11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7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56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113" fillId="0" borderId="0" applyFill="0" applyBorder="0" applyAlignment="0" applyProtection="0"/>
    <xf numFmtId="43" fontId="76" fillId="0" borderId="0" applyFont="0" applyFill="0" applyBorder="0" applyAlignment="0" applyProtection="0"/>
    <xf numFmtId="212" fontId="7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82" fillId="46" borderId="18" applyNumberFormat="0" applyAlignment="0" applyProtection="0"/>
    <xf numFmtId="0" fontId="61" fillId="0" borderId="13" applyNumberFormat="0" applyFill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4" fillId="0" borderId="16"/>
    <xf numFmtId="0" fontId="14" fillId="0" borderId="16"/>
    <xf numFmtId="0" fontId="14" fillId="0" borderId="16"/>
    <xf numFmtId="0" fontId="36" fillId="0" borderId="0"/>
    <xf numFmtId="0" fontId="14" fillId="0" borderId="16"/>
    <xf numFmtId="0" fontId="42" fillId="32" borderId="0" applyNumberFormat="0" applyBorder="0" applyAlignment="0" applyProtection="0"/>
    <xf numFmtId="0" fontId="79" fillId="33" borderId="17" applyNumberFormat="0" applyAlignment="0" applyProtection="0"/>
    <xf numFmtId="0" fontId="63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12" fillId="0" borderId="0"/>
    <xf numFmtId="0" fontId="12" fillId="0" borderId="0" applyProtection="0"/>
    <xf numFmtId="0" fontId="14" fillId="0" borderId="0"/>
    <xf numFmtId="0" fontId="100" fillId="0" borderId="0"/>
    <xf numFmtId="0" fontId="72" fillId="0" borderId="0">
      <alignment vertical="top"/>
    </xf>
    <xf numFmtId="0" fontId="72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33" fillId="0" borderId="0"/>
    <xf numFmtId="0" fontId="33" fillId="0" borderId="0"/>
    <xf numFmtId="0" fontId="76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36" fillId="0" borderId="0"/>
    <xf numFmtId="0" fontId="71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7" fillId="0" borderId="0"/>
    <xf numFmtId="0" fontId="33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20" fillId="0" borderId="0"/>
    <xf numFmtId="0" fontId="14" fillId="0" borderId="0"/>
    <xf numFmtId="0" fontId="36" fillId="0" borderId="0"/>
    <xf numFmtId="0" fontId="14" fillId="0" borderId="0"/>
    <xf numFmtId="0" fontId="37" fillId="0" borderId="0"/>
    <xf numFmtId="0" fontId="53" fillId="0" borderId="0"/>
    <xf numFmtId="39" fontId="44" fillId="0" borderId="0"/>
    <xf numFmtId="39" fontId="52" fillId="0" borderId="0"/>
    <xf numFmtId="39" fontId="44" fillId="0" borderId="0"/>
    <xf numFmtId="39" fontId="44" fillId="0" borderId="0"/>
    <xf numFmtId="39" fontId="52" fillId="0" borderId="0"/>
    <xf numFmtId="39" fontId="44" fillId="0" borderId="0"/>
    <xf numFmtId="0" fontId="33" fillId="0" borderId="0"/>
    <xf numFmtId="0" fontId="33" fillId="0" borderId="0"/>
    <xf numFmtId="0" fontId="73" fillId="27" borderId="17" applyNumberFormat="0" applyAlignment="0" applyProtection="0"/>
    <xf numFmtId="0" fontId="64" fillId="38" borderId="0" applyNumberFormat="0" applyBorder="0" applyAlignment="0" applyProtection="0"/>
    <xf numFmtId="0" fontId="75" fillId="44" borderId="0" applyNumberFormat="0" applyBorder="0" applyAlignment="0" applyProtection="0"/>
    <xf numFmtId="0" fontId="41" fillId="0" borderId="10" applyNumberFormat="0" applyFill="0" applyAlignment="0" applyProtection="0"/>
    <xf numFmtId="0" fontId="36" fillId="17" borderId="9" applyNumberFormat="0" applyFont="0" applyAlignment="0" applyProtection="0"/>
    <xf numFmtId="0" fontId="48" fillId="0" borderId="11" applyNumberFormat="0" applyFill="0" applyAlignment="0" applyProtection="0"/>
    <xf numFmtId="0" fontId="40" fillId="0" borderId="7" applyNumberFormat="0" applyFill="0" applyAlignment="0" applyProtection="0"/>
    <xf numFmtId="0" fontId="39" fillId="0" borderId="8" applyNumberFormat="0" applyFill="0" applyAlignment="0" applyProtection="0"/>
    <xf numFmtId="0" fontId="39" fillId="0" borderId="0" applyNumberFormat="0" applyFill="0" applyBorder="0" applyAlignment="0" applyProtection="0"/>
  </cellStyleXfs>
  <cellXfs count="696">
    <xf numFmtId="0" fontId="0" fillId="0" borderId="0" xfId="0"/>
    <xf numFmtId="189" fontId="1" fillId="0" borderId="0" xfId="2027" applyNumberFormat="1" applyFont="1" applyFill="1"/>
    <xf numFmtId="189" fontId="2" fillId="0" borderId="0" xfId="2027" applyNumberFormat="1" applyFont="1" applyFill="1"/>
    <xf numFmtId="189" fontId="2" fillId="0" borderId="0" xfId="1728" applyNumberFormat="1" applyFont="1" applyFill="1" applyAlignment="1"/>
    <xf numFmtId="189" fontId="2" fillId="0" borderId="0" xfId="1727" applyNumberFormat="1" applyFont="1" applyFill="1"/>
    <xf numFmtId="189" fontId="2" fillId="0" borderId="0" xfId="1727" applyNumberFormat="1" applyFont="1" applyFill="1" applyAlignment="1">
      <alignment vertical="center"/>
    </xf>
    <xf numFmtId="189" fontId="2" fillId="0" borderId="0" xfId="1728" applyNumberFormat="1" applyFont="1" applyFill="1" applyAlignment="1">
      <alignment vertical="center"/>
    </xf>
    <xf numFmtId="189" fontId="3" fillId="0" borderId="0" xfId="1728" applyNumberFormat="1" applyFont="1" applyFill="1"/>
    <xf numFmtId="189" fontId="3" fillId="0" borderId="0" xfId="1727" applyNumberFormat="1" applyFont="1" applyFill="1"/>
    <xf numFmtId="189" fontId="3" fillId="0" borderId="0" xfId="1728" applyNumberFormat="1" applyFont="1" applyFill="1" applyBorder="1"/>
    <xf numFmtId="189" fontId="2" fillId="0" borderId="0" xfId="1727" applyNumberFormat="1" applyFont="1" applyFill="1" applyAlignment="1"/>
    <xf numFmtId="189" fontId="2" fillId="0" borderId="1" xfId="2028" applyNumberFormat="1" applyFont="1" applyFill="1" applyBorder="1" applyAlignment="1"/>
    <xf numFmtId="189" fontId="2" fillId="0" borderId="1" xfId="2028" applyNumberFormat="1" applyFont="1" applyFill="1" applyBorder="1" applyAlignment="1">
      <alignment horizontal="center"/>
    </xf>
    <xf numFmtId="189" fontId="2" fillId="0" borderId="0" xfId="2028" applyNumberFormat="1" applyFont="1" applyFill="1" applyAlignment="1"/>
    <xf numFmtId="189" fontId="5" fillId="0" borderId="0" xfId="2027" applyNumberFormat="1" applyFont="1" applyFill="1"/>
    <xf numFmtId="0" fontId="2" fillId="0" borderId="0" xfId="1727" applyNumberFormat="1" applyFont="1" applyFill="1" applyAlignment="1">
      <alignment horizontal="center"/>
    </xf>
    <xf numFmtId="189" fontId="4" fillId="0" borderId="0" xfId="2028" applyNumberFormat="1" applyFont="1" applyFill="1" applyAlignment="1">
      <alignment horizontal="center"/>
    </xf>
    <xf numFmtId="189" fontId="1" fillId="0" borderId="0" xfId="2027" applyNumberFormat="1" applyFont="1" applyFill="1" applyAlignment="1">
      <alignment horizontal="left" indent="5"/>
    </xf>
    <xf numFmtId="189" fontId="1" fillId="0" borderId="1" xfId="2027" applyNumberFormat="1" applyFont="1" applyFill="1" applyBorder="1"/>
    <xf numFmtId="189" fontId="1" fillId="0" borderId="0" xfId="2027" applyNumberFormat="1" applyFont="1" applyFill="1" applyBorder="1"/>
    <xf numFmtId="189" fontId="2" fillId="0" borderId="0" xfId="0" applyNumberFormat="1" applyFont="1" applyFill="1" applyAlignment="1"/>
    <xf numFmtId="189" fontId="2" fillId="0" borderId="0" xfId="0" applyNumberFormat="1" applyFont="1" applyFill="1"/>
    <xf numFmtId="189" fontId="6" fillId="0" borderId="0" xfId="1728" applyNumberFormat="1" applyFont="1" applyFill="1" applyAlignment="1"/>
    <xf numFmtId="189" fontId="2" fillId="0" borderId="0" xfId="1728" applyNumberFormat="1" applyFont="1" applyFill="1" applyBorder="1" applyAlignment="1"/>
    <xf numFmtId="202" fontId="1" fillId="0" borderId="0" xfId="2027" applyNumberFormat="1" applyFont="1" applyFill="1" applyAlignment="1">
      <alignment horizontal="right"/>
    </xf>
    <xf numFmtId="189" fontId="7" fillId="0" borderId="0" xfId="2027" applyNumberFormat="1" applyFont="1" applyFill="1"/>
    <xf numFmtId="189" fontId="1" fillId="0" borderId="3" xfId="2027" applyNumberFormat="1" applyFont="1" applyFill="1" applyBorder="1"/>
    <xf numFmtId="197" fontId="1" fillId="0" borderId="4" xfId="18" applyNumberFormat="1" applyFont="1" applyFill="1" applyBorder="1" applyAlignment="1">
      <alignment horizontal="right"/>
    </xf>
    <xf numFmtId="189" fontId="2" fillId="0" borderId="0" xfId="1727" applyNumberFormat="1" applyFont="1" applyFill="1" applyAlignment="1">
      <alignment horizontal="right"/>
    </xf>
    <xf numFmtId="189" fontId="2" fillId="0" borderId="0" xfId="0" applyNumberFormat="1" applyFont="1" applyFill="1" applyBorder="1" applyAlignment="1"/>
    <xf numFmtId="189" fontId="8" fillId="0" borderId="0" xfId="1728" applyNumberFormat="1" applyFont="1" applyFill="1" applyAlignment="1"/>
    <xf numFmtId="0" fontId="2" fillId="0" borderId="0" xfId="1731" applyFont="1" applyFill="1"/>
    <xf numFmtId="189" fontId="2" fillId="0" borderId="0" xfId="1728" applyNumberFormat="1" applyFont="1" applyFill="1" applyAlignment="1">
      <alignment horizontal="right"/>
    </xf>
    <xf numFmtId="189" fontId="2" fillId="0" borderId="0" xfId="2028" applyNumberFormat="1" applyFont="1" applyFill="1" applyBorder="1" applyAlignment="1"/>
    <xf numFmtId="189" fontId="8" fillId="0" borderId="0" xfId="1728" applyNumberFormat="1" applyFont="1" applyFill="1" applyBorder="1" applyAlignment="1"/>
    <xf numFmtId="189" fontId="2" fillId="0" borderId="0" xfId="1727" applyNumberFormat="1" applyFont="1" applyFill="1" applyBorder="1" applyAlignment="1">
      <alignment vertical="center"/>
    </xf>
    <xf numFmtId="189" fontId="2" fillId="0" borderId="0" xfId="1728" applyNumberFormat="1" applyFont="1" applyFill="1" applyBorder="1" applyAlignment="1">
      <alignment vertical="center"/>
    </xf>
    <xf numFmtId="39" fontId="4" fillId="0" borderId="0" xfId="1731" applyNumberFormat="1" applyFont="1" applyFill="1" applyAlignment="1"/>
    <xf numFmtId="189" fontId="2" fillId="0" borderId="0" xfId="2028" applyNumberFormat="1" applyFont="1" applyFill="1"/>
    <xf numFmtId="189" fontId="2" fillId="0" borderId="0" xfId="1728" applyNumberFormat="1" applyFont="1" applyFill="1"/>
    <xf numFmtId="189" fontId="2" fillId="0" borderId="0" xfId="1248" applyNumberFormat="1" applyFont="1" applyFill="1"/>
    <xf numFmtId="189" fontId="2" fillId="0" borderId="0" xfId="1248" applyNumberFormat="1" applyFont="1" applyFill="1" applyBorder="1"/>
    <xf numFmtId="189" fontId="2" fillId="0" borderId="0" xfId="1246" applyNumberFormat="1" applyFont="1" applyFill="1"/>
    <xf numFmtId="189" fontId="2" fillId="0" borderId="0" xfId="1246" applyNumberFormat="1" applyFont="1" applyFill="1" applyBorder="1"/>
    <xf numFmtId="189" fontId="2" fillId="0" borderId="0" xfId="1727" applyNumberFormat="1" applyFont="1" applyFill="1" applyBorder="1"/>
    <xf numFmtId="189" fontId="2" fillId="0" borderId="0" xfId="1728" applyNumberFormat="1" applyFont="1" applyFill="1" applyBorder="1"/>
    <xf numFmtId="189" fontId="1" fillId="0" borderId="0" xfId="2027" applyNumberFormat="1" applyFont="1" applyFill="1" applyAlignment="1"/>
    <xf numFmtId="189" fontId="1" fillId="0" borderId="0" xfId="2027" applyNumberFormat="1" applyFont="1" applyFill="1" applyAlignment="1">
      <alignment horizontal="center"/>
    </xf>
    <xf numFmtId="189" fontId="2" fillId="0" borderId="1" xfId="1728" applyNumberFormat="1" applyFont="1" applyFill="1" applyBorder="1" applyAlignment="1">
      <alignment horizontal="center"/>
    </xf>
    <xf numFmtId="189" fontId="2" fillId="0" borderId="1" xfId="1248" applyNumberFormat="1" applyFont="1" applyFill="1" applyBorder="1" applyAlignment="1">
      <alignment horizontal="center"/>
    </xf>
    <xf numFmtId="189" fontId="2" fillId="0" borderId="5" xfId="1728" applyNumberFormat="1" applyFont="1" applyFill="1" applyBorder="1"/>
    <xf numFmtId="189" fontId="2" fillId="0" borderId="1" xfId="1728" applyNumberFormat="1" applyFont="1" applyFill="1" applyBorder="1"/>
    <xf numFmtId="189" fontId="2" fillId="0" borderId="6" xfId="1728" applyNumberFormat="1" applyFont="1" applyFill="1" applyBorder="1"/>
    <xf numFmtId="196" fontId="2" fillId="0" borderId="0" xfId="1728" applyNumberFormat="1" applyFont="1" applyFill="1" applyBorder="1"/>
    <xf numFmtId="189" fontId="2" fillId="0" borderId="1" xfId="1248" applyNumberFormat="1" applyFont="1" applyFill="1" applyBorder="1"/>
    <xf numFmtId="207" fontId="2" fillId="0" borderId="0" xfId="1728" applyNumberFormat="1" applyFont="1" applyFill="1"/>
    <xf numFmtId="207" fontId="2" fillId="0" borderId="0" xfId="1248" applyNumberFormat="1" applyFont="1" applyFill="1"/>
    <xf numFmtId="207" fontId="2" fillId="0" borderId="0" xfId="1248" applyNumberFormat="1" applyFont="1" applyFill="1" applyBorder="1"/>
    <xf numFmtId="207" fontId="1" fillId="0" borderId="0" xfId="2027" applyNumberFormat="1" applyFont="1" applyFill="1" applyAlignment="1">
      <alignment horizontal="center"/>
    </xf>
    <xf numFmtId="207" fontId="1" fillId="0" borderId="0" xfId="2027" applyNumberFormat="1" applyFont="1" applyFill="1" applyAlignment="1">
      <alignment horizontal="right"/>
    </xf>
    <xf numFmtId="207" fontId="1" fillId="0" borderId="6" xfId="2027" applyNumberFormat="1" applyFont="1" applyFill="1" applyBorder="1" applyAlignment="1">
      <alignment horizontal="right"/>
    </xf>
    <xf numFmtId="189" fontId="2" fillId="0" borderId="0" xfId="2028" applyNumberFormat="1" applyFont="1" applyFill="1" applyAlignment="1">
      <alignment vertical="center"/>
    </xf>
    <xf numFmtId="189" fontId="2" fillId="0" borderId="0" xfId="1248" applyNumberFormat="1" applyFont="1" applyFill="1" applyAlignment="1">
      <alignment vertical="center"/>
    </xf>
    <xf numFmtId="189" fontId="2" fillId="0" borderId="0" xfId="1248" applyNumberFormat="1" applyFont="1" applyFill="1" applyBorder="1" applyAlignment="1">
      <alignment vertical="center"/>
    </xf>
    <xf numFmtId="189" fontId="3" fillId="0" borderId="0" xfId="1728" applyNumberFormat="1" applyFont="1" applyFill="1" applyAlignment="1">
      <alignment vertical="center"/>
    </xf>
    <xf numFmtId="207" fontId="2" fillId="0" borderId="0" xfId="1728" applyNumberFormat="1" applyFont="1" applyFill="1" applyBorder="1"/>
    <xf numFmtId="189" fontId="9" fillId="0" borderId="0" xfId="1778" applyNumberFormat="1" applyFont="1" applyFill="1"/>
    <xf numFmtId="189" fontId="10" fillId="0" borderId="0" xfId="1778" applyNumberFormat="1" applyFont="1" applyFill="1"/>
    <xf numFmtId="189" fontId="9" fillId="0" borderId="0" xfId="1778" applyNumberFormat="1" applyFont="1" applyFill="1" applyBorder="1"/>
    <xf numFmtId="189" fontId="11" fillId="0" borderId="0" xfId="1778" applyNumberFormat="1" applyFont="1" applyFill="1" applyBorder="1"/>
    <xf numFmtId="189" fontId="9" fillId="0" borderId="0" xfId="1778" applyNumberFormat="1" applyFont="1" applyFill="1" applyAlignment="1"/>
    <xf numFmtId="189" fontId="12" fillId="0" borderId="0" xfId="1778" applyNumberFormat="1" applyFont="1" applyFill="1" applyAlignment="1"/>
    <xf numFmtId="189" fontId="9" fillId="0" borderId="0" xfId="2031" applyNumberFormat="1" applyFont="1" applyFill="1" applyAlignment="1" applyProtection="1">
      <alignment horizontal="center"/>
    </xf>
    <xf numFmtId="189" fontId="12" fillId="0" borderId="0" xfId="2031" applyNumberFormat="1" applyFont="1" applyFill="1" applyAlignment="1" applyProtection="1">
      <alignment horizontal="center"/>
    </xf>
    <xf numFmtId="189" fontId="9" fillId="0" borderId="1" xfId="1778" applyNumberFormat="1" applyFont="1" applyFill="1" applyBorder="1" applyAlignment="1">
      <alignment horizontal="centerContinuous"/>
    </xf>
    <xf numFmtId="189" fontId="9" fillId="0" borderId="5" xfId="1778" applyNumberFormat="1" applyFont="1" applyFill="1" applyBorder="1" applyAlignment="1">
      <alignment horizontal="centerContinuous"/>
    </xf>
    <xf numFmtId="49" fontId="12" fillId="0" borderId="0" xfId="1778" applyNumberFormat="1" applyFont="1" applyFill="1" applyBorder="1" applyAlignment="1">
      <alignment horizontal="center"/>
    </xf>
    <xf numFmtId="49" fontId="9" fillId="0" borderId="0" xfId="2031" applyNumberFormat="1" applyFont="1" applyFill="1" applyAlignment="1">
      <alignment horizontal="center"/>
    </xf>
    <xf numFmtId="189" fontId="12" fillId="0" borderId="0" xfId="1778" applyNumberFormat="1" applyFont="1" applyFill="1" applyBorder="1" applyAlignment="1">
      <alignment horizontal="center"/>
    </xf>
    <xf numFmtId="189" fontId="9" fillId="0" borderId="0" xfId="2031" applyNumberFormat="1" applyFont="1" applyFill="1" applyAlignment="1">
      <alignment horizontal="center"/>
    </xf>
    <xf numFmtId="189" fontId="12" fillId="0" borderId="0" xfId="1778" applyNumberFormat="1" applyFont="1" applyFill="1"/>
    <xf numFmtId="189" fontId="13" fillId="0" borderId="0" xfId="1778" applyNumberFormat="1" applyFont="1" applyFill="1"/>
    <xf numFmtId="189" fontId="9" fillId="0" borderId="0" xfId="2031" applyNumberFormat="1" applyFont="1" applyFill="1" applyBorder="1" applyAlignment="1"/>
    <xf numFmtId="189" fontId="12" fillId="0" borderId="0" xfId="2031" applyNumberFormat="1" applyFont="1" applyFill="1" applyBorder="1" applyAlignment="1"/>
    <xf numFmtId="189" fontId="13" fillId="0" borderId="0" xfId="2031" applyNumberFormat="1" applyFont="1" applyFill="1" applyBorder="1" applyAlignment="1"/>
    <xf numFmtId="189" fontId="12" fillId="0" borderId="3" xfId="1778" applyNumberFormat="1" applyFont="1" applyFill="1" applyBorder="1"/>
    <xf numFmtId="189" fontId="12" fillId="0" borderId="0" xfId="1778" applyNumberFormat="1" applyFont="1" applyFill="1" applyBorder="1"/>
    <xf numFmtId="189" fontId="13" fillId="0" borderId="0" xfId="1778" applyNumberFormat="1" applyFont="1" applyFill="1" applyBorder="1"/>
    <xf numFmtId="189" fontId="12" fillId="0" borderId="5" xfId="2031" applyNumberFormat="1" applyFont="1" applyFill="1" applyBorder="1" applyAlignment="1"/>
    <xf numFmtId="189" fontId="12" fillId="0" borderId="1" xfId="1778" applyNumberFormat="1" applyFont="1" applyFill="1" applyBorder="1"/>
    <xf numFmtId="189" fontId="12" fillId="0" borderId="2" xfId="1778" applyNumberFormat="1" applyFont="1" applyFill="1" applyBorder="1"/>
    <xf numFmtId="189" fontId="2" fillId="0" borderId="0" xfId="1727" applyNumberFormat="1" applyFont="1" applyFill="1" applyAlignment="1">
      <alignment horizontal="left"/>
    </xf>
    <xf numFmtId="189" fontId="12" fillId="0" borderId="0" xfId="1727" applyNumberFormat="1" applyFont="1" applyFill="1" applyAlignment="1">
      <alignment horizontal="left"/>
    </xf>
    <xf numFmtId="189" fontId="9" fillId="0" borderId="0" xfId="1727" applyNumberFormat="1" applyFont="1" applyFill="1" applyAlignment="1">
      <alignment horizontal="left"/>
    </xf>
    <xf numFmtId="189" fontId="12" fillId="0" borderId="0" xfId="1727" applyNumberFormat="1" applyFont="1" applyFill="1"/>
    <xf numFmtId="189" fontId="9" fillId="0" borderId="0" xfId="1778" applyNumberFormat="1" applyFont="1" applyFill="1" applyBorder="1" applyAlignment="1">
      <alignment horizontal="center"/>
    </xf>
    <xf numFmtId="49" fontId="9" fillId="0" borderId="0" xfId="1778" applyNumberFormat="1" applyFont="1" applyFill="1" applyBorder="1"/>
    <xf numFmtId="49" fontId="9" fillId="0" borderId="0" xfId="1778" applyNumberFormat="1" applyFont="1" applyFill="1" applyBorder="1" applyAlignment="1">
      <alignment horizontal="center"/>
    </xf>
    <xf numFmtId="189" fontId="8" fillId="0" borderId="0" xfId="1727" applyNumberFormat="1" applyFont="1" applyFill="1"/>
    <xf numFmtId="49" fontId="12" fillId="0" borderId="0" xfId="1778" applyNumberFormat="1" applyFont="1" applyFill="1" applyBorder="1"/>
    <xf numFmtId="189" fontId="12" fillId="0" borderId="0" xfId="2031" applyNumberFormat="1" applyFont="1" applyFill="1" applyAlignment="1">
      <alignment horizontal="center"/>
    </xf>
    <xf numFmtId="43" fontId="14" fillId="0" borderId="0" xfId="1246" applyFont="1" applyFill="1" applyBorder="1"/>
    <xf numFmtId="189" fontId="12" fillId="0" borderId="1" xfId="2031" applyNumberFormat="1" applyFont="1" applyFill="1" applyBorder="1" applyAlignment="1"/>
    <xf numFmtId="189" fontId="11" fillId="0" borderId="0" xfId="2031" applyNumberFormat="1" applyFont="1" applyFill="1" applyBorder="1" applyAlignment="1"/>
    <xf numFmtId="189" fontId="15" fillId="0" borderId="0" xfId="1778" applyNumberFormat="1" applyFont="1" applyFill="1"/>
    <xf numFmtId="189" fontId="15" fillId="0" borderId="0" xfId="1778" applyNumberFormat="1" applyFont="1" applyFill="1" applyBorder="1"/>
    <xf numFmtId="189" fontId="15" fillId="0" borderId="0" xfId="1778" applyNumberFormat="1" applyFont="1" applyFill="1" applyAlignment="1"/>
    <xf numFmtId="0" fontId="16" fillId="0" borderId="0" xfId="0" applyFont="1"/>
    <xf numFmtId="189" fontId="15" fillId="0" borderId="1" xfId="1778" applyNumberFormat="1" applyFont="1" applyFill="1" applyBorder="1" applyAlignment="1">
      <alignment horizontal="centerContinuous"/>
    </xf>
    <xf numFmtId="49" fontId="15" fillId="0" borderId="0" xfId="1778" applyNumberFormat="1" applyFont="1" applyFill="1" applyBorder="1" applyAlignment="1">
      <alignment horizontal="center"/>
    </xf>
    <xf numFmtId="49" fontId="15" fillId="0" borderId="0" xfId="2031" applyNumberFormat="1" applyFont="1" applyFill="1" applyAlignment="1">
      <alignment horizontal="center"/>
    </xf>
    <xf numFmtId="189" fontId="15" fillId="0" borderId="0" xfId="2031" applyNumberFormat="1" applyFont="1" applyFill="1" applyBorder="1" applyAlignment="1"/>
    <xf numFmtId="189" fontId="15" fillId="0" borderId="3" xfId="1778" applyNumberFormat="1" applyFont="1" applyFill="1" applyBorder="1"/>
    <xf numFmtId="189" fontId="15" fillId="0" borderId="5" xfId="2031" applyNumberFormat="1" applyFont="1" applyFill="1" applyBorder="1" applyAlignment="1"/>
    <xf numFmtId="189" fontId="15" fillId="0" borderId="0" xfId="1727" applyNumberFormat="1" applyFont="1" applyFill="1" applyAlignment="1">
      <alignment horizontal="left"/>
    </xf>
    <xf numFmtId="189" fontId="15" fillId="0" borderId="6" xfId="1778" applyNumberFormat="1" applyFont="1" applyFill="1" applyBorder="1"/>
    <xf numFmtId="189" fontId="15" fillId="0" borderId="0" xfId="1728" applyNumberFormat="1" applyFont="1" applyFill="1"/>
    <xf numFmtId="189" fontId="15" fillId="0" borderId="0" xfId="1727" applyNumberFormat="1" applyFont="1" applyFill="1"/>
    <xf numFmtId="189" fontId="15" fillId="0" borderId="1" xfId="2031" applyNumberFormat="1" applyFont="1" applyFill="1" applyBorder="1" applyAlignment="1"/>
    <xf numFmtId="43" fontId="17" fillId="0" borderId="0" xfId="1246" applyFont="1" applyFill="1" applyBorder="1"/>
    <xf numFmtId="43" fontId="17" fillId="0" borderId="0" xfId="1248" applyFont="1" applyFill="1" applyBorder="1"/>
    <xf numFmtId="189" fontId="4" fillId="0" borderId="0" xfId="0" applyNumberFormat="1" applyFont="1" applyFill="1" applyAlignment="1"/>
    <xf numFmtId="189" fontId="18" fillId="0" borderId="0" xfId="0" applyNumberFormat="1" applyFont="1" applyFill="1" applyAlignment="1"/>
    <xf numFmtId="0" fontId="2" fillId="0" borderId="0" xfId="1729" applyFont="1" applyFill="1"/>
    <xf numFmtId="189" fontId="19" fillId="0" borderId="0" xfId="0" applyNumberFormat="1" applyFont="1" applyFill="1" applyAlignment="1"/>
    <xf numFmtId="189" fontId="4" fillId="0" borderId="0" xfId="0" applyNumberFormat="1" applyFont="1" applyFill="1"/>
    <xf numFmtId="189" fontId="4" fillId="0" borderId="0" xfId="2028" applyNumberFormat="1" applyFont="1" applyFill="1" applyAlignment="1"/>
    <xf numFmtId="39" fontId="2" fillId="0" borderId="0" xfId="2032" applyFont="1" applyFill="1"/>
    <xf numFmtId="40" fontId="2" fillId="0" borderId="0" xfId="2032" applyNumberFormat="1" applyFont="1" applyFill="1"/>
    <xf numFmtId="40" fontId="2" fillId="0" borderId="0" xfId="2032" applyNumberFormat="1" applyFont="1" applyFill="1" applyAlignment="1" applyProtection="1"/>
    <xf numFmtId="189" fontId="2" fillId="0" borderId="0" xfId="2028" applyNumberFormat="1" applyFont="1" applyFill="1" applyAlignment="1">
      <alignment horizontal="center"/>
    </xf>
    <xf numFmtId="189" fontId="12" fillId="0" borderId="0" xfId="2028" applyNumberFormat="1" applyFont="1" applyFill="1" applyAlignment="1">
      <alignment horizontal="center"/>
    </xf>
    <xf numFmtId="200" fontId="2" fillId="0" borderId="0" xfId="1731" applyNumberFormat="1" applyFont="1" applyFill="1"/>
    <xf numFmtId="43" fontId="2" fillId="0" borderId="0" xfId="6" applyFont="1" applyFill="1"/>
    <xf numFmtId="40" fontId="2" fillId="0" borderId="0" xfId="2032" applyNumberFormat="1" applyFont="1" applyFill="1" applyAlignment="1" applyProtection="1">
      <alignment horizontal="left" indent="1"/>
    </xf>
    <xf numFmtId="200" fontId="2" fillId="0" borderId="3" xfId="1731" applyNumberFormat="1" applyFont="1" applyFill="1" applyBorder="1"/>
    <xf numFmtId="200" fontId="2" fillId="0" borderId="2" xfId="1731" applyNumberFormat="1" applyFont="1" applyFill="1" applyBorder="1"/>
    <xf numFmtId="0" fontId="2" fillId="0" borderId="0" xfId="1729" applyFont="1" applyFill="1" applyAlignment="1">
      <alignment horizontal="left" indent="2"/>
    </xf>
    <xf numFmtId="0" fontId="2" fillId="0" borderId="0" xfId="2028" applyNumberFormat="1" applyFont="1" applyFill="1" applyAlignment="1">
      <alignment horizontal="center"/>
    </xf>
    <xf numFmtId="206" fontId="2" fillId="0" borderId="6" xfId="1729" applyNumberFormat="1" applyFont="1" applyFill="1" applyBorder="1"/>
    <xf numFmtId="189" fontId="2" fillId="0" borderId="0" xfId="1705" applyNumberFormat="1" applyFont="1" applyFill="1" applyAlignment="1"/>
    <xf numFmtId="200" fontId="2" fillId="0" borderId="3" xfId="1729" applyNumberFormat="1" applyFont="1" applyFill="1" applyBorder="1"/>
    <xf numFmtId="200" fontId="2" fillId="0" borderId="2" xfId="1729" applyNumberFormat="1" applyFont="1" applyFill="1" applyBorder="1"/>
    <xf numFmtId="206" fontId="2" fillId="0" borderId="6" xfId="1731" applyNumberFormat="1" applyFont="1" applyFill="1" applyBorder="1"/>
    <xf numFmtId="206" fontId="2" fillId="0" borderId="0" xfId="1729" applyNumberFormat="1" applyFont="1" applyFill="1" applyBorder="1"/>
    <xf numFmtId="0" fontId="2" fillId="0" borderId="0" xfId="1731" applyFont="1" applyFill="1" applyAlignment="1">
      <alignment horizontal="left" indent="3"/>
    </xf>
    <xf numFmtId="0" fontId="2" fillId="0" borderId="0" xfId="1731" applyFont="1" applyFill="1" applyBorder="1"/>
    <xf numFmtId="206" fontId="2" fillId="0" borderId="0" xfId="1731" applyNumberFormat="1" applyFont="1" applyFill="1" applyBorder="1"/>
    <xf numFmtId="199" fontId="2" fillId="0" borderId="0" xfId="1705" applyNumberFormat="1" applyFont="1" applyFill="1" applyAlignment="1"/>
    <xf numFmtId="199" fontId="2" fillId="0" borderId="6" xfId="1705" applyNumberFormat="1" applyFont="1" applyFill="1" applyBorder="1" applyAlignment="1"/>
    <xf numFmtId="39" fontId="2" fillId="0" borderId="0" xfId="1705" applyNumberFormat="1" applyFont="1" applyFill="1" applyBorder="1" applyAlignment="1"/>
    <xf numFmtId="189" fontId="12" fillId="0" borderId="0" xfId="2027" applyNumberFormat="1" applyFont="1" applyFill="1"/>
    <xf numFmtId="189" fontId="12" fillId="0" borderId="0" xfId="1728" applyNumberFormat="1" applyFont="1" applyFill="1" applyAlignment="1">
      <alignment horizontal="right"/>
    </xf>
    <xf numFmtId="2" fontId="2" fillId="0" borderId="0" xfId="1731" applyNumberFormat="1" applyFont="1" applyFill="1" applyAlignment="1">
      <alignment horizontal="center"/>
    </xf>
    <xf numFmtId="189" fontId="12" fillId="0" borderId="1" xfId="2028" applyNumberFormat="1" applyFont="1" applyFill="1" applyBorder="1" applyAlignment="1">
      <alignment horizontal="center"/>
    </xf>
    <xf numFmtId="0" fontId="2" fillId="0" borderId="0" xfId="1731" applyFont="1" applyFill="1" applyAlignment="1">
      <alignment horizontal="center"/>
    </xf>
    <xf numFmtId="189" fontId="2" fillId="0" borderId="0" xfId="2028" applyNumberFormat="1" applyFont="1" applyFill="1" applyBorder="1" applyAlignment="1">
      <alignment horizontal="center"/>
    </xf>
    <xf numFmtId="189" fontId="2" fillId="0" borderId="6" xfId="2027" applyNumberFormat="1" applyFont="1" applyFill="1" applyBorder="1"/>
    <xf numFmtId="189" fontId="2" fillId="0" borderId="1" xfId="2027" applyNumberFormat="1" applyFont="1" applyFill="1" applyBorder="1"/>
    <xf numFmtId="189" fontId="2" fillId="0" borderId="0" xfId="2027" applyNumberFormat="1" applyFont="1" applyFill="1" applyBorder="1"/>
    <xf numFmtId="189" fontId="2" fillId="0" borderId="1" xfId="0" applyNumberFormat="1" applyFont="1" applyFill="1" applyBorder="1" applyAlignment="1"/>
    <xf numFmtId="43" fontId="2" fillId="0" borderId="2" xfId="6" applyFont="1" applyFill="1" applyBorder="1" applyAlignment="1">
      <alignment horizontal="left"/>
    </xf>
    <xf numFmtId="43" fontId="12" fillId="0" borderId="0" xfId="6" applyFont="1" applyFill="1" applyAlignment="1">
      <alignment horizontal="center"/>
    </xf>
    <xf numFmtId="199" fontId="2" fillId="0" borderId="0" xfId="0" applyNumberFormat="1" applyFont="1" applyFill="1" applyAlignment="1"/>
    <xf numFmtId="43" fontId="2" fillId="0" borderId="0" xfId="6" applyFont="1" applyFill="1" applyAlignment="1">
      <alignment horizontal="center"/>
    </xf>
    <xf numFmtId="43" fontId="2" fillId="0" borderId="2" xfId="6" applyFont="1" applyFill="1" applyBorder="1" applyAlignment="1">
      <alignment horizontal="center"/>
    </xf>
    <xf numFmtId="43" fontId="2" fillId="0" borderId="0" xfId="6" applyFont="1" applyFill="1" applyBorder="1" applyAlignment="1">
      <alignment horizontal="center"/>
    </xf>
    <xf numFmtId="189" fontId="21" fillId="0" borderId="0" xfId="2027" applyNumberFormat="1" applyFont="1" applyFill="1"/>
    <xf numFmtId="189" fontId="22" fillId="0" borderId="0" xfId="1727" applyNumberFormat="1" applyFont="1" applyFill="1"/>
    <xf numFmtId="189" fontId="15" fillId="0" borderId="0" xfId="2027" applyNumberFormat="1" applyFont="1" applyFill="1"/>
    <xf numFmtId="189" fontId="15" fillId="0" borderId="0" xfId="1727" applyNumberFormat="1" applyFont="1" applyFill="1" applyAlignment="1"/>
    <xf numFmtId="189" fontId="15" fillId="0" borderId="0" xfId="1727" applyNumberFormat="1" applyFont="1" applyFill="1" applyAlignment="1">
      <alignment horizontal="center"/>
    </xf>
    <xf numFmtId="189" fontId="15" fillId="0" borderId="1" xfId="2028" applyNumberFormat="1" applyFont="1" applyFill="1" applyBorder="1" applyAlignment="1"/>
    <xf numFmtId="189" fontId="15" fillId="0" borderId="0" xfId="2028" applyNumberFormat="1" applyFont="1" applyFill="1" applyAlignment="1"/>
    <xf numFmtId="189" fontId="23" fillId="0" borderId="0" xfId="2028" applyNumberFormat="1" applyFont="1" applyFill="1" applyAlignment="1">
      <alignment horizontal="center"/>
    </xf>
    <xf numFmtId="0" fontId="16" fillId="0" borderId="0" xfId="1727" applyFont="1" applyFill="1"/>
    <xf numFmtId="189" fontId="21" fillId="0" borderId="6" xfId="2027" applyNumberFormat="1" applyFont="1" applyFill="1" applyBorder="1"/>
    <xf numFmtId="189" fontId="16" fillId="0" borderId="0" xfId="2027" applyNumberFormat="1" applyFont="1" applyFill="1"/>
    <xf numFmtId="189" fontId="16" fillId="0" borderId="0" xfId="2027" applyNumberFormat="1" applyFont="1" applyFill="1" applyBorder="1"/>
    <xf numFmtId="189" fontId="16" fillId="0" borderId="0" xfId="2027" applyNumberFormat="1" applyFont="1" applyFill="1" applyAlignment="1"/>
    <xf numFmtId="189" fontId="16" fillId="0" borderId="0" xfId="2027" applyNumberFormat="1" applyFont="1" applyFill="1" applyBorder="1" applyAlignment="1"/>
    <xf numFmtId="189" fontId="24" fillId="0" borderId="0" xfId="2027" applyNumberFormat="1" applyFont="1" applyFill="1"/>
    <xf numFmtId="189" fontId="21" fillId="0" borderId="0" xfId="2027" applyNumberFormat="1" applyFont="1" applyFill="1" applyBorder="1"/>
    <xf numFmtId="189" fontId="15" fillId="0" borderId="0" xfId="0" applyNumberFormat="1" applyFont="1" applyFill="1"/>
    <xf numFmtId="189" fontId="25" fillId="0" borderId="0" xfId="0" applyNumberFormat="1" applyFont="1" applyFill="1"/>
    <xf numFmtId="189" fontId="15" fillId="0" borderId="0" xfId="0" applyNumberFormat="1" applyFont="1" applyFill="1" applyBorder="1" applyAlignment="1">
      <alignment horizontal="center"/>
    </xf>
    <xf numFmtId="189" fontId="25" fillId="0" borderId="0" xfId="0" applyNumberFormat="1" applyFont="1" applyFill="1" applyBorder="1"/>
    <xf numFmtId="189" fontId="15" fillId="0" borderId="0" xfId="2028" applyNumberFormat="1" applyFont="1" applyFill="1" applyBorder="1" applyAlignment="1">
      <alignment horizontal="right"/>
    </xf>
    <xf numFmtId="189" fontId="15" fillId="0" borderId="0" xfId="0" applyNumberFormat="1" applyFont="1" applyFill="1" applyAlignment="1"/>
    <xf numFmtId="189" fontId="15" fillId="0" borderId="0" xfId="2028" applyNumberFormat="1" applyFont="1" applyFill="1" applyAlignment="1">
      <alignment horizontal="center"/>
    </xf>
    <xf numFmtId="189" fontId="15" fillId="0" borderId="1" xfId="2027" applyNumberFormat="1" applyFont="1" applyFill="1" applyBorder="1"/>
    <xf numFmtId="189" fontId="15" fillId="0" borderId="6" xfId="2027" applyNumberFormat="1" applyFont="1" applyFill="1" applyBorder="1"/>
    <xf numFmtId="189" fontId="15" fillId="0" borderId="0" xfId="2028" applyNumberFormat="1" applyFont="1" applyFill="1" applyAlignment="1" applyProtection="1">
      <alignment horizontal="left"/>
    </xf>
    <xf numFmtId="189" fontId="15" fillId="0" borderId="0" xfId="1246" applyNumberFormat="1" applyFont="1" applyFill="1"/>
    <xf numFmtId="189" fontId="15" fillId="0" borderId="0" xfId="1246" applyNumberFormat="1" applyFont="1" applyFill="1" applyBorder="1"/>
    <xf numFmtId="189" fontId="15" fillId="0" borderId="0" xfId="2028" applyNumberFormat="1" applyFont="1" applyFill="1" applyBorder="1" applyAlignment="1"/>
    <xf numFmtId="189" fontId="15" fillId="0" borderId="0" xfId="2028" applyNumberFormat="1" applyFont="1" applyFill="1" applyBorder="1" applyAlignment="1">
      <alignment horizontal="center"/>
    </xf>
    <xf numFmtId="0" fontId="16" fillId="0" borderId="0" xfId="2028" applyNumberFormat="1" applyFont="1" applyFill="1" applyBorder="1" applyAlignment="1">
      <alignment horizontal="center"/>
    </xf>
    <xf numFmtId="189" fontId="23" fillId="0" borderId="0" xfId="2028" applyNumberFormat="1" applyFont="1" applyFill="1" applyBorder="1" applyAlignment="1">
      <alignment horizontal="center" vertical="center"/>
    </xf>
    <xf numFmtId="189" fontId="16" fillId="0" borderId="0" xfId="2028" applyNumberFormat="1" applyFont="1" applyFill="1" applyBorder="1" applyAlignment="1">
      <alignment horizontal="center" vertical="center"/>
    </xf>
    <xf numFmtId="189" fontId="15" fillId="0" borderId="0" xfId="2028" applyNumberFormat="1" applyFont="1" applyFill="1" applyAlignment="1">
      <alignment horizontal="center" vertical="center"/>
    </xf>
    <xf numFmtId="192" fontId="16" fillId="0" borderId="0" xfId="6" applyNumberFormat="1" applyFont="1" applyFill="1" applyBorder="1" applyAlignment="1">
      <alignment horizontal="right" vertical="center"/>
    </xf>
    <xf numFmtId="192" fontId="15" fillId="0" borderId="0" xfId="6" applyNumberFormat="1" applyFont="1" applyFill="1" applyBorder="1" applyAlignment="1">
      <alignment horizontal="right"/>
    </xf>
    <xf numFmtId="192" fontId="24" fillId="0" borderId="0" xfId="6" applyNumberFormat="1" applyFont="1" applyFill="1" applyBorder="1" applyAlignment="1">
      <alignment horizontal="right"/>
    </xf>
    <xf numFmtId="192" fontId="15" fillId="0" borderId="0" xfId="6" applyNumberFormat="1" applyFont="1" applyFill="1" applyBorder="1" applyAlignment="1">
      <alignment horizontal="right" vertical="center"/>
    </xf>
    <xf numFmtId="192" fontId="22" fillId="0" borderId="0" xfId="6" applyNumberFormat="1" applyFont="1" applyFill="1" applyBorder="1" applyAlignment="1">
      <alignment horizontal="right"/>
    </xf>
    <xf numFmtId="189" fontId="15" fillId="0" borderId="0" xfId="1727" applyNumberFormat="1" applyFont="1" applyFill="1" applyAlignment="1">
      <alignment horizontal="right"/>
    </xf>
    <xf numFmtId="189" fontId="16" fillId="0" borderId="0" xfId="1728" applyNumberFormat="1" applyFont="1" applyFill="1" applyAlignment="1">
      <alignment horizontal="right"/>
    </xf>
    <xf numFmtId="189" fontId="16" fillId="0" borderId="1" xfId="2028" applyNumberFormat="1" applyFont="1" applyFill="1" applyBorder="1" applyAlignment="1"/>
    <xf numFmtId="189" fontId="16" fillId="0" borderId="1" xfId="2028" applyNumberFormat="1" applyFont="1" applyFill="1" applyBorder="1" applyAlignment="1">
      <alignment horizontal="center"/>
    </xf>
    <xf numFmtId="199" fontId="16" fillId="0" borderId="0" xfId="2027" applyNumberFormat="1" applyFont="1" applyFill="1" applyBorder="1"/>
    <xf numFmtId="189" fontId="16" fillId="0" borderId="6" xfId="2027" applyNumberFormat="1" applyFont="1" applyFill="1" applyBorder="1"/>
    <xf numFmtId="189" fontId="15" fillId="0" borderId="0" xfId="0" applyNumberFormat="1" applyFont="1" applyFill="1" applyBorder="1"/>
    <xf numFmtId="189" fontId="15" fillId="0" borderId="0" xfId="2027" applyNumberFormat="1" applyFont="1" applyFill="1" applyBorder="1"/>
    <xf numFmtId="189" fontId="22" fillId="0" borderId="0" xfId="1727" applyNumberFormat="1" applyFont="1" applyFill="1" applyBorder="1"/>
    <xf numFmtId="189" fontId="15" fillId="0" borderId="0" xfId="1727" applyNumberFormat="1" applyFont="1" applyFill="1" applyBorder="1" applyAlignment="1"/>
    <xf numFmtId="192" fontId="16" fillId="0" borderId="2" xfId="6" applyNumberFormat="1" applyFont="1" applyFill="1" applyBorder="1" applyAlignment="1">
      <alignment horizontal="right" vertical="center"/>
    </xf>
    <xf numFmtId="192" fontId="16" fillId="0" borderId="0" xfId="6" applyNumberFormat="1" applyFont="1" applyFill="1" applyAlignment="1">
      <alignment horizontal="right" vertical="center"/>
    </xf>
    <xf numFmtId="192" fontId="19" fillId="0" borderId="2" xfId="6" applyNumberFormat="1" applyFont="1" applyFill="1" applyBorder="1" applyAlignment="1">
      <alignment horizontal="right"/>
    </xf>
    <xf numFmtId="192" fontId="15" fillId="0" borderId="0" xfId="6" applyNumberFormat="1" applyFont="1" applyFill="1" applyAlignment="1">
      <alignment horizontal="right" vertical="center"/>
    </xf>
    <xf numFmtId="192" fontId="15" fillId="0" borderId="1" xfId="6" applyNumberFormat="1" applyFont="1" applyFill="1" applyBorder="1" applyAlignment="1">
      <alignment horizontal="right" vertical="center"/>
    </xf>
    <xf numFmtId="192" fontId="16" fillId="0" borderId="1" xfId="6" applyNumberFormat="1" applyFont="1" applyFill="1" applyBorder="1" applyAlignment="1">
      <alignment horizontal="right" vertical="center"/>
    </xf>
    <xf numFmtId="192" fontId="16" fillId="0" borderId="6" xfId="6" applyNumberFormat="1" applyFont="1" applyFill="1" applyBorder="1" applyAlignment="1">
      <alignment horizontal="right" vertical="center"/>
    </xf>
    <xf numFmtId="189" fontId="16" fillId="0" borderId="0" xfId="1728" applyNumberFormat="1" applyFont="1" applyFill="1"/>
    <xf numFmtId="189" fontId="16" fillId="0" borderId="0" xfId="2028" applyNumberFormat="1" applyFont="1" applyFill="1" applyAlignment="1" applyProtection="1">
      <alignment vertical="center"/>
    </xf>
    <xf numFmtId="189" fontId="16" fillId="0" borderId="0" xfId="1248" applyNumberFormat="1" applyFont="1" applyFill="1" applyBorder="1" applyAlignment="1">
      <alignment vertical="center"/>
    </xf>
    <xf numFmtId="189" fontId="15" fillId="0" borderId="0" xfId="1246" applyNumberFormat="1" applyFont="1" applyFill="1" applyBorder="1" applyAlignment="1">
      <alignment vertical="center"/>
    </xf>
    <xf numFmtId="189" fontId="15" fillId="0" borderId="0" xfId="1246" applyNumberFormat="1" applyFont="1" applyFill="1" applyAlignment="1">
      <alignment vertical="center"/>
    </xf>
    <xf numFmtId="0" fontId="15" fillId="0" borderId="0" xfId="0" applyFont="1" applyFill="1"/>
    <xf numFmtId="0" fontId="15" fillId="0" borderId="0" xfId="1729" applyFont="1" applyFill="1"/>
    <xf numFmtId="39" fontId="15" fillId="0" borderId="0" xfId="2032" applyNumberFormat="1" applyFont="1" applyFill="1"/>
    <xf numFmtId="0" fontId="25" fillId="0" borderId="0" xfId="1729" applyFont="1" applyFill="1"/>
    <xf numFmtId="200" fontId="15" fillId="0" borderId="0" xfId="1729" applyNumberFormat="1" applyFont="1" applyFill="1"/>
    <xf numFmtId="0" fontId="15" fillId="0" borderId="0" xfId="1729" applyFont="1" applyFill="1" applyAlignment="1">
      <alignment horizontal="right"/>
    </xf>
    <xf numFmtId="0" fontId="15" fillId="0" borderId="1" xfId="1729" applyFont="1" applyFill="1" applyBorder="1" applyAlignment="1">
      <alignment horizontal="center"/>
    </xf>
    <xf numFmtId="0" fontId="15" fillId="0" borderId="0" xfId="1729" applyFont="1" applyFill="1" applyAlignment="1">
      <alignment horizontal="center"/>
    </xf>
    <xf numFmtId="0" fontId="15" fillId="0" borderId="3" xfId="1729" applyFont="1" applyFill="1" applyBorder="1" applyAlignment="1">
      <alignment horizontal="center"/>
    </xf>
    <xf numFmtId="0" fontId="15" fillId="0" borderId="0" xfId="1731" applyFont="1" applyFill="1"/>
    <xf numFmtId="200" fontId="15" fillId="0" borderId="0" xfId="1731" applyNumberFormat="1" applyFont="1" applyFill="1"/>
    <xf numFmtId="200" fontId="15" fillId="0" borderId="3" xfId="1731" applyNumberFormat="1" applyFont="1" applyFill="1" applyBorder="1"/>
    <xf numFmtId="200" fontId="15" fillId="0" borderId="0" xfId="1731" applyNumberFormat="1" applyFont="1" applyFill="1" applyBorder="1"/>
    <xf numFmtId="200" fontId="15" fillId="0" borderId="5" xfId="1731" applyNumberFormat="1" applyFont="1" applyFill="1" applyBorder="1"/>
    <xf numFmtId="0" fontId="15" fillId="0" borderId="0" xfId="1731" applyFont="1" applyFill="1" applyBorder="1"/>
    <xf numFmtId="0" fontId="25" fillId="0" borderId="0" xfId="1731" applyFont="1" applyFill="1"/>
    <xf numFmtId="200" fontId="15" fillId="0" borderId="2" xfId="1731" applyNumberFormat="1" applyFont="1" applyFill="1" applyBorder="1"/>
    <xf numFmtId="200" fontId="25" fillId="0" borderId="0" xfId="1729" applyNumberFormat="1" applyFont="1" applyFill="1" applyBorder="1"/>
    <xf numFmtId="40" fontId="16" fillId="0" borderId="0" xfId="0" applyNumberFormat="1" applyFont="1" applyFill="1" applyBorder="1"/>
    <xf numFmtId="189" fontId="23" fillId="0" borderId="0" xfId="0" applyNumberFormat="1" applyFont="1" applyFill="1" applyBorder="1"/>
    <xf numFmtId="40" fontId="23" fillId="0" borderId="0" xfId="0" applyNumberFormat="1" applyFont="1" applyFill="1" applyBorder="1"/>
    <xf numFmtId="40" fontId="16" fillId="0" borderId="0" xfId="0" applyNumberFormat="1" applyFont="1" applyFill="1" applyBorder="1" applyAlignment="1">
      <alignment horizontal="centerContinuous"/>
    </xf>
    <xf numFmtId="40" fontId="23" fillId="0" borderId="0" xfId="2029" applyNumberFormat="1" applyFont="1" applyFill="1" applyBorder="1"/>
    <xf numFmtId="40" fontId="16" fillId="0" borderId="0" xfId="0" applyNumberFormat="1" applyFont="1" applyFill="1" applyBorder="1" applyAlignment="1">
      <alignment horizontal="left"/>
    </xf>
    <xf numFmtId="40" fontId="23" fillId="0" borderId="0" xfId="2029" applyNumberFormat="1" applyFont="1" applyFill="1" applyBorder="1" applyAlignment="1" applyProtection="1">
      <alignment horizontal="left"/>
    </xf>
    <xf numFmtId="40" fontId="23" fillId="0" borderId="5" xfId="2029" applyNumberFormat="1" applyFont="1" applyFill="1" applyBorder="1" applyAlignment="1">
      <alignment horizontal="center"/>
    </xf>
    <xf numFmtId="189" fontId="23" fillId="0" borderId="0" xfId="2029" applyNumberFormat="1" applyFont="1" applyFill="1" applyBorder="1"/>
    <xf numFmtId="207" fontId="23" fillId="0" borderId="0" xfId="2029" applyNumberFormat="1" applyFont="1" applyFill="1" applyBorder="1"/>
    <xf numFmtId="189" fontId="23" fillId="0" borderId="5" xfId="2029" applyNumberFormat="1" applyFont="1" applyFill="1" applyBorder="1"/>
    <xf numFmtId="189" fontId="23" fillId="0" borderId="6" xfId="2029" applyNumberFormat="1" applyFont="1" applyFill="1" applyBorder="1"/>
    <xf numFmtId="40" fontId="23" fillId="0" borderId="5" xfId="0" applyNumberFormat="1" applyFont="1" applyFill="1" applyBorder="1" applyAlignment="1">
      <alignment horizontal="center"/>
    </xf>
    <xf numFmtId="40" fontId="23" fillId="0" borderId="5" xfId="2029" applyNumberFormat="1" applyFont="1" applyFill="1" applyBorder="1" applyAlignment="1" applyProtection="1">
      <alignment horizontal="center"/>
    </xf>
    <xf numFmtId="189" fontId="7" fillId="0" borderId="0" xfId="2029" applyNumberFormat="1" applyFont="1" applyFill="1" applyBorder="1"/>
    <xf numFmtId="192" fontId="23" fillId="0" borderId="0" xfId="2029" applyNumberFormat="1" applyFont="1" applyFill="1" applyBorder="1"/>
    <xf numFmtId="192" fontId="23" fillId="0" borderId="0" xfId="0" applyNumberFormat="1" applyFont="1" applyFill="1" applyBorder="1"/>
    <xf numFmtId="192" fontId="23" fillId="0" borderId="5" xfId="2029" applyNumberFormat="1" applyFont="1" applyFill="1" applyBorder="1"/>
    <xf numFmtId="43" fontId="7" fillId="0" borderId="6" xfId="6" applyFont="1" applyFill="1" applyBorder="1"/>
    <xf numFmtId="207" fontId="23" fillId="0" borderId="0" xfId="0" applyNumberFormat="1" applyFont="1" applyFill="1" applyBorder="1"/>
    <xf numFmtId="43" fontId="23" fillId="0" borderId="0" xfId="1246" applyFont="1" applyFill="1" applyBorder="1"/>
    <xf numFmtId="207" fontId="16" fillId="0" borderId="0" xfId="0" applyNumberFormat="1" applyFont="1" applyFill="1" applyBorder="1"/>
    <xf numFmtId="40" fontId="23" fillId="0" borderId="0" xfId="2029" applyNumberFormat="1" applyFont="1" applyFill="1" applyBorder="1" applyProtection="1"/>
    <xf numFmtId="189" fontId="23" fillId="0" borderId="0" xfId="1727" applyNumberFormat="1" applyFont="1" applyFill="1" applyBorder="1"/>
    <xf numFmtId="40" fontId="23" fillId="0" borderId="0" xfId="1727" applyNumberFormat="1" applyFont="1" applyFill="1" applyBorder="1"/>
    <xf numFmtId="40" fontId="23" fillId="0" borderId="1" xfId="2029" applyNumberFormat="1" applyFont="1" applyFill="1" applyBorder="1" applyAlignment="1">
      <alignment horizontal="center"/>
    </xf>
    <xf numFmtId="189" fontId="23" fillId="0" borderId="1" xfId="2029" applyNumberFormat="1" applyFont="1" applyFill="1" applyBorder="1"/>
    <xf numFmtId="40" fontId="23" fillId="0" borderId="5" xfId="2029" applyNumberFormat="1" applyFont="1" applyFill="1" applyBorder="1"/>
    <xf numFmtId="40" fontId="23" fillId="0" borderId="0" xfId="1728" applyNumberFormat="1" applyFont="1" applyFill="1" applyBorder="1"/>
    <xf numFmtId="40" fontId="26" fillId="0" borderId="0" xfId="2029" applyNumberFormat="1" applyFont="1" applyFill="1" applyBorder="1"/>
    <xf numFmtId="189" fontId="7" fillId="0" borderId="5" xfId="2029" applyNumberFormat="1" applyFont="1" applyFill="1" applyBorder="1"/>
    <xf numFmtId="40" fontId="23" fillId="0" borderId="2" xfId="1728" applyNumberFormat="1" applyFont="1" applyFill="1" applyBorder="1"/>
    <xf numFmtId="40" fontId="23" fillId="0" borderId="0" xfId="1727" applyNumberFormat="1" applyFont="1" applyFill="1" applyBorder="1" applyAlignment="1">
      <alignment horizontal="right"/>
    </xf>
    <xf numFmtId="40" fontId="23" fillId="0" borderId="5" xfId="1727" applyNumberFormat="1" applyFont="1" applyFill="1" applyBorder="1" applyAlignment="1">
      <alignment horizontal="center"/>
    </xf>
    <xf numFmtId="192" fontId="23" fillId="0" borderId="1" xfId="2029" applyNumberFormat="1" applyFont="1" applyFill="1" applyBorder="1"/>
    <xf numFmtId="207" fontId="23" fillId="0" borderId="5" xfId="2029" applyNumberFormat="1" applyFont="1" applyFill="1" applyBorder="1"/>
    <xf numFmtId="207" fontId="23" fillId="0" borderId="0" xfId="1728" applyNumberFormat="1" applyFont="1" applyFill="1" applyBorder="1"/>
    <xf numFmtId="189" fontId="23" fillId="0" borderId="0" xfId="1728" applyNumberFormat="1" applyFont="1" applyFill="1" applyBorder="1"/>
    <xf numFmtId="40" fontId="7" fillId="0" borderId="0" xfId="2029" applyNumberFormat="1" applyFont="1" applyFill="1" applyBorder="1"/>
    <xf numFmtId="207" fontId="7" fillId="0" borderId="5" xfId="2029" applyNumberFormat="1" applyFont="1" applyFill="1" applyBorder="1"/>
    <xf numFmtId="207" fontId="7" fillId="0" borderId="0" xfId="2029" applyNumberFormat="1" applyFont="1" applyFill="1" applyBorder="1"/>
    <xf numFmtId="207" fontId="23" fillId="0" borderId="0" xfId="1727" applyNumberFormat="1" applyFont="1" applyFill="1" applyBorder="1"/>
    <xf numFmtId="40" fontId="9" fillId="0" borderId="0" xfId="2028" applyNumberFormat="1" applyFont="1" applyFill="1" applyAlignment="1"/>
    <xf numFmtId="40" fontId="9" fillId="0" borderId="0" xfId="2028" applyNumberFormat="1" applyFont="1" applyFill="1" applyBorder="1" applyAlignment="1"/>
    <xf numFmtId="40" fontId="23" fillId="0" borderId="0" xfId="2029" applyNumberFormat="1" applyFont="1" applyFill="1" applyBorder="1" applyAlignment="1" applyProtection="1">
      <alignment horizontal="right"/>
    </xf>
    <xf numFmtId="40" fontId="15" fillId="0" borderId="0" xfId="0" applyNumberFormat="1" applyFont="1" applyFill="1" applyAlignment="1"/>
    <xf numFmtId="40" fontId="10" fillId="0" borderId="0" xfId="0" applyNumberFormat="1" applyFont="1" applyFill="1" applyAlignment="1"/>
    <xf numFmtId="0" fontId="21" fillId="0" borderId="0" xfId="2027" applyFont="1" applyFill="1"/>
    <xf numFmtId="40" fontId="15" fillId="0" borderId="0" xfId="2028" applyNumberFormat="1" applyFont="1" applyFill="1" applyAlignment="1"/>
    <xf numFmtId="0" fontId="10" fillId="0" borderId="0" xfId="0" applyFont="1" applyFill="1"/>
    <xf numFmtId="0" fontId="15" fillId="0" borderId="0" xfId="0" applyFont="1" applyFill="1" applyBorder="1"/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right"/>
    </xf>
    <xf numFmtId="40" fontId="9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43" fontId="15" fillId="0" borderId="0" xfId="6" applyFont="1" applyFill="1" applyAlignment="1">
      <alignment horizontal="center"/>
    </xf>
    <xf numFmtId="207" fontId="15" fillId="0" borderId="0" xfId="2028" applyNumberFormat="1" applyFont="1" applyFill="1" applyBorder="1" applyAlignment="1">
      <alignment horizontal="right"/>
    </xf>
    <xf numFmtId="43" fontId="10" fillId="0" borderId="0" xfId="6" applyFont="1" applyFill="1" applyAlignment="1">
      <alignment horizontal="center"/>
    </xf>
    <xf numFmtId="207" fontId="15" fillId="0" borderId="0" xfId="2028" applyNumberFormat="1" applyFont="1" applyFill="1" applyAlignment="1">
      <alignment horizontal="right"/>
    </xf>
    <xf numFmtId="0" fontId="15" fillId="0" borderId="5" xfId="0" applyFont="1" applyFill="1" applyBorder="1"/>
    <xf numFmtId="40" fontId="9" fillId="0" borderId="0" xfId="2028" applyNumberFormat="1" applyFont="1" applyFill="1" applyAlignment="1">
      <alignment horizontal="center"/>
    </xf>
    <xf numFmtId="40" fontId="9" fillId="0" borderId="0" xfId="2028" applyNumberFormat="1" applyFont="1" applyFill="1" applyAlignment="1">
      <alignment horizontal="center" wrapText="1"/>
    </xf>
    <xf numFmtId="207" fontId="10" fillId="0" borderId="0" xfId="2028" applyNumberFormat="1" applyFont="1" applyFill="1" applyBorder="1" applyAlignment="1">
      <alignment horizontal="right"/>
    </xf>
    <xf numFmtId="207" fontId="15" fillId="0" borderId="6" xfId="2028" applyNumberFormat="1" applyFont="1" applyFill="1" applyBorder="1" applyAlignment="1">
      <alignment horizontal="right"/>
    </xf>
    <xf numFmtId="43" fontId="15" fillId="0" borderId="0" xfId="6" applyFont="1" applyFill="1"/>
    <xf numFmtId="43" fontId="15" fillId="0" borderId="6" xfId="6" applyFont="1" applyFill="1" applyBorder="1" applyAlignment="1">
      <alignment horizontal="right"/>
    </xf>
    <xf numFmtId="43" fontId="15" fillId="0" borderId="0" xfId="6" applyFont="1" applyFill="1" applyBorder="1" applyAlignment="1">
      <alignment horizontal="right"/>
    </xf>
    <xf numFmtId="207" fontId="15" fillId="0" borderId="0" xfId="2028" applyNumberFormat="1" applyFont="1" applyFill="1" applyBorder="1" applyAlignment="1"/>
    <xf numFmtId="207" fontId="9" fillId="0" borderId="0" xfId="2028" applyNumberFormat="1" applyFont="1" applyFill="1" applyAlignment="1">
      <alignment horizontal="right"/>
    </xf>
    <xf numFmtId="43" fontId="9" fillId="0" borderId="6" xfId="6" applyFont="1" applyFill="1" applyBorder="1" applyAlignment="1"/>
    <xf numFmtId="40" fontId="15" fillId="0" borderId="0" xfId="0" applyNumberFormat="1" applyFont="1" applyFill="1" applyAlignment="1">
      <alignment horizontal="right"/>
    </xf>
    <xf numFmtId="40" fontId="15" fillId="0" borderId="0" xfId="2028" applyNumberFormat="1" applyFont="1" applyFill="1" applyAlignment="1" applyProtection="1">
      <alignment horizontal="left"/>
    </xf>
    <xf numFmtId="40" fontId="15" fillId="0" borderId="0" xfId="2028" applyNumberFormat="1" applyFont="1" applyFill="1" applyBorder="1" applyAlignment="1"/>
    <xf numFmtId="40" fontId="15" fillId="0" borderId="0" xfId="2028" applyNumberFormat="1" applyFont="1" applyFill="1" applyBorder="1" applyAlignment="1">
      <alignment horizontal="center"/>
    </xf>
    <xf numFmtId="43" fontId="15" fillId="0" borderId="0" xfId="6" applyFont="1" applyFill="1" applyBorder="1" applyAlignment="1"/>
    <xf numFmtId="40" fontId="15" fillId="0" borderId="0" xfId="0" applyNumberFormat="1" applyFont="1" applyFill="1" applyAlignment="1">
      <alignment horizontal="center"/>
    </xf>
    <xf numFmtId="40" fontId="15" fillId="0" borderId="0" xfId="2028" applyNumberFormat="1" applyFont="1" applyFill="1" applyAlignment="1" applyProtection="1">
      <alignment horizontal="left" indent="5"/>
    </xf>
    <xf numFmtId="207" fontId="15" fillId="0" borderId="0" xfId="0" applyNumberFormat="1" applyFont="1" applyFill="1" applyAlignment="1"/>
    <xf numFmtId="39" fontId="15" fillId="0" borderId="0" xfId="0" applyNumberFormat="1" applyFont="1" applyFill="1"/>
    <xf numFmtId="43" fontId="15" fillId="0" borderId="0" xfId="6" applyFont="1" applyFill="1" applyAlignment="1"/>
    <xf numFmtId="211" fontId="15" fillId="0" borderId="0" xfId="0" applyNumberFormat="1" applyFont="1" applyFill="1" applyBorder="1" applyAlignment="1">
      <alignment horizontal="center"/>
    </xf>
    <xf numFmtId="211" fontId="15" fillId="0" borderId="0" xfId="0" applyNumberFormat="1" applyFont="1" applyFill="1"/>
    <xf numFmtId="189" fontId="24" fillId="0" borderId="0" xfId="0" applyNumberFormat="1" applyFont="1" applyFill="1" applyAlignment="1"/>
    <xf numFmtId="189" fontId="24" fillId="0" borderId="0" xfId="1728" applyNumberFormat="1" applyFont="1" applyFill="1"/>
    <xf numFmtId="189" fontId="24" fillId="0" borderId="0" xfId="2028" applyNumberFormat="1" applyFont="1" applyFill="1" applyAlignment="1" applyProtection="1">
      <alignment horizontal="left"/>
    </xf>
    <xf numFmtId="189" fontId="24" fillId="0" borderId="0" xfId="1728" applyNumberFormat="1" applyFont="1" applyFill="1" applyAlignment="1"/>
    <xf numFmtId="189" fontId="24" fillId="0" borderId="0" xfId="2028" applyNumberFormat="1" applyFont="1" applyFill="1" applyAlignment="1"/>
    <xf numFmtId="189" fontId="24" fillId="0" borderId="1" xfId="1728" applyNumberFormat="1" applyFont="1" applyFill="1" applyBorder="1" applyAlignment="1">
      <alignment horizontal="center"/>
    </xf>
    <xf numFmtId="189" fontId="24" fillId="0" borderId="1" xfId="2028" applyNumberFormat="1" applyFont="1" applyFill="1" applyBorder="1" applyAlignment="1">
      <alignment horizontal="center"/>
    </xf>
    <xf numFmtId="189" fontId="24" fillId="0" borderId="0" xfId="2028" applyNumberFormat="1" applyFont="1" applyFill="1" applyAlignment="1">
      <alignment horizontal="center"/>
    </xf>
    <xf numFmtId="189" fontId="24" fillId="0" borderId="0" xfId="1248" applyNumberFormat="1" applyFont="1" applyFill="1" applyAlignment="1"/>
    <xf numFmtId="189" fontId="24" fillId="0" borderId="0" xfId="1248" applyNumberFormat="1" applyFont="1" applyFill="1"/>
    <xf numFmtId="189" fontId="24" fillId="0" borderId="0" xfId="1248" applyNumberFormat="1" applyFont="1" applyFill="1" applyBorder="1"/>
    <xf numFmtId="0" fontId="24" fillId="0" borderId="0" xfId="2028" applyNumberFormat="1" applyFont="1" applyFill="1" applyAlignment="1">
      <alignment horizontal="center"/>
    </xf>
    <xf numFmtId="189" fontId="24" fillId="0" borderId="0" xfId="1728" applyNumberFormat="1" applyFont="1" applyFill="1" applyBorder="1"/>
    <xf numFmtId="189" fontId="24" fillId="0" borderId="5" xfId="1728" applyNumberFormat="1" applyFont="1" applyFill="1" applyBorder="1"/>
    <xf numFmtId="189" fontId="24" fillId="0" borderId="0" xfId="2028" applyNumberFormat="1" applyFont="1" applyFill="1"/>
    <xf numFmtId="189" fontId="24" fillId="0" borderId="0" xfId="2028" applyNumberFormat="1" applyFont="1" applyFill="1" applyBorder="1" applyAlignment="1"/>
    <xf numFmtId="189" fontId="24" fillId="0" borderId="1" xfId="1728" applyNumberFormat="1" applyFont="1" applyFill="1" applyBorder="1" applyAlignment="1"/>
    <xf numFmtId="189" fontId="2" fillId="0" borderId="0" xfId="1248" applyNumberFormat="1" applyFont="1" applyFill="1" applyAlignment="1"/>
    <xf numFmtId="0" fontId="24" fillId="0" borderId="0" xfId="1248" applyNumberFormat="1" applyFont="1" applyFill="1" applyBorder="1"/>
    <xf numFmtId="189" fontId="24" fillId="0" borderId="0" xfId="1728" applyNumberFormat="1" applyFont="1" applyFill="1" applyBorder="1" applyAlignment="1"/>
    <xf numFmtId="189" fontId="15" fillId="0" borderId="0" xfId="1728" applyNumberFormat="1" applyFont="1" applyFill="1" applyAlignment="1">
      <alignment vertical="center"/>
    </xf>
    <xf numFmtId="189" fontId="24" fillId="0" borderId="0" xfId="2028" applyNumberFormat="1" applyFont="1" applyFill="1" applyAlignment="1">
      <alignment horizontal="right"/>
    </xf>
    <xf numFmtId="189" fontId="24" fillId="0" borderId="6" xfId="2028" applyNumberFormat="1" applyFont="1" applyFill="1" applyBorder="1" applyAlignment="1"/>
    <xf numFmtId="189" fontId="19" fillId="0" borderId="0" xfId="2028" applyNumberFormat="1" applyFont="1" applyFill="1" applyAlignment="1"/>
    <xf numFmtId="189" fontId="19" fillId="0" borderId="0" xfId="2028" applyNumberFormat="1" applyFont="1" applyFill="1" applyAlignment="1" applyProtection="1">
      <alignment horizontal="left"/>
    </xf>
    <xf numFmtId="189" fontId="19" fillId="0" borderId="0" xfId="2028" applyNumberFormat="1" applyFont="1" applyFill="1" applyBorder="1" applyAlignment="1"/>
    <xf numFmtId="189" fontId="24" fillId="0" borderId="0" xfId="2028" applyNumberFormat="1" applyFont="1" applyFill="1" applyBorder="1" applyAlignment="1">
      <alignment horizontal="center"/>
    </xf>
    <xf numFmtId="189" fontId="19" fillId="0" borderId="6" xfId="2028" applyNumberFormat="1" applyFont="1" applyFill="1" applyBorder="1" applyAlignment="1"/>
    <xf numFmtId="189" fontId="24" fillId="0" borderId="0" xfId="0" applyNumberFormat="1" applyFont="1" applyFill="1" applyBorder="1" applyAlignment="1"/>
    <xf numFmtId="189" fontId="24" fillId="0" borderId="1" xfId="0" applyNumberFormat="1" applyFont="1" applyFill="1" applyBorder="1" applyAlignment="1"/>
    <xf numFmtId="189" fontId="24" fillId="0" borderId="0" xfId="0" applyNumberFormat="1" applyFont="1" applyFill="1" applyBorder="1" applyAlignment="1">
      <alignment horizontal="center"/>
    </xf>
    <xf numFmtId="189" fontId="24" fillId="0" borderId="1" xfId="0" applyNumberFormat="1" applyFont="1" applyFill="1" applyBorder="1" applyAlignment="1">
      <alignment horizontal="center"/>
    </xf>
    <xf numFmtId="189" fontId="24" fillId="0" borderId="6" xfId="0" applyNumberFormat="1" applyFont="1" applyFill="1" applyBorder="1" applyAlignment="1"/>
    <xf numFmtId="189" fontId="31" fillId="0" borderId="0" xfId="2028" applyNumberFormat="1" applyFont="1" applyFill="1" applyAlignment="1">
      <alignment horizontal="center"/>
    </xf>
    <xf numFmtId="189" fontId="31" fillId="0" borderId="0" xfId="2028" applyNumberFormat="1" applyFont="1" applyFill="1" applyAlignment="1">
      <alignment horizontal="right"/>
    </xf>
    <xf numFmtId="207" fontId="24" fillId="0" borderId="0" xfId="2028" applyNumberFormat="1" applyFont="1" applyFill="1" applyBorder="1" applyAlignment="1"/>
    <xf numFmtId="189" fontId="24" fillId="0" borderId="5" xfId="2028" applyNumberFormat="1" applyFont="1" applyFill="1" applyBorder="1" applyAlignment="1"/>
    <xf numFmtId="189" fontId="24" fillId="0" borderId="1" xfId="2028" applyNumberFormat="1" applyFont="1" applyFill="1" applyBorder="1" applyAlignment="1"/>
    <xf numFmtId="0" fontId="25" fillId="0" borderId="0" xfId="0" applyFont="1" applyFill="1"/>
    <xf numFmtId="0" fontId="25" fillId="0" borderId="0" xfId="0" applyFont="1" applyFill="1" applyAlignment="1"/>
    <xf numFmtId="189" fontId="24" fillId="0" borderId="0" xfId="1728" applyNumberFormat="1" applyFont="1" applyFill="1" applyAlignment="1">
      <alignment horizontal="right"/>
    </xf>
    <xf numFmtId="10" fontId="15" fillId="0" borderId="0" xfId="18" applyNumberFormat="1" applyFont="1" applyFill="1" applyAlignment="1">
      <alignment horizontal="center"/>
    </xf>
    <xf numFmtId="43" fontId="15" fillId="0" borderId="2" xfId="1246" applyFont="1" applyFill="1" applyBorder="1" applyAlignment="1"/>
    <xf numFmtId="43" fontId="15" fillId="0" borderId="2" xfId="1248" applyFont="1" applyFill="1" applyBorder="1" applyAlignment="1"/>
    <xf numFmtId="189" fontId="15" fillId="0" borderId="0" xfId="2028" applyNumberFormat="1" applyFont="1" applyFill="1" applyAlignment="1">
      <alignment horizontal="right"/>
    </xf>
    <xf numFmtId="43" fontId="15" fillId="0" borderId="0" xfId="1246" applyFont="1" applyFill="1" applyAlignment="1"/>
    <xf numFmtId="207" fontId="15" fillId="0" borderId="1" xfId="2028" applyNumberFormat="1" applyFont="1" applyFill="1" applyBorder="1" applyAlignment="1">
      <alignment horizontal="right"/>
    </xf>
    <xf numFmtId="189" fontId="15" fillId="0" borderId="6" xfId="0" applyNumberFormat="1" applyFont="1" applyFill="1" applyBorder="1"/>
    <xf numFmtId="207" fontId="15" fillId="0" borderId="2" xfId="2028" applyNumberFormat="1" applyFont="1" applyFill="1" applyBorder="1" applyAlignment="1">
      <alignment horizontal="right"/>
    </xf>
    <xf numFmtId="0" fontId="4" fillId="0" borderId="0" xfId="1739" applyFont="1" applyFill="1"/>
    <xf numFmtId="192" fontId="4" fillId="0" borderId="0" xfId="0" applyNumberFormat="1" applyFont="1" applyFill="1"/>
    <xf numFmtId="39" fontId="4" fillId="0" borderId="0" xfId="1353" applyNumberFormat="1" applyFont="1" applyFill="1"/>
    <xf numFmtId="0" fontId="4" fillId="0" borderId="0" xfId="0" applyFont="1" applyFill="1" applyAlignment="1"/>
    <xf numFmtId="0" fontId="4" fillId="0" borderId="0" xfId="0" applyFont="1" applyFill="1"/>
    <xf numFmtId="189" fontId="4" fillId="0" borderId="0" xfId="0" applyNumberFormat="1" applyFont="1" applyFill="1" applyAlignment="1">
      <alignment horizontal="left"/>
    </xf>
    <xf numFmtId="192" fontId="4" fillId="0" borderId="0" xfId="0" applyNumberFormat="1" applyFont="1" applyFill="1" applyAlignment="1"/>
    <xf numFmtId="39" fontId="4" fillId="0" borderId="0" xfId="0" applyNumberFormat="1" applyFont="1" applyFill="1"/>
    <xf numFmtId="37" fontId="4" fillId="0" borderId="0" xfId="0" applyNumberFormat="1" applyFont="1" applyFill="1"/>
    <xf numFmtId="189" fontId="4" fillId="0" borderId="0" xfId="2028" applyNumberFormat="1" applyFont="1" applyFill="1" applyAlignment="1" applyProtection="1">
      <alignment horizontal="centerContinuous"/>
    </xf>
    <xf numFmtId="39" fontId="4" fillId="0" borderId="0" xfId="2028" applyNumberFormat="1" applyFont="1" applyFill="1" applyAlignment="1" applyProtection="1">
      <alignment horizontal="centerContinuous"/>
    </xf>
    <xf numFmtId="39" fontId="4" fillId="0" borderId="0" xfId="2028" applyNumberFormat="1" applyFont="1" applyFill="1" applyAlignment="1" applyProtection="1">
      <alignment horizontal="center"/>
    </xf>
    <xf numFmtId="40" fontId="4" fillId="0" borderId="0" xfId="2028" applyNumberFormat="1" applyFont="1" applyFill="1" applyAlignment="1" applyProtection="1">
      <alignment horizontal="left" indent="2"/>
    </xf>
    <xf numFmtId="40" fontId="4" fillId="0" borderId="0" xfId="2028" applyNumberFormat="1" applyFont="1" applyFill="1" applyAlignment="1"/>
    <xf numFmtId="192" fontId="32" fillId="0" borderId="0" xfId="0" applyNumberFormat="1" applyFont="1" applyFill="1"/>
    <xf numFmtId="39" fontId="4" fillId="0" borderId="0" xfId="2030" applyNumberFormat="1" applyFont="1" applyFill="1" applyAlignment="1" applyProtection="1">
      <alignment horizontal="center"/>
    </xf>
    <xf numFmtId="39" fontId="4" fillId="0" borderId="0" xfId="1353" applyNumberFormat="1" applyFont="1" applyFill="1" applyAlignment="1" applyProtection="1">
      <alignment horizontal="left"/>
    </xf>
    <xf numFmtId="0" fontId="4" fillId="0" borderId="0" xfId="1728" applyFont="1" applyFill="1" applyAlignment="1"/>
    <xf numFmtId="189" fontId="4" fillId="0" borderId="0" xfId="2034" applyNumberFormat="1" applyFont="1" applyFill="1" applyAlignment="1"/>
    <xf numFmtId="0" fontId="4" fillId="0" borderId="0" xfId="1253" applyFont="1" applyFill="1" applyAlignment="1">
      <alignment horizontal="center"/>
    </xf>
    <xf numFmtId="204" fontId="4" fillId="0" borderId="0" xfId="1253" applyNumberFormat="1" applyFont="1" applyFill="1" applyAlignment="1"/>
    <xf numFmtId="39" fontId="4" fillId="0" borderId="0" xfId="1728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39" fontId="4" fillId="0" borderId="0" xfId="1512" applyNumberFormat="1" applyFont="1" applyFill="1" applyBorder="1" applyAlignment="1"/>
    <xf numFmtId="0" fontId="32" fillId="0" borderId="0" xfId="0" applyFont="1" applyFill="1"/>
    <xf numFmtId="0" fontId="5" fillId="0" borderId="0" xfId="1587" applyFont="1" applyFill="1" applyAlignment="1">
      <alignment horizontal="center"/>
    </xf>
    <xf numFmtId="39" fontId="4" fillId="0" borderId="0" xfId="1497" applyFont="1" applyFill="1" applyAlignment="1" applyProtection="1">
      <alignment horizontal="left"/>
    </xf>
    <xf numFmtId="39" fontId="4" fillId="0" borderId="0" xfId="1772" applyNumberFormat="1" applyFont="1" applyFill="1"/>
    <xf numFmtId="0" fontId="4" fillId="0" borderId="0" xfId="1253" applyNumberFormat="1" applyFont="1" applyFill="1" applyAlignment="1">
      <alignment horizontal="center"/>
    </xf>
    <xf numFmtId="39" fontId="4" fillId="0" borderId="0" xfId="1248" applyNumberFormat="1" applyFont="1" applyFill="1" applyBorder="1" applyAlignment="1" applyProtection="1"/>
    <xf numFmtId="0" fontId="4" fillId="0" borderId="0" xfId="958" applyFont="1" applyFill="1" applyAlignment="1"/>
    <xf numFmtId="39" fontId="5" fillId="0" borderId="0" xfId="958" applyNumberFormat="1" applyFont="1" applyFill="1" applyAlignment="1">
      <alignment horizontal="center"/>
    </xf>
    <xf numFmtId="203" fontId="4" fillId="0" borderId="0" xfId="0" applyNumberFormat="1" applyFont="1" applyFill="1" applyAlignment="1">
      <alignment horizontal="center" wrapText="1"/>
    </xf>
    <xf numFmtId="0" fontId="4" fillId="0" borderId="0" xfId="1731" applyFont="1" applyFill="1" applyAlignment="1"/>
    <xf numFmtId="192" fontId="4" fillId="0" borderId="0" xfId="0" applyNumberFormat="1" applyFont="1" applyFill="1" applyBorder="1" applyAlignment="1">
      <alignment horizontal="left"/>
    </xf>
    <xf numFmtId="189" fontId="4" fillId="0" borderId="0" xfId="2028" applyNumberFormat="1" applyFont="1" applyFill="1" applyAlignment="1" applyProtection="1">
      <alignment horizontal="left"/>
    </xf>
    <xf numFmtId="189" fontId="4" fillId="0" borderId="1" xfId="0" applyNumberFormat="1" applyFont="1" applyFill="1" applyBorder="1" applyAlignment="1">
      <alignment horizontal="centerContinuous"/>
    </xf>
    <xf numFmtId="192" fontId="4" fillId="0" borderId="0" xfId="0" applyNumberFormat="1" applyFont="1" applyFill="1" applyBorder="1" applyAlignment="1"/>
    <xf numFmtId="192" fontId="4" fillId="0" borderId="0" xfId="1757" applyNumberFormat="1" applyFont="1" applyFill="1" applyBorder="1" applyAlignment="1"/>
    <xf numFmtId="39" fontId="4" fillId="0" borderId="0" xfId="1257" applyNumberFormat="1" applyFont="1" applyFill="1" applyBorder="1" applyAlignment="1" applyProtection="1"/>
    <xf numFmtId="189" fontId="4" fillId="0" borderId="0" xfId="2028" applyNumberFormat="1" applyFont="1" applyFill="1" applyAlignment="1">
      <alignment horizontal="left"/>
    </xf>
    <xf numFmtId="192" fontId="4" fillId="0" borderId="0" xfId="0" applyNumberFormat="1" applyFont="1" applyFill="1" applyBorder="1"/>
    <xf numFmtId="39" fontId="4" fillId="0" borderId="0" xfId="480" applyNumberFormat="1" applyFont="1" applyFill="1"/>
    <xf numFmtId="39" fontId="4" fillId="0" borderId="0" xfId="480" applyNumberFormat="1" applyFont="1" applyFill="1" applyAlignment="1" applyProtection="1">
      <alignment horizontal="left"/>
    </xf>
    <xf numFmtId="189" fontId="4" fillId="0" borderId="0" xfId="2028" applyNumberFormat="1" applyFont="1" applyFill="1" applyAlignment="1" applyProtection="1"/>
    <xf numFmtId="189" fontId="4" fillId="0" borderId="0" xfId="6" applyNumberFormat="1" applyFont="1" applyFill="1"/>
    <xf numFmtId="189" fontId="4" fillId="0" borderId="0" xfId="2028" applyNumberFormat="1" applyFont="1" applyFill="1"/>
    <xf numFmtId="49" fontId="4" fillId="0" borderId="0" xfId="0" applyNumberFormat="1" applyFont="1" applyFill="1" applyBorder="1" applyAlignment="1">
      <alignment horizontal="left"/>
    </xf>
    <xf numFmtId="37" fontId="4" fillId="0" borderId="0" xfId="0" applyNumberFormat="1" applyFont="1" applyFill="1" applyBorder="1"/>
    <xf numFmtId="202" fontId="4" fillId="0" borderId="0" xfId="2028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89" fontId="4" fillId="0" borderId="0" xfId="1728" applyNumberFormat="1" applyFont="1" applyFill="1" applyAlignment="1"/>
    <xf numFmtId="189" fontId="4" fillId="0" borderId="0" xfId="2028" applyNumberFormat="1" applyFont="1" applyFill="1" applyBorder="1" applyAlignment="1"/>
    <xf numFmtId="189" fontId="4" fillId="0" borderId="0" xfId="2028" quotePrefix="1" applyNumberFormat="1" applyFont="1" applyFill="1" applyAlignment="1">
      <alignment horizontal="center"/>
    </xf>
    <xf numFmtId="189" fontId="4" fillId="0" borderId="0" xfId="2028" quotePrefix="1" applyNumberFormat="1" applyFont="1" applyFill="1" applyAlignment="1" applyProtection="1">
      <alignment horizontal="left"/>
    </xf>
    <xf numFmtId="192" fontId="4" fillId="0" borderId="0" xfId="0" quotePrefix="1" applyNumberFormat="1" applyFont="1" applyFill="1" applyBorder="1" applyAlignment="1">
      <alignment horizontal="left"/>
    </xf>
    <xf numFmtId="189" fontId="24" fillId="0" borderId="0" xfId="2028" quotePrefix="1" applyNumberFormat="1" applyFont="1" applyFill="1" applyAlignment="1">
      <alignment horizontal="left" indent="2"/>
    </xf>
    <xf numFmtId="40" fontId="9" fillId="0" borderId="0" xfId="0" quotePrefix="1" applyNumberFormat="1" applyFont="1" applyFill="1" applyAlignment="1">
      <alignment horizontal="center" wrapText="1"/>
    </xf>
    <xf numFmtId="40" fontId="23" fillId="0" borderId="5" xfId="2029" quotePrefix="1" applyNumberFormat="1" applyFont="1" applyFill="1" applyBorder="1" applyAlignment="1">
      <alignment horizontal="center"/>
    </xf>
    <xf numFmtId="189" fontId="2" fillId="0" borderId="0" xfId="2028" quotePrefix="1" applyNumberFormat="1" applyFont="1" applyFill="1" applyAlignment="1">
      <alignment horizontal="center"/>
    </xf>
    <xf numFmtId="189" fontId="15" fillId="0" borderId="0" xfId="1778" quotePrefix="1" applyNumberFormat="1" applyFont="1" applyFill="1"/>
    <xf numFmtId="189" fontId="15" fillId="0" borderId="0" xfId="2031" quotePrefix="1" applyNumberFormat="1" applyFont="1" applyFill="1" applyAlignment="1" applyProtection="1">
      <alignment horizontal="right"/>
    </xf>
    <xf numFmtId="49" fontId="15" fillId="0" borderId="0" xfId="1778" quotePrefix="1" applyNumberFormat="1" applyFont="1" applyFill="1" applyBorder="1" applyAlignment="1">
      <alignment horizontal="center"/>
    </xf>
    <xf numFmtId="2" fontId="15" fillId="0" borderId="0" xfId="1778" quotePrefix="1" applyNumberFormat="1" applyFont="1" applyFill="1" applyBorder="1" applyAlignment="1">
      <alignment horizontal="center"/>
    </xf>
    <xf numFmtId="189" fontId="9" fillId="0" borderId="0" xfId="1778" quotePrefix="1" applyNumberFormat="1" applyFont="1" applyFill="1"/>
    <xf numFmtId="189" fontId="12" fillId="0" borderId="0" xfId="2031" quotePrefix="1" applyNumberFormat="1" applyFont="1" applyFill="1" applyAlignment="1" applyProtection="1">
      <alignment horizontal="center"/>
    </xf>
    <xf numFmtId="189" fontId="2" fillId="0" borderId="0" xfId="1728" quotePrefix="1" applyNumberFormat="1" applyFont="1" applyFill="1" applyBorder="1" applyAlignment="1">
      <alignment horizontal="center"/>
    </xf>
    <xf numFmtId="189" fontId="1" fillId="0" borderId="0" xfId="2028" applyNumberFormat="1" applyFont="1" applyFill="1" applyAlignment="1"/>
    <xf numFmtId="39" fontId="1" fillId="0" borderId="0" xfId="2033" applyNumberFormat="1" applyFont="1" applyFill="1" applyAlignment="1" applyProtection="1">
      <alignment horizontal="left"/>
    </xf>
    <xf numFmtId="39" fontId="1" fillId="0" borderId="0" xfId="1731" applyNumberFormat="1" applyFont="1" applyFill="1" applyAlignment="1"/>
    <xf numFmtId="43" fontId="29" fillId="0" borderId="0" xfId="6" applyFont="1" applyFill="1"/>
    <xf numFmtId="189" fontId="1" fillId="0" borderId="0" xfId="2028" applyNumberFormat="1" applyFont="1" applyFill="1" applyAlignment="1">
      <alignment horizontal="left"/>
    </xf>
    <xf numFmtId="40" fontId="1" fillId="0" borderId="0" xfId="2028" applyNumberFormat="1" applyFont="1" applyFill="1" applyAlignment="1" applyProtection="1">
      <alignment horizontal="left" indent="2"/>
    </xf>
    <xf numFmtId="189" fontId="1" fillId="0" borderId="0" xfId="0" applyNumberFormat="1" applyFont="1" applyFill="1"/>
    <xf numFmtId="189" fontId="1" fillId="0" borderId="0" xfId="2028" applyNumberFormat="1" applyFont="1" applyFill="1" applyAlignment="1" applyProtection="1">
      <alignment horizontal="left"/>
    </xf>
    <xf numFmtId="189" fontId="1" fillId="0" borderId="0" xfId="0" applyNumberFormat="1" applyFont="1" applyFill="1" applyAlignment="1">
      <alignment horizontal="left" indent="1"/>
    </xf>
    <xf numFmtId="39" fontId="1" fillId="0" borderId="0" xfId="1497" applyFont="1" applyFill="1" applyAlignment="1" applyProtection="1">
      <alignment horizontal="left" indent="1"/>
    </xf>
    <xf numFmtId="189" fontId="1" fillId="0" borderId="0" xfId="2034" applyNumberFormat="1" applyFont="1" applyFill="1" applyAlignment="1">
      <alignment horizontal="left" indent="1"/>
    </xf>
    <xf numFmtId="189" fontId="1" fillId="0" borderId="0" xfId="2034" applyNumberFormat="1" applyFont="1" applyFill="1" applyAlignment="1">
      <alignment horizontal="left" indent="3"/>
    </xf>
    <xf numFmtId="189" fontId="1" fillId="0" borderId="0" xfId="0" applyNumberFormat="1" applyFont="1" applyFill="1" applyAlignment="1">
      <alignment horizontal="left" indent="3"/>
    </xf>
    <xf numFmtId="0" fontId="5" fillId="0" borderId="0" xfId="0" applyFont="1" applyFill="1" applyAlignment="1">
      <alignment horizontal="left" indent="3"/>
    </xf>
    <xf numFmtId="213" fontId="1" fillId="0" borderId="0" xfId="2034" applyNumberFormat="1" applyFont="1" applyFill="1" applyAlignment="1">
      <alignment horizontal="left" indent="1"/>
    </xf>
    <xf numFmtId="192" fontId="5" fillId="0" borderId="0" xfId="0" applyNumberFormat="1" applyFont="1" applyFill="1" applyAlignment="1">
      <alignment horizontal="left" indent="3"/>
    </xf>
    <xf numFmtId="189" fontId="1" fillId="0" borderId="0" xfId="2028" applyNumberFormat="1" applyFont="1" applyFill="1" applyAlignment="1">
      <alignment horizontal="left" indent="1"/>
    </xf>
    <xf numFmtId="189" fontId="1" fillId="0" borderId="0" xfId="2028" applyNumberFormat="1" applyFont="1" applyFill="1" applyAlignment="1">
      <alignment horizontal="left" indent="3"/>
    </xf>
    <xf numFmtId="40" fontId="1" fillId="0" borderId="0" xfId="2028" applyNumberFormat="1" applyFont="1" applyFill="1" applyAlignment="1" applyProtection="1">
      <alignment horizontal="left" indent="1"/>
    </xf>
    <xf numFmtId="40" fontId="1" fillId="0" borderId="0" xfId="2028" applyNumberFormat="1" applyFont="1" applyFill="1" applyAlignment="1" applyProtection="1">
      <alignment horizontal="left" indent="3"/>
    </xf>
    <xf numFmtId="192" fontId="1" fillId="0" borderId="0" xfId="0" applyNumberFormat="1" applyFont="1" applyFill="1" applyAlignment="1">
      <alignment horizontal="left" indent="1"/>
    </xf>
    <xf numFmtId="189" fontId="1" fillId="0" borderId="0" xfId="1733" applyNumberFormat="1" applyFont="1" applyFill="1" applyAlignment="1">
      <alignment horizontal="left" indent="1"/>
    </xf>
    <xf numFmtId="189" fontId="1" fillId="0" borderId="0" xfId="1733" applyNumberFormat="1" applyFont="1" applyFill="1" applyAlignment="1">
      <alignment horizontal="left" indent="3"/>
    </xf>
    <xf numFmtId="189" fontId="1" fillId="0" borderId="0" xfId="2035" applyNumberFormat="1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3"/>
    </xf>
    <xf numFmtId="189" fontId="1" fillId="0" borderId="0" xfId="2028" applyNumberFormat="1" applyFont="1" applyFill="1" applyAlignment="1" applyProtection="1">
      <alignment horizontal="left" indent="1"/>
    </xf>
    <xf numFmtId="189" fontId="1" fillId="0" borderId="0" xfId="2028" applyNumberFormat="1" applyFont="1" applyFill="1" applyAlignment="1" applyProtection="1">
      <alignment horizontal="left" indent="3"/>
    </xf>
    <xf numFmtId="0" fontId="24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89" fontId="24" fillId="0" borderId="0" xfId="1248" quotePrefix="1" applyNumberFormat="1" applyFont="1" applyFill="1" applyAlignment="1">
      <alignment horizontal="left" indent="2"/>
    </xf>
    <xf numFmtId="207" fontId="24" fillId="0" borderId="0" xfId="1248" applyNumberFormat="1" applyFont="1" applyFill="1" applyAlignment="1"/>
    <xf numFmtId="189" fontId="19" fillId="0" borderId="0" xfId="2028" applyNumberFormat="1" applyFont="1" applyFill="1" applyAlignment="1">
      <alignment horizontal="right"/>
    </xf>
    <xf numFmtId="189" fontId="24" fillId="0" borderId="0" xfId="1727" applyNumberFormat="1" applyFont="1" applyFill="1" applyAlignment="1">
      <alignment horizontal="right"/>
    </xf>
    <xf numFmtId="189" fontId="30" fillId="0" borderId="0" xfId="2028" applyNumberFormat="1" applyFont="1" applyFill="1" applyAlignment="1" applyProtection="1">
      <alignment horizontal="left"/>
    </xf>
    <xf numFmtId="39" fontId="24" fillId="0" borderId="0" xfId="0" applyNumberFormat="1" applyFont="1" applyFill="1"/>
    <xf numFmtId="189" fontId="24" fillId="0" borderId="1" xfId="2028" applyNumberFormat="1" applyFont="1" applyFill="1" applyBorder="1" applyAlignment="1">
      <alignment horizontal="right"/>
    </xf>
    <xf numFmtId="207" fontId="24" fillId="0" borderId="0" xfId="2028" applyNumberFormat="1" applyFont="1" applyFill="1" applyAlignment="1"/>
    <xf numFmtId="39" fontId="16" fillId="0" borderId="0" xfId="1731" applyNumberFormat="1" applyFont="1" applyFill="1" applyAlignment="1">
      <alignment horizontal="left" indent="1"/>
    </xf>
    <xf numFmtId="39" fontId="16" fillId="0" borderId="0" xfId="1731" applyNumberFormat="1" applyFont="1" applyFill="1" applyAlignment="1">
      <alignment horizontal="left" indent="3"/>
    </xf>
    <xf numFmtId="40" fontId="2" fillId="0" borderId="0" xfId="2032" applyNumberFormat="1" applyFont="1" applyFill="1" applyAlignment="1">
      <alignment horizontal="left" indent="3"/>
    </xf>
    <xf numFmtId="40" fontId="2" fillId="0" borderId="0" xfId="2032" applyNumberFormat="1" applyFont="1" applyFill="1" applyAlignment="1" applyProtection="1">
      <alignment horizontal="left" indent="2"/>
    </xf>
    <xf numFmtId="189" fontId="1" fillId="0" borderId="0" xfId="0" applyNumberFormat="1" applyFont="1" applyFill="1" applyAlignment="1"/>
    <xf numFmtId="37" fontId="1" fillId="0" borderId="0" xfId="1814" applyNumberFormat="1" applyFont="1" applyFill="1" applyAlignment="1" applyProtection="1"/>
    <xf numFmtId="189" fontId="1" fillId="0" borderId="0" xfId="0" applyNumberFormat="1" applyFont="1" applyFill="1" applyAlignment="1">
      <alignment horizontal="right"/>
    </xf>
    <xf numFmtId="189" fontId="1" fillId="0" borderId="1" xfId="2028" applyNumberFormat="1" applyFont="1" applyFill="1" applyBorder="1" applyAlignment="1"/>
    <xf numFmtId="189" fontId="1" fillId="0" borderId="1" xfId="2028" applyNumberFormat="1" applyFont="1" applyFill="1" applyBorder="1" applyAlignment="1">
      <alignment horizontal="center"/>
    </xf>
    <xf numFmtId="189" fontId="1" fillId="0" borderId="1" xfId="0" applyNumberFormat="1" applyFont="1" applyFill="1" applyBorder="1" applyAlignment="1"/>
    <xf numFmtId="189" fontId="1" fillId="0" borderId="1" xfId="0" applyNumberFormat="1" applyFont="1" applyFill="1" applyBorder="1" applyAlignment="1">
      <alignment horizontal="center"/>
    </xf>
    <xf numFmtId="189" fontId="1" fillId="0" borderId="6" xfId="0" applyNumberFormat="1" applyFont="1" applyFill="1" applyBorder="1" applyAlignment="1"/>
    <xf numFmtId="202" fontId="1" fillId="0" borderId="0" xfId="0" applyNumberFormat="1" applyFont="1" applyFill="1" applyAlignment="1">
      <alignment horizontal="center"/>
    </xf>
    <xf numFmtId="0" fontId="1" fillId="0" borderId="0" xfId="1731" applyFont="1" applyFill="1"/>
    <xf numFmtId="40" fontId="1" fillId="0" borderId="0" xfId="2032" applyNumberFormat="1" applyFont="1" applyFill="1"/>
    <xf numFmtId="40" fontId="1" fillId="0" borderId="0" xfId="2032" applyNumberFormat="1" applyFont="1" applyFill="1" applyAlignment="1" applyProtection="1"/>
    <xf numFmtId="189" fontId="1" fillId="0" borderId="2" xfId="0" applyNumberFormat="1" applyFont="1" applyFill="1" applyBorder="1" applyAlignment="1"/>
    <xf numFmtId="39" fontId="1" fillId="0" borderId="2" xfId="1731" applyNumberFormat="1" applyFont="1" applyFill="1" applyBorder="1" applyAlignment="1"/>
    <xf numFmtId="39" fontId="1" fillId="0" borderId="0" xfId="2028" applyNumberFormat="1" applyFont="1" applyFill="1" applyAlignment="1"/>
    <xf numFmtId="189" fontId="1" fillId="0" borderId="0" xfId="0" applyNumberFormat="1" applyFont="1" applyFill="1" applyBorder="1" applyAlignment="1"/>
    <xf numFmtId="39" fontId="1" fillId="0" borderId="0" xfId="1731" applyNumberFormat="1" applyFont="1" applyFill="1" applyBorder="1" applyAlignment="1"/>
    <xf numFmtId="200" fontId="1" fillId="0" borderId="0" xfId="1731" applyNumberFormat="1" applyFont="1" applyFill="1"/>
    <xf numFmtId="43" fontId="1" fillId="0" borderId="0" xfId="6" applyFont="1" applyFill="1"/>
    <xf numFmtId="0" fontId="1" fillId="0" borderId="0" xfId="1728" applyFont="1" applyFill="1"/>
    <xf numFmtId="189" fontId="1" fillId="0" borderId="0" xfId="958" applyNumberFormat="1" applyFont="1" applyFill="1" applyAlignment="1"/>
    <xf numFmtId="189" fontId="1" fillId="0" borderId="0" xfId="958" applyNumberFormat="1" applyFont="1" applyFill="1" applyBorder="1" applyAlignment="1"/>
    <xf numFmtId="43" fontId="2" fillId="0" borderId="0" xfId="1248" applyFont="1" applyFill="1" applyBorder="1"/>
    <xf numFmtId="0" fontId="1" fillId="0" borderId="0" xfId="2028" applyNumberFormat="1" applyFont="1" applyFill="1" applyAlignment="1">
      <alignment horizontal="center"/>
    </xf>
    <xf numFmtId="189" fontId="1" fillId="0" borderId="0" xfId="0" applyNumberFormat="1" applyFont="1" applyFill="1" applyBorder="1" applyAlignment="1">
      <alignment horizontal="left" indent="4"/>
    </xf>
    <xf numFmtId="199" fontId="2" fillId="0" borderId="0" xfId="0" applyNumberFormat="1" applyFont="1" applyFill="1" applyBorder="1" applyAlignment="1">
      <alignment horizontal="right"/>
    </xf>
    <xf numFmtId="199" fontId="1" fillId="0" borderId="0" xfId="0" applyNumberFormat="1" applyFont="1" applyFill="1" applyBorder="1" applyAlignment="1"/>
    <xf numFmtId="192" fontId="2" fillId="0" borderId="0" xfId="2027" applyNumberFormat="1" applyFont="1" applyFill="1"/>
    <xf numFmtId="189" fontId="116" fillId="0" borderId="0" xfId="1727" applyNumberFormat="1" applyFont="1" applyFill="1" applyAlignment="1">
      <alignment vertical="center"/>
    </xf>
    <xf numFmtId="0" fontId="15" fillId="0" borderId="0" xfId="0" applyFont="1" applyFill="1" applyAlignment="1">
      <alignment horizontal="left" indent="1"/>
    </xf>
    <xf numFmtId="0" fontId="1" fillId="0" borderId="0" xfId="1731" applyFont="1" applyFill="1" applyAlignment="1">
      <alignment horizontal="left" indent="1"/>
    </xf>
    <xf numFmtId="192" fontId="1" fillId="0" borderId="0" xfId="0" applyNumberFormat="1" applyFont="1" applyFill="1" applyBorder="1" applyAlignment="1"/>
    <xf numFmtId="192" fontId="1" fillId="0" borderId="0" xfId="0" applyNumberFormat="1" applyFont="1" applyFill="1" applyBorder="1" applyAlignment="1">
      <alignment horizontal="left" indent="2"/>
    </xf>
    <xf numFmtId="192" fontId="1" fillId="0" borderId="0" xfId="0" applyNumberFormat="1" applyFont="1" applyFill="1" applyBorder="1" applyAlignment="1">
      <alignment horizontal="left" indent="3"/>
    </xf>
    <xf numFmtId="192" fontId="1" fillId="0" borderId="0" xfId="0" applyNumberFormat="1" applyFont="1" applyFill="1" applyAlignment="1">
      <alignment horizontal="left" indent="2"/>
    </xf>
    <xf numFmtId="192" fontId="1" fillId="0" borderId="0" xfId="0" applyNumberFormat="1" applyFont="1" applyFill="1" applyAlignment="1">
      <alignment horizontal="left" indent="3"/>
    </xf>
    <xf numFmtId="37" fontId="1" fillId="0" borderId="0" xfId="0" applyNumberFormat="1" applyFont="1" applyFill="1"/>
    <xf numFmtId="189" fontId="4" fillId="0" borderId="0" xfId="2028" applyNumberFormat="1" applyFont="1" applyFill="1" applyAlignment="1" applyProtection="1">
      <alignment horizontal="left" indent="3"/>
    </xf>
    <xf numFmtId="39" fontId="1" fillId="0" borderId="0" xfId="0" applyNumberFormat="1" applyFont="1" applyFill="1" applyAlignment="1">
      <alignment horizontal="left" indent="3"/>
    </xf>
    <xf numFmtId="189" fontId="1" fillId="0" borderId="0" xfId="0" applyNumberFormat="1" applyFont="1" applyFill="1" applyAlignment="1">
      <alignment horizontal="left" indent="2"/>
    </xf>
    <xf numFmtId="189" fontId="4" fillId="0" borderId="0" xfId="2028" applyNumberFormat="1" applyFont="1" applyFill="1" applyAlignment="1">
      <alignment horizontal="left" indent="3"/>
    </xf>
    <xf numFmtId="0" fontId="15" fillId="0" borderId="0" xfId="0" applyFont="1" applyFill="1" applyAlignment="1">
      <alignment vertical="center"/>
    </xf>
    <xf numFmtId="189" fontId="15" fillId="0" borderId="0" xfId="1248" applyNumberFormat="1" applyFont="1" applyFill="1" applyAlignment="1">
      <alignment horizontal="left" indent="2"/>
    </xf>
    <xf numFmtId="40" fontId="15" fillId="0" borderId="0" xfId="2028" applyNumberFormat="1" applyFont="1" applyFill="1" applyAlignment="1" applyProtection="1">
      <alignment horizontal="left" indent="3"/>
    </xf>
    <xf numFmtId="0" fontId="15" fillId="0" borderId="0" xfId="0" applyFont="1" applyFill="1" applyAlignment="1">
      <alignment horizontal="left" indent="3"/>
    </xf>
    <xf numFmtId="189" fontId="15" fillId="0" borderId="0" xfId="0" applyNumberFormat="1" applyFont="1" applyFill="1" applyAlignment="1">
      <alignment horizontal="left" indent="1"/>
    </xf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89" fontId="15" fillId="0" borderId="0" xfId="1248" applyNumberFormat="1" applyFont="1" applyFill="1"/>
    <xf numFmtId="189" fontId="1" fillId="0" borderId="19" xfId="2027" applyNumberFormat="1" applyFont="1" applyFill="1" applyBorder="1" applyAlignment="1">
      <alignment horizontal="center"/>
    </xf>
    <xf numFmtId="189" fontId="15" fillId="0" borderId="0" xfId="2028" quotePrefix="1" applyNumberFormat="1" applyFont="1" applyFill="1" applyAlignment="1">
      <alignment horizontal="left" indent="2"/>
    </xf>
    <xf numFmtId="189" fontId="1" fillId="0" borderId="0" xfId="2028" applyNumberFormat="1" applyFont="1" applyFill="1" applyAlignment="1">
      <alignment horizontal="left" indent="4"/>
    </xf>
    <xf numFmtId="0" fontId="1" fillId="0" borderId="0" xfId="1727" applyFont="1" applyFill="1"/>
    <xf numFmtId="0" fontId="2" fillId="0" borderId="0" xfId="1729" applyFont="1" applyFill="1" applyBorder="1" applyAlignment="1">
      <alignment horizontal="left" indent="2"/>
    </xf>
    <xf numFmtId="0" fontId="2" fillId="0" borderId="0" xfId="1729" applyFont="1" applyFill="1" applyBorder="1"/>
    <xf numFmtId="189" fontId="2" fillId="0" borderId="0" xfId="1727" applyNumberFormat="1" applyFont="1" applyFill="1" applyBorder="1" applyAlignment="1">
      <alignment horizontal="right"/>
    </xf>
    <xf numFmtId="0" fontId="2" fillId="0" borderId="0" xfId="2028" applyNumberFormat="1" applyFont="1" applyFill="1" applyBorder="1" applyAlignment="1">
      <alignment horizontal="center"/>
    </xf>
    <xf numFmtId="189" fontId="117" fillId="0" borderId="0" xfId="1728" applyNumberFormat="1" applyFont="1" applyFill="1"/>
    <xf numFmtId="189" fontId="117" fillId="0" borderId="0" xfId="1248" applyNumberFormat="1" applyFont="1" applyFill="1"/>
    <xf numFmtId="189" fontId="117" fillId="0" borderId="0" xfId="1248" applyNumberFormat="1" applyFont="1" applyFill="1" applyBorder="1"/>
    <xf numFmtId="189" fontId="118" fillId="0" borderId="0" xfId="1728" applyNumberFormat="1" applyFont="1" applyFill="1"/>
    <xf numFmtId="189" fontId="117" fillId="0" borderId="0" xfId="1728" applyNumberFormat="1" applyFont="1" applyFill="1" applyBorder="1"/>
    <xf numFmtId="189" fontId="118" fillId="0" borderId="0" xfId="1728" applyNumberFormat="1" applyFont="1" applyFill="1" applyBorder="1"/>
    <xf numFmtId="189" fontId="15" fillId="0" borderId="0" xfId="2031" applyNumberFormat="1" applyFont="1" applyFill="1" applyAlignment="1" applyProtection="1">
      <alignment horizontal="center"/>
    </xf>
    <xf numFmtId="39" fontId="1" fillId="0" borderId="0" xfId="2028" quotePrefix="1" applyNumberFormat="1" applyFont="1" applyFill="1" applyAlignment="1" applyProtection="1">
      <alignment horizontal="centerContinuous"/>
    </xf>
    <xf numFmtId="0" fontId="1" fillId="0" borderId="0" xfId="1727" applyFont="1" applyFill="1" applyAlignment="1">
      <alignment horizontal="left" indent="5"/>
    </xf>
    <xf numFmtId="189" fontId="1" fillId="0" borderId="19" xfId="2027" applyNumberFormat="1" applyFont="1" applyFill="1" applyBorder="1"/>
    <xf numFmtId="0" fontId="1" fillId="0" borderId="0" xfId="0" applyNumberFormat="1" applyFont="1" applyFill="1" applyBorder="1" applyAlignment="1">
      <alignment horizontal="center"/>
    </xf>
    <xf numFmtId="189" fontId="2" fillId="0" borderId="19" xfId="1728" applyNumberFormat="1" applyFont="1" applyFill="1" applyBorder="1" applyAlignment="1"/>
    <xf numFmtId="189" fontId="1" fillId="0" borderId="0" xfId="2027" applyNumberFormat="1" applyFont="1" applyFill="1" applyBorder="1" applyAlignment="1">
      <alignment horizontal="center"/>
    </xf>
    <xf numFmtId="189" fontId="24" fillId="0" borderId="20" xfId="1728" applyNumberFormat="1" applyFont="1" applyFill="1" applyBorder="1"/>
    <xf numFmtId="207" fontId="15" fillId="0" borderId="1" xfId="2028" applyNumberFormat="1" applyFont="1" applyFill="1" applyBorder="1" applyAlignment="1"/>
    <xf numFmtId="43" fontId="15" fillId="0" borderId="1" xfId="6" applyFont="1" applyFill="1" applyBorder="1" applyAlignment="1"/>
    <xf numFmtId="207" fontId="15" fillId="0" borderId="21" xfId="2028" applyNumberFormat="1" applyFont="1" applyFill="1" applyBorder="1" applyAlignment="1"/>
    <xf numFmtId="200" fontId="15" fillId="0" borderId="0" xfId="0" applyNumberFormat="1" applyFont="1" applyFill="1"/>
    <xf numFmtId="192" fontId="4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15" fillId="0" borderId="0" xfId="0" applyNumberFormat="1" applyFont="1" applyFill="1" applyAlignment="1">
      <alignment horizontal="center"/>
    </xf>
    <xf numFmtId="189" fontId="24" fillId="0" borderId="0" xfId="0" applyNumberFormat="1" applyFont="1" applyFill="1" applyAlignment="1">
      <alignment horizontal="center"/>
    </xf>
    <xf numFmtId="189" fontId="15" fillId="0" borderId="1" xfId="2028" applyNumberFormat="1" applyFont="1" applyFill="1" applyBorder="1" applyAlignment="1">
      <alignment horizontal="center"/>
    </xf>
    <xf numFmtId="189" fontId="15" fillId="0" borderId="0" xfId="2028" applyNumberFormat="1" applyFont="1" applyFill="1" applyAlignment="1" applyProtection="1">
      <alignment horizontal="center"/>
    </xf>
    <xf numFmtId="0" fontId="15" fillId="0" borderId="5" xfId="0" applyFont="1" applyFill="1" applyBorder="1" applyAlignment="1">
      <alignment horizontal="center"/>
    </xf>
    <xf numFmtId="207" fontId="15" fillId="0" borderId="0" xfId="2028" applyNumberFormat="1" applyFont="1" applyFill="1" applyAlignment="1"/>
    <xf numFmtId="207" fontId="15" fillId="0" borderId="6" xfId="2028" applyNumberFormat="1" applyFont="1" applyFill="1" applyBorder="1" applyAlignment="1"/>
    <xf numFmtId="189" fontId="15" fillId="0" borderId="0" xfId="2031" applyNumberFormat="1" applyFont="1" applyFill="1" applyAlignment="1" applyProtection="1">
      <alignment horizontal="center"/>
    </xf>
    <xf numFmtId="43" fontId="1" fillId="0" borderId="19" xfId="6" applyFont="1" applyFill="1" applyBorder="1"/>
    <xf numFmtId="189" fontId="1" fillId="0" borderId="0" xfId="2028" applyNumberFormat="1" applyFont="1" applyFill="1" applyAlignment="1">
      <alignment horizontal="center"/>
    </xf>
    <xf numFmtId="189" fontId="2" fillId="0" borderId="0" xfId="1728" applyNumberFormat="1" applyFont="1" applyFill="1" applyAlignment="1">
      <alignment horizontal="center"/>
    </xf>
    <xf numFmtId="189" fontId="2" fillId="0" borderId="0" xfId="1727" applyNumberFormat="1" applyFont="1" applyFill="1" applyAlignment="1">
      <alignment horizontal="center"/>
    </xf>
    <xf numFmtId="189" fontId="15" fillId="0" borderId="0" xfId="2028" applyNumberFormat="1" applyFont="1" applyFill="1"/>
    <xf numFmtId="189" fontId="15" fillId="0" borderId="0" xfId="1728" applyNumberFormat="1" applyFont="1" applyFill="1" applyAlignment="1"/>
    <xf numFmtId="189" fontId="2" fillId="0" borderId="20" xfId="1728" applyNumberFormat="1" applyFont="1" applyFill="1" applyBorder="1"/>
    <xf numFmtId="189" fontId="15" fillId="0" borderId="22" xfId="1778" applyNumberFormat="1" applyFont="1" applyFill="1" applyBorder="1" applyAlignment="1">
      <alignment horizontal="center"/>
    </xf>
    <xf numFmtId="189" fontId="15" fillId="0" borderId="0" xfId="1728" applyNumberFormat="1" applyFont="1" applyFill="1" applyBorder="1"/>
    <xf numFmtId="189" fontId="15" fillId="0" borderId="0" xfId="2028" quotePrefix="1" applyNumberFormat="1" applyFont="1" applyFill="1" applyAlignment="1">
      <alignment horizontal="center"/>
    </xf>
    <xf numFmtId="189" fontId="24" fillId="0" borderId="0" xfId="2028" quotePrefix="1" applyNumberFormat="1" applyFont="1" applyFill="1" applyAlignment="1">
      <alignment horizontal="center"/>
    </xf>
    <xf numFmtId="189" fontId="119" fillId="0" borderId="0" xfId="2028" quotePrefix="1" applyNumberFormat="1" applyFont="1" applyFill="1" applyAlignment="1">
      <alignment horizontal="left" indent="2"/>
    </xf>
    <xf numFmtId="189" fontId="15" fillId="0" borderId="0" xfId="0" applyNumberFormat="1" applyFont="1" applyFill="1" applyAlignment="1">
      <alignment horizontal="left" indent="3"/>
    </xf>
    <xf numFmtId="189" fontId="24" fillId="0" borderId="5" xfId="0" applyNumberFormat="1" applyFont="1" applyFill="1" applyBorder="1" applyAlignment="1"/>
    <xf numFmtId="189" fontId="15" fillId="0" borderId="5" xfId="2028" quotePrefix="1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3"/>
    </xf>
    <xf numFmtId="189" fontId="1" fillId="0" borderId="0" xfId="2028" quotePrefix="1" applyNumberFormat="1" applyFont="1" applyFill="1" applyAlignment="1">
      <alignment horizontal="center"/>
    </xf>
    <xf numFmtId="189" fontId="4" fillId="0" borderId="0" xfId="1728" applyNumberFormat="1" applyFont="1" applyFill="1"/>
    <xf numFmtId="189" fontId="5" fillId="0" borderId="0" xfId="2028" applyNumberFormat="1" applyFont="1" applyFill="1" applyAlignment="1" applyProtection="1">
      <alignment horizontal="left"/>
    </xf>
    <xf numFmtId="189" fontId="5" fillId="0" borderId="0" xfId="2028" applyNumberFormat="1" applyFont="1" applyFill="1" applyAlignment="1">
      <alignment horizontal="left" indent="3"/>
    </xf>
    <xf numFmtId="40" fontId="15" fillId="0" borderId="0" xfId="0" applyNumberFormat="1" applyFont="1" applyFill="1" applyAlignment="1">
      <alignment horizontal="left"/>
    </xf>
    <xf numFmtId="189" fontId="15" fillId="0" borderId="0" xfId="0" applyNumberFormat="1" applyFont="1" applyFill="1" applyAlignment="1">
      <alignment horizontal="left" indent="4"/>
    </xf>
    <xf numFmtId="40" fontId="9" fillId="0" borderId="0" xfId="2028" applyNumberFormat="1" applyFont="1" applyFill="1" applyAlignment="1" applyProtection="1">
      <alignment horizontal="left"/>
    </xf>
    <xf numFmtId="40" fontId="9" fillId="0" borderId="1" xfId="0" applyNumberFormat="1" applyFont="1" applyFill="1" applyBorder="1" applyAlignment="1"/>
    <xf numFmtId="40" fontId="9" fillId="0" borderId="1" xfId="0" applyNumberFormat="1" applyFont="1" applyFill="1" applyBorder="1" applyAlignment="1">
      <alignment horizontal="center"/>
    </xf>
    <xf numFmtId="40" fontId="29" fillId="0" borderId="1" xfId="2028" applyNumberFormat="1" applyFont="1" applyFill="1" applyBorder="1" applyAlignment="1">
      <alignment horizontal="center"/>
    </xf>
    <xf numFmtId="40" fontId="9" fillId="0" borderId="1" xfId="2028" applyNumberFormat="1" applyFont="1" applyFill="1" applyBorder="1" applyAlignment="1">
      <alignment horizontal="center"/>
    </xf>
    <xf numFmtId="40" fontId="28" fillId="0" borderId="0" xfId="2028" applyNumberFormat="1" applyFont="1" applyFill="1" applyBorder="1" applyAlignment="1">
      <alignment horizontal="center"/>
    </xf>
    <xf numFmtId="40" fontId="28" fillId="0" borderId="0" xfId="2028" applyNumberFormat="1" applyFont="1" applyFill="1" applyAlignment="1">
      <alignment horizontal="center"/>
    </xf>
    <xf numFmtId="40" fontId="9" fillId="0" borderId="0" xfId="0" quotePrefix="1" applyNumberFormat="1" applyFont="1" applyFill="1" applyAlignment="1">
      <alignment horizontal="center"/>
    </xf>
    <xf numFmtId="40" fontId="28" fillId="0" borderId="0" xfId="2028" applyNumberFormat="1" applyFont="1" applyFill="1" applyAlignment="1">
      <alignment horizontal="left" indent="4"/>
    </xf>
    <xf numFmtId="43" fontId="9" fillId="0" borderId="0" xfId="6" applyFont="1" applyFill="1" applyAlignment="1"/>
    <xf numFmtId="40" fontId="9" fillId="0" borderId="0" xfId="2028" applyNumberFormat="1" applyFont="1" applyFill="1" applyBorder="1" applyAlignment="1">
      <alignment horizontal="center"/>
    </xf>
    <xf numFmtId="40" fontId="9" fillId="0" borderId="0" xfId="2028" applyNumberFormat="1" applyFont="1" applyFill="1" applyAlignment="1">
      <alignment horizontal="left" indent="1"/>
    </xf>
    <xf numFmtId="40" fontId="9" fillId="0" borderId="0" xfId="2028" applyNumberFormat="1" applyFont="1" applyFill="1" applyAlignment="1">
      <alignment horizontal="left" indent="4"/>
    </xf>
    <xf numFmtId="40" fontId="12" fillId="0" borderId="0" xfId="2028" quotePrefix="1" applyNumberFormat="1" applyFont="1" applyFill="1" applyAlignment="1">
      <alignment horizontal="right"/>
    </xf>
    <xf numFmtId="40" fontId="9" fillId="0" borderId="0" xfId="2028" applyNumberFormat="1" applyFont="1" applyFill="1" applyAlignment="1">
      <alignment horizontal="right"/>
    </xf>
    <xf numFmtId="40" fontId="9" fillId="0" borderId="0" xfId="2028" quotePrefix="1" applyNumberFormat="1" applyFont="1" applyFill="1" applyBorder="1" applyAlignment="1"/>
    <xf numFmtId="40" fontId="15" fillId="0" borderId="0" xfId="2028" applyNumberFormat="1" applyFont="1" applyFill="1" applyAlignment="1" applyProtection="1">
      <alignment horizontal="left" indent="4"/>
    </xf>
    <xf numFmtId="189" fontId="120" fillId="0" borderId="0" xfId="2029" applyNumberFormat="1" applyFont="1" applyFill="1" applyBorder="1"/>
    <xf numFmtId="189" fontId="1" fillId="0" borderId="0" xfId="0" applyNumberFormat="1" applyFont="1" applyFill="1" applyAlignment="1">
      <alignment horizontal="center"/>
    </xf>
    <xf numFmtId="189" fontId="15" fillId="0" borderId="0" xfId="0" applyNumberFormat="1" applyFont="1" applyFill="1" applyAlignment="1">
      <alignment horizontal="center"/>
    </xf>
    <xf numFmtId="189" fontId="15" fillId="0" borderId="1" xfId="2028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1" fillId="0" borderId="0" xfId="2028" applyNumberFormat="1" applyFont="1" applyFill="1" applyAlignment="1">
      <alignment horizontal="center"/>
    </xf>
    <xf numFmtId="189" fontId="7" fillId="0" borderId="0" xfId="2028" applyNumberFormat="1" applyFont="1" applyFill="1" applyAlignment="1">
      <alignment horizontal="center"/>
    </xf>
    <xf numFmtId="189" fontId="16" fillId="0" borderId="0" xfId="2028" quotePrefix="1" applyNumberFormat="1" applyFont="1" applyFill="1" applyAlignment="1">
      <alignment horizontal="center"/>
    </xf>
    <xf numFmtId="189" fontId="16" fillId="0" borderId="0" xfId="2028" applyNumberFormat="1" applyFont="1" applyFill="1" applyAlignment="1">
      <alignment horizontal="center"/>
    </xf>
    <xf numFmtId="0" fontId="16" fillId="0" borderId="0" xfId="2028" applyNumberFormat="1" applyFont="1" applyFill="1" applyAlignment="1">
      <alignment horizontal="center"/>
    </xf>
    <xf numFmtId="189" fontId="1" fillId="0" borderId="5" xfId="2028" applyNumberFormat="1" applyFont="1" applyFill="1" applyBorder="1" applyAlignment="1">
      <alignment horizontal="center"/>
    </xf>
    <xf numFmtId="0" fontId="1" fillId="0" borderId="5" xfId="2028" applyNumberFormat="1" applyFont="1" applyFill="1" applyBorder="1" applyAlignment="1">
      <alignment horizontal="center"/>
    </xf>
    <xf numFmtId="0" fontId="1" fillId="0" borderId="0" xfId="2028" quotePrefix="1" applyNumberFormat="1" applyFont="1" applyFill="1" applyAlignment="1">
      <alignment horizontal="center"/>
    </xf>
    <xf numFmtId="43" fontId="2" fillId="0" borderId="0" xfId="6" applyFont="1" applyFill="1" applyBorder="1" applyAlignment="1">
      <alignment horizontal="left"/>
    </xf>
    <xf numFmtId="189" fontId="9" fillId="0" borderId="1" xfId="0" applyNumberFormat="1" applyFont="1" applyFill="1" applyBorder="1" applyAlignment="1">
      <alignment horizontal="centerContinuous"/>
    </xf>
    <xf numFmtId="189" fontId="23" fillId="0" borderId="0" xfId="0" applyNumberFormat="1" applyFont="1" applyFill="1"/>
    <xf numFmtId="189" fontId="15" fillId="0" borderId="0" xfId="0" applyNumberFormat="1" applyFont="1" applyFill="1" applyAlignment="1">
      <alignment horizontal="center"/>
    </xf>
    <xf numFmtId="189" fontId="24" fillId="0" borderId="0" xfId="0" applyNumberFormat="1" applyFont="1" applyFill="1" applyAlignment="1">
      <alignment horizontal="center"/>
    </xf>
    <xf numFmtId="207" fontId="15" fillId="0" borderId="0" xfId="2028" applyNumberFormat="1" applyFont="1" applyFill="1" applyAlignment="1"/>
    <xf numFmtId="40" fontId="15" fillId="0" borderId="0" xfId="0" applyNumberFormat="1" applyFont="1" applyFill="1" applyAlignment="1">
      <alignment horizontal="center"/>
    </xf>
    <xf numFmtId="189" fontId="9" fillId="0" borderId="0" xfId="2028" applyNumberFormat="1" applyFont="1" applyFill="1" applyAlignment="1"/>
    <xf numFmtId="189" fontId="15" fillId="0" borderId="0" xfId="0" applyNumberFormat="1" applyFont="1" applyFill="1" applyAlignment="1">
      <alignment horizontal="center"/>
    </xf>
    <xf numFmtId="189" fontId="24" fillId="0" borderId="0" xfId="0" applyNumberFormat="1" applyFont="1" applyFill="1" applyAlignment="1">
      <alignment horizontal="center"/>
    </xf>
    <xf numFmtId="189" fontId="24" fillId="0" borderId="20" xfId="1248" applyNumberFormat="1" applyFont="1" applyFill="1" applyBorder="1" applyAlignment="1"/>
    <xf numFmtId="189" fontId="24" fillId="0" borderId="20" xfId="1248" applyNumberFormat="1" applyFont="1" applyFill="1" applyBorder="1"/>
    <xf numFmtId="189" fontId="24" fillId="0" borderId="0" xfId="1248" applyNumberFormat="1" applyFont="1" applyFill="1" applyBorder="1" applyAlignment="1"/>
    <xf numFmtId="189" fontId="121" fillId="0" borderId="0" xfId="2028" applyNumberFormat="1" applyFont="1" applyFill="1" applyAlignment="1" applyProtection="1">
      <alignment horizontal="left"/>
    </xf>
    <xf numFmtId="189" fontId="121" fillId="0" borderId="0" xfId="2028" applyNumberFormat="1" applyFont="1" applyFill="1" applyAlignment="1"/>
    <xf numFmtId="0" fontId="122" fillId="0" borderId="0" xfId="0" applyFont="1" applyAlignment="1">
      <alignment vertical="center"/>
    </xf>
    <xf numFmtId="189" fontId="15" fillId="0" borderId="0" xfId="1728" applyNumberFormat="1" applyFont="1" applyFill="1" applyAlignment="1">
      <alignment horizontal="right"/>
    </xf>
    <xf numFmtId="189" fontId="15" fillId="0" borderId="20" xfId="2028" quotePrefix="1" applyNumberFormat="1" applyFont="1" applyFill="1" applyBorder="1" applyAlignment="1">
      <alignment horizontal="center"/>
    </xf>
    <xf numFmtId="189" fontId="15" fillId="0" borderId="20" xfId="1728" applyNumberFormat="1" applyFont="1" applyFill="1" applyBorder="1" applyAlignment="1">
      <alignment horizontal="center"/>
    </xf>
    <xf numFmtId="189" fontId="15" fillId="0" borderId="20" xfId="2028" applyNumberFormat="1" applyFont="1" applyFill="1" applyBorder="1" applyAlignment="1">
      <alignment horizontal="center"/>
    </xf>
    <xf numFmtId="189" fontId="24" fillId="0" borderId="0" xfId="2028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207" fontId="15" fillId="0" borderId="0" xfId="2028" applyNumberFormat="1" applyFont="1" applyFill="1" applyAlignment="1"/>
    <xf numFmtId="39" fontId="15" fillId="0" borderId="0" xfId="1729" applyNumberFormat="1" applyFont="1" applyFill="1" applyAlignment="1">
      <alignment horizontal="lef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15" fillId="0" borderId="0" xfId="1729" applyNumberFormat="1" applyFont="1" applyFill="1"/>
    <xf numFmtId="189" fontId="1" fillId="0" borderId="0" xfId="0" applyNumberFormat="1" applyFont="1" applyFill="1" applyAlignment="1">
      <alignment horizontal="left"/>
    </xf>
    <xf numFmtId="189" fontId="1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192" fontId="1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15" fillId="0" borderId="0" xfId="0" applyNumberFormat="1" applyFont="1" applyFill="1" applyAlignment="1">
      <alignment horizontal="center"/>
    </xf>
    <xf numFmtId="189" fontId="24" fillId="0" borderId="0" xfId="0" applyNumberFormat="1" applyFont="1" applyFill="1" applyAlignment="1">
      <alignment horizontal="center"/>
    </xf>
    <xf numFmtId="189" fontId="15" fillId="0" borderId="1" xfId="2028" applyNumberFormat="1" applyFont="1" applyFill="1" applyBorder="1" applyAlignment="1">
      <alignment horizontal="center"/>
    </xf>
    <xf numFmtId="189" fontId="24" fillId="0" borderId="1" xfId="2028" applyNumberFormat="1" applyFont="1" applyFill="1" applyBorder="1" applyAlignment="1" applyProtection="1">
      <alignment horizontal="center"/>
    </xf>
    <xf numFmtId="189" fontId="15" fillId="0" borderId="0" xfId="2028" applyNumberFormat="1" applyFont="1" applyFill="1" applyAlignment="1">
      <alignment horizontal="center"/>
    </xf>
    <xf numFmtId="189" fontId="24" fillId="0" borderId="0" xfId="2028" applyNumberFormat="1" applyFont="1" applyFill="1" applyAlignment="1">
      <alignment horizontal="center"/>
    </xf>
    <xf numFmtId="189" fontId="15" fillId="0" borderId="0" xfId="2028" applyNumberFormat="1" applyFont="1" applyFill="1" applyAlignment="1" applyProtection="1">
      <alignment horizontal="center"/>
    </xf>
    <xf numFmtId="207" fontId="15" fillId="0" borderId="0" xfId="2028" applyNumberFormat="1" applyFont="1" applyFill="1" applyAlignment="1"/>
    <xf numFmtId="207" fontId="15" fillId="0" borderId="6" xfId="2028" applyNumberFormat="1" applyFont="1" applyFill="1" applyBorder="1" applyAlignment="1"/>
    <xf numFmtId="40" fontId="15" fillId="0" borderId="0" xfId="0" quotePrefix="1" applyNumberFormat="1" applyFont="1" applyFill="1" applyAlignment="1">
      <alignment horizontal="center"/>
    </xf>
    <xf numFmtId="40" fontId="15" fillId="0" borderId="0" xfId="0" applyNumberFormat="1" applyFont="1" applyFill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40" fontId="9" fillId="0" borderId="0" xfId="0" quotePrefix="1" applyNumberFormat="1" applyFont="1" applyFill="1" applyBorder="1" applyAlignment="1">
      <alignment horizontal="center" wrapText="1"/>
    </xf>
    <xf numFmtId="40" fontId="9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/>
    </xf>
    <xf numFmtId="40" fontId="15" fillId="0" borderId="1" xfId="2028" applyNumberFormat="1" applyFont="1" applyFill="1" applyBorder="1" applyAlignment="1">
      <alignment horizontal="center"/>
    </xf>
    <xf numFmtId="40" fontId="23" fillId="0" borderId="0" xfId="1727" applyNumberFormat="1" applyFont="1" applyFill="1" applyBorder="1" applyAlignment="1">
      <alignment horizontal="center"/>
    </xf>
    <xf numFmtId="189" fontId="15" fillId="0" borderId="0" xfId="2027" applyNumberFormat="1" applyFont="1" applyFill="1" applyAlignment="1">
      <alignment horizontal="center"/>
    </xf>
    <xf numFmtId="200" fontId="15" fillId="0" borderId="0" xfId="1731" applyNumberFormat="1" applyFont="1" applyFill="1" applyAlignment="1">
      <alignment horizontal="center"/>
    </xf>
    <xf numFmtId="189" fontId="16" fillId="0" borderId="1" xfId="1727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1" fillId="0" borderId="0" xfId="2028" applyNumberFormat="1" applyFont="1" applyFill="1" applyAlignment="1">
      <alignment horizontal="center"/>
    </xf>
    <xf numFmtId="189" fontId="15" fillId="0" borderId="0" xfId="2031" quotePrefix="1" applyNumberFormat="1" applyFont="1" applyFill="1" applyAlignment="1" applyProtection="1">
      <alignment horizontal="center"/>
    </xf>
    <xf numFmtId="189" fontId="15" fillId="0" borderId="0" xfId="2031" applyNumberFormat="1" applyFont="1" applyFill="1" applyAlignment="1" applyProtection="1">
      <alignment horizontal="center"/>
    </xf>
    <xf numFmtId="189" fontId="15" fillId="0" borderId="5" xfId="1778" applyNumberFormat="1" applyFont="1" applyFill="1" applyBorder="1" applyAlignment="1">
      <alignment horizontal="center"/>
    </xf>
    <xf numFmtId="189" fontId="15" fillId="0" borderId="20" xfId="1778" applyNumberFormat="1" applyFont="1" applyFill="1" applyBorder="1" applyAlignment="1">
      <alignment horizontal="center"/>
    </xf>
    <xf numFmtId="189" fontId="15" fillId="0" borderId="1" xfId="1778" applyNumberFormat="1" applyFont="1" applyFill="1" applyBorder="1" applyAlignment="1">
      <alignment horizontal="center"/>
    </xf>
    <xf numFmtId="189" fontId="2" fillId="0" borderId="0" xfId="1728" applyNumberFormat="1" applyFont="1" applyFill="1" applyAlignment="1">
      <alignment horizontal="center"/>
    </xf>
    <xf numFmtId="189" fontId="2" fillId="0" borderId="0" xfId="1727" applyNumberFormat="1" applyFont="1" applyFill="1" applyAlignment="1">
      <alignment horizontal="center"/>
    </xf>
    <xf numFmtId="189" fontId="9" fillId="0" borderId="0" xfId="2031" quotePrefix="1" applyNumberFormat="1" applyFont="1" applyFill="1" applyAlignment="1" applyProtection="1">
      <alignment horizontal="center"/>
    </xf>
    <xf numFmtId="189" fontId="9" fillId="0" borderId="0" xfId="2031" applyNumberFormat="1" applyFont="1" applyFill="1" applyAlignment="1" applyProtection="1">
      <alignment horizontal="center"/>
    </xf>
    <xf numFmtId="189" fontId="9" fillId="0" borderId="1" xfId="1778" applyNumberFormat="1" applyFont="1" applyFill="1" applyBorder="1" applyAlignment="1">
      <alignment horizontal="center"/>
    </xf>
    <xf numFmtId="189" fontId="12" fillId="0" borderId="1" xfId="1778" applyNumberFormat="1" applyFont="1" applyFill="1" applyBorder="1" applyAlignment="1">
      <alignment horizontal="center"/>
    </xf>
  </cellXfs>
  <cellStyles count="2045">
    <cellStyle name="20% - Accent1 10" xfId="90"/>
    <cellStyle name="20% - Accent1 11" xfId="95"/>
    <cellStyle name="20% - Accent1 12" xfId="99"/>
    <cellStyle name="20% - Accent1 13" xfId="12"/>
    <cellStyle name="20% - Accent1 14" xfId="101"/>
    <cellStyle name="20% - Accent1 15" xfId="104"/>
    <cellStyle name="20% - Accent1 16" xfId="107"/>
    <cellStyle name="20% - Accent1 17" xfId="33"/>
    <cellStyle name="20% - Accent1 18" xfId="50"/>
    <cellStyle name="20% - Accent1 19" xfId="2"/>
    <cellStyle name="20% - Accent1 2" xfId="91"/>
    <cellStyle name="20% - Accent1 20" xfId="103"/>
    <cellStyle name="20% - Accent1 21" xfId="106"/>
    <cellStyle name="20% - Accent1 22" xfId="32"/>
    <cellStyle name="20% - Accent1 23" xfId="49"/>
    <cellStyle name="20% - Accent1 24" xfId="1"/>
    <cellStyle name="20% - Accent1 25" xfId="29"/>
    <cellStyle name="20% - Accent1 26" xfId="108"/>
    <cellStyle name="20% - Accent1 27" xfId="110"/>
    <cellStyle name="20% - Accent1 28" xfId="113"/>
    <cellStyle name="20% - Accent1 29" xfId="116"/>
    <cellStyle name="20% - Accent1 3" xfId="119"/>
    <cellStyle name="20% - Accent1 30" xfId="30"/>
    <cellStyle name="20% - Accent1 31" xfId="109"/>
    <cellStyle name="20% - Accent1 32" xfId="111"/>
    <cellStyle name="20% - Accent1 33" xfId="114"/>
    <cellStyle name="20% - Accent1 34" xfId="117"/>
    <cellStyle name="20% - Accent1 35" xfId="121"/>
    <cellStyle name="20% - Accent1 36" xfId="125"/>
    <cellStyle name="20% - Accent1 37" xfId="128"/>
    <cellStyle name="20% - Accent1 38" xfId="131"/>
    <cellStyle name="20% - Accent1 39" xfId="134"/>
    <cellStyle name="20% - Accent1 4" xfId="136"/>
    <cellStyle name="20% - Accent1 40" xfId="122"/>
    <cellStyle name="20% - Accent1 5" xfId="137"/>
    <cellStyle name="20% - Accent1 6" xfId="139"/>
    <cellStyle name="20% - Accent1 7" xfId="141"/>
    <cellStyle name="20% - Accent1 8" xfId="143"/>
    <cellStyle name="20% - Accent1 9" xfId="145"/>
    <cellStyle name="20% - Accent2 10" xfId="148"/>
    <cellStyle name="20% - Accent2 11" xfId="151"/>
    <cellStyle name="20% - Accent2 12" xfId="154"/>
    <cellStyle name="20% - Accent2 13" xfId="157"/>
    <cellStyle name="20% - Accent2 14" xfId="160"/>
    <cellStyle name="20% - Accent2 15" xfId="163"/>
    <cellStyle name="20% - Accent2 16" xfId="14"/>
    <cellStyle name="20% - Accent2 17" xfId="166"/>
    <cellStyle name="20% - Accent2 18" xfId="168"/>
    <cellStyle name="20% - Accent2 19" xfId="170"/>
    <cellStyle name="20% - Accent2 2" xfId="172"/>
    <cellStyle name="20% - Accent2 20" xfId="164"/>
    <cellStyle name="20% - Accent2 21" xfId="15"/>
    <cellStyle name="20% - Accent2 22" xfId="167"/>
    <cellStyle name="20% - Accent2 23" xfId="169"/>
    <cellStyle name="20% - Accent2 24" xfId="171"/>
    <cellStyle name="20% - Accent2 25" xfId="173"/>
    <cellStyle name="20% - Accent2 26" xfId="175"/>
    <cellStyle name="20% - Accent2 27" xfId="177"/>
    <cellStyle name="20% - Accent2 28" xfId="179"/>
    <cellStyle name="20% - Accent2 29" xfId="25"/>
    <cellStyle name="20% - Accent2 3" xfId="181"/>
    <cellStyle name="20% - Accent2 30" xfId="174"/>
    <cellStyle name="20% - Accent2 31" xfId="176"/>
    <cellStyle name="20% - Accent2 32" xfId="178"/>
    <cellStyle name="20% - Accent2 33" xfId="180"/>
    <cellStyle name="20% - Accent2 34" xfId="26"/>
    <cellStyle name="20% - Accent2 35" xfId="182"/>
    <cellStyle name="20% - Accent2 36" xfId="184"/>
    <cellStyle name="20% - Accent2 37" xfId="185"/>
    <cellStyle name="20% - Accent2 38" xfId="186"/>
    <cellStyle name="20% - Accent2 39" xfId="187"/>
    <cellStyle name="20% - Accent2 4" xfId="188"/>
    <cellStyle name="20% - Accent2 40" xfId="183"/>
    <cellStyle name="20% - Accent2 5" xfId="189"/>
    <cellStyle name="20% - Accent2 6" xfId="191"/>
    <cellStyle name="20% - Accent2 7" xfId="193"/>
    <cellStyle name="20% - Accent2 8" xfId="195"/>
    <cellStyle name="20% - Accent2 9" xfId="197"/>
    <cellStyle name="20% - Accent3 10" xfId="198"/>
    <cellStyle name="20% - Accent3 11" xfId="199"/>
    <cellStyle name="20% - Accent3 12" xfId="200"/>
    <cellStyle name="20% - Accent3 13" xfId="201"/>
    <cellStyle name="20% - Accent3 14" xfId="202"/>
    <cellStyle name="20% - Accent3 15" xfId="203"/>
    <cellStyle name="20% - Accent3 16" xfId="205"/>
    <cellStyle name="20% - Accent3 17" xfId="207"/>
    <cellStyle name="20% - Accent3 18" xfId="209"/>
    <cellStyle name="20% - Accent3 19" xfId="211"/>
    <cellStyle name="20% - Accent3 2" xfId="35"/>
    <cellStyle name="20% - Accent3 20" xfId="204"/>
    <cellStyle name="20% - Accent3 21" xfId="206"/>
    <cellStyle name="20% - Accent3 22" xfId="208"/>
    <cellStyle name="20% - Accent3 23" xfId="210"/>
    <cellStyle name="20% - Accent3 24" xfId="212"/>
    <cellStyle name="20% - Accent3 25" xfId="213"/>
    <cellStyle name="20% - Accent3 26" xfId="215"/>
    <cellStyle name="20% - Accent3 27" xfId="217"/>
    <cellStyle name="20% - Accent3 28" xfId="219"/>
    <cellStyle name="20% - Accent3 29" xfId="221"/>
    <cellStyle name="20% - Accent3 3" xfId="39"/>
    <cellStyle name="20% - Accent3 30" xfId="214"/>
    <cellStyle name="20% - Accent3 31" xfId="216"/>
    <cellStyle name="20% - Accent3 32" xfId="218"/>
    <cellStyle name="20% - Accent3 33" xfId="220"/>
    <cellStyle name="20% - Accent3 34" xfId="222"/>
    <cellStyle name="20% - Accent3 35" xfId="223"/>
    <cellStyle name="20% - Accent3 36" xfId="225"/>
    <cellStyle name="20% - Accent3 37" xfId="226"/>
    <cellStyle name="20% - Accent3 38" xfId="227"/>
    <cellStyle name="20% - Accent3 39" xfId="228"/>
    <cellStyle name="20% - Accent3 4" xfId="233"/>
    <cellStyle name="20% - Accent3 40" xfId="224"/>
    <cellStyle name="20% - Accent3 5" xfId="237"/>
    <cellStyle name="20% - Accent3 6" xfId="242"/>
    <cellStyle name="20% - Accent3 7" xfId="247"/>
    <cellStyle name="20% - Accent3 8" xfId="254"/>
    <cellStyle name="20% - Accent3 9" xfId="261"/>
    <cellStyle name="20% - Accent4 10" xfId="264"/>
    <cellStyle name="20% - Accent4 11" xfId="42"/>
    <cellStyle name="20% - Accent4 12" xfId="267"/>
    <cellStyle name="20% - Accent4 13" xfId="270"/>
    <cellStyle name="20% - Accent4 14" xfId="273"/>
    <cellStyle name="20% - Accent4 15" xfId="276"/>
    <cellStyle name="20% - Accent4 16" xfId="280"/>
    <cellStyle name="20% - Accent4 17" xfId="283"/>
    <cellStyle name="20% - Accent4 18" xfId="286"/>
    <cellStyle name="20% - Accent4 19" xfId="289"/>
    <cellStyle name="20% - Accent4 2" xfId="112"/>
    <cellStyle name="20% - Accent4 20" xfId="277"/>
    <cellStyle name="20% - Accent4 21" xfId="281"/>
    <cellStyle name="20% - Accent4 22" xfId="284"/>
    <cellStyle name="20% - Accent4 23" xfId="287"/>
    <cellStyle name="20% - Accent4 24" xfId="290"/>
    <cellStyle name="20% - Accent4 25" xfId="292"/>
    <cellStyle name="20% - Accent4 26" xfId="294"/>
    <cellStyle name="20% - Accent4 27" xfId="296"/>
    <cellStyle name="20% - Accent4 28" xfId="298"/>
    <cellStyle name="20% - Accent4 29" xfId="300"/>
    <cellStyle name="20% - Accent4 3" xfId="115"/>
    <cellStyle name="20% - Accent4 30" xfId="293"/>
    <cellStyle name="20% - Accent4 31" xfId="295"/>
    <cellStyle name="20% - Accent4 32" xfId="297"/>
    <cellStyle name="20% - Accent4 33" xfId="299"/>
    <cellStyle name="20% - Accent4 34" xfId="301"/>
    <cellStyle name="20% - Accent4 35" xfId="302"/>
    <cellStyle name="20% - Accent4 36" xfId="34"/>
    <cellStyle name="20% - Accent4 37" xfId="304"/>
    <cellStyle name="20% - Accent4 38" xfId="4"/>
    <cellStyle name="20% - Accent4 39" xfId="28"/>
    <cellStyle name="20% - Accent4 4" xfId="118"/>
    <cellStyle name="20% - Accent4 40" xfId="303"/>
    <cellStyle name="20% - Accent4 5" xfId="123"/>
    <cellStyle name="20% - Accent4 6" xfId="126"/>
    <cellStyle name="20% - Accent4 7" xfId="129"/>
    <cellStyle name="20% - Accent4 8" xfId="132"/>
    <cellStyle name="20% - Accent4 9" xfId="135"/>
    <cellStyle name="20% - Accent5 10" xfId="38"/>
    <cellStyle name="20% - Accent5 11" xfId="232"/>
    <cellStyle name="20% - Accent5 12" xfId="236"/>
    <cellStyle name="20% - Accent5 13" xfId="241"/>
    <cellStyle name="20% - Accent5 14" xfId="246"/>
    <cellStyle name="20% - Accent5 15" xfId="251"/>
    <cellStyle name="20% - Accent5 16" xfId="258"/>
    <cellStyle name="20% - Accent5 17" xfId="308"/>
    <cellStyle name="20% - Accent5 18" xfId="313"/>
    <cellStyle name="20% - Accent5 19" xfId="318"/>
    <cellStyle name="20% - Accent5 2" xfId="321"/>
    <cellStyle name="20% - Accent5 20" xfId="252"/>
    <cellStyle name="20% - Accent5 21" xfId="259"/>
    <cellStyle name="20% - Accent5 22" xfId="309"/>
    <cellStyle name="20% - Accent5 23" xfId="314"/>
    <cellStyle name="20% - Accent5 24" xfId="319"/>
    <cellStyle name="20% - Accent5 25" xfId="325"/>
    <cellStyle name="20% - Accent5 26" xfId="329"/>
    <cellStyle name="20% - Accent5 27" xfId="88"/>
    <cellStyle name="20% - Accent5 28" xfId="93"/>
    <cellStyle name="20% - Accent5 29" xfId="97"/>
    <cellStyle name="20% - Accent5 3" xfId="332"/>
    <cellStyle name="20% - Accent5 30" xfId="326"/>
    <cellStyle name="20% - Accent5 31" xfId="330"/>
    <cellStyle name="20% - Accent5 32" xfId="89"/>
    <cellStyle name="20% - Accent5 33" xfId="94"/>
    <cellStyle name="20% - Accent5 34" xfId="98"/>
    <cellStyle name="20% - Accent5 35" xfId="10"/>
    <cellStyle name="20% - Accent5 36" xfId="100"/>
    <cellStyle name="20% - Accent5 37" xfId="102"/>
    <cellStyle name="20% - Accent5 38" xfId="105"/>
    <cellStyle name="20% - Accent5 39" xfId="31"/>
    <cellStyle name="20% - Accent5 4" xfId="334"/>
    <cellStyle name="20% - Accent5 40" xfId="11"/>
    <cellStyle name="20% - Accent5 5" xfId="335"/>
    <cellStyle name="20% - Accent5 6" xfId="336"/>
    <cellStyle name="20% - Accent5 7" xfId="337"/>
    <cellStyle name="20% - Accent5 8" xfId="63"/>
    <cellStyle name="20% - Accent5 9" xfId="70"/>
    <cellStyle name="20% - Accent6 10" xfId="339"/>
    <cellStyle name="20% - Accent6 11" xfId="341"/>
    <cellStyle name="20% - Accent6 12" xfId="342"/>
    <cellStyle name="20% - Accent6 13" xfId="343"/>
    <cellStyle name="20% - Accent6 14" xfId="344"/>
    <cellStyle name="20% - Accent6 15" xfId="345"/>
    <cellStyle name="20% - Accent6 16" xfId="347"/>
    <cellStyle name="20% - Accent6 17" xfId="349"/>
    <cellStyle name="20% - Accent6 18" xfId="351"/>
    <cellStyle name="20% - Accent6 19" xfId="353"/>
    <cellStyle name="20% - Accent6 2" xfId="355"/>
    <cellStyle name="20% - Accent6 20" xfId="346"/>
    <cellStyle name="20% - Accent6 21" xfId="348"/>
    <cellStyle name="20% - Accent6 22" xfId="350"/>
    <cellStyle name="20% - Accent6 23" xfId="352"/>
    <cellStyle name="20% - Accent6 24" xfId="354"/>
    <cellStyle name="20% - Accent6 25" xfId="356"/>
    <cellStyle name="20% - Accent6 26" xfId="358"/>
    <cellStyle name="20% - Accent6 27" xfId="146"/>
    <cellStyle name="20% - Accent6 28" xfId="149"/>
    <cellStyle name="20% - Accent6 29" xfId="152"/>
    <cellStyle name="20% - Accent6 3" xfId="57"/>
    <cellStyle name="20% - Accent6 30" xfId="357"/>
    <cellStyle name="20% - Accent6 31" xfId="359"/>
    <cellStyle name="20% - Accent6 32" xfId="147"/>
    <cellStyle name="20% - Accent6 33" xfId="150"/>
    <cellStyle name="20% - Accent6 34" xfId="153"/>
    <cellStyle name="20% - Accent6 35" xfId="155"/>
    <cellStyle name="20% - Accent6 36" xfId="158"/>
    <cellStyle name="20% - Accent6 37" xfId="161"/>
    <cellStyle name="20% - Accent6 38" xfId="13"/>
    <cellStyle name="20% - Accent6 39" xfId="165"/>
    <cellStyle name="20% - Accent6 4" xfId="360"/>
    <cellStyle name="20% - Accent6 40" xfId="156"/>
    <cellStyle name="20% - Accent6 5" xfId="361"/>
    <cellStyle name="20% - Accent6 6" xfId="362"/>
    <cellStyle name="20% - Accent6 7" xfId="363"/>
    <cellStyle name="20% - Accent6 8" xfId="364"/>
    <cellStyle name="20% - Accent6 9" xfId="365"/>
    <cellStyle name="20% - ส่วนที่ถูกเน้น1" xfId="366"/>
    <cellStyle name="20% - ส่วนที่ถูกเน้น2" xfId="367"/>
    <cellStyle name="20% - ส่วนที่ถูกเน้น3" xfId="368"/>
    <cellStyle name="20% - ส่วนที่ถูกเน้น4" xfId="369"/>
    <cellStyle name="20% - ส่วนที่ถูกเน้น5" xfId="370"/>
    <cellStyle name="20% - ส่วนที่ถูกเน้น6" xfId="371"/>
    <cellStyle name="40% - Accent1 10" xfId="376"/>
    <cellStyle name="40% - Accent1 11" xfId="381"/>
    <cellStyle name="40% - Accent1 12" xfId="386"/>
    <cellStyle name="40% - Accent1 13" xfId="391"/>
    <cellStyle name="40% - Accent1 14" xfId="395"/>
    <cellStyle name="40% - Accent1 15" xfId="399"/>
    <cellStyle name="40% - Accent1 16" xfId="404"/>
    <cellStyle name="40% - Accent1 17" xfId="409"/>
    <cellStyle name="40% - Accent1 18" xfId="412"/>
    <cellStyle name="40% - Accent1 19" xfId="415"/>
    <cellStyle name="40% - Accent1 2" xfId="419"/>
    <cellStyle name="40% - Accent1 20" xfId="400"/>
    <cellStyle name="40% - Accent1 21" xfId="405"/>
    <cellStyle name="40% - Accent1 22" xfId="410"/>
    <cellStyle name="40% - Accent1 23" xfId="413"/>
    <cellStyle name="40% - Accent1 24" xfId="416"/>
    <cellStyle name="40% - Accent1 25" xfId="421"/>
    <cellStyle name="40% - Accent1 26" xfId="423"/>
    <cellStyle name="40% - Accent1 27" xfId="425"/>
    <cellStyle name="40% - Accent1 28" xfId="427"/>
    <cellStyle name="40% - Accent1 29" xfId="429"/>
    <cellStyle name="40% - Accent1 3" xfId="433"/>
    <cellStyle name="40% - Accent1 30" xfId="422"/>
    <cellStyle name="40% - Accent1 31" xfId="424"/>
    <cellStyle name="40% - Accent1 32" xfId="426"/>
    <cellStyle name="40% - Accent1 33" xfId="428"/>
    <cellStyle name="40% - Accent1 34" xfId="430"/>
    <cellStyle name="40% - Accent1 35" xfId="434"/>
    <cellStyle name="40% - Accent1 36" xfId="436"/>
    <cellStyle name="40% - Accent1 37" xfId="437"/>
    <cellStyle name="40% - Accent1 38" xfId="438"/>
    <cellStyle name="40% - Accent1 39" xfId="439"/>
    <cellStyle name="40% - Accent1 4" xfId="442"/>
    <cellStyle name="40% - Accent1 40" xfId="435"/>
    <cellStyle name="40% - Accent1 5" xfId="445"/>
    <cellStyle name="40% - Accent1 6" xfId="53"/>
    <cellStyle name="40% - Accent1 7" xfId="448"/>
    <cellStyle name="40% - Accent1 8" xfId="452"/>
    <cellStyle name="40% - Accent1 9" xfId="456"/>
    <cellStyle name="40% - Accent2 10" xfId="54"/>
    <cellStyle name="40% - Accent2 11" xfId="449"/>
    <cellStyle name="40% - Accent2 12" xfId="453"/>
    <cellStyle name="40% - Accent2 13" xfId="457"/>
    <cellStyle name="40% - Accent2 14" xfId="460"/>
    <cellStyle name="40% - Accent2 15" xfId="461"/>
    <cellStyle name="40% - Accent2 16" xfId="463"/>
    <cellStyle name="40% - Accent2 17" xfId="465"/>
    <cellStyle name="40% - Accent2 18" xfId="467"/>
    <cellStyle name="40% - Accent2 19" xfId="469"/>
    <cellStyle name="40% - Accent2 2" xfId="471"/>
    <cellStyle name="40% - Accent2 20" xfId="462"/>
    <cellStyle name="40% - Accent2 21" xfId="464"/>
    <cellStyle name="40% - Accent2 22" xfId="466"/>
    <cellStyle name="40% - Accent2 23" xfId="468"/>
    <cellStyle name="40% - Accent2 24" xfId="470"/>
    <cellStyle name="40% - Accent2 25" xfId="472"/>
    <cellStyle name="40% - Accent2 26" xfId="474"/>
    <cellStyle name="40% - Accent2 27" xfId="16"/>
    <cellStyle name="40% - Accent2 28" xfId="476"/>
    <cellStyle name="40% - Accent2 29" xfId="478"/>
    <cellStyle name="40% - Accent2 3" xfId="481"/>
    <cellStyle name="40% - Accent2 30" xfId="473"/>
    <cellStyle name="40% - Accent2 31" xfId="475"/>
    <cellStyle name="40% - Accent2 32" xfId="17"/>
    <cellStyle name="40% - Accent2 33" xfId="477"/>
    <cellStyle name="40% - Accent2 34" xfId="479"/>
    <cellStyle name="40% - Accent2 35" xfId="482"/>
    <cellStyle name="40% - Accent2 36" xfId="484"/>
    <cellStyle name="40% - Accent2 37" xfId="485"/>
    <cellStyle name="40% - Accent2 38" xfId="486"/>
    <cellStyle name="40% - Accent2 39" xfId="487"/>
    <cellStyle name="40% - Accent2 4" xfId="489"/>
    <cellStyle name="40% - Accent2 40" xfId="483"/>
    <cellStyle name="40% - Accent2 5" xfId="491"/>
    <cellStyle name="40% - Accent2 6" xfId="493"/>
    <cellStyle name="40% - Accent2 7" xfId="495"/>
    <cellStyle name="40% - Accent2 8" xfId="497"/>
    <cellStyle name="40% - Accent2 9" xfId="500"/>
    <cellStyle name="40% - Accent3 10" xfId="502"/>
    <cellStyle name="40% - Accent3 11" xfId="504"/>
    <cellStyle name="40% - Accent3 12" xfId="506"/>
    <cellStyle name="40% - Accent3 13" xfId="508"/>
    <cellStyle name="40% - Accent3 14" xfId="509"/>
    <cellStyle name="40% - Accent3 15" xfId="510"/>
    <cellStyle name="40% - Accent3 16" xfId="512"/>
    <cellStyle name="40% - Accent3 17" xfId="514"/>
    <cellStyle name="40% - Accent3 18" xfId="516"/>
    <cellStyle name="40% - Accent3 19" xfId="518"/>
    <cellStyle name="40% - Accent3 2" xfId="138"/>
    <cellStyle name="40% - Accent3 20" xfId="511"/>
    <cellStyle name="40% - Accent3 21" xfId="513"/>
    <cellStyle name="40% - Accent3 22" xfId="515"/>
    <cellStyle name="40% - Accent3 23" xfId="517"/>
    <cellStyle name="40% - Accent3 24" xfId="519"/>
    <cellStyle name="40% - Accent3 25" xfId="520"/>
    <cellStyle name="40% - Accent3 26" xfId="522"/>
    <cellStyle name="40% - Accent3 27" xfId="525"/>
    <cellStyle name="40% - Accent3 28" xfId="7"/>
    <cellStyle name="40% - Accent3 29" xfId="19"/>
    <cellStyle name="40% - Accent3 3" xfId="140"/>
    <cellStyle name="40% - Accent3 30" xfId="521"/>
    <cellStyle name="40% - Accent3 31" xfId="523"/>
    <cellStyle name="40% - Accent3 32" xfId="526"/>
    <cellStyle name="40% - Accent3 33" xfId="8"/>
    <cellStyle name="40% - Accent3 34" xfId="20"/>
    <cellStyle name="40% - Accent3 35" xfId="527"/>
    <cellStyle name="40% - Accent3 36" xfId="529"/>
    <cellStyle name="40% - Accent3 37" xfId="320"/>
    <cellStyle name="40% - Accent3 38" xfId="331"/>
    <cellStyle name="40% - Accent3 39" xfId="333"/>
    <cellStyle name="40% - Accent3 4" xfId="142"/>
    <cellStyle name="40% - Accent3 40" xfId="528"/>
    <cellStyle name="40% - Accent3 5" xfId="144"/>
    <cellStyle name="40% - Accent3 6" xfId="530"/>
    <cellStyle name="40% - Accent3 7" xfId="531"/>
    <cellStyle name="40% - Accent3 8" xfId="532"/>
    <cellStyle name="40% - Accent3 9" xfId="533"/>
    <cellStyle name="40% - Accent4 10" xfId="534"/>
    <cellStyle name="40% - Accent4 11" xfId="535"/>
    <cellStyle name="40% - Accent4 12" xfId="536"/>
    <cellStyle name="40% - Accent4 13" xfId="537"/>
    <cellStyle name="40% - Accent4 14" xfId="538"/>
    <cellStyle name="40% - Accent4 15" xfId="539"/>
    <cellStyle name="40% - Accent4 16" xfId="541"/>
    <cellStyle name="40% - Accent4 17" xfId="543"/>
    <cellStyle name="40% - Accent4 18" xfId="545"/>
    <cellStyle name="40% - Accent4 19" xfId="547"/>
    <cellStyle name="40% - Accent4 2" xfId="190"/>
    <cellStyle name="40% - Accent4 20" xfId="540"/>
    <cellStyle name="40% - Accent4 21" xfId="542"/>
    <cellStyle name="40% - Accent4 22" xfId="544"/>
    <cellStyle name="40% - Accent4 23" xfId="546"/>
    <cellStyle name="40% - Accent4 24" xfId="548"/>
    <cellStyle name="40% - Accent4 25" xfId="549"/>
    <cellStyle name="40% - Accent4 26" xfId="551"/>
    <cellStyle name="40% - Accent4 27" xfId="553"/>
    <cellStyle name="40% - Accent4 28" xfId="555"/>
    <cellStyle name="40% - Accent4 29" xfId="557"/>
    <cellStyle name="40% - Accent4 3" xfId="192"/>
    <cellStyle name="40% - Accent4 30" xfId="550"/>
    <cellStyle name="40% - Accent4 31" xfId="552"/>
    <cellStyle name="40% - Accent4 32" xfId="554"/>
    <cellStyle name="40% - Accent4 33" xfId="556"/>
    <cellStyle name="40% - Accent4 34" xfId="558"/>
    <cellStyle name="40% - Accent4 35" xfId="559"/>
    <cellStyle name="40% - Accent4 36" xfId="561"/>
    <cellStyle name="40% - Accent4 37" xfId="562"/>
    <cellStyle name="40% - Accent4 38" xfId="563"/>
    <cellStyle name="40% - Accent4 39" xfId="564"/>
    <cellStyle name="40% - Accent4 4" xfId="194"/>
    <cellStyle name="40% - Accent4 40" xfId="560"/>
    <cellStyle name="40% - Accent4 5" xfId="196"/>
    <cellStyle name="40% - Accent4 6" xfId="566"/>
    <cellStyle name="40% - Accent4 7" xfId="567"/>
    <cellStyle name="40% - Accent4 8" xfId="569"/>
    <cellStyle name="40% - Accent4 9" xfId="570"/>
    <cellStyle name="40% - Accent5 10" xfId="571"/>
    <cellStyle name="40% - Accent5 11" xfId="572"/>
    <cellStyle name="40% - Accent5 12" xfId="573"/>
    <cellStyle name="40% - Accent5 13" xfId="574"/>
    <cellStyle name="40% - Accent5 14" xfId="575"/>
    <cellStyle name="40% - Accent5 15" xfId="576"/>
    <cellStyle name="40% - Accent5 16" xfId="579"/>
    <cellStyle name="40% - Accent5 17" xfId="582"/>
    <cellStyle name="40% - Accent5 18" xfId="585"/>
    <cellStyle name="40% - Accent5 19" xfId="588"/>
    <cellStyle name="40% - Accent5 2" xfId="238"/>
    <cellStyle name="40% - Accent5 20" xfId="577"/>
    <cellStyle name="40% - Accent5 21" xfId="580"/>
    <cellStyle name="40% - Accent5 22" xfId="583"/>
    <cellStyle name="40% - Accent5 23" xfId="586"/>
    <cellStyle name="40% - Accent5 24" xfId="589"/>
    <cellStyle name="40% - Accent5 25" xfId="591"/>
    <cellStyle name="40% - Accent5 26" xfId="595"/>
    <cellStyle name="40% - Accent5 27" xfId="374"/>
    <cellStyle name="40% - Accent5 28" xfId="379"/>
    <cellStyle name="40% - Accent5 29" xfId="384"/>
    <cellStyle name="40% - Accent5 3" xfId="243"/>
    <cellStyle name="40% - Accent5 30" xfId="592"/>
    <cellStyle name="40% - Accent5 31" xfId="596"/>
    <cellStyle name="40% - Accent5 32" xfId="375"/>
    <cellStyle name="40% - Accent5 33" xfId="380"/>
    <cellStyle name="40% - Accent5 34" xfId="385"/>
    <cellStyle name="40% - Accent5 35" xfId="389"/>
    <cellStyle name="40% - Accent5 36" xfId="394"/>
    <cellStyle name="40% - Accent5 37" xfId="398"/>
    <cellStyle name="40% - Accent5 38" xfId="403"/>
    <cellStyle name="40% - Accent5 39" xfId="408"/>
    <cellStyle name="40% - Accent5 4" xfId="248"/>
    <cellStyle name="40% - Accent5 40" xfId="390"/>
    <cellStyle name="40% - Accent5 5" xfId="255"/>
    <cellStyle name="40% - Accent5 6" xfId="305"/>
    <cellStyle name="40% - Accent5 7" xfId="310"/>
    <cellStyle name="40% - Accent5 8" xfId="315"/>
    <cellStyle name="40% - Accent5 9" xfId="322"/>
    <cellStyle name="40% - Accent6 10" xfId="24"/>
    <cellStyle name="40% - Accent6 11" xfId="79"/>
    <cellStyle name="40% - Accent6 12" xfId="81"/>
    <cellStyle name="40% - Accent6 13" xfId="84"/>
    <cellStyle name="40% - Accent6 14" xfId="597"/>
    <cellStyle name="40% - Accent6 15" xfId="598"/>
    <cellStyle name="40% - Accent6 16" xfId="600"/>
    <cellStyle name="40% - Accent6 17" xfId="602"/>
    <cellStyle name="40% - Accent6 18" xfId="417"/>
    <cellStyle name="40% - Accent6 19" xfId="431"/>
    <cellStyle name="40% - Accent6 2" xfId="124"/>
    <cellStyle name="40% - Accent6 20" xfId="599"/>
    <cellStyle name="40% - Accent6 21" xfId="601"/>
    <cellStyle name="40% - Accent6 22" xfId="603"/>
    <cellStyle name="40% - Accent6 23" xfId="418"/>
    <cellStyle name="40% - Accent6 24" xfId="432"/>
    <cellStyle name="40% - Accent6 25" xfId="440"/>
    <cellStyle name="40% - Accent6 26" xfId="443"/>
    <cellStyle name="40% - Accent6 27" xfId="51"/>
    <cellStyle name="40% - Accent6 28" xfId="446"/>
    <cellStyle name="40% - Accent6 29" xfId="450"/>
    <cellStyle name="40% - Accent6 3" xfId="127"/>
    <cellStyle name="40% - Accent6 30" xfId="441"/>
    <cellStyle name="40% - Accent6 31" xfId="444"/>
    <cellStyle name="40% - Accent6 32" xfId="52"/>
    <cellStyle name="40% - Accent6 33" xfId="447"/>
    <cellStyle name="40% - Accent6 34" xfId="451"/>
    <cellStyle name="40% - Accent6 35" xfId="455"/>
    <cellStyle name="40% - Accent6 36" xfId="458"/>
    <cellStyle name="40% - Accent6 37" xfId="604"/>
    <cellStyle name="40% - Accent6 38" xfId="605"/>
    <cellStyle name="40% - Accent6 39" xfId="606"/>
    <cellStyle name="40% - Accent6 4" xfId="607"/>
    <cellStyle name="40% - Accent6 40" xfId="454"/>
    <cellStyle name="40% - Accent6 5" xfId="608"/>
    <cellStyle name="40% - Accent6 6" xfId="501"/>
    <cellStyle name="40% - Accent6 7" xfId="503"/>
    <cellStyle name="40% - Accent6 8" xfId="505"/>
    <cellStyle name="40% - Accent6 9" xfId="507"/>
    <cellStyle name="40% - ส่วนที่ถูกเน้น1" xfId="609"/>
    <cellStyle name="40% - ส่วนที่ถูกเน้น2" xfId="610"/>
    <cellStyle name="40% - ส่วนที่ถูกเน้น3" xfId="611"/>
    <cellStyle name="40% - ส่วนที่ถูกเน้น4" xfId="612"/>
    <cellStyle name="40% - ส่วนที่ถูกเน้น5" xfId="613"/>
    <cellStyle name="40% - ส่วนที่ถูกเน้น6" xfId="614"/>
    <cellStyle name="60% - Accent1 10" xfId="615"/>
    <cellStyle name="60% - Accent1 11" xfId="616"/>
    <cellStyle name="60% - Accent1 12" xfId="617"/>
    <cellStyle name="60% - Accent1 13" xfId="618"/>
    <cellStyle name="60% - Accent1 14" xfId="619"/>
    <cellStyle name="60% - Accent1 15" xfId="621"/>
    <cellStyle name="60% - Accent1 16" xfId="623"/>
    <cellStyle name="60% - Accent1 17" xfId="625"/>
    <cellStyle name="60% - Accent1 18" xfId="627"/>
    <cellStyle name="60% - Accent1 19" xfId="629"/>
    <cellStyle name="60% - Accent1 2" xfId="630"/>
    <cellStyle name="60% - Accent1 20" xfId="620"/>
    <cellStyle name="60% - Accent1 21" xfId="622"/>
    <cellStyle name="60% - Accent1 22" xfId="624"/>
    <cellStyle name="60% - Accent1 23" xfId="626"/>
    <cellStyle name="60% - Accent1 24" xfId="628"/>
    <cellStyle name="60% - Accent1 25" xfId="632"/>
    <cellStyle name="60% - Accent1 26" xfId="634"/>
    <cellStyle name="60% - Accent1 27" xfId="636"/>
    <cellStyle name="60% - Accent1 28" xfId="638"/>
    <cellStyle name="60% - Accent1 29" xfId="640"/>
    <cellStyle name="60% - Accent1 3" xfId="641"/>
    <cellStyle name="60% - Accent1 30" xfId="631"/>
    <cellStyle name="60% - Accent1 31" xfId="633"/>
    <cellStyle name="60% - Accent1 32" xfId="635"/>
    <cellStyle name="60% - Accent1 33" xfId="637"/>
    <cellStyle name="60% - Accent1 34" xfId="639"/>
    <cellStyle name="60% - Accent1 35" xfId="643"/>
    <cellStyle name="60% - Accent1 36" xfId="644"/>
    <cellStyle name="60% - Accent1 37" xfId="645"/>
    <cellStyle name="60% - Accent1 38" xfId="647"/>
    <cellStyle name="60% - Accent1 39" xfId="648"/>
    <cellStyle name="60% - Accent1 4" xfId="649"/>
    <cellStyle name="60% - Accent1 40" xfId="642"/>
    <cellStyle name="60% - Accent1 5" xfId="650"/>
    <cellStyle name="60% - Accent1 6" xfId="651"/>
    <cellStyle name="60% - Accent1 7" xfId="652"/>
    <cellStyle name="60% - Accent1 8" xfId="653"/>
    <cellStyle name="60% - Accent1 9" xfId="654"/>
    <cellStyle name="60% - Accent2 10" xfId="655"/>
    <cellStyle name="60% - Accent2 11" xfId="657"/>
    <cellStyle name="60% - Accent2 12" xfId="659"/>
    <cellStyle name="60% - Accent2 13" xfId="661"/>
    <cellStyle name="60% - Accent2 14" xfId="664"/>
    <cellStyle name="60% - Accent2 15" xfId="668"/>
    <cellStyle name="60% - Accent2 16" xfId="672"/>
    <cellStyle name="60% - Accent2 17" xfId="674"/>
    <cellStyle name="60% - Accent2 18" xfId="676"/>
    <cellStyle name="60% - Accent2 19" xfId="678"/>
    <cellStyle name="60% - Accent2 2" xfId="679"/>
    <cellStyle name="60% - Accent2 20" xfId="667"/>
    <cellStyle name="60% - Accent2 21" xfId="671"/>
    <cellStyle name="60% - Accent2 22" xfId="673"/>
    <cellStyle name="60% - Accent2 23" xfId="675"/>
    <cellStyle name="60% - Accent2 24" xfId="677"/>
    <cellStyle name="60% - Accent2 25" xfId="681"/>
    <cellStyle name="60% - Accent2 26" xfId="683"/>
    <cellStyle name="60% - Accent2 27" xfId="685"/>
    <cellStyle name="60% - Accent2 28" xfId="687"/>
    <cellStyle name="60% - Accent2 29" xfId="689"/>
    <cellStyle name="60% - Accent2 3" xfId="690"/>
    <cellStyle name="60% - Accent2 30" xfId="680"/>
    <cellStyle name="60% - Accent2 31" xfId="682"/>
    <cellStyle name="60% - Accent2 32" xfId="684"/>
    <cellStyle name="60% - Accent2 33" xfId="686"/>
    <cellStyle name="60% - Accent2 34" xfId="688"/>
    <cellStyle name="60% - Accent2 35" xfId="692"/>
    <cellStyle name="60% - Accent2 36" xfId="693"/>
    <cellStyle name="60% - Accent2 37" xfId="694"/>
    <cellStyle name="60% - Accent2 38" xfId="695"/>
    <cellStyle name="60% - Accent2 39" xfId="696"/>
    <cellStyle name="60% - Accent2 4" xfId="697"/>
    <cellStyle name="60% - Accent2 40" xfId="691"/>
    <cellStyle name="60% - Accent2 5" xfId="699"/>
    <cellStyle name="60% - Accent2 6" xfId="700"/>
    <cellStyle name="60% - Accent2 7" xfId="701"/>
    <cellStyle name="60% - Accent2 8" xfId="702"/>
    <cellStyle name="60% - Accent2 9" xfId="703"/>
    <cellStyle name="60% - Accent3 10" xfId="705"/>
    <cellStyle name="60% - Accent3 11" xfId="706"/>
    <cellStyle name="60% - Accent3 12" xfId="707"/>
    <cellStyle name="60% - Accent3 13" xfId="708"/>
    <cellStyle name="60% - Accent3 14" xfId="709"/>
    <cellStyle name="60% - Accent3 15" xfId="711"/>
    <cellStyle name="60% - Accent3 16" xfId="713"/>
    <cellStyle name="60% - Accent3 17" xfId="715"/>
    <cellStyle name="60% - Accent3 18" xfId="717"/>
    <cellStyle name="60% - Accent3 19" xfId="719"/>
    <cellStyle name="60% - Accent3 2" xfId="720"/>
    <cellStyle name="60% - Accent3 20" xfId="710"/>
    <cellStyle name="60% - Accent3 21" xfId="712"/>
    <cellStyle name="60% - Accent3 22" xfId="714"/>
    <cellStyle name="60% - Accent3 23" xfId="716"/>
    <cellStyle name="60% - Accent3 24" xfId="718"/>
    <cellStyle name="60% - Accent3 25" xfId="722"/>
    <cellStyle name="60% - Accent3 26" xfId="724"/>
    <cellStyle name="60% - Accent3 27" xfId="726"/>
    <cellStyle name="60% - Accent3 28" xfId="728"/>
    <cellStyle name="60% - Accent3 29" xfId="730"/>
    <cellStyle name="60% - Accent3 3" xfId="731"/>
    <cellStyle name="60% - Accent3 30" xfId="721"/>
    <cellStyle name="60% - Accent3 31" xfId="723"/>
    <cellStyle name="60% - Accent3 32" xfId="725"/>
    <cellStyle name="60% - Accent3 33" xfId="727"/>
    <cellStyle name="60% - Accent3 34" xfId="729"/>
    <cellStyle name="60% - Accent3 35" xfId="733"/>
    <cellStyle name="60% - Accent3 36" xfId="734"/>
    <cellStyle name="60% - Accent3 37" xfId="735"/>
    <cellStyle name="60% - Accent3 38" xfId="736"/>
    <cellStyle name="60% - Accent3 39" xfId="737"/>
    <cellStyle name="60% - Accent3 4" xfId="739"/>
    <cellStyle name="60% - Accent3 40" xfId="732"/>
    <cellStyle name="60% - Accent3 5" xfId="741"/>
    <cellStyle name="60% - Accent3 6" xfId="743"/>
    <cellStyle name="60% - Accent3 7" xfId="744"/>
    <cellStyle name="60% - Accent3 8" xfId="745"/>
    <cellStyle name="60% - Accent3 9" xfId="746"/>
    <cellStyle name="60% - Accent4 10" xfId="747"/>
    <cellStyle name="60% - Accent4 11" xfId="748"/>
    <cellStyle name="60% - Accent4 12" xfId="749"/>
    <cellStyle name="60% - Accent4 13" xfId="750"/>
    <cellStyle name="60% - Accent4 14" xfId="751"/>
    <cellStyle name="60% - Accent4 15" xfId="754"/>
    <cellStyle name="60% - Accent4 16" xfId="757"/>
    <cellStyle name="60% - Accent4 17" xfId="760"/>
    <cellStyle name="60% - Accent4 18" xfId="763"/>
    <cellStyle name="60% - Accent4 19" xfId="766"/>
    <cellStyle name="60% - Accent4 2" xfId="753"/>
    <cellStyle name="60% - Accent4 20" xfId="752"/>
    <cellStyle name="60% - Accent4 21" xfId="756"/>
    <cellStyle name="60% - Accent4 22" xfId="759"/>
    <cellStyle name="60% - Accent4 23" xfId="762"/>
    <cellStyle name="60% - Accent4 24" xfId="765"/>
    <cellStyle name="60% - Accent4 25" xfId="769"/>
    <cellStyle name="60% - Accent4 26" xfId="772"/>
    <cellStyle name="60% - Accent4 27" xfId="775"/>
    <cellStyle name="60% - Accent4 28" xfId="777"/>
    <cellStyle name="60% - Accent4 29" xfId="779"/>
    <cellStyle name="60% - Accent4 3" xfId="755"/>
    <cellStyle name="60% - Accent4 30" xfId="768"/>
    <cellStyle name="60% - Accent4 31" xfId="771"/>
    <cellStyle name="60% - Accent4 32" xfId="774"/>
    <cellStyle name="60% - Accent4 33" xfId="776"/>
    <cellStyle name="60% - Accent4 34" xfId="778"/>
    <cellStyle name="60% - Accent4 35" xfId="781"/>
    <cellStyle name="60% - Accent4 36" xfId="782"/>
    <cellStyle name="60% - Accent4 37" xfId="784"/>
    <cellStyle name="60% - Accent4 38" xfId="785"/>
    <cellStyle name="60% - Accent4 39" xfId="786"/>
    <cellStyle name="60% - Accent4 4" xfId="758"/>
    <cellStyle name="60% - Accent4 40" xfId="780"/>
    <cellStyle name="60% - Accent4 5" xfId="761"/>
    <cellStyle name="60% - Accent4 6" xfId="764"/>
    <cellStyle name="60% - Accent4 7" xfId="767"/>
    <cellStyle name="60% - Accent4 8" xfId="770"/>
    <cellStyle name="60% - Accent4 9" xfId="773"/>
    <cellStyle name="60% - Accent5 10" xfId="788"/>
    <cellStyle name="60% - Accent5 11" xfId="789"/>
    <cellStyle name="60% - Accent5 12" xfId="790"/>
    <cellStyle name="60% - Accent5 13" xfId="791"/>
    <cellStyle name="60% - Accent5 14" xfId="793"/>
    <cellStyle name="60% - Accent5 15" xfId="796"/>
    <cellStyle name="60% - Accent5 16" xfId="799"/>
    <cellStyle name="60% - Accent5 17" xfId="802"/>
    <cellStyle name="60% - Accent5 18" xfId="805"/>
    <cellStyle name="60% - Accent5 19" xfId="808"/>
    <cellStyle name="60% - Accent5 2" xfId="809"/>
    <cellStyle name="60% - Accent5 20" xfId="795"/>
    <cellStyle name="60% - Accent5 21" xfId="798"/>
    <cellStyle name="60% - Accent5 22" xfId="801"/>
    <cellStyle name="60% - Accent5 23" xfId="804"/>
    <cellStyle name="60% - Accent5 24" xfId="807"/>
    <cellStyle name="60% - Accent5 25" xfId="812"/>
    <cellStyle name="60% - Accent5 26" xfId="815"/>
    <cellStyle name="60% - Accent5 27" xfId="817"/>
    <cellStyle name="60% - Accent5 28" xfId="819"/>
    <cellStyle name="60% - Accent5 29" xfId="821"/>
    <cellStyle name="60% - Accent5 3" xfId="822"/>
    <cellStyle name="60% - Accent5 30" xfId="811"/>
    <cellStyle name="60% - Accent5 31" xfId="814"/>
    <cellStyle name="60% - Accent5 32" xfId="816"/>
    <cellStyle name="60% - Accent5 33" xfId="818"/>
    <cellStyle name="60% - Accent5 34" xfId="820"/>
    <cellStyle name="60% - Accent5 35" xfId="824"/>
    <cellStyle name="60% - Accent5 36" xfId="825"/>
    <cellStyle name="60% - Accent5 37" xfId="826"/>
    <cellStyle name="60% - Accent5 38" xfId="827"/>
    <cellStyle name="60% - Accent5 39" xfId="828"/>
    <cellStyle name="60% - Accent5 4" xfId="829"/>
    <cellStyle name="60% - Accent5 40" xfId="823"/>
    <cellStyle name="60% - Accent5 5" xfId="830"/>
    <cellStyle name="60% - Accent5 6" xfId="831"/>
    <cellStyle name="60% - Accent5 7" xfId="832"/>
    <cellStyle name="60% - Accent5 8" xfId="833"/>
    <cellStyle name="60% - Accent5 9" xfId="834"/>
    <cellStyle name="60% - Accent6 10" xfId="835"/>
    <cellStyle name="60% - Accent6 11" xfId="836"/>
    <cellStyle name="60% - Accent6 12" xfId="837"/>
    <cellStyle name="60% - Accent6 13" xfId="838"/>
    <cellStyle name="60% - Accent6 14" xfId="839"/>
    <cellStyle name="60% - Accent6 15" xfId="841"/>
    <cellStyle name="60% - Accent6 16" xfId="843"/>
    <cellStyle name="60% - Accent6 17" xfId="845"/>
    <cellStyle name="60% - Accent6 18" xfId="847"/>
    <cellStyle name="60% - Accent6 19" xfId="850"/>
    <cellStyle name="60% - Accent6 2" xfId="851"/>
    <cellStyle name="60% - Accent6 20" xfId="840"/>
    <cellStyle name="60% - Accent6 21" xfId="842"/>
    <cellStyle name="60% - Accent6 22" xfId="844"/>
    <cellStyle name="60% - Accent6 23" xfId="846"/>
    <cellStyle name="60% - Accent6 24" xfId="849"/>
    <cellStyle name="60% - Accent6 25" xfId="854"/>
    <cellStyle name="60% - Accent6 26" xfId="857"/>
    <cellStyle name="60% - Accent6 27" xfId="860"/>
    <cellStyle name="60% - Accent6 28" xfId="863"/>
    <cellStyle name="60% - Accent6 29" xfId="866"/>
    <cellStyle name="60% - Accent6 3" xfId="867"/>
    <cellStyle name="60% - Accent6 30" xfId="853"/>
    <cellStyle name="60% - Accent6 31" xfId="856"/>
    <cellStyle name="60% - Accent6 32" xfId="859"/>
    <cellStyle name="60% - Accent6 33" xfId="862"/>
    <cellStyle name="60% - Accent6 34" xfId="865"/>
    <cellStyle name="60% - Accent6 35" xfId="870"/>
    <cellStyle name="60% - Accent6 36" xfId="872"/>
    <cellStyle name="60% - Accent6 37" xfId="873"/>
    <cellStyle name="60% - Accent6 38" xfId="874"/>
    <cellStyle name="60% - Accent6 39" xfId="875"/>
    <cellStyle name="60% - Accent6 4" xfId="876"/>
    <cellStyle name="60% - Accent6 40" xfId="869"/>
    <cellStyle name="60% - Accent6 5" xfId="877"/>
    <cellStyle name="60% - Accent6 6" xfId="878"/>
    <cellStyle name="60% - Accent6 7" xfId="879"/>
    <cellStyle name="60% - Accent6 8" xfId="880"/>
    <cellStyle name="60% - Accent6 9" xfId="881"/>
    <cellStyle name="60% - ส่วนที่ถูกเน้น1" xfId="882"/>
    <cellStyle name="60% - ส่วนที่ถูกเน้น2" xfId="883"/>
    <cellStyle name="60% - ส่วนที่ถูกเน้น3" xfId="884"/>
    <cellStyle name="60% - ส่วนที่ถูกเน้น4" xfId="885"/>
    <cellStyle name="60% - ส่วนที่ถูกเน้น5" xfId="886"/>
    <cellStyle name="60% - ส่วนที่ถูกเน้น6" xfId="887"/>
    <cellStyle name="Accent1 10" xfId="888"/>
    <cellStyle name="Accent1 11" xfId="889"/>
    <cellStyle name="Accent1 12" xfId="890"/>
    <cellStyle name="Accent1 13" xfId="891"/>
    <cellStyle name="Accent1 14" xfId="894"/>
    <cellStyle name="Accent1 15" xfId="897"/>
    <cellStyle name="Accent1 16" xfId="899"/>
    <cellStyle name="Accent1 17" xfId="65"/>
    <cellStyle name="Accent1 18" xfId="72"/>
    <cellStyle name="Accent1 19" xfId="44"/>
    <cellStyle name="Accent1 2" xfId="900"/>
    <cellStyle name="Accent1 20" xfId="896"/>
    <cellStyle name="Accent1 21" xfId="898"/>
    <cellStyle name="Accent1 22" xfId="64"/>
    <cellStyle name="Accent1 23" xfId="71"/>
    <cellStyle name="Accent1 24" xfId="43"/>
    <cellStyle name="Accent1 25" xfId="23"/>
    <cellStyle name="Accent1 26" xfId="83"/>
    <cellStyle name="Accent1 27" xfId="86"/>
    <cellStyle name="Accent1 28" xfId="902"/>
    <cellStyle name="Accent1 29" xfId="904"/>
    <cellStyle name="Accent1 3" xfId="905"/>
    <cellStyle name="Accent1 30" xfId="22"/>
    <cellStyle name="Accent1 31" xfId="82"/>
    <cellStyle name="Accent1 32" xfId="85"/>
    <cellStyle name="Accent1 33" xfId="901"/>
    <cellStyle name="Accent1 34" xfId="903"/>
    <cellStyle name="Accent1 35" xfId="907"/>
    <cellStyle name="Accent1 36" xfId="908"/>
    <cellStyle name="Accent1 37" xfId="909"/>
    <cellStyle name="Accent1 38" xfId="910"/>
    <cellStyle name="Accent1 39" xfId="911"/>
    <cellStyle name="Accent1 4" xfId="912"/>
    <cellStyle name="Accent1 40" xfId="906"/>
    <cellStyle name="Accent1 5" xfId="913"/>
    <cellStyle name="Accent1 6" xfId="914"/>
    <cellStyle name="Accent1 7" xfId="915"/>
    <cellStyle name="Accent1 8" xfId="916"/>
    <cellStyle name="Accent1 9" xfId="917"/>
    <cellStyle name="Accent2 10" xfId="918"/>
    <cellStyle name="Accent2 11" xfId="919"/>
    <cellStyle name="Accent2 12" xfId="920"/>
    <cellStyle name="Accent2 13" xfId="921"/>
    <cellStyle name="Accent2 14" xfId="922"/>
    <cellStyle name="Accent2 15" xfId="924"/>
    <cellStyle name="Accent2 16" xfId="926"/>
    <cellStyle name="Accent2 17" xfId="928"/>
    <cellStyle name="Accent2 18" xfId="930"/>
    <cellStyle name="Accent2 19" xfId="932"/>
    <cellStyle name="Accent2 2" xfId="848"/>
    <cellStyle name="Accent2 20" xfId="923"/>
    <cellStyle name="Accent2 21" xfId="925"/>
    <cellStyle name="Accent2 22" xfId="927"/>
    <cellStyle name="Accent2 23" xfId="929"/>
    <cellStyle name="Accent2 24" xfId="931"/>
    <cellStyle name="Accent2 25" xfId="934"/>
    <cellStyle name="Accent2 26" xfId="936"/>
    <cellStyle name="Accent2 27" xfId="938"/>
    <cellStyle name="Accent2 28" xfId="940"/>
    <cellStyle name="Accent2 29" xfId="942"/>
    <cellStyle name="Accent2 3" xfId="852"/>
    <cellStyle name="Accent2 30" xfId="933"/>
    <cellStyle name="Accent2 31" xfId="935"/>
    <cellStyle name="Accent2 32" xfId="937"/>
    <cellStyle name="Accent2 33" xfId="939"/>
    <cellStyle name="Accent2 34" xfId="941"/>
    <cellStyle name="Accent2 35" xfId="944"/>
    <cellStyle name="Accent2 36" xfId="945"/>
    <cellStyle name="Accent2 37" xfId="946"/>
    <cellStyle name="Accent2 38" xfId="947"/>
    <cellStyle name="Accent2 39" xfId="948"/>
    <cellStyle name="Accent2 4" xfId="855"/>
    <cellStyle name="Accent2 40" xfId="943"/>
    <cellStyle name="Accent2 5" xfId="858"/>
    <cellStyle name="Accent2 6" xfId="861"/>
    <cellStyle name="Accent2 7" xfId="864"/>
    <cellStyle name="Accent2 8" xfId="868"/>
    <cellStyle name="Accent2 9" xfId="871"/>
    <cellStyle name="Accent3 10" xfId="949"/>
    <cellStyle name="Accent3 11" xfId="950"/>
    <cellStyle name="Accent3 12" xfId="951"/>
    <cellStyle name="Accent3 13" xfId="952"/>
    <cellStyle name="Accent3 14" xfId="953"/>
    <cellStyle name="Accent3 15" xfId="955"/>
    <cellStyle name="Accent3 16" xfId="957"/>
    <cellStyle name="Accent3 17" xfId="960"/>
    <cellStyle name="Accent3 18" xfId="963"/>
    <cellStyle name="Accent3 19" xfId="966"/>
    <cellStyle name="Accent3 2" xfId="967"/>
    <cellStyle name="Accent3 20" xfId="954"/>
    <cellStyle name="Accent3 21" xfId="956"/>
    <cellStyle name="Accent3 22" xfId="959"/>
    <cellStyle name="Accent3 23" xfId="962"/>
    <cellStyle name="Accent3 24" xfId="965"/>
    <cellStyle name="Accent3 25" xfId="970"/>
    <cellStyle name="Accent3 26" xfId="973"/>
    <cellStyle name="Accent3 27" xfId="975"/>
    <cellStyle name="Accent3 28" xfId="977"/>
    <cellStyle name="Accent3 29" xfId="979"/>
    <cellStyle name="Accent3 3" xfId="980"/>
    <cellStyle name="Accent3 30" xfId="969"/>
    <cellStyle name="Accent3 31" xfId="972"/>
    <cellStyle name="Accent3 32" xfId="974"/>
    <cellStyle name="Accent3 33" xfId="976"/>
    <cellStyle name="Accent3 34" xfId="978"/>
    <cellStyle name="Accent3 35" xfId="982"/>
    <cellStyle name="Accent3 36" xfId="983"/>
    <cellStyle name="Accent3 37" xfId="984"/>
    <cellStyle name="Accent3 38" xfId="985"/>
    <cellStyle name="Accent3 39" xfId="986"/>
    <cellStyle name="Accent3 4" xfId="5"/>
    <cellStyle name="Accent3 40" xfId="981"/>
    <cellStyle name="Accent3 5" xfId="987"/>
    <cellStyle name="Accent3 6" xfId="988"/>
    <cellStyle name="Accent3 7" xfId="989"/>
    <cellStyle name="Accent3 8" xfId="990"/>
    <cellStyle name="Accent3 9" xfId="991"/>
    <cellStyle name="Accent4 10" xfId="992"/>
    <cellStyle name="Accent4 11" xfId="993"/>
    <cellStyle name="Accent4 12" xfId="994"/>
    <cellStyle name="Accent4 13" xfId="995"/>
    <cellStyle name="Accent4 14" xfId="996"/>
    <cellStyle name="Accent4 15" xfId="998"/>
    <cellStyle name="Accent4 16" xfId="1000"/>
    <cellStyle name="Accent4 17" xfId="1002"/>
    <cellStyle name="Accent4 18" xfId="1004"/>
    <cellStyle name="Accent4 19" xfId="1006"/>
    <cellStyle name="Accent4 2" xfId="1007"/>
    <cellStyle name="Accent4 20" xfId="997"/>
    <cellStyle name="Accent4 21" xfId="999"/>
    <cellStyle name="Accent4 22" xfId="1001"/>
    <cellStyle name="Accent4 23" xfId="1003"/>
    <cellStyle name="Accent4 24" xfId="1005"/>
    <cellStyle name="Accent4 25" xfId="1009"/>
    <cellStyle name="Accent4 26" xfId="1011"/>
    <cellStyle name="Accent4 27" xfId="1013"/>
    <cellStyle name="Accent4 28" xfId="1015"/>
    <cellStyle name="Accent4 29" xfId="1017"/>
    <cellStyle name="Accent4 3" xfId="1018"/>
    <cellStyle name="Accent4 30" xfId="1008"/>
    <cellStyle name="Accent4 31" xfId="1010"/>
    <cellStyle name="Accent4 32" xfId="1012"/>
    <cellStyle name="Accent4 33" xfId="1014"/>
    <cellStyle name="Accent4 34" xfId="1016"/>
    <cellStyle name="Accent4 35" xfId="1020"/>
    <cellStyle name="Accent4 36" xfId="1021"/>
    <cellStyle name="Accent4 37" xfId="1022"/>
    <cellStyle name="Accent4 38" xfId="1023"/>
    <cellStyle name="Accent4 39" xfId="1024"/>
    <cellStyle name="Accent4 4" xfId="1025"/>
    <cellStyle name="Accent4 40" xfId="1019"/>
    <cellStyle name="Accent4 5" xfId="1026"/>
    <cellStyle name="Accent4 6" xfId="1027"/>
    <cellStyle name="Accent4 7" xfId="1028"/>
    <cellStyle name="Accent4 8" xfId="1029"/>
    <cellStyle name="Accent4 9" xfId="1030"/>
    <cellStyle name="Accent5 10" xfId="1032"/>
    <cellStyle name="Accent5 11" xfId="1034"/>
    <cellStyle name="Accent5 12" xfId="1036"/>
    <cellStyle name="Accent5 13" xfId="1038"/>
    <cellStyle name="Accent5 14" xfId="1039"/>
    <cellStyle name="Accent5 15" xfId="1041"/>
    <cellStyle name="Accent5 16" xfId="1043"/>
    <cellStyle name="Accent5 17" xfId="1045"/>
    <cellStyle name="Accent5 18" xfId="1047"/>
    <cellStyle name="Accent5 19" xfId="1049"/>
    <cellStyle name="Accent5 2" xfId="1050"/>
    <cellStyle name="Accent5 20" xfId="1040"/>
    <cellStyle name="Accent5 21" xfId="1042"/>
    <cellStyle name="Accent5 22" xfId="1044"/>
    <cellStyle name="Accent5 23" xfId="1046"/>
    <cellStyle name="Accent5 24" xfId="1048"/>
    <cellStyle name="Accent5 25" xfId="1052"/>
    <cellStyle name="Accent5 26" xfId="1054"/>
    <cellStyle name="Accent5 27" xfId="1056"/>
    <cellStyle name="Accent5 28" xfId="1058"/>
    <cellStyle name="Accent5 29" xfId="1060"/>
    <cellStyle name="Accent5 3" xfId="1061"/>
    <cellStyle name="Accent5 30" xfId="1051"/>
    <cellStyle name="Accent5 31" xfId="1053"/>
    <cellStyle name="Accent5 32" xfId="1055"/>
    <cellStyle name="Accent5 33" xfId="1057"/>
    <cellStyle name="Accent5 34" xfId="1059"/>
    <cellStyle name="Accent5 35" xfId="1063"/>
    <cellStyle name="Accent5 36" xfId="1064"/>
    <cellStyle name="Accent5 37" xfId="1065"/>
    <cellStyle name="Accent5 38" xfId="1066"/>
    <cellStyle name="Accent5 39" xfId="1067"/>
    <cellStyle name="Accent5 4" xfId="1068"/>
    <cellStyle name="Accent5 40" xfId="1062"/>
    <cellStyle name="Accent5 5" xfId="1069"/>
    <cellStyle name="Accent5 6" xfId="1070"/>
    <cellStyle name="Accent5 7" xfId="1071"/>
    <cellStyle name="Accent5 8" xfId="1072"/>
    <cellStyle name="Accent5 9" xfId="1073"/>
    <cellStyle name="Accent6 10" xfId="1074"/>
    <cellStyle name="Accent6 11" xfId="1075"/>
    <cellStyle name="Accent6 12" xfId="1076"/>
    <cellStyle name="Accent6 13" xfId="1077"/>
    <cellStyle name="Accent6 14" xfId="1078"/>
    <cellStyle name="Accent6 15" xfId="1080"/>
    <cellStyle name="Accent6 16" xfId="1082"/>
    <cellStyle name="Accent6 17" xfId="1084"/>
    <cellStyle name="Accent6 18" xfId="1086"/>
    <cellStyle name="Accent6 19" xfId="1089"/>
    <cellStyle name="Accent6 2" xfId="1090"/>
    <cellStyle name="Accent6 20" xfId="1079"/>
    <cellStyle name="Accent6 21" xfId="1081"/>
    <cellStyle name="Accent6 22" xfId="1083"/>
    <cellStyle name="Accent6 23" xfId="1085"/>
    <cellStyle name="Accent6 24" xfId="1088"/>
    <cellStyle name="Accent6 25" xfId="1093"/>
    <cellStyle name="Accent6 26" xfId="1095"/>
    <cellStyle name="Accent6 27" xfId="1097"/>
    <cellStyle name="Accent6 28" xfId="1099"/>
    <cellStyle name="Accent6 29" xfId="1101"/>
    <cellStyle name="Accent6 3" xfId="1102"/>
    <cellStyle name="Accent6 30" xfId="1092"/>
    <cellStyle name="Accent6 31" xfId="1094"/>
    <cellStyle name="Accent6 32" xfId="1096"/>
    <cellStyle name="Accent6 33" xfId="1098"/>
    <cellStyle name="Accent6 34" xfId="1100"/>
    <cellStyle name="Accent6 35" xfId="1104"/>
    <cellStyle name="Accent6 36" xfId="1105"/>
    <cellStyle name="Accent6 37" xfId="1106"/>
    <cellStyle name="Accent6 38" xfId="1107"/>
    <cellStyle name="Accent6 39" xfId="1108"/>
    <cellStyle name="Accent6 4" xfId="1109"/>
    <cellStyle name="Accent6 40" xfId="1103"/>
    <cellStyle name="Accent6 5" xfId="1110"/>
    <cellStyle name="Accent6 6" xfId="1111"/>
    <cellStyle name="Accent6 7" xfId="1112"/>
    <cellStyle name="Accent6 8" xfId="1113"/>
    <cellStyle name="Accent6 9" xfId="1114"/>
    <cellStyle name="Bad 10" xfId="1119"/>
    <cellStyle name="Bad 11" xfId="1123"/>
    <cellStyle name="Bad 12" xfId="1125"/>
    <cellStyle name="Bad 13" xfId="1127"/>
    <cellStyle name="Bad 14" xfId="37"/>
    <cellStyle name="Bad 15" xfId="231"/>
    <cellStyle name="Bad 16" xfId="235"/>
    <cellStyle name="Bad 17" xfId="240"/>
    <cellStyle name="Bad 18" xfId="245"/>
    <cellStyle name="Bad 19" xfId="250"/>
    <cellStyle name="Bad 2" xfId="1128"/>
    <cellStyle name="Bad 20" xfId="230"/>
    <cellStyle name="Bad 21" xfId="234"/>
    <cellStyle name="Bad 22" xfId="239"/>
    <cellStyle name="Bad 23" xfId="244"/>
    <cellStyle name="Bad 24" xfId="249"/>
    <cellStyle name="Bad 25" xfId="257"/>
    <cellStyle name="Bad 26" xfId="307"/>
    <cellStyle name="Bad 27" xfId="312"/>
    <cellStyle name="Bad 28" xfId="317"/>
    <cellStyle name="Bad 29" xfId="324"/>
    <cellStyle name="Bad 3" xfId="1129"/>
    <cellStyle name="Bad 30" xfId="256"/>
    <cellStyle name="Bad 31" xfId="306"/>
    <cellStyle name="Bad 32" xfId="311"/>
    <cellStyle name="Bad 33" xfId="316"/>
    <cellStyle name="Bad 34" xfId="323"/>
    <cellStyle name="Bad 35" xfId="328"/>
    <cellStyle name="Bad 36" xfId="87"/>
    <cellStyle name="Bad 37" xfId="92"/>
    <cellStyle name="Bad 38" xfId="96"/>
    <cellStyle name="Bad 39" xfId="9"/>
    <cellStyle name="Bad 4" xfId="1130"/>
    <cellStyle name="Bad 40" xfId="327"/>
    <cellStyle name="Bad 5" xfId="1131"/>
    <cellStyle name="Bad 6" xfId="1132"/>
    <cellStyle name="Bad 7" xfId="1133"/>
    <cellStyle name="Bad 8" xfId="1134"/>
    <cellStyle name="Bad 9" xfId="1135"/>
    <cellStyle name="Calculation 10" xfId="1136"/>
    <cellStyle name="Calculation 11" xfId="1137"/>
    <cellStyle name="Calculation 12" xfId="1138"/>
    <cellStyle name="Calculation 13" xfId="1139"/>
    <cellStyle name="Calculation 14" xfId="1140"/>
    <cellStyle name="Calculation 15" xfId="1142"/>
    <cellStyle name="Calculation 16" xfId="1144"/>
    <cellStyle name="Calculation 17" xfId="1146"/>
    <cellStyle name="Calculation 18" xfId="1148"/>
    <cellStyle name="Calculation 19" xfId="1150"/>
    <cellStyle name="Calculation 2" xfId="1151"/>
    <cellStyle name="Calculation 20" xfId="1141"/>
    <cellStyle name="Calculation 21" xfId="1143"/>
    <cellStyle name="Calculation 22" xfId="1145"/>
    <cellStyle name="Calculation 23" xfId="1147"/>
    <cellStyle name="Calculation 24" xfId="1149"/>
    <cellStyle name="Calculation 25" xfId="1153"/>
    <cellStyle name="Calculation 26" xfId="1155"/>
    <cellStyle name="Calculation 27" xfId="1157"/>
    <cellStyle name="Calculation 28" xfId="1159"/>
    <cellStyle name="Calculation 29" xfId="1161"/>
    <cellStyle name="Calculation 3" xfId="1162"/>
    <cellStyle name="Calculation 30" xfId="1152"/>
    <cellStyle name="Calculation 31" xfId="1154"/>
    <cellStyle name="Calculation 32" xfId="1156"/>
    <cellStyle name="Calculation 33" xfId="1158"/>
    <cellStyle name="Calculation 34" xfId="1160"/>
    <cellStyle name="Calculation 35" xfId="1164"/>
    <cellStyle name="Calculation 36" xfId="1165"/>
    <cellStyle name="Calculation 37" xfId="1166"/>
    <cellStyle name="Calculation 38" xfId="1167"/>
    <cellStyle name="Calculation 39" xfId="1168"/>
    <cellStyle name="Calculation 4" xfId="1169"/>
    <cellStyle name="Calculation 40" xfId="1163"/>
    <cellStyle name="Calculation 5" xfId="1170"/>
    <cellStyle name="Calculation 6" xfId="1171"/>
    <cellStyle name="Calculation 7" xfId="1172"/>
    <cellStyle name="Calculation 8" xfId="1173"/>
    <cellStyle name="Calculation 9" xfId="1174"/>
    <cellStyle name="Check Cell 10" xfId="1176"/>
    <cellStyle name="Check Cell 11" xfId="1178"/>
    <cellStyle name="Check Cell 12" xfId="1180"/>
    <cellStyle name="Check Cell 13" xfId="1182"/>
    <cellStyle name="Check Cell 14" xfId="1184"/>
    <cellStyle name="Check Cell 15" xfId="1187"/>
    <cellStyle name="Check Cell 16" xfId="1190"/>
    <cellStyle name="Check Cell 17" xfId="1193"/>
    <cellStyle name="Check Cell 18" xfId="1195"/>
    <cellStyle name="Check Cell 19" xfId="1197"/>
    <cellStyle name="Check Cell 2" xfId="1198"/>
    <cellStyle name="Check Cell 20" xfId="1186"/>
    <cellStyle name="Check Cell 21" xfId="1189"/>
    <cellStyle name="Check Cell 22" xfId="1192"/>
    <cellStyle name="Check Cell 23" xfId="1194"/>
    <cellStyle name="Check Cell 24" xfId="1196"/>
    <cellStyle name="Check Cell 25" xfId="1200"/>
    <cellStyle name="Check Cell 26" xfId="1202"/>
    <cellStyle name="Check Cell 27" xfId="1204"/>
    <cellStyle name="Check Cell 28" xfId="1206"/>
    <cellStyle name="Check Cell 29" xfId="1208"/>
    <cellStyle name="Check Cell 3" xfId="1209"/>
    <cellStyle name="Check Cell 30" xfId="1199"/>
    <cellStyle name="Check Cell 31" xfId="1201"/>
    <cellStyle name="Check Cell 32" xfId="1203"/>
    <cellStyle name="Check Cell 33" xfId="1205"/>
    <cellStyle name="Check Cell 34" xfId="1207"/>
    <cellStyle name="Check Cell 35" xfId="1211"/>
    <cellStyle name="Check Cell 36" xfId="1212"/>
    <cellStyle name="Check Cell 37" xfId="1213"/>
    <cellStyle name="Check Cell 38" xfId="1214"/>
    <cellStyle name="Check Cell 39" xfId="1215"/>
    <cellStyle name="Check Cell 4" xfId="1216"/>
    <cellStyle name="Check Cell 40" xfId="1210"/>
    <cellStyle name="Check Cell 5" xfId="1217"/>
    <cellStyle name="Check Cell 6" xfId="1218"/>
    <cellStyle name="Check Cell 7" xfId="1219"/>
    <cellStyle name="Check Cell 8" xfId="1220"/>
    <cellStyle name="Check Cell 9" xfId="1221"/>
    <cellStyle name="Comma" xfId="6" builtinId="3"/>
    <cellStyle name="Comma 10" xfId="1223"/>
    <cellStyle name="Comma 10 2" xfId="1224"/>
    <cellStyle name="Comma 11" xfId="1226"/>
    <cellStyle name="Comma 12" xfId="1228"/>
    <cellStyle name="Comma 12 2" xfId="704"/>
    <cellStyle name="Comma 12_Lead -  NU 31-3-54" xfId="1229"/>
    <cellStyle name="Comma 13" xfId="1231"/>
    <cellStyle name="Comma 14" xfId="1233"/>
    <cellStyle name="Comma 15" xfId="1236"/>
    <cellStyle name="Comma 16" xfId="1239"/>
    <cellStyle name="Comma 17" xfId="1241"/>
    <cellStyle name="Comma 18" xfId="1243"/>
    <cellStyle name="Comma 19" xfId="1245"/>
    <cellStyle name="Comma 2" xfId="1246"/>
    <cellStyle name="Comma 2 2" xfId="1247"/>
    <cellStyle name="Comma 2 2 2" xfId="1248"/>
    <cellStyle name="Comma 2 2 2 2" xfId="1249"/>
    <cellStyle name="Comma 2 2 2 3" xfId="1250"/>
    <cellStyle name="Comma 2 2 3" xfId="1251"/>
    <cellStyle name="Comma 2 2 4" xfId="1252"/>
    <cellStyle name="Comma 2 2 5" xfId="1254"/>
    <cellStyle name="Comma 2 2_ทะเบียนที่ดิน" xfId="1256"/>
    <cellStyle name="Comma 2 3" xfId="1257"/>
    <cellStyle name="Comma 2 3 2" xfId="1259"/>
    <cellStyle name="Comma 2 3 3" xfId="1261"/>
    <cellStyle name="Comma 2 3 4" xfId="1263"/>
    <cellStyle name="Comma 2 4" xfId="1264"/>
    <cellStyle name="Comma 2 5" xfId="1265"/>
    <cellStyle name="Comma 2 5 2" xfId="162"/>
    <cellStyle name="Comma 2 5 2 2" xfId="568"/>
    <cellStyle name="Comma 2 6" xfId="1266"/>
    <cellStyle name="Comma 2 9" xfId="1268"/>
    <cellStyle name="Comma 2_ประหน้าecl-19-4-54(แพน)" xfId="1269"/>
    <cellStyle name="Comma 20" xfId="1235"/>
    <cellStyle name="Comma 21" xfId="1238"/>
    <cellStyle name="Comma 22" xfId="1240"/>
    <cellStyle name="Comma 23" xfId="1242"/>
    <cellStyle name="Comma 24" xfId="1244"/>
    <cellStyle name="Comma 25" xfId="1271"/>
    <cellStyle name="Comma 26" xfId="1273"/>
    <cellStyle name="Comma 27" xfId="1275"/>
    <cellStyle name="Comma 28" xfId="1277"/>
    <cellStyle name="Comma 29" xfId="1279"/>
    <cellStyle name="Comma 3" xfId="1280"/>
    <cellStyle name="Comma 3 2" xfId="1281"/>
    <cellStyle name="Comma 3 2 2" xfId="1282"/>
    <cellStyle name="Comma 3 2 2 2" xfId="1283"/>
    <cellStyle name="Comma 3 2 3" xfId="1284"/>
    <cellStyle name="Comma 3 3" xfId="1285"/>
    <cellStyle name="Comma 3 3 2" xfId="1286"/>
    <cellStyle name="Comma 3 4" xfId="1287"/>
    <cellStyle name="Comma 3_ประหน้าecl-19-4-54(แพน)" xfId="1288"/>
    <cellStyle name="Comma 30" xfId="1270"/>
    <cellStyle name="Comma 30 2" xfId="1289"/>
    <cellStyle name="Comma 31" xfId="1272"/>
    <cellStyle name="Comma 31 2" xfId="1290"/>
    <cellStyle name="Comma 32" xfId="1274"/>
    <cellStyle name="Comma 32 2" xfId="787"/>
    <cellStyle name="Comma 33" xfId="1276"/>
    <cellStyle name="Comma 34" xfId="1278"/>
    <cellStyle name="Comma 34 2" xfId="1291"/>
    <cellStyle name="Comma 34 2 2" xfId="1292"/>
    <cellStyle name="Comma 35" xfId="1294"/>
    <cellStyle name="Comma 35 2" xfId="1295"/>
    <cellStyle name="Comma 36" xfId="1297"/>
    <cellStyle name="Comma 36 2" xfId="1298"/>
    <cellStyle name="Comma 37" xfId="1299"/>
    <cellStyle name="Comma 38" xfId="1300"/>
    <cellStyle name="Comma 39" xfId="1301"/>
    <cellStyle name="Comma 4" xfId="1302"/>
    <cellStyle name="Comma 4 2" xfId="1305"/>
    <cellStyle name="Comma 4 3" xfId="1308"/>
    <cellStyle name="Comma 4 4" xfId="1311"/>
    <cellStyle name="Comma 4 5" xfId="1314"/>
    <cellStyle name="Comma 40" xfId="1293"/>
    <cellStyle name="Comma 41" xfId="1296"/>
    <cellStyle name="Comma 46" xfId="1315"/>
    <cellStyle name="Comma 5" xfId="1316"/>
    <cellStyle name="Comma 5 2" xfId="1031"/>
    <cellStyle name="Comma 5 3" xfId="1033"/>
    <cellStyle name="Comma 5 4" xfId="1035"/>
    <cellStyle name="Comma 5 5" xfId="1037"/>
    <cellStyle name="Comma 53" xfId="1317"/>
    <cellStyle name="Comma 6" xfId="1318"/>
    <cellStyle name="Comma 6 2" xfId="1319"/>
    <cellStyle name="Comma 6 3" xfId="1320"/>
    <cellStyle name="Comma 6 4" xfId="1321"/>
    <cellStyle name="Comma 7" xfId="1322"/>
    <cellStyle name="Comma 7 2" xfId="1323"/>
    <cellStyle name="Comma 7 2 2" xfId="1324"/>
    <cellStyle name="Comma 7 2_Lead -  NU 31-3-54" xfId="1326"/>
    <cellStyle name="Comma 7 3" xfId="1327"/>
    <cellStyle name="Comma 7 4" xfId="1328"/>
    <cellStyle name="Comma 7 5" xfId="1329"/>
    <cellStyle name="Comma 7 6" xfId="1330"/>
    <cellStyle name="Comma 7_PRE-BUILTQ1-54" xfId="1331"/>
    <cellStyle name="Comma 8" xfId="1332"/>
    <cellStyle name="Comma 8 2" xfId="1333"/>
    <cellStyle name="Comma 8 3" xfId="1334"/>
    <cellStyle name="Comma 8 4" xfId="1335"/>
    <cellStyle name="Comma 9" xfId="1336"/>
    <cellStyle name="Comma 9 2" xfId="1337"/>
    <cellStyle name="Comma 9 3" xfId="1338"/>
    <cellStyle name="Comma 9_Q2-54+บิล แลนด์-นุ่น(1)" xfId="1339"/>
    <cellStyle name="comma zerodec" xfId="1340"/>
    <cellStyle name="comma zerodec 2" xfId="1343"/>
    <cellStyle name="comma zerodec 3" xfId="1346"/>
    <cellStyle name="comma zerodec 4" xfId="1348"/>
    <cellStyle name="comma zerodec_Lead -  NU 31-3-54" xfId="1349"/>
    <cellStyle name="Currency 2" xfId="1350"/>
    <cellStyle name="Currency1" xfId="1352"/>
    <cellStyle name="Currency1 2" xfId="411"/>
    <cellStyle name="Currency1 28" xfId="1353"/>
    <cellStyle name="Currency1 28 2" xfId="1354"/>
    <cellStyle name="Currency1 3" xfId="414"/>
    <cellStyle name="Currency1 4" xfId="420"/>
    <cellStyle name="Currency1_FA" xfId="1355"/>
    <cellStyle name="Dollar (zero dec)" xfId="1356"/>
    <cellStyle name="Dollar (zero dec) 2" xfId="1357"/>
    <cellStyle name="Dollar (zero dec) 3" xfId="1358"/>
    <cellStyle name="Dollar (zero dec) 4" xfId="1359"/>
    <cellStyle name="Dollar (zero dec)_FA" xfId="1360"/>
    <cellStyle name="Explanatory Text 10" xfId="1361"/>
    <cellStyle name="Explanatory Text 11" xfId="1255"/>
    <cellStyle name="Explanatory Text 12" xfId="1362"/>
    <cellStyle name="Explanatory Text 13" xfId="1363"/>
    <cellStyle name="Explanatory Text 14" xfId="1364"/>
    <cellStyle name="Explanatory Text 15" xfId="1366"/>
    <cellStyle name="Explanatory Text 16" xfId="1368"/>
    <cellStyle name="Explanatory Text 17" xfId="1370"/>
    <cellStyle name="Explanatory Text 18" xfId="1372"/>
    <cellStyle name="Explanatory Text 19" xfId="1374"/>
    <cellStyle name="Explanatory Text 2" xfId="1375"/>
    <cellStyle name="Explanatory Text 20" xfId="1365"/>
    <cellStyle name="Explanatory Text 21" xfId="1367"/>
    <cellStyle name="Explanatory Text 22" xfId="1369"/>
    <cellStyle name="Explanatory Text 23" xfId="1371"/>
    <cellStyle name="Explanatory Text 24" xfId="1373"/>
    <cellStyle name="Explanatory Text 25" xfId="1377"/>
    <cellStyle name="Explanatory Text 26" xfId="1379"/>
    <cellStyle name="Explanatory Text 27" xfId="1381"/>
    <cellStyle name="Explanatory Text 28" xfId="1383"/>
    <cellStyle name="Explanatory Text 29" xfId="56"/>
    <cellStyle name="Explanatory Text 3" xfId="1384"/>
    <cellStyle name="Explanatory Text 30" xfId="1376"/>
    <cellStyle name="Explanatory Text 31" xfId="1378"/>
    <cellStyle name="Explanatory Text 32" xfId="1380"/>
    <cellStyle name="Explanatory Text 33" xfId="1382"/>
    <cellStyle name="Explanatory Text 34" xfId="55"/>
    <cellStyle name="Explanatory Text 35" xfId="1386"/>
    <cellStyle name="Explanatory Text 36" xfId="1387"/>
    <cellStyle name="Explanatory Text 37" xfId="1388"/>
    <cellStyle name="Explanatory Text 38" xfId="1389"/>
    <cellStyle name="Explanatory Text 39" xfId="1390"/>
    <cellStyle name="Explanatory Text 4" xfId="1391"/>
    <cellStyle name="Explanatory Text 40" xfId="1385"/>
    <cellStyle name="Explanatory Text 5" xfId="1392"/>
    <cellStyle name="Explanatory Text 6" xfId="1393"/>
    <cellStyle name="Explanatory Text 7" xfId="1394"/>
    <cellStyle name="Explanatory Text 8" xfId="1395"/>
    <cellStyle name="Explanatory Text 9" xfId="1396"/>
    <cellStyle name="Good 10" xfId="1397"/>
    <cellStyle name="Good 11" xfId="1398"/>
    <cellStyle name="Good 12" xfId="1399"/>
    <cellStyle name="Good 13" xfId="1400"/>
    <cellStyle name="Good 14" xfId="1401"/>
    <cellStyle name="Good 15" xfId="1403"/>
    <cellStyle name="Good 16" xfId="1405"/>
    <cellStyle name="Good 17" xfId="1407"/>
    <cellStyle name="Good 18" xfId="1409"/>
    <cellStyle name="Good 19" xfId="263"/>
    <cellStyle name="Good 2" xfId="1410"/>
    <cellStyle name="Good 20" xfId="1402"/>
    <cellStyle name="Good 21" xfId="1404"/>
    <cellStyle name="Good 22" xfId="1406"/>
    <cellStyle name="Good 23" xfId="1408"/>
    <cellStyle name="Good 24" xfId="262"/>
    <cellStyle name="Good 25" xfId="41"/>
    <cellStyle name="Good 26" xfId="266"/>
    <cellStyle name="Good 27" xfId="269"/>
    <cellStyle name="Good 28" xfId="272"/>
    <cellStyle name="Good 29" xfId="275"/>
    <cellStyle name="Good 3" xfId="1411"/>
    <cellStyle name="Good 30" xfId="40"/>
    <cellStyle name="Good 31" xfId="265"/>
    <cellStyle name="Good 32" xfId="268"/>
    <cellStyle name="Good 33" xfId="271"/>
    <cellStyle name="Good 34" xfId="274"/>
    <cellStyle name="Good 35" xfId="279"/>
    <cellStyle name="Good 36" xfId="282"/>
    <cellStyle name="Good 37" xfId="285"/>
    <cellStyle name="Good 38" xfId="288"/>
    <cellStyle name="Good 39" xfId="291"/>
    <cellStyle name="Good 4" xfId="1412"/>
    <cellStyle name="Good 40" xfId="278"/>
    <cellStyle name="Good 5" xfId="1413"/>
    <cellStyle name="Good 6" xfId="58"/>
    <cellStyle name="Good 7" xfId="66"/>
    <cellStyle name="Good 8" xfId="73"/>
    <cellStyle name="Good 9" xfId="76"/>
    <cellStyle name="Grey" xfId="459"/>
    <cellStyle name="Heading" xfId="1414"/>
    <cellStyle name="Heading 1 10" xfId="1415"/>
    <cellStyle name="Heading 1 11" xfId="1416"/>
    <cellStyle name="Heading 1 12" xfId="1417"/>
    <cellStyle name="Heading 1 13" xfId="1418"/>
    <cellStyle name="Heading 1 14" xfId="1419"/>
    <cellStyle name="Heading 1 15" xfId="1421"/>
    <cellStyle name="Heading 1 16" xfId="1423"/>
    <cellStyle name="Heading 1 17" xfId="1426"/>
    <cellStyle name="Heading 1 18" xfId="1429"/>
    <cellStyle name="Heading 1 19" xfId="1432"/>
    <cellStyle name="Heading 1 2" xfId="1433"/>
    <cellStyle name="Heading 1 20" xfId="1420"/>
    <cellStyle name="Heading 1 21" xfId="1422"/>
    <cellStyle name="Heading 1 22" xfId="1425"/>
    <cellStyle name="Heading 1 23" xfId="1428"/>
    <cellStyle name="Heading 1 24" xfId="1431"/>
    <cellStyle name="Heading 1 25" xfId="1436"/>
    <cellStyle name="Heading 1 26" xfId="1439"/>
    <cellStyle name="Heading 1 27" xfId="1442"/>
    <cellStyle name="Heading 1 28" xfId="1445"/>
    <cellStyle name="Heading 1 29" xfId="1118"/>
    <cellStyle name="Heading 1 3" xfId="1446"/>
    <cellStyle name="Heading 1 30" xfId="1435"/>
    <cellStyle name="Heading 1 31" xfId="1438"/>
    <cellStyle name="Heading 1 32" xfId="1441"/>
    <cellStyle name="Heading 1 33" xfId="1444"/>
    <cellStyle name="Heading 1 34" xfId="1117"/>
    <cellStyle name="Heading 1 35" xfId="1122"/>
    <cellStyle name="Heading 1 36" xfId="1124"/>
    <cellStyle name="Heading 1 37" xfId="1126"/>
    <cellStyle name="Heading 1 38" xfId="36"/>
    <cellStyle name="Heading 1 39" xfId="229"/>
    <cellStyle name="Heading 1 4" xfId="1447"/>
    <cellStyle name="Heading 1 40" xfId="1121"/>
    <cellStyle name="Heading 1 5" xfId="1448"/>
    <cellStyle name="Heading 1 6" xfId="1449"/>
    <cellStyle name="Heading 1 7" xfId="1450"/>
    <cellStyle name="Heading 1 8" xfId="1451"/>
    <cellStyle name="Heading 1 9" xfId="1452"/>
    <cellStyle name="Heading 2 10" xfId="1453"/>
    <cellStyle name="Heading 2 11" xfId="1454"/>
    <cellStyle name="Heading 2 12" xfId="1455"/>
    <cellStyle name="Heading 2 13" xfId="1456"/>
    <cellStyle name="Heading 2 14" xfId="1457"/>
    <cellStyle name="Heading 2 15" xfId="1459"/>
    <cellStyle name="Heading 2 16" xfId="1461"/>
    <cellStyle name="Heading 2 17" xfId="1463"/>
    <cellStyle name="Heading 2 18" xfId="1465"/>
    <cellStyle name="Heading 2 19" xfId="1467"/>
    <cellStyle name="Heading 2 2" xfId="1468"/>
    <cellStyle name="Heading 2 20" xfId="1458"/>
    <cellStyle name="Heading 2 21" xfId="1460"/>
    <cellStyle name="Heading 2 22" xfId="1462"/>
    <cellStyle name="Heading 2 23" xfId="1464"/>
    <cellStyle name="Heading 2 24" xfId="1466"/>
    <cellStyle name="Heading 2 25" xfId="1470"/>
    <cellStyle name="Heading 2 26" xfId="1472"/>
    <cellStyle name="Heading 2 27" xfId="1474"/>
    <cellStyle name="Heading 2 28" xfId="1476"/>
    <cellStyle name="Heading 2 29" xfId="1478"/>
    <cellStyle name="Heading 2 3" xfId="1479"/>
    <cellStyle name="Heading 2 30" xfId="1469"/>
    <cellStyle name="Heading 2 31" xfId="1471"/>
    <cellStyle name="Heading 2 32" xfId="1473"/>
    <cellStyle name="Heading 2 33" xfId="1475"/>
    <cellStyle name="Heading 2 34" xfId="1477"/>
    <cellStyle name="Heading 2 35" xfId="1481"/>
    <cellStyle name="Heading 2 36" xfId="1482"/>
    <cellStyle name="Heading 2 37" xfId="1483"/>
    <cellStyle name="Heading 2 38" xfId="338"/>
    <cellStyle name="Heading 2 39" xfId="340"/>
    <cellStyle name="Heading 2 4" xfId="1484"/>
    <cellStyle name="Heading 2 40" xfId="1480"/>
    <cellStyle name="Heading 2 5" xfId="1485"/>
    <cellStyle name="Heading 2 6" xfId="1486"/>
    <cellStyle name="Heading 2 7" xfId="1487"/>
    <cellStyle name="Heading 2 8" xfId="1488"/>
    <cellStyle name="Heading 2 9" xfId="1489"/>
    <cellStyle name="Heading 3 10" xfId="1490"/>
    <cellStyle name="Heading 3 11" xfId="1491"/>
    <cellStyle name="Heading 3 12" xfId="1492"/>
    <cellStyle name="Heading 3 13" xfId="1493"/>
    <cellStyle name="Heading 3 14" xfId="1494"/>
    <cellStyle name="Heading 3 15" xfId="1496"/>
    <cellStyle name="Heading 3 16" xfId="1499"/>
    <cellStyle name="Heading 3 17" xfId="1501"/>
    <cellStyle name="Heading 3 18" xfId="1503"/>
    <cellStyle name="Heading 3 19" xfId="1505"/>
    <cellStyle name="Heading 3 2" xfId="1506"/>
    <cellStyle name="Heading 3 20" xfId="1495"/>
    <cellStyle name="Heading 3 21" xfId="1498"/>
    <cellStyle name="Heading 3 22" xfId="1500"/>
    <cellStyle name="Heading 3 23" xfId="1502"/>
    <cellStyle name="Heading 3 24" xfId="1504"/>
    <cellStyle name="Heading 3 25" xfId="1508"/>
    <cellStyle name="Heading 3 26" xfId="47"/>
    <cellStyle name="Heading 3 27" xfId="68"/>
    <cellStyle name="Heading 3 28" xfId="75"/>
    <cellStyle name="Heading 3 29" xfId="78"/>
    <cellStyle name="Heading 3 3" xfId="1509"/>
    <cellStyle name="Heading 3 30" xfId="1507"/>
    <cellStyle name="Heading 3 31" xfId="46"/>
    <cellStyle name="Heading 3 32" xfId="67"/>
    <cellStyle name="Heading 3 33" xfId="74"/>
    <cellStyle name="Heading 3 34" xfId="77"/>
    <cellStyle name="Heading 3 35" xfId="60"/>
    <cellStyle name="Heading 3 36" xfId="69"/>
    <cellStyle name="Heading 3 37" xfId="1510"/>
    <cellStyle name="Heading 3 38" xfId="1511"/>
    <cellStyle name="Heading 3 39" xfId="1513"/>
    <cellStyle name="Heading 3 4" xfId="1514"/>
    <cellStyle name="Heading 3 40" xfId="59"/>
    <cellStyle name="Heading 3 5" xfId="1515"/>
    <cellStyle name="Heading 3 6" xfId="1516"/>
    <cellStyle name="Heading 3 7" xfId="1517"/>
    <cellStyle name="Heading 3 8" xfId="1518"/>
    <cellStyle name="Heading 3 9" xfId="1519"/>
    <cellStyle name="Heading 4 10" xfId="1522"/>
    <cellStyle name="Heading 4 11" xfId="1525"/>
    <cellStyle name="Heading 4 12" xfId="1528"/>
    <cellStyle name="Heading 4 13" xfId="1531"/>
    <cellStyle name="Heading 4 14" xfId="1534"/>
    <cellStyle name="Heading 4 15" xfId="1538"/>
    <cellStyle name="Heading 4 16" xfId="1542"/>
    <cellStyle name="Heading 4 17" xfId="1546"/>
    <cellStyle name="Heading 4 18" xfId="1550"/>
    <cellStyle name="Heading 4 19" xfId="1554"/>
    <cellStyle name="Heading 4 2" xfId="1555"/>
    <cellStyle name="Heading 4 20" xfId="1537"/>
    <cellStyle name="Heading 4 21" xfId="1541"/>
    <cellStyle name="Heading 4 22" xfId="1545"/>
    <cellStyle name="Heading 4 23" xfId="1549"/>
    <cellStyle name="Heading 4 24" xfId="1553"/>
    <cellStyle name="Heading 4 25" xfId="1559"/>
    <cellStyle name="Heading 4 26" xfId="1563"/>
    <cellStyle name="Heading 4 27" xfId="1567"/>
    <cellStyle name="Heading 4 28" xfId="1571"/>
    <cellStyle name="Heading 4 29" xfId="1575"/>
    <cellStyle name="Heading 4 3" xfId="1576"/>
    <cellStyle name="Heading 4 30" xfId="1558"/>
    <cellStyle name="Heading 4 31" xfId="1562"/>
    <cellStyle name="Heading 4 32" xfId="1566"/>
    <cellStyle name="Heading 4 33" xfId="1570"/>
    <cellStyle name="Heading 4 34" xfId="1574"/>
    <cellStyle name="Heading 4 35" xfId="1580"/>
    <cellStyle name="Heading 4 36" xfId="1583"/>
    <cellStyle name="Heading 4 37" xfId="1586"/>
    <cellStyle name="Heading 4 38" xfId="1589"/>
    <cellStyle name="Heading 4 39" xfId="1591"/>
    <cellStyle name="Heading 4 4" xfId="1592"/>
    <cellStyle name="Heading 4 40" xfId="1579"/>
    <cellStyle name="Heading 4 5" xfId="1593"/>
    <cellStyle name="Heading 4 6" xfId="1594"/>
    <cellStyle name="Heading 4 7" xfId="1595"/>
    <cellStyle name="Heading 4 8" xfId="1596"/>
    <cellStyle name="Heading 4 9" xfId="1597"/>
    <cellStyle name="Heading1" xfId="1598"/>
    <cellStyle name="Hyperlink 2" xfId="1599"/>
    <cellStyle name="Input [yellow]" xfId="524"/>
    <cellStyle name="Input 10" xfId="1600"/>
    <cellStyle name="Input 11" xfId="1601"/>
    <cellStyle name="Input 12" xfId="1602"/>
    <cellStyle name="Input 13" xfId="1603"/>
    <cellStyle name="Input 14" xfId="1604"/>
    <cellStyle name="Input 15" xfId="1606"/>
    <cellStyle name="Input 16" xfId="1608"/>
    <cellStyle name="Input 17" xfId="1610"/>
    <cellStyle name="Input 18" xfId="1612"/>
    <cellStyle name="Input 19" xfId="1614"/>
    <cellStyle name="Input 2" xfId="1427"/>
    <cellStyle name="Input 20" xfId="1605"/>
    <cellStyle name="Input 21" xfId="1607"/>
    <cellStyle name="Input 22" xfId="1609"/>
    <cellStyle name="Input 23" xfId="1611"/>
    <cellStyle name="Input 24" xfId="1613"/>
    <cellStyle name="Input 25" xfId="1616"/>
    <cellStyle name="Input 26" xfId="1618"/>
    <cellStyle name="Input 27" xfId="1620"/>
    <cellStyle name="Input 28" xfId="1622"/>
    <cellStyle name="Input 29" xfId="1624"/>
    <cellStyle name="Input 3" xfId="1430"/>
    <cellStyle name="Input 30" xfId="1615"/>
    <cellStyle name="Input 31" xfId="1617"/>
    <cellStyle name="Input 32" xfId="1619"/>
    <cellStyle name="Input 33" xfId="1621"/>
    <cellStyle name="Input 34" xfId="1623"/>
    <cellStyle name="Input 35" xfId="1626"/>
    <cellStyle name="Input 36" xfId="1627"/>
    <cellStyle name="Input 37" xfId="1628"/>
    <cellStyle name="Input 38" xfId="1631"/>
    <cellStyle name="Input 39" xfId="1632"/>
    <cellStyle name="Input 4" xfId="1434"/>
    <cellStyle name="Input 40" xfId="1625"/>
    <cellStyle name="Input 5" xfId="1437"/>
    <cellStyle name="Input 6" xfId="1440"/>
    <cellStyle name="Input 7" xfId="1443"/>
    <cellStyle name="Input 8" xfId="1116"/>
    <cellStyle name="Input 9" xfId="1120"/>
    <cellStyle name="Linked Cell 10" xfId="1633"/>
    <cellStyle name="Linked Cell 11" xfId="1634"/>
    <cellStyle name="Linked Cell 12" xfId="1635"/>
    <cellStyle name="Linked Cell 13" xfId="1636"/>
    <cellStyle name="Linked Cell 14" xfId="1637"/>
    <cellStyle name="Linked Cell 15" xfId="1639"/>
    <cellStyle name="Linked Cell 16" xfId="1641"/>
    <cellStyle name="Linked Cell 17" xfId="1643"/>
    <cellStyle name="Linked Cell 18" xfId="1645"/>
    <cellStyle name="Linked Cell 19" xfId="1647"/>
    <cellStyle name="Linked Cell 2" xfId="1648"/>
    <cellStyle name="Linked Cell 20" xfId="1638"/>
    <cellStyle name="Linked Cell 21" xfId="1640"/>
    <cellStyle name="Linked Cell 22" xfId="1642"/>
    <cellStyle name="Linked Cell 23" xfId="1644"/>
    <cellStyle name="Linked Cell 24" xfId="1646"/>
    <cellStyle name="Linked Cell 25" xfId="1650"/>
    <cellStyle name="Linked Cell 26" xfId="1652"/>
    <cellStyle name="Linked Cell 27" xfId="1654"/>
    <cellStyle name="Linked Cell 28" xfId="1656"/>
    <cellStyle name="Linked Cell 29" xfId="1658"/>
    <cellStyle name="Linked Cell 3" xfId="1659"/>
    <cellStyle name="Linked Cell 30" xfId="1649"/>
    <cellStyle name="Linked Cell 31" xfId="1651"/>
    <cellStyle name="Linked Cell 32" xfId="1653"/>
    <cellStyle name="Linked Cell 33" xfId="1655"/>
    <cellStyle name="Linked Cell 34" xfId="1657"/>
    <cellStyle name="Linked Cell 35" xfId="1661"/>
    <cellStyle name="Linked Cell 36" xfId="1662"/>
    <cellStyle name="Linked Cell 37" xfId="1663"/>
    <cellStyle name="Linked Cell 38" xfId="1664"/>
    <cellStyle name="Linked Cell 39" xfId="1665"/>
    <cellStyle name="Linked Cell 4" xfId="1666"/>
    <cellStyle name="Linked Cell 40" xfId="1660"/>
    <cellStyle name="Linked Cell 5" xfId="1667"/>
    <cellStyle name="Linked Cell 6" xfId="1668"/>
    <cellStyle name="Linked Cell 7" xfId="1669"/>
    <cellStyle name="Linked Cell 8" xfId="1670"/>
    <cellStyle name="Linked Cell 9" xfId="1671"/>
    <cellStyle name="Neutral 10" xfId="1672"/>
    <cellStyle name="Neutral 11" xfId="1673"/>
    <cellStyle name="Neutral 12" xfId="1674"/>
    <cellStyle name="Neutral 13" xfId="1675"/>
    <cellStyle name="Neutral 14" xfId="1676"/>
    <cellStyle name="Neutral 15" xfId="1678"/>
    <cellStyle name="Neutral 16" xfId="1680"/>
    <cellStyle name="Neutral 17" xfId="1304"/>
    <cellStyle name="Neutral 18" xfId="1307"/>
    <cellStyle name="Neutral 19" xfId="1310"/>
    <cellStyle name="Neutral 2" xfId="1681"/>
    <cellStyle name="Neutral 20" xfId="1677"/>
    <cellStyle name="Neutral 21" xfId="1679"/>
    <cellStyle name="Neutral 22" xfId="1303"/>
    <cellStyle name="Neutral 23" xfId="1306"/>
    <cellStyle name="Neutral 24" xfId="1309"/>
    <cellStyle name="Neutral 25" xfId="1313"/>
    <cellStyle name="Neutral 26" xfId="1683"/>
    <cellStyle name="Neutral 27" xfId="1685"/>
    <cellStyle name="Neutral 28" xfId="1687"/>
    <cellStyle name="Neutral 29" xfId="1689"/>
    <cellStyle name="Neutral 3" xfId="1222"/>
    <cellStyle name="Neutral 30" xfId="1312"/>
    <cellStyle name="Neutral 31" xfId="1682"/>
    <cellStyle name="Neutral 32" xfId="1684"/>
    <cellStyle name="Neutral 33" xfId="1686"/>
    <cellStyle name="Neutral 34" xfId="1688"/>
    <cellStyle name="Neutral 35" xfId="1692"/>
    <cellStyle name="Neutral 36" xfId="1694"/>
    <cellStyle name="Neutral 37" xfId="1695"/>
    <cellStyle name="Neutral 38" xfId="1696"/>
    <cellStyle name="Neutral 39" xfId="1697"/>
    <cellStyle name="Neutral 4" xfId="1225"/>
    <cellStyle name="Neutral 40" xfId="1691"/>
    <cellStyle name="Neutral 5" xfId="1227"/>
    <cellStyle name="Neutral 6" xfId="1230"/>
    <cellStyle name="Neutral 7" xfId="1232"/>
    <cellStyle name="Neutral 8" xfId="1234"/>
    <cellStyle name="Neutral 9" xfId="1237"/>
    <cellStyle name="no dec" xfId="1698"/>
    <cellStyle name="Normal" xfId="0" builtinId="0"/>
    <cellStyle name="Normal - Style1" xfId="80"/>
    <cellStyle name="Normal 10" xfId="1699"/>
    <cellStyle name="Normal 10 2" xfId="1700"/>
    <cellStyle name="Normal 10 2 2" xfId="646"/>
    <cellStyle name="Normal 10 3" xfId="1701"/>
    <cellStyle name="Normal 10_Lead -  NU 31-3-54" xfId="698"/>
    <cellStyle name="Normal 11" xfId="1702"/>
    <cellStyle name="Normal 11 2" xfId="1703"/>
    <cellStyle name="Normal 11 3" xfId="1704"/>
    <cellStyle name="Normal 12" xfId="1705"/>
    <cellStyle name="Normal 12 2" xfId="1706"/>
    <cellStyle name="Normal 12 3" xfId="48"/>
    <cellStyle name="Normal 13" xfId="1707"/>
    <cellStyle name="Normal 13 2" xfId="1708"/>
    <cellStyle name="Normal 13 3" xfId="1709"/>
    <cellStyle name="Normal 14" xfId="1710"/>
    <cellStyle name="Normal 14 2" xfId="1711"/>
    <cellStyle name="Normal 14 3" xfId="1712"/>
    <cellStyle name="Normal 14_Q2-54+บิล แลนด์-นุ่น(1)" xfId="1713"/>
    <cellStyle name="Normal 15" xfId="1715"/>
    <cellStyle name="Normal 15 2" xfId="1717"/>
    <cellStyle name="Normal 15 3" xfId="1719"/>
    <cellStyle name="Normal 15_Q2-54+บิล แลนด์-นุ่น(1)" xfId="1325"/>
    <cellStyle name="Normal 16" xfId="1721"/>
    <cellStyle name="Normal 17" xfId="1521"/>
    <cellStyle name="Normal 18" xfId="1524"/>
    <cellStyle name="Normal 18 2" xfId="1722"/>
    <cellStyle name="Normal 18 3" xfId="1723"/>
    <cellStyle name="Normal 18_Lead - N Praram 9 31-3-54" xfId="1726"/>
    <cellStyle name="Normal 19" xfId="1527"/>
    <cellStyle name="Normal 2" xfId="1727"/>
    <cellStyle name="Normal 2 10" xfId="1728"/>
    <cellStyle name="Normal 2 2" xfId="1729"/>
    <cellStyle name="Normal 2 2 2" xfId="1731"/>
    <cellStyle name="Normal 2 3" xfId="1732"/>
    <cellStyle name="Normal 2 3 2" xfId="1733"/>
    <cellStyle name="Normal 2 4" xfId="1734"/>
    <cellStyle name="Normal 2 4 2" xfId="159"/>
    <cellStyle name="Normal 2_40-1 บิลแลนด์" xfId="1735"/>
    <cellStyle name="Normal 20" xfId="1714"/>
    <cellStyle name="Normal 20 2" xfId="1716"/>
    <cellStyle name="Normal 20 3" xfId="1718"/>
    <cellStyle name="Normal 21" xfId="1720"/>
    <cellStyle name="Normal 21 3" xfId="1736"/>
    <cellStyle name="Normal 22" xfId="1520"/>
    <cellStyle name="Normal 23" xfId="1523"/>
    <cellStyle name="Normal 24" xfId="1526"/>
    <cellStyle name="Normal 25" xfId="1530"/>
    <cellStyle name="Normal 26" xfId="1533"/>
    <cellStyle name="Normal 27" xfId="1536"/>
    <cellStyle name="Normal 28" xfId="1540"/>
    <cellStyle name="Normal 29" xfId="1544"/>
    <cellStyle name="Normal 3" xfId="1737"/>
    <cellStyle name="Normal 3 2" xfId="1738"/>
    <cellStyle name="Normal 3 2 2" xfId="1739"/>
    <cellStyle name="Normal 3 2_FA" xfId="1740"/>
    <cellStyle name="Normal 3 3" xfId="1741"/>
    <cellStyle name="Normal 3 4" xfId="1742"/>
    <cellStyle name="Normal 3 5" xfId="1743"/>
    <cellStyle name="Normal 3 6" xfId="1744"/>
    <cellStyle name="Normal 3_Book1" xfId="62"/>
    <cellStyle name="Normal 30" xfId="1529"/>
    <cellStyle name="Normal 31" xfId="1532"/>
    <cellStyle name="Normal 32" xfId="1535"/>
    <cellStyle name="Normal 33" xfId="1539"/>
    <cellStyle name="Normal 34" xfId="1543"/>
    <cellStyle name="Normal 35" xfId="1548"/>
    <cellStyle name="Normal 36" xfId="1552"/>
    <cellStyle name="Normal 37" xfId="1557"/>
    <cellStyle name="Normal 38" xfId="1561"/>
    <cellStyle name="Normal 39" xfId="1565"/>
    <cellStyle name="Normal 4" xfId="1745"/>
    <cellStyle name="Normal 4 2" xfId="1746"/>
    <cellStyle name="Normal 4 3" xfId="1747"/>
    <cellStyle name="Normal 4 3 2" xfId="1748"/>
    <cellStyle name="Normal 4 4" xfId="1749"/>
    <cellStyle name="Normal 4 5" xfId="1750"/>
    <cellStyle name="Normal 4_J136_JSW_Lead_Q1'52_090710" xfId="1751"/>
    <cellStyle name="Normal 40" xfId="1547"/>
    <cellStyle name="Normal 41" xfId="1551"/>
    <cellStyle name="Normal 42" xfId="1556"/>
    <cellStyle name="Normal 43" xfId="1560"/>
    <cellStyle name="Normal 43 2 2" xfId="1752"/>
    <cellStyle name="Normal 44" xfId="1564"/>
    <cellStyle name="Normal 45" xfId="1569"/>
    <cellStyle name="Normal 45 2" xfId="893"/>
    <cellStyle name="Normal 45 3" xfId="895"/>
    <cellStyle name="Normal 46" xfId="1573"/>
    <cellStyle name="Normal 47" xfId="1578"/>
    <cellStyle name="Normal 48" xfId="1582"/>
    <cellStyle name="Normal 48 2" xfId="1753"/>
    <cellStyle name="Normal 49" xfId="1585"/>
    <cellStyle name="Normal 5" xfId="1754"/>
    <cellStyle name="Normal 5 2" xfId="1115"/>
    <cellStyle name="Normal 5_Q2-54+บิล แลนด์-นุ่น(1)" xfId="1755"/>
    <cellStyle name="Normal 50" xfId="1568"/>
    <cellStyle name="Normal 50 2" xfId="892"/>
    <cellStyle name="Normal 51" xfId="1572"/>
    <cellStyle name="Normal 52" xfId="1577"/>
    <cellStyle name="Normal 53" xfId="1581"/>
    <cellStyle name="Normal 54" xfId="1584"/>
    <cellStyle name="Normal 55" xfId="1588"/>
    <cellStyle name="Normal 56" xfId="1590"/>
    <cellStyle name="Normal 57" xfId="45"/>
    <cellStyle name="Normal 58" xfId="1756"/>
    <cellStyle name="Normal 59" xfId="1758"/>
    <cellStyle name="Normal 6" xfId="1759"/>
    <cellStyle name="Normal 6 2" xfId="1760"/>
    <cellStyle name="Normal 6 2 2" xfId="1761"/>
    <cellStyle name="Normal 6 2 3" xfId="1762"/>
    <cellStyle name="Normal 6 2 4" xfId="1763"/>
    <cellStyle name="Normal 6 3" xfId="1764"/>
    <cellStyle name="Normal 6 4" xfId="1765"/>
    <cellStyle name="Normal 6 5" xfId="1766"/>
    <cellStyle name="Normal 6_FA BL" xfId="1767"/>
    <cellStyle name="Normal 60" xfId="1587"/>
    <cellStyle name="Normal 64" xfId="1757"/>
    <cellStyle name="Normal 7" xfId="1768"/>
    <cellStyle name="Normal 7 2" xfId="21"/>
    <cellStyle name="Normal 7 3" xfId="1769"/>
    <cellStyle name="Normal 7_FA" xfId="1770"/>
    <cellStyle name="Normal 8" xfId="1771"/>
    <cellStyle name="Normal 8 2" xfId="1772"/>
    <cellStyle name="Normal 8 2 2" xfId="1773"/>
    <cellStyle name="Normal 8 3" xfId="1774"/>
    <cellStyle name="Normal 9" xfId="1775"/>
    <cellStyle name="Normal 9 2" xfId="1776"/>
    <cellStyle name="Normal 9 3" xfId="1777"/>
    <cellStyle name="Normal_C779A0245" xfId="1253"/>
    <cellStyle name="Normal_M033T4" xfId="1512"/>
    <cellStyle name="Normal_Pre-Built-Mar'51-t3 2" xfId="1778"/>
    <cellStyle name="Note 10" xfId="1779"/>
    <cellStyle name="Note 11" xfId="1780"/>
    <cellStyle name="Note 12" xfId="1781"/>
    <cellStyle name="Note 13" xfId="1782"/>
    <cellStyle name="Note 14" xfId="1783"/>
    <cellStyle name="Note 15" xfId="1785"/>
    <cellStyle name="Note 16" xfId="1787"/>
    <cellStyle name="Note 17" xfId="1789"/>
    <cellStyle name="Note 18" xfId="1791"/>
    <cellStyle name="Note 19" xfId="1793"/>
    <cellStyle name="Note 2" xfId="1794"/>
    <cellStyle name="Note 20" xfId="1784"/>
    <cellStyle name="Note 21" xfId="1786"/>
    <cellStyle name="Note 22" xfId="1788"/>
    <cellStyle name="Note 23" xfId="1790"/>
    <cellStyle name="Note 24" xfId="1792"/>
    <cellStyle name="Note 25" xfId="1796"/>
    <cellStyle name="Note 26" xfId="1798"/>
    <cellStyle name="Note 27" xfId="1800"/>
    <cellStyle name="Note 28" xfId="1802"/>
    <cellStyle name="Note 29" xfId="1804"/>
    <cellStyle name="Note 3" xfId="1805"/>
    <cellStyle name="Note 30" xfId="1795"/>
    <cellStyle name="Note 31" xfId="1797"/>
    <cellStyle name="Note 32" xfId="1799"/>
    <cellStyle name="Note 33" xfId="1801"/>
    <cellStyle name="Note 34" xfId="1803"/>
    <cellStyle name="Note 35" xfId="1807"/>
    <cellStyle name="Note 36" xfId="1808"/>
    <cellStyle name="Note 37" xfId="1351"/>
    <cellStyle name="Note 38" xfId="1809"/>
    <cellStyle name="Note 39" xfId="1810"/>
    <cellStyle name="Note 4" xfId="1811"/>
    <cellStyle name="Note 40" xfId="1806"/>
    <cellStyle name="Note 5" xfId="1812"/>
    <cellStyle name="Note 6" xfId="1813"/>
    <cellStyle name="Note 7" xfId="1815"/>
    <cellStyle name="Note 8" xfId="1816"/>
    <cellStyle name="Note 9" xfId="1817"/>
    <cellStyle name="Output 10" xfId="488"/>
    <cellStyle name="Output 11" xfId="490"/>
    <cellStyle name="Output 12" xfId="492"/>
    <cellStyle name="Output 13" xfId="494"/>
    <cellStyle name="Output 14" xfId="496"/>
    <cellStyle name="Output 15" xfId="499"/>
    <cellStyle name="Output 16" xfId="1820"/>
    <cellStyle name="Output 17" xfId="1822"/>
    <cellStyle name="Output 18" xfId="1824"/>
    <cellStyle name="Output 19" xfId="1826"/>
    <cellStyle name="Output 2" xfId="1828"/>
    <cellStyle name="Output 20" xfId="498"/>
    <cellStyle name="Output 21" xfId="1819"/>
    <cellStyle name="Output 22" xfId="1821"/>
    <cellStyle name="Output 23" xfId="1823"/>
    <cellStyle name="Output 24" xfId="1825"/>
    <cellStyle name="Output 25" xfId="1830"/>
    <cellStyle name="Output 26" xfId="1832"/>
    <cellStyle name="Output 27" xfId="1834"/>
    <cellStyle name="Output 28" xfId="1836"/>
    <cellStyle name="Output 29" xfId="1838"/>
    <cellStyle name="Output 3" xfId="1725"/>
    <cellStyle name="Output 30" xfId="1829"/>
    <cellStyle name="Output 31" xfId="1831"/>
    <cellStyle name="Output 32" xfId="1833"/>
    <cellStyle name="Output 33" xfId="1835"/>
    <cellStyle name="Output 34" xfId="1837"/>
    <cellStyle name="Output 35" xfId="1840"/>
    <cellStyle name="Output 36" xfId="1841"/>
    <cellStyle name="Output 37" xfId="1842"/>
    <cellStyle name="Output 38" xfId="1843"/>
    <cellStyle name="Output 39" xfId="1844"/>
    <cellStyle name="Output 4" xfId="1846"/>
    <cellStyle name="Output 40" xfId="1839"/>
    <cellStyle name="Output 5" xfId="1848"/>
    <cellStyle name="Output 6" xfId="1850"/>
    <cellStyle name="Output 7" xfId="1853"/>
    <cellStyle name="Output 8" xfId="1856"/>
    <cellStyle name="Output 9" xfId="1859"/>
    <cellStyle name="Percent" xfId="18" builtinId="5"/>
    <cellStyle name="Percent (0)" xfId="1860"/>
    <cellStyle name="Percent [2]" xfId="1861"/>
    <cellStyle name="Percent [2] 2" xfId="738"/>
    <cellStyle name="Percent [2] 3" xfId="740"/>
    <cellStyle name="Percent [2] 4" xfId="742"/>
    <cellStyle name="Percent 10" xfId="1862"/>
    <cellStyle name="Percent 2" xfId="1175"/>
    <cellStyle name="Percent 2 2" xfId="253"/>
    <cellStyle name="Percent 2 3" xfId="260"/>
    <cellStyle name="Percent 2 4" xfId="1864"/>
    <cellStyle name="Percent 2 5" xfId="1865"/>
    <cellStyle name="Percent 2 6" xfId="1866"/>
    <cellStyle name="Percent 2_Q1-54 บิลท์ แลนด์" xfId="1867"/>
    <cellStyle name="Percent 3" xfId="1177"/>
    <cellStyle name="Percent 3 2" xfId="130"/>
    <cellStyle name="Percent 3 3" xfId="133"/>
    <cellStyle name="Percent 4" xfId="1179"/>
    <cellStyle name="Percent 4 2" xfId="61"/>
    <cellStyle name="Percent 5" xfId="1181"/>
    <cellStyle name="Percent 6" xfId="1183"/>
    <cellStyle name="Percent 7" xfId="1185"/>
    <cellStyle name="Percent 8" xfId="1188"/>
    <cellStyle name="Percent 9" xfId="1191"/>
    <cellStyle name="Quantity" xfId="1863"/>
    <cellStyle name="Quantity 2" xfId="663"/>
    <cellStyle name="Quantity 3" xfId="666"/>
    <cellStyle name="Quantity 4" xfId="670"/>
    <cellStyle name="Quantity_FA BL" xfId="1868"/>
    <cellStyle name="Result" xfId="120"/>
    <cellStyle name="Result2" xfId="1870"/>
    <cellStyle name="Tickmark" xfId="565"/>
    <cellStyle name="Title 10" xfId="1827"/>
    <cellStyle name="Title 11" xfId="1724"/>
    <cellStyle name="Title 12" xfId="1845"/>
    <cellStyle name="Title 13" xfId="1847"/>
    <cellStyle name="Title 14" xfId="1849"/>
    <cellStyle name="Title 15" xfId="1852"/>
    <cellStyle name="Title 16" xfId="1855"/>
    <cellStyle name="Title 17" xfId="1858"/>
    <cellStyle name="Title 18" xfId="1872"/>
    <cellStyle name="Title 19" xfId="1874"/>
    <cellStyle name="Title 2" xfId="792"/>
    <cellStyle name="Title 20" xfId="1851"/>
    <cellStyle name="Title 21" xfId="1854"/>
    <cellStyle name="Title 22" xfId="1857"/>
    <cellStyle name="Title 23" xfId="1871"/>
    <cellStyle name="Title 24" xfId="1873"/>
    <cellStyle name="Title 25" xfId="1876"/>
    <cellStyle name="Title 26" xfId="1878"/>
    <cellStyle name="Title 27" xfId="1880"/>
    <cellStyle name="Title 28" xfId="1882"/>
    <cellStyle name="Title 29" xfId="1884"/>
    <cellStyle name="Title 3" xfId="794"/>
    <cellStyle name="Title 30" xfId="1875"/>
    <cellStyle name="Title 31" xfId="1877"/>
    <cellStyle name="Title 32" xfId="1879"/>
    <cellStyle name="Title 33" xfId="1881"/>
    <cellStyle name="Title 34" xfId="1883"/>
    <cellStyle name="Title 35" xfId="1886"/>
    <cellStyle name="Title 36" xfId="1887"/>
    <cellStyle name="Title 37" xfId="1888"/>
    <cellStyle name="Title 38" xfId="1889"/>
    <cellStyle name="Title 39" xfId="1890"/>
    <cellStyle name="Title 4" xfId="797"/>
    <cellStyle name="Title 40" xfId="1885"/>
    <cellStyle name="Title 5" xfId="800"/>
    <cellStyle name="Title 6" xfId="803"/>
    <cellStyle name="Title 7" xfId="806"/>
    <cellStyle name="Title 8" xfId="810"/>
    <cellStyle name="Title 9" xfId="813"/>
    <cellStyle name="Total 10" xfId="1891"/>
    <cellStyle name="Total 11" xfId="1892"/>
    <cellStyle name="Total 12" xfId="1893"/>
    <cellStyle name="Total 13" xfId="1894"/>
    <cellStyle name="Total 14" xfId="1895"/>
    <cellStyle name="Total 15" xfId="1897"/>
    <cellStyle name="Total 16" xfId="1899"/>
    <cellStyle name="Total 17" xfId="1901"/>
    <cellStyle name="Total 18" xfId="1903"/>
    <cellStyle name="Total 19" xfId="1905"/>
    <cellStyle name="Total 2" xfId="1906"/>
    <cellStyle name="Total 20" xfId="1896"/>
    <cellStyle name="Total 21" xfId="1898"/>
    <cellStyle name="Total 22" xfId="1900"/>
    <cellStyle name="Total 23" xfId="1902"/>
    <cellStyle name="Total 24" xfId="1904"/>
    <cellStyle name="Total 25" xfId="1908"/>
    <cellStyle name="Total 26" xfId="1910"/>
    <cellStyle name="Total 27" xfId="1912"/>
    <cellStyle name="Total 28" xfId="1914"/>
    <cellStyle name="Total 29" xfId="1342"/>
    <cellStyle name="Total 3" xfId="1915"/>
    <cellStyle name="Total 30" xfId="1907"/>
    <cellStyle name="Total 31" xfId="1909"/>
    <cellStyle name="Total 32" xfId="1911"/>
    <cellStyle name="Total 33" xfId="1913"/>
    <cellStyle name="Total 34" xfId="1341"/>
    <cellStyle name="Total 35" xfId="1345"/>
    <cellStyle name="Total 36" xfId="1347"/>
    <cellStyle name="Total 37" xfId="1916"/>
    <cellStyle name="Total 38" xfId="1917"/>
    <cellStyle name="Total 39" xfId="1918"/>
    <cellStyle name="Total 4" xfId="1919"/>
    <cellStyle name="Total 40" xfId="1344"/>
    <cellStyle name="Total 5" xfId="1920"/>
    <cellStyle name="Total 6" xfId="1921"/>
    <cellStyle name="Total 7" xfId="1922"/>
    <cellStyle name="Total 8" xfId="1923"/>
    <cellStyle name="Total 9" xfId="1924"/>
    <cellStyle name="Warning Text 10" xfId="578"/>
    <cellStyle name="Warning Text 11" xfId="581"/>
    <cellStyle name="Warning Text 12" xfId="584"/>
    <cellStyle name="Warning Text 13" xfId="587"/>
    <cellStyle name="Warning Text 14" xfId="590"/>
    <cellStyle name="Warning Text 15" xfId="594"/>
    <cellStyle name="Warning Text 16" xfId="373"/>
    <cellStyle name="Warning Text 17" xfId="378"/>
    <cellStyle name="Warning Text 18" xfId="383"/>
    <cellStyle name="Warning Text 19" xfId="388"/>
    <cellStyle name="Warning Text 2" xfId="1925"/>
    <cellStyle name="Warning Text 20" xfId="593"/>
    <cellStyle name="Warning Text 21" xfId="372"/>
    <cellStyle name="Warning Text 22" xfId="377"/>
    <cellStyle name="Warning Text 23" xfId="382"/>
    <cellStyle name="Warning Text 24" xfId="387"/>
    <cellStyle name="Warning Text 25" xfId="393"/>
    <cellStyle name="Warning Text 26" xfId="397"/>
    <cellStyle name="Warning Text 27" xfId="402"/>
    <cellStyle name="Warning Text 28" xfId="407"/>
    <cellStyle name="Warning Text 29" xfId="1927"/>
    <cellStyle name="Warning Text 3" xfId="1928"/>
    <cellStyle name="Warning Text 30" xfId="392"/>
    <cellStyle name="Warning Text 31" xfId="396"/>
    <cellStyle name="Warning Text 32" xfId="401"/>
    <cellStyle name="Warning Text 33" xfId="406"/>
    <cellStyle name="Warning Text 34" xfId="1926"/>
    <cellStyle name="Warning Text 35" xfId="1930"/>
    <cellStyle name="Warning Text 36" xfId="1931"/>
    <cellStyle name="Warning Text 37" xfId="1932"/>
    <cellStyle name="Warning Text 38" xfId="1933"/>
    <cellStyle name="Warning Text 39" xfId="1934"/>
    <cellStyle name="Warning Text 4" xfId="1935"/>
    <cellStyle name="Warning Text 40" xfId="1929"/>
    <cellStyle name="Warning Text 5" xfId="1936"/>
    <cellStyle name="Warning Text 6" xfId="1937"/>
    <cellStyle name="Warning Text 7" xfId="1938"/>
    <cellStyle name="Warning Text 8" xfId="1939"/>
    <cellStyle name="Warning Text 9" xfId="1940"/>
    <cellStyle name="การคำนวณ" xfId="1989"/>
    <cellStyle name="ข้อความเตือน" xfId="1693"/>
    <cellStyle name="ข้อความอธิบาย" xfId="1424"/>
    <cellStyle name="เครื่องหมายจุลภาค 10" xfId="1941"/>
    <cellStyle name="เครื่องหมายจุลภาค 10 2" xfId="1942"/>
    <cellStyle name="เครื่องหมายจุลภาค 10 3" xfId="1943"/>
    <cellStyle name="เครื่องหมายจุลภาค 10_Q2-54+บิล แลนด์-นุ่น(1)" xfId="1944"/>
    <cellStyle name="เครื่องหมายจุลภาค 11" xfId="1945"/>
    <cellStyle name="เครื่องหมายจุลภาค 11 2" xfId="1946"/>
    <cellStyle name="เครื่องหมายจุลภาค 11 3" xfId="1947"/>
    <cellStyle name="เครื่องหมายจุลภาค 12" xfId="1948"/>
    <cellStyle name="เครื่องหมายจุลภาค 12 2" xfId="1949"/>
    <cellStyle name="เครื่องหมายจุลภาค 13" xfId="1950"/>
    <cellStyle name="เครื่องหมายจุลภาค 13 2" xfId="1630"/>
    <cellStyle name="เครื่องหมายจุลภาค 14" xfId="1951"/>
    <cellStyle name="เครื่องหมายจุลภาค 14 2" xfId="1952"/>
    <cellStyle name="เครื่องหมายจุลภาค 15" xfId="1954"/>
    <cellStyle name="เครื่องหมายจุลภาค 16" xfId="1955"/>
    <cellStyle name="เครื่องหมายจุลภาค 17" xfId="1956"/>
    <cellStyle name="เครื่องหมายจุลภาค 18" xfId="1957"/>
    <cellStyle name="เครื่องหมายจุลภาค 19" xfId="1958"/>
    <cellStyle name="เครื่องหมายจุลภาค 19 2" xfId="1959"/>
    <cellStyle name="เครื่องหมายจุลภาค 2" xfId="1960"/>
    <cellStyle name="เครื่องหมายจุลภาค 2 2" xfId="1961"/>
    <cellStyle name="เครื่องหมายจุลภาค 2 2 2" xfId="1962"/>
    <cellStyle name="เครื่องหมายจุลภาค 2 3" xfId="1963"/>
    <cellStyle name="เครื่องหมายจุลภาค 2 4" xfId="1964"/>
    <cellStyle name="เครื่องหมายจุลภาค 2 5" xfId="1965"/>
    <cellStyle name="เครื่องหมายจุลภาค 2 6" xfId="1966"/>
    <cellStyle name="เครื่องหมายจุลภาค 2_AJE_Preb" xfId="1967"/>
    <cellStyle name="เครื่องหมายจุลภาค 20" xfId="1953"/>
    <cellStyle name="เครื่องหมายจุลภาค 20 2" xfId="1968"/>
    <cellStyle name="เครื่องหมายจุลภาค 3" xfId="1969"/>
    <cellStyle name="เครื่องหมายจุลภาค 3 2" xfId="1087"/>
    <cellStyle name="เครื่องหมายจุลภาค 3 3" xfId="1091"/>
    <cellStyle name="เครื่องหมายจุลภาค 3_Q1-54 บิลท์ แลนด์" xfId="1970"/>
    <cellStyle name="เครื่องหมายจุลภาค 4" xfId="1971"/>
    <cellStyle name="เครื่องหมายจุลภาค 4 2" xfId="1972"/>
    <cellStyle name="เครื่องหมายจุลภาค 5" xfId="1973"/>
    <cellStyle name="เครื่องหมายจุลภาค 6" xfId="1730"/>
    <cellStyle name="เครื่องหมายจุลภาค 7" xfId="1258"/>
    <cellStyle name="เครื่องหมายจุลภาค 7 2" xfId="1974"/>
    <cellStyle name="เครื่องหมายจุลภาค 7_Lead -  NU 31-3-54" xfId="1690"/>
    <cellStyle name="เครื่องหมายจุลภาค 8" xfId="1260"/>
    <cellStyle name="เครื่องหมายจุลภาค 9" xfId="1262"/>
    <cellStyle name="ชื่อเรื่อง" xfId="1990"/>
    <cellStyle name="เซลล์ตรวจสอบ" xfId="1975"/>
    <cellStyle name="เซลล์ที่มีการเชื่อมโยง" xfId="1976"/>
    <cellStyle name="ดี" xfId="1991"/>
    <cellStyle name="ปกติ 10" xfId="1992"/>
    <cellStyle name="ปกติ 10 2" xfId="1818"/>
    <cellStyle name="ปกติ 11" xfId="1993"/>
    <cellStyle name="ปกติ 11 2" xfId="1994"/>
    <cellStyle name="ปกติ 12" xfId="1995"/>
    <cellStyle name="ปกติ 13" xfId="1996"/>
    <cellStyle name="ปกติ 14" xfId="1997"/>
    <cellStyle name="ปกติ 15" xfId="1998"/>
    <cellStyle name="ปกติ 15 2" xfId="1999"/>
    <cellStyle name="ปกติ 16" xfId="2000"/>
    <cellStyle name="ปกติ 16 2" xfId="2001"/>
    <cellStyle name="ปกติ 2" xfId="2002"/>
    <cellStyle name="ปกติ 2 2" xfId="958"/>
    <cellStyle name="ปกติ 2 2 2" xfId="2003"/>
    <cellStyle name="ปกติ 2 2 3" xfId="2004"/>
    <cellStyle name="ปกติ 2 3" xfId="961"/>
    <cellStyle name="ปกติ 2 4" xfId="964"/>
    <cellStyle name="ปกติ 2 5" xfId="968"/>
    <cellStyle name="ปกติ 2 6" xfId="971"/>
    <cellStyle name="ปกติ 2_40-1 บิลแลนด์" xfId="2005"/>
    <cellStyle name="ปกติ 3" xfId="2006"/>
    <cellStyle name="ปกติ 3 2" xfId="2007"/>
    <cellStyle name="ปกติ 3 2 2" xfId="2008"/>
    <cellStyle name="ปกติ 3 2 2 2" xfId="2009"/>
    <cellStyle name="ปกติ 3 2 3" xfId="2010"/>
    <cellStyle name="ปกติ 3 3" xfId="2011"/>
    <cellStyle name="ปกติ 3 3 2" xfId="2012"/>
    <cellStyle name="ปกติ 3 3 3" xfId="2013"/>
    <cellStyle name="ปกติ 3 4" xfId="1986"/>
    <cellStyle name="ปกติ 3_Index Prebuilt" xfId="2014"/>
    <cellStyle name="ปกติ 4" xfId="2015"/>
    <cellStyle name="ปกติ 4 2" xfId="2016"/>
    <cellStyle name="ปกติ 4 2 2" xfId="2017"/>
    <cellStyle name="ปกติ 4_Book2" xfId="2018"/>
    <cellStyle name="ปกติ 5" xfId="2019"/>
    <cellStyle name="ปกติ 6" xfId="2020"/>
    <cellStyle name="ปกติ 6 2" xfId="2021"/>
    <cellStyle name="ปกติ 6_PRE-BUILTQ1-54" xfId="2022"/>
    <cellStyle name="ปกติ 7" xfId="2023"/>
    <cellStyle name="ปกติ 8" xfId="2024"/>
    <cellStyle name="ปกติ 9" xfId="2025"/>
    <cellStyle name="ปกติ 9 2" xfId="1267"/>
    <cellStyle name="ปกติ 9_Lead -  NU 31-3-54" xfId="2026"/>
    <cellStyle name="ปกติ_Book2" xfId="2027"/>
    <cellStyle name="ปกติ_Sheet1" xfId="2028"/>
    <cellStyle name="ปกติ_Sheet1 2" xfId="2029"/>
    <cellStyle name="ปกติ_Sheet1 2 2" xfId="1497"/>
    <cellStyle name="ปกติ_Sheet1 3 2" xfId="2030"/>
    <cellStyle name="ปกติ_Sheet1_a710T-Dec'49 เอสพีพี ซีรีน" xfId="480"/>
    <cellStyle name="ปกติ_Sheet1_APD-Dec46-T03" xfId="1814"/>
    <cellStyle name="ปกติ_Sheet1_Pre-Built-Mar'51-t3" xfId="2031"/>
    <cellStyle name="ปกติ_Sheet1_Samchai-Jun'50-T3" xfId="2032"/>
    <cellStyle name="ปกติ_Sheet1_TT037T-47 ธนาพัฒน์ แลนด์_a710T-Dec'49 เอสพีพี ซีรีน" xfId="2033"/>
    <cellStyle name="ปกติ_SPC-Dec'50-T3" xfId="2034"/>
    <cellStyle name="ปกติ_SPC-Dec'50-T3_Note new STD" xfId="2035"/>
    <cellStyle name="ป้อนค่า" xfId="2036"/>
    <cellStyle name="ปานกลาง" xfId="2037"/>
    <cellStyle name="ปานกลาง 2" xfId="2038"/>
    <cellStyle name="เปอร์เซ็นต์ 2" xfId="3"/>
    <cellStyle name="เปอร์เซ็นต์ 2 2" xfId="1977"/>
    <cellStyle name="เปอร์เซ็นต์ 2 3" xfId="1978"/>
    <cellStyle name="เปอร์เซ็นต์ 2 4" xfId="1979"/>
    <cellStyle name="เปอร์เซ็นต์ 3" xfId="27"/>
    <cellStyle name="เปอร์เซ็นต์ 4" xfId="1980"/>
    <cellStyle name="เปอร์เซ็นต์ 5" xfId="1981"/>
    <cellStyle name="เปอร์เซ็นต์ 5 2" xfId="1982"/>
    <cellStyle name="เปอร์เซ็นต์ 6" xfId="1869"/>
    <cellStyle name="ผลรวม" xfId="2039"/>
    <cellStyle name="แย่" xfId="1988"/>
    <cellStyle name="ส่วนที่ถูกเน้น1" xfId="656"/>
    <cellStyle name="ส่วนที่ถูกเน้น2" xfId="658"/>
    <cellStyle name="ส่วนที่ถูกเน้น3" xfId="660"/>
    <cellStyle name="ส่วนที่ถูกเน้น4" xfId="662"/>
    <cellStyle name="ส่วนที่ถูกเน้น5" xfId="665"/>
    <cellStyle name="ส่วนที่ถูกเน้น6" xfId="669"/>
    <cellStyle name="เส้นขอบขวา" xfId="783"/>
    <cellStyle name="เส้นขอบขวา 2" xfId="1983"/>
    <cellStyle name="เส้นขอบขวา 3" xfId="1984"/>
    <cellStyle name="เส้นขอบขวา 4" xfId="1985"/>
    <cellStyle name="เส้นขอบขวา_FA BL" xfId="1987"/>
    <cellStyle name="แสดงผล" xfId="1629"/>
    <cellStyle name="หมายเหตุ" xfId="2040"/>
    <cellStyle name="หัวเรื่อง 1" xfId="2041"/>
    <cellStyle name="หัวเรื่อง 2" xfId="2042"/>
    <cellStyle name="หัวเรื่อง 3" xfId="2043"/>
    <cellStyle name="หัวเรื่อง 4" xfId="2044"/>
  </cellStyles>
  <dxfs count="0"/>
  <tableStyles count="0" defaultTableStyle="TableStyleMedium2"/>
  <colors>
    <mruColors>
      <color rgb="FFFF0066"/>
      <color rgb="FFFFCCCC"/>
      <color rgb="FFFFCCFF"/>
      <color rgb="FFFFFFCC"/>
      <color rgb="FF0000FF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0"/>
  <sheetViews>
    <sheetView topLeftCell="A31" zoomScale="90" zoomScaleNormal="90" zoomScaleSheetLayoutView="100" workbookViewId="0">
      <selection activeCell="A43" sqref="A43"/>
    </sheetView>
  </sheetViews>
  <sheetFormatPr defaultColWidth="9.140625" defaultRowHeight="26.1" customHeight="1" x14ac:dyDescent="0.45"/>
  <cols>
    <col min="1" max="1" width="8.42578125" style="121" customWidth="1"/>
    <col min="2" max="4" width="9.140625" style="121" customWidth="1"/>
    <col min="5" max="5" width="0.85546875" style="121" customWidth="1"/>
    <col min="6" max="7" width="7.7109375" style="121" customWidth="1"/>
    <col min="8" max="8" width="1" style="121" customWidth="1"/>
    <col min="9" max="9" width="14.7109375" style="121" customWidth="1"/>
    <col min="10" max="10" width="0.85546875" style="121" customWidth="1"/>
    <col min="11" max="11" width="14.7109375" style="121" customWidth="1"/>
    <col min="12" max="12" width="0.85546875" style="121" customWidth="1"/>
    <col min="13" max="13" width="14.28515625" style="121" customWidth="1"/>
    <col min="14" max="14" width="1.28515625" style="121" customWidth="1"/>
    <col min="15" max="16384" width="9.140625" style="121"/>
  </cols>
  <sheetData>
    <row r="1" spans="1:13" ht="26.45" customHeight="1" x14ac:dyDescent="0.45">
      <c r="A1" s="386" t="s">
        <v>0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</row>
    <row r="2" spans="1:13" ht="26.45" customHeight="1" x14ac:dyDescent="0.45">
      <c r="A2" s="386" t="s">
        <v>1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</row>
    <row r="3" spans="1:13" ht="26.45" customHeight="1" x14ac:dyDescent="0.45">
      <c r="A3" s="553" t="s">
        <v>804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</row>
    <row r="4" spans="1:13" ht="26.45" customHeight="1" x14ac:dyDescent="0.45">
      <c r="A4" s="388"/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</row>
    <row r="5" spans="1:13" ht="26.45" customHeight="1" x14ac:dyDescent="0.45">
      <c r="A5" s="447" t="s">
        <v>2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</row>
    <row r="6" spans="1:13" ht="26.45" customHeight="1" x14ac:dyDescent="0.45">
      <c r="A6" s="469" t="s">
        <v>536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</row>
    <row r="7" spans="1:13" ht="26.45" customHeight="1" x14ac:dyDescent="0.45">
      <c r="A7" s="463" t="s">
        <v>537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</row>
    <row r="8" spans="1:13" ht="26.45" customHeight="1" x14ac:dyDescent="0.45">
      <c r="A8" s="466" t="s">
        <v>538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</row>
    <row r="9" spans="1:13" s="377" customFormat="1" ht="26.45" customHeight="1" x14ac:dyDescent="0.45">
      <c r="A9" s="466" t="s">
        <v>539</v>
      </c>
      <c r="C9" s="389"/>
      <c r="D9" s="390"/>
      <c r="E9" s="390"/>
      <c r="F9" s="390"/>
      <c r="G9" s="390"/>
      <c r="H9" s="390"/>
      <c r="I9" s="390"/>
      <c r="J9" s="390"/>
    </row>
    <row r="10" spans="1:13" s="125" customFormat="1" ht="26.45" customHeight="1" x14ac:dyDescent="0.45">
      <c r="A10" s="125" t="s">
        <v>3</v>
      </c>
    </row>
    <row r="11" spans="1:13" s="378" customFormat="1" ht="26.45" customHeight="1" x14ac:dyDescent="0.45">
      <c r="A11" s="467" t="s">
        <v>543</v>
      </c>
      <c r="C11" s="391"/>
    </row>
    <row r="12" spans="1:13" s="379" customFormat="1" ht="26.45" customHeight="1" x14ac:dyDescent="0.45">
      <c r="A12" s="469" t="s">
        <v>886</v>
      </c>
      <c r="F12" s="392"/>
      <c r="G12" s="392"/>
      <c r="H12" s="392"/>
      <c r="I12" s="392"/>
      <c r="J12" s="392"/>
      <c r="K12" s="392"/>
      <c r="L12" s="407"/>
    </row>
    <row r="13" spans="1:13" s="379" customFormat="1" ht="26.45" customHeight="1" x14ac:dyDescent="0.45">
      <c r="A13" s="468" t="s">
        <v>889</v>
      </c>
      <c r="C13" s="393"/>
      <c r="F13" s="392"/>
      <c r="G13" s="392"/>
      <c r="H13" s="392"/>
      <c r="I13" s="392"/>
      <c r="J13" s="392"/>
      <c r="K13" s="392"/>
      <c r="L13" s="407"/>
    </row>
    <row r="14" spans="1:13" s="379" customFormat="1" ht="26.45" customHeight="1" x14ac:dyDescent="0.45">
      <c r="A14" s="468" t="s">
        <v>887</v>
      </c>
      <c r="C14" s="393"/>
      <c r="F14" s="392"/>
      <c r="G14" s="392"/>
      <c r="H14" s="392"/>
      <c r="I14" s="392"/>
      <c r="J14" s="392"/>
      <c r="K14" s="392"/>
      <c r="L14" s="407"/>
    </row>
    <row r="15" spans="1:13" s="379" customFormat="1" ht="26.45" customHeight="1" x14ac:dyDescent="0.45">
      <c r="A15" s="468" t="s">
        <v>888</v>
      </c>
      <c r="C15" s="393"/>
      <c r="F15" s="392"/>
      <c r="G15" s="392"/>
      <c r="H15" s="392"/>
      <c r="I15" s="392"/>
      <c r="J15" s="392"/>
      <c r="K15" s="392"/>
      <c r="L15" s="407"/>
    </row>
    <row r="16" spans="1:13" s="379" customFormat="1" ht="26.45" customHeight="1" x14ac:dyDescent="0.45">
      <c r="A16" s="468" t="s">
        <v>890</v>
      </c>
      <c r="C16" s="393"/>
      <c r="F16" s="392"/>
      <c r="G16" s="392"/>
      <c r="H16" s="392"/>
      <c r="I16" s="392"/>
      <c r="J16" s="392"/>
      <c r="K16" s="392"/>
      <c r="L16" s="407"/>
    </row>
    <row r="17" spans="1:13" s="379" customFormat="1" ht="26.45" customHeight="1" x14ac:dyDescent="0.45">
      <c r="A17" s="469" t="s">
        <v>567</v>
      </c>
      <c r="C17" s="393"/>
      <c r="F17" s="392"/>
      <c r="G17" s="392"/>
      <c r="H17" s="392"/>
      <c r="I17" s="392"/>
      <c r="J17" s="392"/>
      <c r="K17" s="392"/>
      <c r="L17" s="407"/>
    </row>
    <row r="18" spans="1:13" s="379" customFormat="1" ht="26.45" customHeight="1" x14ac:dyDescent="0.45">
      <c r="A18" s="468" t="s">
        <v>540</v>
      </c>
      <c r="C18" s="393"/>
      <c r="F18" s="392"/>
      <c r="G18" s="392"/>
      <c r="H18" s="392"/>
      <c r="I18" s="392"/>
      <c r="J18" s="392"/>
      <c r="K18" s="392"/>
      <c r="L18" s="407"/>
    </row>
    <row r="19" spans="1:13" s="380" customFormat="1" ht="26.45" customHeight="1" x14ac:dyDescent="0.45">
      <c r="A19" s="470" t="s">
        <v>542</v>
      </c>
      <c r="B19" s="394"/>
      <c r="F19" s="395"/>
      <c r="G19" s="396"/>
      <c r="H19" s="397"/>
      <c r="I19" s="397"/>
      <c r="J19" s="397"/>
      <c r="K19" s="408"/>
      <c r="L19" s="408"/>
    </row>
    <row r="20" spans="1:13" s="380" customFormat="1" ht="26.45" customHeight="1" x14ac:dyDescent="0.45">
      <c r="A20" s="459" t="s">
        <v>568</v>
      </c>
      <c r="B20" s="395"/>
      <c r="C20" s="394"/>
      <c r="D20" s="394"/>
      <c r="E20" s="394"/>
      <c r="F20" s="394"/>
      <c r="G20" s="394"/>
      <c r="H20" s="398"/>
      <c r="I20" s="409"/>
      <c r="J20" s="394"/>
      <c r="K20" s="394"/>
      <c r="L20" s="394"/>
    </row>
    <row r="21" spans="1:13" s="380" customFormat="1" ht="26.45" customHeight="1" x14ac:dyDescent="0.45">
      <c r="A21" s="457" t="s">
        <v>569</v>
      </c>
      <c r="B21" s="394"/>
      <c r="C21" s="394"/>
      <c r="D21" s="394"/>
      <c r="E21" s="394"/>
      <c r="F21" s="394"/>
      <c r="G21" s="394"/>
      <c r="H21" s="398"/>
      <c r="I21" s="409"/>
      <c r="J21" s="394"/>
      <c r="K21" s="394"/>
      <c r="L21" s="394"/>
    </row>
    <row r="22" spans="1:13" s="380" customFormat="1" ht="26.45" customHeight="1" x14ac:dyDescent="0.45">
      <c r="A22" s="457" t="s">
        <v>570</v>
      </c>
      <c r="B22" s="394"/>
      <c r="C22" s="394"/>
      <c r="D22" s="394"/>
      <c r="E22" s="394"/>
      <c r="F22" s="394"/>
      <c r="G22" s="394"/>
      <c r="H22" s="398"/>
      <c r="I22" s="409"/>
      <c r="J22" s="394"/>
      <c r="K22" s="394"/>
      <c r="L22" s="394"/>
    </row>
    <row r="23" spans="1:13" s="380" customFormat="1" ht="26.45" customHeight="1" x14ac:dyDescent="0.45">
      <c r="A23" s="457" t="s">
        <v>541</v>
      </c>
      <c r="B23" s="394"/>
      <c r="C23" s="394"/>
      <c r="D23" s="394"/>
      <c r="E23" s="394"/>
      <c r="F23" s="394"/>
      <c r="G23" s="394"/>
      <c r="H23" s="398"/>
      <c r="I23" s="409"/>
      <c r="J23" s="394"/>
      <c r="K23" s="394"/>
      <c r="L23" s="394"/>
    </row>
    <row r="24" spans="1:13" s="380" customFormat="1" ht="26.45" customHeight="1" x14ac:dyDescent="0.45">
      <c r="A24" s="381" t="s">
        <v>4</v>
      </c>
      <c r="B24" s="381"/>
      <c r="F24" s="399"/>
      <c r="I24" s="408"/>
      <c r="J24" s="410"/>
      <c r="L24" s="411"/>
    </row>
    <row r="25" spans="1:13" s="380" customFormat="1" ht="26.45" customHeight="1" x14ac:dyDescent="0.45">
      <c r="A25" s="453" t="s">
        <v>571</v>
      </c>
      <c r="B25" s="400"/>
      <c r="J25" s="410"/>
    </row>
    <row r="26" spans="1:13" s="380" customFormat="1" ht="26.45" customHeight="1" x14ac:dyDescent="0.45">
      <c r="A26" s="395" t="s">
        <v>5</v>
      </c>
      <c r="B26" s="401"/>
      <c r="H26" s="402"/>
      <c r="J26" s="410"/>
      <c r="L26" s="412"/>
    </row>
    <row r="27" spans="1:13" s="380" customFormat="1" ht="26.45" customHeight="1" x14ac:dyDescent="0.45">
      <c r="A27" s="395" t="s">
        <v>6</v>
      </c>
      <c r="B27" s="401"/>
      <c r="H27" s="402"/>
      <c r="J27" s="410"/>
      <c r="L27" s="412"/>
    </row>
    <row r="28" spans="1:13" s="380" customFormat="1" ht="26.45" customHeight="1" x14ac:dyDescent="0.45">
      <c r="A28" s="395"/>
      <c r="B28" s="401"/>
      <c r="H28" s="402"/>
      <c r="J28" s="410"/>
      <c r="L28" s="412"/>
    </row>
    <row r="29" spans="1:13" s="380" customFormat="1" ht="26.45" customHeight="1" x14ac:dyDescent="0.45">
      <c r="A29" s="395"/>
      <c r="B29" s="401"/>
      <c r="H29" s="402"/>
      <c r="J29" s="410"/>
      <c r="L29" s="412"/>
    </row>
    <row r="30" spans="1:13" ht="26.45" customHeight="1" x14ac:dyDescent="0.45">
      <c r="A30" s="565"/>
      <c r="C30" s="652" t="s">
        <v>944</v>
      </c>
      <c r="D30" s="653"/>
      <c r="E30" s="653"/>
      <c r="F30" s="654"/>
      <c r="H30" s="565"/>
      <c r="I30" s="565"/>
      <c r="J30" s="565"/>
      <c r="K30" s="565"/>
      <c r="L30" s="565"/>
      <c r="M30" s="565"/>
    </row>
    <row r="31" spans="1:13" ht="26.45" customHeight="1" x14ac:dyDescent="0.45">
      <c r="C31" s="655" t="s">
        <v>945</v>
      </c>
      <c r="D31" s="653"/>
      <c r="E31" s="653"/>
      <c r="F31" s="654"/>
      <c r="H31" s="565"/>
      <c r="I31" s="565"/>
      <c r="J31" s="565"/>
      <c r="K31" s="565"/>
      <c r="L31" s="565"/>
      <c r="M31" s="565"/>
    </row>
    <row r="32" spans="1:13" ht="26.1" customHeight="1" x14ac:dyDescent="0.45">
      <c r="B32" s="380"/>
      <c r="C32" s="125"/>
      <c r="D32" s="125"/>
      <c r="E32" s="125"/>
      <c r="F32" s="125"/>
      <c r="G32" s="125"/>
      <c r="H32" s="565"/>
      <c r="I32" s="565"/>
      <c r="J32" s="565"/>
      <c r="K32" s="565"/>
      <c r="L32" s="565"/>
      <c r="M32" s="565"/>
    </row>
    <row r="33" spans="1:13" ht="26.1" customHeight="1" x14ac:dyDescent="0.45">
      <c r="A33" s="659" t="s">
        <v>8</v>
      </c>
      <c r="B33" s="660"/>
      <c r="C33" s="660"/>
      <c r="D33" s="660"/>
      <c r="E33" s="660"/>
      <c r="F33" s="660"/>
      <c r="G33" s="660"/>
      <c r="H33" s="660"/>
      <c r="I33" s="660"/>
      <c r="J33" s="660"/>
      <c r="K33" s="660"/>
      <c r="L33" s="660"/>
      <c r="M33" s="660"/>
    </row>
    <row r="34" spans="1:13" ht="26.1" customHeight="1" x14ac:dyDescent="0.45">
      <c r="A34" s="564"/>
      <c r="B34" s="564"/>
      <c r="C34" s="564"/>
      <c r="D34" s="564"/>
      <c r="E34" s="564"/>
      <c r="F34" s="564"/>
      <c r="G34" s="564"/>
      <c r="H34" s="564"/>
      <c r="I34" s="564"/>
      <c r="J34" s="564"/>
      <c r="K34" s="564"/>
      <c r="L34" s="564"/>
    </row>
    <row r="35" spans="1:13" s="378" customFormat="1" ht="26.1" customHeight="1" x14ac:dyDescent="0.45">
      <c r="A35" s="462" t="s">
        <v>535</v>
      </c>
      <c r="C35" s="384"/>
      <c r="D35" s="403"/>
      <c r="E35" s="403"/>
      <c r="F35" s="399"/>
    </row>
    <row r="36" spans="1:13" s="380" customFormat="1" ht="26.1" customHeight="1" x14ac:dyDescent="0.45">
      <c r="A36" s="459" t="s">
        <v>583</v>
      </c>
      <c r="B36" s="400"/>
      <c r="J36" s="410"/>
    </row>
    <row r="37" spans="1:13" s="380" customFormat="1" ht="26.1" customHeight="1" x14ac:dyDescent="0.45">
      <c r="A37" s="457" t="s">
        <v>572</v>
      </c>
      <c r="B37" s="401"/>
      <c r="H37" s="402"/>
      <c r="J37" s="410"/>
      <c r="L37" s="412"/>
    </row>
    <row r="38" spans="1:13" s="380" customFormat="1" ht="26.1" customHeight="1" x14ac:dyDescent="0.45">
      <c r="A38" s="457" t="s">
        <v>534</v>
      </c>
      <c r="B38" s="401"/>
      <c r="H38" s="402"/>
      <c r="J38" s="410"/>
      <c r="L38" s="412"/>
    </row>
    <row r="39" spans="1:13" s="380" customFormat="1" ht="26.1" customHeight="1" x14ac:dyDescent="0.45">
      <c r="A39" s="459" t="s">
        <v>533</v>
      </c>
      <c r="B39" s="401"/>
      <c r="H39" s="402"/>
      <c r="J39" s="410"/>
      <c r="L39" s="412"/>
    </row>
    <row r="40" spans="1:13" s="380" customFormat="1" ht="26.1" customHeight="1" x14ac:dyDescent="0.45">
      <c r="A40" s="461" t="s">
        <v>582</v>
      </c>
      <c r="B40" s="401"/>
      <c r="H40" s="402"/>
      <c r="J40" s="410"/>
      <c r="L40" s="412"/>
    </row>
    <row r="41" spans="1:13" s="380" customFormat="1" ht="26.1" customHeight="1" x14ac:dyDescent="0.45">
      <c r="A41" s="461" t="s">
        <v>532</v>
      </c>
      <c r="B41" s="401"/>
      <c r="H41" s="402"/>
      <c r="J41" s="410"/>
      <c r="L41" s="412"/>
    </row>
    <row r="42" spans="1:13" s="380" customFormat="1" ht="26.1" customHeight="1" x14ac:dyDescent="0.45">
      <c r="A42" s="460" t="s">
        <v>958</v>
      </c>
      <c r="H42" s="402"/>
      <c r="J42" s="410"/>
      <c r="L42" s="412"/>
    </row>
    <row r="43" spans="1:13" s="380" customFormat="1" ht="26.1" customHeight="1" x14ac:dyDescent="0.45">
      <c r="A43" s="459" t="s">
        <v>573</v>
      </c>
      <c r="B43" s="401"/>
      <c r="H43" s="402"/>
      <c r="J43" s="410"/>
      <c r="L43" s="412"/>
    </row>
    <row r="44" spans="1:13" s="380" customFormat="1" ht="26.1" customHeight="1" x14ac:dyDescent="0.45">
      <c r="A44" s="457" t="s">
        <v>692</v>
      </c>
      <c r="B44" s="401"/>
      <c r="H44" s="402"/>
      <c r="J44" s="410"/>
      <c r="L44" s="412"/>
    </row>
    <row r="45" spans="1:13" s="380" customFormat="1" ht="26.1" customHeight="1" x14ac:dyDescent="0.45">
      <c r="A45" s="460" t="s">
        <v>531</v>
      </c>
      <c r="H45" s="402"/>
      <c r="J45" s="410"/>
      <c r="L45" s="412"/>
    </row>
    <row r="46" spans="1:13" s="380" customFormat="1" ht="26.1" customHeight="1" x14ac:dyDescent="0.45">
      <c r="A46" s="459" t="s">
        <v>578</v>
      </c>
      <c r="B46" s="401"/>
      <c r="H46" s="402"/>
      <c r="J46" s="410"/>
      <c r="L46" s="412"/>
    </row>
    <row r="47" spans="1:13" s="380" customFormat="1" ht="26.1" customHeight="1" x14ac:dyDescent="0.45">
      <c r="A47" s="457" t="s">
        <v>579</v>
      </c>
      <c r="B47" s="401"/>
      <c r="H47" s="402"/>
      <c r="J47" s="410"/>
      <c r="L47" s="412"/>
    </row>
    <row r="48" spans="1:13" s="380" customFormat="1" ht="26.1" customHeight="1" x14ac:dyDescent="0.45">
      <c r="A48" s="457" t="s">
        <v>530</v>
      </c>
      <c r="B48" s="401"/>
      <c r="H48" s="402"/>
      <c r="J48" s="410"/>
      <c r="L48" s="412"/>
    </row>
    <row r="49" spans="1:14" s="380" customFormat="1" ht="26.1" customHeight="1" x14ac:dyDescent="0.45">
      <c r="A49" s="457" t="s">
        <v>529</v>
      </c>
      <c r="B49" s="401"/>
      <c r="H49" s="402"/>
      <c r="J49" s="410"/>
      <c r="L49" s="412"/>
    </row>
    <row r="50" spans="1:14" s="380" customFormat="1" ht="26.1" customHeight="1" x14ac:dyDescent="0.45">
      <c r="A50" s="401" t="s">
        <v>9</v>
      </c>
      <c r="H50" s="402"/>
      <c r="J50" s="410"/>
      <c r="L50" s="412"/>
    </row>
    <row r="51" spans="1:14" s="380" customFormat="1" ht="26.1" customHeight="1" x14ac:dyDescent="0.45">
      <c r="A51" s="458" t="s">
        <v>574</v>
      </c>
      <c r="B51" s="401"/>
      <c r="H51" s="402"/>
      <c r="J51" s="410"/>
      <c r="L51" s="412"/>
    </row>
    <row r="52" spans="1:14" s="380" customFormat="1" ht="26.1" customHeight="1" x14ac:dyDescent="0.45">
      <c r="A52" s="457" t="s">
        <v>577</v>
      </c>
      <c r="B52" s="401"/>
      <c r="H52" s="402"/>
      <c r="J52" s="410"/>
      <c r="L52" s="412"/>
    </row>
    <row r="53" spans="1:14" s="380" customFormat="1" ht="26.1" customHeight="1" x14ac:dyDescent="0.45">
      <c r="A53" s="457" t="s">
        <v>566</v>
      </c>
      <c r="B53" s="401"/>
      <c r="H53" s="402"/>
      <c r="J53" s="410"/>
      <c r="L53" s="412"/>
    </row>
    <row r="54" spans="1:14" s="381" customFormat="1" ht="26.1" customHeight="1" x14ac:dyDescent="0.45">
      <c r="A54" s="457" t="s">
        <v>893</v>
      </c>
      <c r="B54" s="395"/>
      <c r="C54" s="404"/>
      <c r="D54" s="404"/>
      <c r="E54" s="404"/>
    </row>
    <row r="55" spans="1:14" s="381" customFormat="1" ht="26.1" customHeight="1" x14ac:dyDescent="0.45">
      <c r="A55" s="458" t="s">
        <v>892</v>
      </c>
      <c r="B55" s="395"/>
      <c r="C55" s="404"/>
      <c r="D55" s="404"/>
      <c r="E55" s="404"/>
    </row>
    <row r="56" spans="1:14" s="381" customFormat="1" ht="26.1" customHeight="1" x14ac:dyDescent="0.45">
      <c r="A56" s="457" t="s">
        <v>580</v>
      </c>
      <c r="B56" s="395"/>
      <c r="C56" s="404"/>
      <c r="D56" s="404"/>
      <c r="E56" s="404"/>
    </row>
    <row r="57" spans="1:14" s="381" customFormat="1" ht="26.1" customHeight="1" x14ac:dyDescent="0.45">
      <c r="A57" s="457" t="s">
        <v>575</v>
      </c>
      <c r="B57" s="395"/>
      <c r="C57" s="404"/>
      <c r="D57" s="404"/>
      <c r="E57" s="404"/>
    </row>
    <row r="58" spans="1:14" s="381" customFormat="1" ht="26.1" customHeight="1" x14ac:dyDescent="0.45">
      <c r="A58" s="457" t="s">
        <v>576</v>
      </c>
      <c r="B58" s="400"/>
      <c r="C58" s="404"/>
      <c r="D58" s="404"/>
      <c r="E58" s="404"/>
      <c r="G58" s="405"/>
    </row>
    <row r="59" spans="1:14" s="380" customFormat="1" ht="26.1" customHeight="1" x14ac:dyDescent="0.45">
      <c r="A59" s="456" t="s">
        <v>581</v>
      </c>
      <c r="B59" s="400"/>
      <c r="I59" s="410"/>
      <c r="J59" s="397"/>
      <c r="K59" s="408"/>
      <c r="M59" s="408"/>
      <c r="N59" s="413"/>
    </row>
    <row r="60" spans="1:14" s="380" customFormat="1" ht="26.1" customHeight="1" x14ac:dyDescent="0.45">
      <c r="A60" s="456" t="s">
        <v>528</v>
      </c>
      <c r="B60" s="401"/>
      <c r="C60" s="401"/>
      <c r="D60" s="401"/>
      <c r="E60" s="401"/>
      <c r="F60" s="401"/>
      <c r="G60" s="401"/>
      <c r="H60" s="401"/>
      <c r="I60" s="410"/>
      <c r="J60" s="397"/>
      <c r="K60" s="408"/>
      <c r="M60" s="408"/>
      <c r="N60" s="413"/>
    </row>
    <row r="61" spans="1:14" s="380" customFormat="1" ht="26.1" customHeight="1" x14ac:dyDescent="0.45">
      <c r="A61" s="406"/>
      <c r="B61" s="401"/>
      <c r="C61" s="401"/>
      <c r="D61" s="401"/>
      <c r="E61" s="401"/>
      <c r="F61" s="401"/>
      <c r="G61" s="401"/>
      <c r="H61" s="401"/>
      <c r="I61" s="410"/>
      <c r="J61" s="397"/>
      <c r="K61" s="408"/>
      <c r="M61" s="408"/>
      <c r="N61" s="413"/>
    </row>
    <row r="62" spans="1:14" s="380" customFormat="1" ht="26.1" customHeight="1" x14ac:dyDescent="0.45">
      <c r="A62" s="406"/>
      <c r="B62" s="401"/>
      <c r="C62" s="401"/>
      <c r="D62" s="401"/>
      <c r="E62" s="401"/>
      <c r="F62" s="401"/>
      <c r="G62" s="401"/>
      <c r="H62" s="401"/>
      <c r="I62" s="410"/>
      <c r="J62" s="397"/>
      <c r="K62" s="408"/>
      <c r="M62" s="408"/>
      <c r="N62" s="413"/>
    </row>
    <row r="63" spans="1:14" ht="26.1" customHeight="1" x14ac:dyDescent="0.45">
      <c r="A63" s="565"/>
      <c r="B63" s="380"/>
      <c r="C63" s="652" t="s">
        <v>944</v>
      </c>
      <c r="D63" s="653"/>
      <c r="E63" s="125"/>
      <c r="F63" s="125"/>
      <c r="G63" s="125"/>
      <c r="H63" s="565"/>
      <c r="I63" s="565"/>
      <c r="J63" s="565"/>
      <c r="K63" s="565"/>
      <c r="L63" s="565"/>
      <c r="M63" s="565"/>
    </row>
    <row r="64" spans="1:14" ht="26.1" customHeight="1" x14ac:dyDescent="0.45">
      <c r="B64" s="380"/>
      <c r="C64" s="655" t="s">
        <v>945</v>
      </c>
      <c r="D64" s="653"/>
      <c r="E64" s="125"/>
      <c r="F64" s="125"/>
      <c r="G64" s="125"/>
      <c r="H64" s="565"/>
      <c r="I64" s="565"/>
      <c r="J64" s="565"/>
      <c r="K64" s="565"/>
      <c r="L64" s="565"/>
      <c r="M64" s="565"/>
    </row>
    <row r="65" spans="1:14" ht="26.1" customHeight="1" x14ac:dyDescent="0.45">
      <c r="A65" s="660" t="s">
        <v>10</v>
      </c>
      <c r="B65" s="660"/>
      <c r="C65" s="660"/>
      <c r="D65" s="660"/>
      <c r="E65" s="660"/>
      <c r="F65" s="660"/>
      <c r="G65" s="660"/>
      <c r="H65" s="660"/>
      <c r="I65" s="660"/>
      <c r="J65" s="660"/>
      <c r="K65" s="660"/>
      <c r="L65" s="660"/>
      <c r="M65" s="660"/>
    </row>
    <row r="66" spans="1:14" ht="26.1" customHeight="1" x14ac:dyDescent="0.45">
      <c r="A66" s="564"/>
      <c r="B66" s="564"/>
      <c r="C66" s="564"/>
      <c r="D66" s="564"/>
      <c r="E66" s="564"/>
      <c r="F66" s="564"/>
      <c r="G66" s="564"/>
      <c r="H66" s="564"/>
      <c r="I66" s="564"/>
      <c r="J66" s="564"/>
      <c r="K66" s="564"/>
      <c r="L66" s="564"/>
      <c r="M66" s="564"/>
    </row>
    <row r="67" spans="1:14" s="381" customFormat="1" ht="26.1" customHeight="1" x14ac:dyDescent="0.45">
      <c r="A67" s="590" t="s">
        <v>899</v>
      </c>
      <c r="B67" s="400"/>
      <c r="C67" s="404"/>
      <c r="D67" s="404"/>
      <c r="E67" s="404"/>
      <c r="G67" s="405"/>
    </row>
    <row r="68" spans="1:14" ht="26.1" customHeight="1" x14ac:dyDescent="0.45">
      <c r="A68" s="591" t="s">
        <v>894</v>
      </c>
      <c r="B68" s="400"/>
    </row>
    <row r="69" spans="1:14" ht="26.1" customHeight="1" x14ac:dyDescent="0.45">
      <c r="A69" s="455" t="s">
        <v>895</v>
      </c>
      <c r="B69" s="380"/>
    </row>
    <row r="70" spans="1:14" s="380" customFormat="1" ht="26.1" customHeight="1" x14ac:dyDescent="0.45">
      <c r="A70" s="456" t="s">
        <v>896</v>
      </c>
      <c r="B70" s="401"/>
      <c r="I70" s="410"/>
      <c r="J70" s="397"/>
      <c r="K70" s="408"/>
      <c r="M70" s="408"/>
      <c r="N70" s="413"/>
    </row>
    <row r="71" spans="1:14" s="380" customFormat="1" ht="26.1" customHeight="1" x14ac:dyDescent="0.45">
      <c r="A71" s="456" t="s">
        <v>898</v>
      </c>
      <c r="B71" s="401"/>
      <c r="I71" s="410"/>
      <c r="J71" s="397"/>
      <c r="K71" s="408"/>
      <c r="M71" s="408"/>
      <c r="N71" s="413"/>
    </row>
    <row r="72" spans="1:14" s="380" customFormat="1" ht="26.1" customHeight="1" x14ac:dyDescent="0.45">
      <c r="A72" s="456" t="s">
        <v>897</v>
      </c>
      <c r="B72" s="401"/>
      <c r="I72" s="410"/>
      <c r="J72" s="397"/>
      <c r="K72" s="408"/>
      <c r="M72" s="408"/>
      <c r="N72" s="413"/>
    </row>
    <row r="73" spans="1:14" s="380" customFormat="1" ht="26.1" customHeight="1" x14ac:dyDescent="0.45">
      <c r="A73" s="592" t="s">
        <v>901</v>
      </c>
      <c r="B73" s="401"/>
      <c r="I73" s="410"/>
      <c r="J73" s="397"/>
      <c r="K73" s="408"/>
      <c r="M73" s="408"/>
      <c r="N73" s="413"/>
    </row>
    <row r="74" spans="1:14" s="380" customFormat="1" ht="26.1" customHeight="1" x14ac:dyDescent="0.45">
      <c r="A74" s="456" t="s">
        <v>900</v>
      </c>
      <c r="B74" s="401"/>
      <c r="I74" s="410"/>
      <c r="J74" s="397"/>
      <c r="K74" s="408"/>
      <c r="M74" s="408"/>
      <c r="N74" s="413"/>
    </row>
    <row r="75" spans="1:14" s="382" customFormat="1" ht="26.1" customHeight="1" x14ac:dyDescent="0.45">
      <c r="A75" s="471" t="s">
        <v>544</v>
      </c>
      <c r="B75" s="401"/>
      <c r="C75" s="414"/>
      <c r="D75" s="414"/>
      <c r="E75" s="414"/>
      <c r="F75" s="414"/>
      <c r="G75" s="414"/>
      <c r="H75" s="414"/>
      <c r="I75" s="414"/>
      <c r="J75" s="414"/>
      <c r="K75" s="414"/>
      <c r="L75" s="414"/>
    </row>
    <row r="76" spans="1:14" s="382" customFormat="1" ht="26.1" customHeight="1" x14ac:dyDescent="0.45">
      <c r="A76" s="472" t="s">
        <v>597</v>
      </c>
      <c r="B76" s="401"/>
      <c r="C76" s="414"/>
      <c r="D76" s="414"/>
      <c r="E76" s="414"/>
      <c r="F76" s="414"/>
      <c r="G76" s="414"/>
      <c r="H76" s="414"/>
      <c r="I76" s="414"/>
      <c r="J76" s="414"/>
      <c r="K76" s="414"/>
      <c r="L76" s="414"/>
    </row>
    <row r="77" spans="1:14" s="382" customFormat="1" ht="26.1" customHeight="1" x14ac:dyDescent="0.45">
      <c r="A77" s="471" t="s">
        <v>545</v>
      </c>
      <c r="B77" s="401"/>
      <c r="C77" s="414"/>
      <c r="D77" s="414"/>
      <c r="E77" s="414"/>
      <c r="F77" s="414"/>
      <c r="G77" s="414"/>
      <c r="H77" s="414"/>
      <c r="I77" s="414"/>
      <c r="J77" s="414"/>
      <c r="K77" s="414"/>
      <c r="L77" s="414"/>
    </row>
    <row r="78" spans="1:14" s="382" customFormat="1" ht="26.1" customHeight="1" x14ac:dyDescent="0.45">
      <c r="A78" s="472" t="s">
        <v>595</v>
      </c>
      <c r="B78" s="414"/>
      <c r="C78" s="414"/>
      <c r="D78" s="414"/>
      <c r="E78" s="414"/>
      <c r="F78" s="414"/>
      <c r="G78" s="414"/>
      <c r="H78" s="414"/>
      <c r="I78" s="414"/>
      <c r="J78" s="414"/>
      <c r="K78" s="414"/>
      <c r="L78" s="414"/>
    </row>
    <row r="79" spans="1:14" s="382" customFormat="1" ht="26.1" customHeight="1" x14ac:dyDescent="0.45">
      <c r="A79" s="471" t="s">
        <v>596</v>
      </c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</row>
    <row r="80" spans="1:14" s="382" customFormat="1" ht="26.1" customHeight="1" x14ac:dyDescent="0.45">
      <c r="A80" s="471" t="s">
        <v>584</v>
      </c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</row>
    <row r="81" spans="1:13" s="382" customFormat="1" ht="26.1" customHeight="1" x14ac:dyDescent="0.45">
      <c r="A81" s="472" t="s">
        <v>594</v>
      </c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</row>
    <row r="82" spans="1:13" s="382" customFormat="1" ht="26.1" customHeight="1" x14ac:dyDescent="0.45">
      <c r="A82" s="471" t="s">
        <v>593</v>
      </c>
      <c r="B82" s="414"/>
      <c r="C82" s="414"/>
      <c r="D82" s="414"/>
      <c r="E82" s="414"/>
      <c r="F82" s="414"/>
      <c r="G82" s="414"/>
      <c r="H82" s="414"/>
      <c r="I82" s="414"/>
      <c r="J82" s="414"/>
      <c r="K82" s="414"/>
      <c r="L82" s="414"/>
    </row>
    <row r="83" spans="1:13" s="382" customFormat="1" ht="26.1" customHeight="1" x14ac:dyDescent="0.45">
      <c r="A83" s="471" t="s">
        <v>592</v>
      </c>
      <c r="B83" s="414"/>
      <c r="C83" s="414"/>
      <c r="D83" s="414"/>
      <c r="E83" s="414"/>
      <c r="F83" s="414"/>
      <c r="G83" s="414"/>
      <c r="H83" s="414"/>
      <c r="I83" s="414"/>
      <c r="J83" s="414"/>
      <c r="K83" s="414"/>
      <c r="L83" s="414"/>
    </row>
    <row r="84" spans="1:13" s="382" customFormat="1" ht="26.1" customHeight="1" x14ac:dyDescent="0.45">
      <c r="A84" s="471" t="s">
        <v>591</v>
      </c>
      <c r="B84" s="414"/>
      <c r="C84" s="414"/>
      <c r="D84" s="414"/>
      <c r="E84" s="414"/>
      <c r="F84" s="414"/>
      <c r="G84" s="414"/>
      <c r="H84" s="414"/>
      <c r="I84" s="414"/>
      <c r="J84" s="414"/>
      <c r="K84" s="414"/>
      <c r="L84" s="414"/>
    </row>
    <row r="85" spans="1:13" s="382" customFormat="1" ht="26.1" customHeight="1" x14ac:dyDescent="0.45">
      <c r="A85" s="466" t="s">
        <v>546</v>
      </c>
      <c r="B85" s="414"/>
      <c r="C85" s="414"/>
      <c r="D85" s="414"/>
      <c r="E85" s="414"/>
      <c r="F85" s="414"/>
      <c r="G85" s="414"/>
      <c r="H85" s="414"/>
      <c r="I85" s="414"/>
      <c r="J85" s="414"/>
      <c r="K85" s="414"/>
      <c r="L85" s="414"/>
    </row>
    <row r="86" spans="1:13" s="382" customFormat="1" ht="26.1" customHeight="1" x14ac:dyDescent="0.45">
      <c r="A86" s="466" t="s">
        <v>590</v>
      </c>
      <c r="B86" s="414"/>
      <c r="C86" s="414"/>
      <c r="D86" s="414"/>
      <c r="E86" s="414"/>
      <c r="F86" s="414"/>
      <c r="G86" s="414"/>
      <c r="H86" s="414"/>
      <c r="I86" s="414"/>
      <c r="J86" s="414"/>
      <c r="K86" s="414"/>
      <c r="L86" s="414"/>
    </row>
    <row r="87" spans="1:13" ht="26.1" customHeight="1" x14ac:dyDescent="0.45">
      <c r="A87" s="465" t="s">
        <v>547</v>
      </c>
      <c r="B87" s="414"/>
      <c r="C87" s="414"/>
      <c r="D87" s="564"/>
      <c r="E87" s="564"/>
      <c r="F87" s="564"/>
      <c r="G87" s="564"/>
      <c r="H87" s="564"/>
      <c r="I87" s="564"/>
      <c r="J87" s="564"/>
      <c r="K87" s="564"/>
      <c r="L87" s="564"/>
    </row>
    <row r="88" spans="1:13" s="380" customFormat="1" ht="26.1" customHeight="1" x14ac:dyDescent="0.45">
      <c r="A88" s="466" t="s">
        <v>589</v>
      </c>
      <c r="B88" s="413"/>
      <c r="C88" s="413"/>
      <c r="F88" s="413"/>
      <c r="G88" s="413"/>
      <c r="H88" s="37"/>
      <c r="I88" s="419"/>
      <c r="J88" s="413"/>
      <c r="K88" s="413"/>
      <c r="L88" s="413"/>
      <c r="M88" s="413"/>
    </row>
    <row r="89" spans="1:13" s="380" customFormat="1" ht="26.1" customHeight="1" x14ac:dyDescent="0.45">
      <c r="A89" s="466"/>
      <c r="B89" s="413"/>
      <c r="C89" s="519" t="s">
        <v>588</v>
      </c>
      <c r="F89" s="413"/>
      <c r="G89" s="413"/>
      <c r="H89" s="37"/>
      <c r="I89" s="419"/>
      <c r="J89" s="413"/>
      <c r="K89" s="413"/>
      <c r="L89" s="413"/>
      <c r="M89" s="413"/>
    </row>
    <row r="90" spans="1:13" s="380" customFormat="1" ht="26.1" customHeight="1" x14ac:dyDescent="0.45">
      <c r="A90" s="466" t="s">
        <v>587</v>
      </c>
      <c r="B90" s="413"/>
      <c r="C90" s="413"/>
      <c r="F90" s="413"/>
      <c r="G90" s="413"/>
      <c r="H90" s="37"/>
      <c r="I90" s="419"/>
      <c r="J90" s="413"/>
      <c r="K90" s="413"/>
      <c r="L90" s="413"/>
      <c r="M90" s="413"/>
    </row>
    <row r="91" spans="1:13" s="380" customFormat="1" ht="26.1" customHeight="1" x14ac:dyDescent="0.45">
      <c r="A91" s="457" t="s">
        <v>585</v>
      </c>
      <c r="B91" s="413"/>
      <c r="C91" s="519" t="s">
        <v>586</v>
      </c>
      <c r="F91" s="413"/>
      <c r="G91" s="413"/>
      <c r="H91" s="37"/>
      <c r="I91" s="419"/>
      <c r="J91" s="413"/>
      <c r="K91" s="413"/>
      <c r="L91" s="413"/>
      <c r="M91" s="413"/>
    </row>
    <row r="92" spans="1:13" s="380" customFormat="1" ht="26.1" customHeight="1" x14ac:dyDescent="0.45">
      <c r="A92" s="466" t="s">
        <v>552</v>
      </c>
      <c r="B92" s="413"/>
      <c r="C92" s="413"/>
      <c r="F92" s="413"/>
      <c r="G92" s="413"/>
      <c r="H92" s="37"/>
      <c r="I92" s="419"/>
      <c r="J92" s="413"/>
      <c r="K92" s="413"/>
      <c r="L92" s="413"/>
      <c r="M92" s="413"/>
    </row>
    <row r="95" spans="1:13" ht="26.1" customHeight="1" x14ac:dyDescent="0.45">
      <c r="A95" s="565"/>
      <c r="B95" s="380"/>
      <c r="C95" s="652" t="s">
        <v>944</v>
      </c>
      <c r="D95" s="653"/>
      <c r="E95" s="125"/>
      <c r="F95" s="125"/>
      <c r="G95" s="125"/>
      <c r="H95" s="565"/>
      <c r="I95" s="565"/>
      <c r="J95" s="565"/>
      <c r="K95" s="565"/>
      <c r="L95" s="565"/>
      <c r="M95" s="565"/>
    </row>
    <row r="96" spans="1:13" ht="26.1" customHeight="1" x14ac:dyDescent="0.45">
      <c r="B96" s="380"/>
      <c r="C96" s="655" t="s">
        <v>945</v>
      </c>
      <c r="D96" s="653"/>
      <c r="E96" s="125"/>
      <c r="F96" s="125"/>
      <c r="G96" s="125"/>
      <c r="H96" s="565"/>
      <c r="I96" s="565"/>
      <c r="J96" s="565"/>
      <c r="K96" s="565"/>
      <c r="L96" s="565"/>
      <c r="M96" s="565"/>
    </row>
    <row r="97" spans="1:15" ht="26.1" customHeight="1" x14ac:dyDescent="0.45">
      <c r="A97" s="659" t="s">
        <v>14</v>
      </c>
      <c r="B97" s="660"/>
      <c r="C97" s="660"/>
      <c r="D97" s="660"/>
      <c r="E97" s="660"/>
      <c r="F97" s="660"/>
      <c r="G97" s="660"/>
      <c r="H97" s="660"/>
      <c r="I97" s="660"/>
      <c r="J97" s="660"/>
      <c r="K97" s="660"/>
      <c r="L97" s="660"/>
      <c r="M97" s="660"/>
    </row>
    <row r="98" spans="1:15" ht="26.1" customHeight="1" x14ac:dyDescent="0.45">
      <c r="A98" s="564"/>
      <c r="B98" s="564"/>
      <c r="C98" s="564"/>
      <c r="D98" s="564"/>
      <c r="E98" s="564"/>
      <c r="F98" s="564"/>
      <c r="G98" s="564"/>
      <c r="H98" s="564"/>
      <c r="I98" s="564"/>
      <c r="J98" s="564"/>
      <c r="K98" s="564"/>
      <c r="L98" s="564"/>
    </row>
    <row r="99" spans="1:15" ht="26.1" customHeight="1" x14ac:dyDescent="0.45">
      <c r="A99" s="465" t="s">
        <v>21</v>
      </c>
      <c r="B99" s="564"/>
      <c r="C99" s="564"/>
      <c r="D99" s="564"/>
      <c r="E99" s="564"/>
      <c r="F99" s="564"/>
      <c r="G99" s="564"/>
      <c r="H99" s="564"/>
      <c r="I99" s="564"/>
      <c r="J99" s="564"/>
      <c r="K99" s="564"/>
      <c r="L99" s="564"/>
    </row>
    <row r="100" spans="1:15" s="380" customFormat="1" ht="26.1" customHeight="1" x14ac:dyDescent="0.45">
      <c r="A100" s="458" t="s">
        <v>548</v>
      </c>
      <c r="B100" s="413"/>
      <c r="C100" s="413"/>
      <c r="F100" s="413"/>
      <c r="G100" s="413"/>
      <c r="H100" s="37"/>
      <c r="I100" s="419"/>
      <c r="J100" s="413"/>
      <c r="K100" s="413"/>
      <c r="L100" s="413"/>
      <c r="M100" s="413"/>
    </row>
    <row r="101" spans="1:15" s="380" customFormat="1" ht="26.1" customHeight="1" x14ac:dyDescent="0.45">
      <c r="A101" s="465" t="s">
        <v>22</v>
      </c>
      <c r="B101" s="413"/>
      <c r="C101" s="413"/>
      <c r="F101" s="413"/>
      <c r="G101" s="413"/>
      <c r="H101" s="37"/>
      <c r="I101" s="419"/>
      <c r="J101" s="413"/>
      <c r="K101" s="413"/>
      <c r="L101" s="413"/>
      <c r="M101" s="413"/>
    </row>
    <row r="102" spans="1:15" s="380" customFormat="1" ht="26.1" customHeight="1" x14ac:dyDescent="0.45">
      <c r="A102" s="465" t="s">
        <v>23</v>
      </c>
      <c r="B102" s="413"/>
      <c r="C102" s="413"/>
      <c r="F102" s="413"/>
      <c r="G102" s="413"/>
      <c r="H102" s="37"/>
      <c r="I102" s="419"/>
      <c r="J102" s="413"/>
      <c r="K102" s="413"/>
      <c r="L102" s="413"/>
      <c r="M102" s="413"/>
    </row>
    <row r="103" spans="1:15" s="380" customFormat="1" ht="26.1" customHeight="1" x14ac:dyDescent="0.45">
      <c r="A103" s="458" t="s">
        <v>549</v>
      </c>
      <c r="B103" s="413"/>
      <c r="C103" s="413"/>
      <c r="F103" s="413"/>
      <c r="G103" s="413"/>
      <c r="H103" s="37"/>
      <c r="I103" s="419"/>
      <c r="J103" s="413"/>
      <c r="K103" s="413"/>
      <c r="L103" s="413"/>
      <c r="M103" s="413"/>
    </row>
    <row r="104" spans="1:15" s="380" customFormat="1" ht="26.1" customHeight="1" x14ac:dyDescent="0.45">
      <c r="A104" s="457" t="s">
        <v>550</v>
      </c>
      <c r="B104" s="413"/>
      <c r="C104" s="413"/>
      <c r="F104" s="413"/>
      <c r="G104" s="413"/>
      <c r="H104" s="37"/>
      <c r="I104" s="419"/>
      <c r="J104" s="413"/>
      <c r="K104" s="413"/>
      <c r="L104" s="413"/>
      <c r="M104" s="413"/>
    </row>
    <row r="105" spans="1:15" s="380" customFormat="1" ht="26.1" customHeight="1" x14ac:dyDescent="0.45">
      <c r="A105" s="466" t="s">
        <v>551</v>
      </c>
      <c r="B105" s="413"/>
      <c r="C105" s="413"/>
      <c r="F105" s="413"/>
      <c r="G105" s="413"/>
      <c r="H105" s="37"/>
      <c r="I105" s="419" t="s">
        <v>24</v>
      </c>
      <c r="J105" s="413"/>
      <c r="K105" s="413"/>
      <c r="L105" s="413"/>
      <c r="M105" s="413"/>
    </row>
    <row r="106" spans="1:15" s="380" customFormat="1" ht="26.1" customHeight="1" x14ac:dyDescent="0.45">
      <c r="A106" s="466" t="s">
        <v>693</v>
      </c>
      <c r="B106" s="413"/>
      <c r="C106" s="413"/>
      <c r="F106" s="413"/>
      <c r="G106" s="413"/>
      <c r="H106" s="37"/>
      <c r="I106" s="419" t="s">
        <v>25</v>
      </c>
      <c r="J106" s="413"/>
      <c r="K106" s="413"/>
      <c r="L106" s="413"/>
      <c r="M106" s="413"/>
    </row>
    <row r="107" spans="1:15" s="380" customFormat="1" ht="26.1" customHeight="1" x14ac:dyDescent="0.45">
      <c r="A107" s="415" t="s">
        <v>26</v>
      </c>
      <c r="B107" s="564"/>
      <c r="C107" s="564"/>
      <c r="D107" s="564"/>
      <c r="E107" s="564"/>
      <c r="F107" s="564"/>
      <c r="G107" s="564"/>
      <c r="H107" s="564"/>
      <c r="I107" s="564"/>
      <c r="J107" s="564"/>
      <c r="K107" s="564"/>
      <c r="L107" s="564"/>
      <c r="M107" s="564"/>
      <c r="N107" s="413"/>
      <c r="O107" s="413"/>
    </row>
    <row r="108" spans="1:15" s="380" customFormat="1" ht="26.1" customHeight="1" x14ac:dyDescent="0.45">
      <c r="A108" s="473" t="s">
        <v>600</v>
      </c>
      <c r="B108" s="564"/>
      <c r="C108" s="564"/>
      <c r="D108" s="564"/>
      <c r="E108" s="564"/>
      <c r="F108" s="564"/>
      <c r="G108" s="564"/>
      <c r="H108" s="564"/>
      <c r="I108" s="564"/>
      <c r="J108" s="564"/>
      <c r="K108" s="564"/>
      <c r="L108" s="564"/>
      <c r="M108" s="564"/>
      <c r="N108" s="413"/>
      <c r="O108" s="413"/>
    </row>
    <row r="109" spans="1:15" s="380" customFormat="1" ht="26.1" customHeight="1" x14ac:dyDescent="0.45">
      <c r="A109" s="474" t="s">
        <v>599</v>
      </c>
      <c r="B109" s="564"/>
      <c r="C109" s="564"/>
      <c r="D109" s="564"/>
      <c r="E109" s="564"/>
      <c r="F109" s="564"/>
      <c r="G109" s="564"/>
      <c r="H109" s="564"/>
      <c r="I109" s="564"/>
      <c r="J109" s="564"/>
      <c r="K109" s="564"/>
      <c r="L109" s="564"/>
      <c r="M109" s="564"/>
      <c r="N109" s="413"/>
      <c r="O109" s="413"/>
    </row>
    <row r="110" spans="1:15" s="380" customFormat="1" ht="26.1" customHeight="1" x14ac:dyDescent="0.45">
      <c r="A110" s="474" t="s">
        <v>598</v>
      </c>
      <c r="B110" s="125"/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</row>
    <row r="111" spans="1:15" s="380" customFormat="1" ht="26.1" customHeight="1" x14ac:dyDescent="0.45">
      <c r="A111" s="473" t="s">
        <v>601</v>
      </c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413"/>
      <c r="O111" s="413"/>
    </row>
    <row r="112" spans="1:15" s="380" customFormat="1" ht="26.1" customHeight="1" x14ac:dyDescent="0.45">
      <c r="A112" s="474" t="s">
        <v>553</v>
      </c>
      <c r="B112" s="125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413"/>
      <c r="O112" s="413"/>
    </row>
    <row r="113" spans="1:15" s="380" customFormat="1" ht="26.1" customHeight="1" x14ac:dyDescent="0.45">
      <c r="A113" s="474" t="s">
        <v>554</v>
      </c>
      <c r="B113" s="125"/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413"/>
      <c r="O113" s="413"/>
    </row>
    <row r="114" spans="1:15" s="380" customFormat="1" ht="26.1" customHeight="1" x14ac:dyDescent="0.45">
      <c r="A114" s="473" t="s">
        <v>555</v>
      </c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413"/>
      <c r="O114" s="413"/>
    </row>
    <row r="115" spans="1:15" s="380" customFormat="1" ht="26.1" customHeight="1" x14ac:dyDescent="0.45">
      <c r="A115" s="474" t="s">
        <v>556</v>
      </c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413"/>
      <c r="O115" s="413"/>
    </row>
    <row r="116" spans="1:15" s="380" customFormat="1" ht="26.1" customHeight="1" x14ac:dyDescent="0.45">
      <c r="A116" s="125"/>
      <c r="B116" s="125"/>
      <c r="C116" s="125"/>
      <c r="D116" s="125"/>
      <c r="E116" s="125"/>
      <c r="F116" s="125"/>
      <c r="G116" s="125"/>
      <c r="H116" s="125"/>
      <c r="I116" s="565"/>
      <c r="J116" s="125"/>
      <c r="K116" s="658" t="s">
        <v>29</v>
      </c>
      <c r="L116" s="658"/>
      <c r="M116" s="658"/>
      <c r="N116" s="413"/>
      <c r="O116" s="413"/>
    </row>
    <row r="117" spans="1:15" s="380" customFormat="1" ht="26.1" customHeight="1" x14ac:dyDescent="0.45">
      <c r="A117" s="125"/>
      <c r="B117" s="416" t="s">
        <v>30</v>
      </c>
      <c r="C117" s="416"/>
      <c r="D117" s="416"/>
      <c r="E117" s="125"/>
      <c r="F117" s="661" t="s">
        <v>31</v>
      </c>
      <c r="G117" s="661"/>
      <c r="H117" s="125"/>
      <c r="I117" s="566" t="s">
        <v>32</v>
      </c>
      <c r="J117" s="125"/>
      <c r="K117" s="661" t="s">
        <v>33</v>
      </c>
      <c r="L117" s="661"/>
      <c r="M117" s="661"/>
      <c r="N117" s="413"/>
      <c r="O117" s="413"/>
    </row>
    <row r="118" spans="1:15" s="380" customFormat="1" ht="26.1" customHeight="1" x14ac:dyDescent="0.45">
      <c r="A118" s="125"/>
      <c r="B118" s="125"/>
      <c r="C118" s="125"/>
      <c r="D118" s="125"/>
      <c r="E118" s="125"/>
      <c r="F118" s="125"/>
      <c r="G118" s="125"/>
      <c r="H118" s="125"/>
      <c r="I118" s="125"/>
      <c r="J118" s="125"/>
      <c r="K118" s="593" t="s">
        <v>762</v>
      </c>
      <c r="L118" s="16"/>
      <c r="M118" s="593" t="s">
        <v>763</v>
      </c>
      <c r="N118" s="413"/>
      <c r="O118" s="413"/>
    </row>
    <row r="119" spans="1:15" s="380" customFormat="1" ht="26.1" customHeight="1" x14ac:dyDescent="0.45">
      <c r="A119" s="125" t="s">
        <v>35</v>
      </c>
      <c r="B119" s="125"/>
      <c r="C119" s="125"/>
      <c r="D119" s="125"/>
      <c r="E119" s="125"/>
      <c r="F119" s="658" t="s">
        <v>36</v>
      </c>
      <c r="G119" s="658"/>
      <c r="H119" s="125"/>
      <c r="I119" s="565" t="s">
        <v>37</v>
      </c>
      <c r="J119" s="125"/>
      <c r="K119" s="565">
        <v>99.99</v>
      </c>
      <c r="L119" s="565"/>
      <c r="M119" s="565">
        <v>99.99</v>
      </c>
      <c r="N119" s="413"/>
      <c r="O119" s="413"/>
    </row>
    <row r="120" spans="1:15" s="380" customFormat="1" ht="26.1" customHeight="1" x14ac:dyDescent="0.45">
      <c r="A120" s="125" t="s">
        <v>38</v>
      </c>
      <c r="B120" s="125"/>
      <c r="C120" s="125"/>
      <c r="D120" s="125"/>
      <c r="E120" s="125"/>
      <c r="F120" s="125"/>
      <c r="G120" s="125"/>
      <c r="H120" s="125"/>
      <c r="I120" s="565" t="s">
        <v>39</v>
      </c>
      <c r="J120" s="125"/>
      <c r="K120" s="125"/>
      <c r="L120" s="125"/>
      <c r="M120" s="125"/>
      <c r="N120" s="408"/>
      <c r="O120" s="413"/>
    </row>
    <row r="121" spans="1:15" s="380" customFormat="1" ht="26.1" customHeight="1" x14ac:dyDescent="0.45">
      <c r="A121" s="125" t="s">
        <v>40</v>
      </c>
      <c r="B121" s="125"/>
      <c r="C121" s="125"/>
      <c r="D121" s="125"/>
      <c r="E121" s="125"/>
      <c r="F121" s="658" t="s">
        <v>36</v>
      </c>
      <c r="G121" s="658"/>
      <c r="H121" s="125"/>
      <c r="I121" s="565" t="s">
        <v>41</v>
      </c>
      <c r="J121" s="125"/>
      <c r="K121" s="565">
        <v>100</v>
      </c>
      <c r="L121" s="565"/>
      <c r="M121" s="565">
        <v>0</v>
      </c>
      <c r="N121" s="408"/>
      <c r="O121" s="413"/>
    </row>
    <row r="122" spans="1:15" s="380" customFormat="1" ht="26.1" customHeight="1" x14ac:dyDescent="0.45">
      <c r="A122" s="125"/>
      <c r="B122" s="125"/>
      <c r="C122" s="125"/>
      <c r="D122" s="125"/>
      <c r="E122" s="125"/>
      <c r="F122" s="125"/>
      <c r="G122" s="125"/>
      <c r="H122" s="125"/>
      <c r="I122" s="565" t="s">
        <v>42</v>
      </c>
      <c r="J122" s="125"/>
      <c r="K122" s="565"/>
      <c r="L122" s="565"/>
      <c r="M122" s="565"/>
      <c r="N122" s="408"/>
      <c r="O122" s="413"/>
    </row>
    <row r="123" spans="1:15" s="380" customFormat="1" ht="26.1" customHeight="1" x14ac:dyDescent="0.45">
      <c r="A123" s="453" t="s">
        <v>765</v>
      </c>
      <c r="B123" s="125"/>
      <c r="C123" s="125"/>
      <c r="D123" s="125"/>
      <c r="E123" s="125"/>
      <c r="F123" s="658" t="s">
        <v>47</v>
      </c>
      <c r="G123" s="658"/>
      <c r="H123" s="125"/>
      <c r="I123" s="565" t="s">
        <v>43</v>
      </c>
      <c r="J123" s="125"/>
      <c r="K123" s="565">
        <v>89.99</v>
      </c>
      <c r="L123" s="565"/>
      <c r="M123" s="565">
        <v>0</v>
      </c>
      <c r="N123" s="408"/>
      <c r="O123" s="413"/>
    </row>
    <row r="124" spans="1:15" s="380" customFormat="1" ht="26.1" customHeight="1" x14ac:dyDescent="0.45">
      <c r="A124" s="125"/>
      <c r="B124" s="125"/>
      <c r="C124" s="125"/>
      <c r="D124" s="125"/>
      <c r="E124" s="565"/>
      <c r="F124" s="657" t="s">
        <v>766</v>
      </c>
      <c r="G124" s="658"/>
      <c r="H124" s="565"/>
      <c r="I124" s="565" t="s">
        <v>44</v>
      </c>
      <c r="J124" s="125"/>
      <c r="K124" s="565"/>
      <c r="L124" s="565"/>
      <c r="M124" s="565"/>
      <c r="N124" s="408"/>
      <c r="O124" s="413"/>
    </row>
    <row r="125" spans="1:15" s="380" customFormat="1" ht="26.1" customHeight="1" x14ac:dyDescent="0.45">
      <c r="A125" s="125"/>
      <c r="B125" s="125"/>
      <c r="C125" s="125"/>
      <c r="D125" s="125"/>
      <c r="E125" s="565"/>
      <c r="F125" s="382"/>
      <c r="G125" s="565"/>
      <c r="H125" s="565"/>
      <c r="I125" s="565"/>
      <c r="J125" s="125"/>
      <c r="K125" s="565"/>
      <c r="L125" s="565"/>
      <c r="M125" s="565"/>
      <c r="N125" s="408"/>
      <c r="O125" s="413"/>
    </row>
    <row r="126" spans="1:15" s="380" customFormat="1" ht="26.1" customHeight="1" x14ac:dyDescent="0.45">
      <c r="A126" s="125"/>
      <c r="B126" s="125"/>
      <c r="C126" s="125"/>
      <c r="D126" s="125"/>
      <c r="E126" s="650"/>
      <c r="F126" s="382"/>
      <c r="G126" s="650"/>
      <c r="H126" s="650"/>
      <c r="I126" s="650"/>
      <c r="J126" s="125"/>
      <c r="K126" s="650"/>
      <c r="L126" s="650"/>
      <c r="M126" s="650"/>
      <c r="N126" s="408"/>
      <c r="O126" s="413"/>
    </row>
    <row r="127" spans="1:15" ht="26.1" customHeight="1" x14ac:dyDescent="0.45">
      <c r="A127" s="565"/>
      <c r="B127" s="380"/>
      <c r="C127" s="652" t="s">
        <v>944</v>
      </c>
      <c r="D127" s="653"/>
      <c r="E127" s="125"/>
      <c r="F127" s="125"/>
      <c r="G127" s="125"/>
      <c r="H127" s="565"/>
      <c r="I127" s="565"/>
      <c r="J127" s="565"/>
      <c r="K127" s="565"/>
      <c r="L127" s="565"/>
      <c r="M127" s="565"/>
    </row>
    <row r="128" spans="1:15" ht="26.1" customHeight="1" x14ac:dyDescent="0.45">
      <c r="B128" s="380"/>
      <c r="C128" s="655" t="s">
        <v>945</v>
      </c>
      <c r="D128" s="653"/>
      <c r="E128" s="125"/>
      <c r="F128" s="125"/>
      <c r="G128" s="125"/>
      <c r="H128" s="565"/>
      <c r="I128" s="565"/>
      <c r="J128" s="565"/>
      <c r="K128" s="565"/>
      <c r="L128" s="565"/>
      <c r="M128" s="565"/>
    </row>
    <row r="129" spans="1:15" ht="27" customHeight="1" x14ac:dyDescent="0.45">
      <c r="A129" s="659" t="s">
        <v>16</v>
      </c>
      <c r="B129" s="660"/>
      <c r="C129" s="660"/>
      <c r="D129" s="660"/>
      <c r="E129" s="660"/>
      <c r="F129" s="660"/>
      <c r="G129" s="660"/>
      <c r="H129" s="660"/>
      <c r="I129" s="660"/>
      <c r="J129" s="660"/>
      <c r="K129" s="660"/>
      <c r="L129" s="660"/>
      <c r="M129" s="660"/>
    </row>
    <row r="130" spans="1:15" ht="27" customHeight="1" x14ac:dyDescent="0.45">
      <c r="A130" s="564"/>
      <c r="B130" s="564"/>
      <c r="C130" s="564"/>
      <c r="D130" s="564"/>
      <c r="E130" s="564"/>
      <c r="F130" s="564"/>
      <c r="G130" s="564"/>
      <c r="H130" s="564"/>
      <c r="I130" s="564"/>
      <c r="J130" s="564"/>
      <c r="K130" s="564"/>
      <c r="L130" s="564"/>
      <c r="M130" s="564"/>
    </row>
    <row r="131" spans="1:15" ht="27" customHeight="1" x14ac:dyDescent="0.45">
      <c r="A131" s="415" t="s">
        <v>28</v>
      </c>
      <c r="B131" s="564"/>
      <c r="C131" s="564"/>
      <c r="D131" s="564"/>
      <c r="E131" s="564"/>
      <c r="F131" s="564"/>
      <c r="G131" s="564"/>
      <c r="H131" s="564"/>
      <c r="I131" s="564"/>
      <c r="J131" s="564"/>
      <c r="K131" s="564"/>
      <c r="L131" s="564"/>
      <c r="M131" s="564"/>
    </row>
    <row r="132" spans="1:15" s="380" customFormat="1" ht="27" customHeight="1" x14ac:dyDescent="0.45">
      <c r="A132" s="125"/>
      <c r="B132" s="125"/>
      <c r="C132" s="125"/>
      <c r="D132" s="125"/>
      <c r="E132" s="125"/>
      <c r="F132" s="125"/>
      <c r="G132" s="125"/>
      <c r="H132" s="125"/>
      <c r="I132" s="565"/>
      <c r="J132" s="125"/>
      <c r="K132" s="658" t="s">
        <v>29</v>
      </c>
      <c r="L132" s="658"/>
      <c r="M132" s="658"/>
      <c r="N132" s="413"/>
      <c r="O132" s="413"/>
    </row>
    <row r="133" spans="1:15" s="380" customFormat="1" ht="27" customHeight="1" x14ac:dyDescent="0.45">
      <c r="A133" s="125"/>
      <c r="B133" s="416" t="s">
        <v>30</v>
      </c>
      <c r="C133" s="416"/>
      <c r="D133" s="416"/>
      <c r="E133" s="125"/>
      <c r="F133" s="661" t="s">
        <v>31</v>
      </c>
      <c r="G133" s="661"/>
      <c r="H133" s="125"/>
      <c r="I133" s="566" t="s">
        <v>32</v>
      </c>
      <c r="J133" s="125"/>
      <c r="K133" s="661" t="s">
        <v>33</v>
      </c>
      <c r="L133" s="661"/>
      <c r="M133" s="661"/>
      <c r="N133" s="413"/>
      <c r="O133" s="413"/>
    </row>
    <row r="134" spans="1:15" s="380" customFormat="1" ht="27" customHeight="1" x14ac:dyDescent="0.45">
      <c r="A134" s="125"/>
      <c r="B134" s="125"/>
      <c r="C134" s="125"/>
      <c r="D134" s="125"/>
      <c r="E134" s="125"/>
      <c r="F134" s="125"/>
      <c r="G134" s="125"/>
      <c r="H134" s="125"/>
      <c r="I134" s="125"/>
      <c r="J134" s="125"/>
      <c r="K134" s="593" t="s">
        <v>762</v>
      </c>
      <c r="L134" s="16"/>
      <c r="M134" s="593" t="s">
        <v>763</v>
      </c>
      <c r="N134" s="413"/>
      <c r="O134" s="413"/>
    </row>
    <row r="135" spans="1:15" s="380" customFormat="1" ht="27" customHeight="1" x14ac:dyDescent="0.45">
      <c r="A135" s="125" t="s">
        <v>45</v>
      </c>
      <c r="B135" s="125"/>
      <c r="C135" s="125"/>
      <c r="D135" s="125"/>
      <c r="E135" s="125"/>
      <c r="F135" s="658" t="s">
        <v>36</v>
      </c>
      <c r="G135" s="658"/>
      <c r="H135" s="125"/>
      <c r="I135" s="565" t="s">
        <v>43</v>
      </c>
      <c r="J135" s="125"/>
      <c r="K135" s="565">
        <v>0</v>
      </c>
      <c r="L135" s="565"/>
      <c r="M135" s="565">
        <v>99.99</v>
      </c>
      <c r="N135" s="408"/>
      <c r="O135" s="413"/>
    </row>
    <row r="136" spans="1:15" s="380" customFormat="1" ht="27" customHeight="1" x14ac:dyDescent="0.45">
      <c r="A136" s="125"/>
      <c r="B136" s="125"/>
      <c r="C136" s="125"/>
      <c r="D136" s="125"/>
      <c r="E136" s="125"/>
      <c r="F136" s="125"/>
      <c r="G136" s="125"/>
      <c r="H136" s="125"/>
      <c r="I136" s="565" t="s">
        <v>44</v>
      </c>
      <c r="J136" s="125"/>
      <c r="K136" s="565"/>
      <c r="L136" s="565"/>
      <c r="M136" s="565"/>
      <c r="N136" s="408"/>
      <c r="O136" s="413"/>
    </row>
    <row r="137" spans="1:15" s="380" customFormat="1" ht="27" customHeight="1" x14ac:dyDescent="0.45">
      <c r="A137" s="125" t="s">
        <v>46</v>
      </c>
      <c r="B137" s="125"/>
      <c r="C137" s="125"/>
      <c r="D137" s="125"/>
      <c r="E137" s="125"/>
      <c r="F137" s="658" t="s">
        <v>47</v>
      </c>
      <c r="G137" s="658"/>
      <c r="H137" s="125"/>
      <c r="I137" s="565" t="s">
        <v>48</v>
      </c>
      <c r="J137" s="125"/>
      <c r="K137" s="565">
        <v>0</v>
      </c>
      <c r="L137" s="565"/>
      <c r="M137" s="565">
        <v>99.97</v>
      </c>
      <c r="N137" s="408"/>
      <c r="O137" s="413"/>
    </row>
    <row r="138" spans="1:15" s="380" customFormat="1" ht="27" customHeight="1" x14ac:dyDescent="0.45">
      <c r="A138" s="125"/>
      <c r="B138" s="125"/>
      <c r="C138" s="125"/>
      <c r="D138" s="125"/>
      <c r="E138" s="125"/>
      <c r="F138" s="658" t="s">
        <v>49</v>
      </c>
      <c r="G138" s="658"/>
      <c r="H138" s="121"/>
      <c r="I138" s="121"/>
      <c r="J138" s="125"/>
      <c r="K138" s="565"/>
      <c r="L138" s="565"/>
      <c r="M138" s="565"/>
      <c r="N138" s="408"/>
      <c r="O138" s="413"/>
    </row>
    <row r="139" spans="1:15" s="380" customFormat="1" ht="27" customHeight="1" x14ac:dyDescent="0.45">
      <c r="A139" s="522" t="s">
        <v>805</v>
      </c>
      <c r="B139" s="383"/>
      <c r="C139" s="383"/>
      <c r="D139" s="417"/>
      <c r="E139" s="417"/>
      <c r="F139" s="417"/>
      <c r="G139" s="417"/>
      <c r="H139" s="417"/>
      <c r="I139" s="417"/>
      <c r="J139" s="417"/>
      <c r="K139" s="417"/>
      <c r="L139" s="417"/>
      <c r="M139" s="417"/>
    </row>
    <row r="140" spans="1:15" s="380" customFormat="1" ht="27" customHeight="1" x14ac:dyDescent="0.45">
      <c r="A140" s="417" t="s">
        <v>50</v>
      </c>
      <c r="B140" s="417"/>
      <c r="C140" s="383"/>
      <c r="D140" s="417"/>
      <c r="E140" s="417"/>
      <c r="F140" s="417"/>
      <c r="G140" s="417"/>
      <c r="H140" s="417"/>
      <c r="I140" s="417"/>
      <c r="J140" s="417"/>
      <c r="K140" s="417"/>
      <c r="L140" s="417"/>
      <c r="M140" s="417"/>
    </row>
    <row r="141" spans="1:15" s="380" customFormat="1" ht="27" customHeight="1" x14ac:dyDescent="0.45">
      <c r="A141" s="417" t="s">
        <v>51</v>
      </c>
      <c r="B141" s="417"/>
      <c r="C141" s="383"/>
      <c r="D141" s="417"/>
      <c r="E141" s="417"/>
      <c r="F141" s="417"/>
      <c r="G141" s="417"/>
      <c r="H141" s="417"/>
      <c r="I141" s="417"/>
      <c r="J141" s="417"/>
      <c r="K141" s="417"/>
      <c r="L141" s="417"/>
      <c r="M141" s="417"/>
    </row>
    <row r="142" spans="1:15" s="380" customFormat="1" ht="27" customHeight="1" x14ac:dyDescent="0.45">
      <c r="A142" s="417" t="s">
        <v>52</v>
      </c>
      <c r="B142" s="417"/>
      <c r="C142" s="383"/>
      <c r="D142" s="417"/>
      <c r="E142" s="417"/>
      <c r="F142" s="417"/>
      <c r="G142" s="417"/>
      <c r="H142" s="417"/>
      <c r="I142" s="417"/>
      <c r="J142" s="417"/>
      <c r="K142" s="417"/>
      <c r="L142" s="417"/>
      <c r="M142" s="417"/>
    </row>
    <row r="143" spans="1:15" s="380" customFormat="1" ht="27" customHeight="1" x14ac:dyDescent="0.45">
      <c r="A143" s="524" t="s">
        <v>609</v>
      </c>
      <c r="B143" s="417"/>
      <c r="C143" s="383"/>
      <c r="D143" s="417"/>
      <c r="E143" s="417"/>
      <c r="F143" s="417"/>
      <c r="G143" s="417"/>
      <c r="H143" s="417"/>
      <c r="I143" s="417"/>
      <c r="J143" s="417"/>
      <c r="K143" s="417"/>
      <c r="L143" s="417"/>
      <c r="M143" s="417"/>
    </row>
    <row r="144" spans="1:15" s="380" customFormat="1" ht="27" customHeight="1" x14ac:dyDescent="0.45">
      <c r="A144" s="522" t="s">
        <v>806</v>
      </c>
      <c r="B144" s="383"/>
      <c r="C144" s="383"/>
      <c r="D144" s="417"/>
      <c r="E144" s="417"/>
      <c r="F144" s="417"/>
      <c r="G144" s="417"/>
      <c r="H144" s="417"/>
      <c r="I144" s="417"/>
      <c r="J144" s="417"/>
      <c r="K144" s="417"/>
      <c r="L144" s="417"/>
      <c r="M144" s="417"/>
    </row>
    <row r="145" spans="1:13" s="380" customFormat="1" ht="27" customHeight="1" x14ac:dyDescent="0.45">
      <c r="A145" s="417" t="s">
        <v>53</v>
      </c>
      <c r="B145" s="417"/>
      <c r="C145" s="383"/>
      <c r="D145" s="417"/>
      <c r="E145" s="417"/>
      <c r="F145" s="417"/>
      <c r="G145" s="417"/>
      <c r="H145" s="417"/>
      <c r="I145" s="417"/>
      <c r="J145" s="417"/>
      <c r="K145" s="417"/>
      <c r="L145" s="417"/>
      <c r="M145" s="417"/>
    </row>
    <row r="146" spans="1:13" s="380" customFormat="1" ht="27" customHeight="1" x14ac:dyDescent="0.45">
      <c r="A146" s="520" t="s">
        <v>602</v>
      </c>
      <c r="B146" s="417"/>
      <c r="C146" s="383"/>
      <c r="D146" s="417"/>
      <c r="E146" s="417"/>
      <c r="F146" s="417"/>
      <c r="G146" s="417"/>
      <c r="H146" s="417"/>
      <c r="I146" s="417"/>
      <c r="J146" s="417"/>
      <c r="K146" s="417"/>
      <c r="L146" s="417"/>
      <c r="M146" s="417"/>
    </row>
    <row r="147" spans="1:13" s="380" customFormat="1" ht="27" customHeight="1" x14ac:dyDescent="0.45">
      <c r="A147" s="417" t="s">
        <v>54</v>
      </c>
      <c r="B147" s="417"/>
      <c r="C147" s="383"/>
      <c r="D147" s="417"/>
      <c r="E147" s="417"/>
      <c r="F147" s="417"/>
      <c r="G147" s="417"/>
      <c r="H147" s="417"/>
      <c r="I147" s="417"/>
      <c r="J147" s="417"/>
      <c r="K147" s="417"/>
      <c r="L147" s="417"/>
      <c r="M147" s="417"/>
    </row>
    <row r="148" spans="1:13" s="383" customFormat="1" ht="27" customHeight="1" x14ac:dyDescent="0.45">
      <c r="A148" s="418" t="s">
        <v>55</v>
      </c>
      <c r="B148" s="417"/>
      <c r="D148" s="417"/>
      <c r="E148" s="417"/>
      <c r="F148" s="417"/>
      <c r="G148" s="417"/>
      <c r="H148" s="417"/>
      <c r="I148" s="417"/>
      <c r="J148" s="417"/>
      <c r="K148" s="417"/>
      <c r="L148" s="417"/>
      <c r="M148" s="417"/>
    </row>
    <row r="149" spans="1:13" s="383" customFormat="1" ht="27" customHeight="1" x14ac:dyDescent="0.45">
      <c r="A149" s="522" t="s">
        <v>610</v>
      </c>
      <c r="B149" s="417"/>
      <c r="D149" s="417"/>
      <c r="E149" s="417"/>
      <c r="F149" s="417"/>
      <c r="G149" s="417"/>
      <c r="H149" s="417"/>
      <c r="I149" s="417"/>
      <c r="J149" s="417"/>
      <c r="K149" s="417"/>
      <c r="L149" s="417"/>
      <c r="M149" s="417"/>
    </row>
    <row r="150" spans="1:13" s="383" customFormat="1" ht="27" customHeight="1" x14ac:dyDescent="0.45">
      <c r="A150" s="520" t="s">
        <v>603</v>
      </c>
      <c r="B150" s="417"/>
      <c r="D150" s="417"/>
      <c r="E150" s="417"/>
      <c r="F150" s="417"/>
      <c r="G150" s="417"/>
      <c r="H150" s="417"/>
      <c r="I150" s="417"/>
      <c r="J150" s="417"/>
      <c r="K150" s="417"/>
      <c r="L150" s="417"/>
      <c r="M150" s="417"/>
    </row>
    <row r="151" spans="1:13" s="383" customFormat="1" ht="27" customHeight="1" x14ac:dyDescent="0.45">
      <c r="A151" s="417" t="s">
        <v>56</v>
      </c>
      <c r="B151" s="417"/>
      <c r="D151" s="417"/>
      <c r="E151" s="417"/>
      <c r="F151" s="417"/>
      <c r="G151" s="417"/>
      <c r="H151" s="417"/>
      <c r="I151" s="417"/>
      <c r="J151" s="417"/>
      <c r="K151" s="417"/>
      <c r="L151" s="417"/>
      <c r="M151" s="417"/>
    </row>
    <row r="152" spans="1:13" s="383" customFormat="1" ht="27" customHeight="1" x14ac:dyDescent="0.45">
      <c r="A152" s="520" t="s">
        <v>604</v>
      </c>
      <c r="B152" s="417"/>
      <c r="D152" s="417"/>
      <c r="E152" s="417"/>
      <c r="F152" s="417"/>
      <c r="G152" s="417"/>
      <c r="H152" s="417"/>
      <c r="I152" s="417"/>
      <c r="J152" s="417"/>
      <c r="K152" s="417"/>
      <c r="L152" s="417"/>
      <c r="M152" s="417"/>
    </row>
    <row r="153" spans="1:13" s="383" customFormat="1" ht="27" customHeight="1" x14ac:dyDescent="0.45">
      <c r="A153" s="520" t="s">
        <v>605</v>
      </c>
      <c r="B153" s="417"/>
      <c r="D153" s="417"/>
      <c r="E153" s="417"/>
      <c r="F153" s="417"/>
      <c r="G153" s="417"/>
      <c r="H153" s="417"/>
      <c r="I153" s="417"/>
      <c r="J153" s="417"/>
      <c r="K153" s="417"/>
      <c r="L153" s="417"/>
      <c r="M153" s="417"/>
    </row>
    <row r="154" spans="1:13" s="383" customFormat="1" ht="27" customHeight="1" x14ac:dyDescent="0.45">
      <c r="A154" s="417" t="s">
        <v>57</v>
      </c>
      <c r="B154" s="417"/>
      <c r="D154" s="417"/>
      <c r="E154" s="417"/>
      <c r="F154" s="417"/>
      <c r="G154" s="417"/>
      <c r="H154" s="417"/>
      <c r="I154" s="417"/>
      <c r="J154" s="417"/>
      <c r="K154" s="417"/>
      <c r="L154" s="417"/>
      <c r="M154" s="417"/>
    </row>
    <row r="155" spans="1:13" s="383" customFormat="1" ht="27" customHeight="1" x14ac:dyDescent="0.45">
      <c r="A155" s="417" t="s">
        <v>58</v>
      </c>
      <c r="B155" s="417"/>
      <c r="D155" s="417"/>
      <c r="E155" s="417"/>
      <c r="F155" s="417"/>
      <c r="G155" s="417"/>
      <c r="H155" s="417"/>
      <c r="I155" s="417"/>
      <c r="J155" s="417"/>
      <c r="K155" s="417"/>
      <c r="L155" s="417"/>
      <c r="M155" s="417"/>
    </row>
    <row r="156" spans="1:13" s="383" customFormat="1" ht="27" customHeight="1" x14ac:dyDescent="0.45">
      <c r="A156" s="389"/>
      <c r="B156" s="417"/>
      <c r="D156" s="417"/>
      <c r="E156" s="417"/>
      <c r="F156" s="417"/>
      <c r="G156" s="417"/>
      <c r="H156" s="417"/>
      <c r="I156" s="417"/>
      <c r="J156" s="417"/>
      <c r="K156" s="417"/>
      <c r="L156" s="417"/>
      <c r="M156" s="417"/>
    </row>
    <row r="157" spans="1:13" s="383" customFormat="1" ht="27" customHeight="1" x14ac:dyDescent="0.45">
      <c r="A157" s="389"/>
      <c r="B157" s="417"/>
      <c r="D157" s="417"/>
      <c r="E157" s="417"/>
      <c r="F157" s="417"/>
      <c r="G157" s="417"/>
      <c r="H157" s="417"/>
      <c r="I157" s="417"/>
      <c r="J157" s="417"/>
      <c r="K157" s="417"/>
      <c r="L157" s="417"/>
      <c r="M157" s="417"/>
    </row>
    <row r="158" spans="1:13" ht="27" customHeight="1" x14ac:dyDescent="0.45">
      <c r="A158" s="565"/>
      <c r="B158" s="380"/>
      <c r="C158" s="652" t="s">
        <v>944</v>
      </c>
      <c r="D158" s="653"/>
      <c r="E158" s="125"/>
      <c r="F158" s="125"/>
      <c r="G158" s="125"/>
      <c r="H158" s="565"/>
      <c r="I158" s="565"/>
      <c r="J158" s="565"/>
      <c r="K158" s="565"/>
      <c r="L158" s="565"/>
      <c r="M158" s="565"/>
    </row>
    <row r="159" spans="1:13" ht="27" customHeight="1" x14ac:dyDescent="0.45">
      <c r="B159" s="380"/>
      <c r="C159" s="655" t="s">
        <v>945</v>
      </c>
      <c r="D159" s="653"/>
      <c r="E159" s="125"/>
      <c r="F159" s="125"/>
      <c r="G159" s="125"/>
      <c r="H159" s="565"/>
      <c r="I159" s="565"/>
      <c r="J159" s="565"/>
      <c r="K159" s="565"/>
      <c r="L159" s="565"/>
      <c r="M159" s="565"/>
    </row>
    <row r="160" spans="1:13" ht="23.45" customHeight="1" x14ac:dyDescent="0.45">
      <c r="A160" s="659" t="s">
        <v>17</v>
      </c>
      <c r="B160" s="660"/>
      <c r="C160" s="660"/>
      <c r="D160" s="660"/>
      <c r="E160" s="660"/>
      <c r="F160" s="660"/>
      <c r="G160" s="660"/>
      <c r="H160" s="660"/>
      <c r="I160" s="660"/>
      <c r="J160" s="660"/>
      <c r="K160" s="660"/>
      <c r="L160" s="660"/>
      <c r="M160" s="660"/>
    </row>
    <row r="161" spans="1:13" ht="23.45" customHeight="1" x14ac:dyDescent="0.45">
      <c r="A161" s="564"/>
      <c r="B161" s="564"/>
      <c r="C161" s="564"/>
      <c r="D161" s="564"/>
      <c r="E161" s="564"/>
      <c r="F161" s="564"/>
      <c r="G161" s="564"/>
      <c r="H161" s="564"/>
      <c r="I161" s="564"/>
      <c r="J161" s="564"/>
      <c r="K161" s="564"/>
      <c r="L161" s="564"/>
      <c r="M161" s="564"/>
    </row>
    <row r="162" spans="1:13" ht="23.45" customHeight="1" x14ac:dyDescent="0.45">
      <c r="A162" s="415" t="s">
        <v>60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</row>
    <row r="163" spans="1:13" ht="23.45" customHeight="1" x14ac:dyDescent="0.45">
      <c r="A163" s="415" t="s">
        <v>61</v>
      </c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</row>
    <row r="164" spans="1:13" ht="23.45" customHeight="1" x14ac:dyDescent="0.45">
      <c r="A164" s="454" t="s">
        <v>606</v>
      </c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</row>
    <row r="165" spans="1:13" ht="23.45" customHeight="1" x14ac:dyDescent="0.45">
      <c r="A165" s="415" t="s">
        <v>62</v>
      </c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</row>
    <row r="166" spans="1:13" ht="23.45" customHeight="1" x14ac:dyDescent="0.45">
      <c r="A166" s="415" t="s">
        <v>63</v>
      </c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</row>
    <row r="167" spans="1:13" ht="23.45" customHeight="1" x14ac:dyDescent="0.45">
      <c r="A167" s="415" t="s">
        <v>64</v>
      </c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</row>
    <row r="168" spans="1:13" ht="23.45" customHeight="1" x14ac:dyDescent="0.45">
      <c r="A168" s="415" t="s">
        <v>65</v>
      </c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</row>
    <row r="169" spans="1:13" ht="23.45" customHeight="1" x14ac:dyDescent="0.45">
      <c r="A169" s="415" t="s">
        <v>66</v>
      </c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</row>
    <row r="170" spans="1:13" ht="23.45" customHeight="1" x14ac:dyDescent="0.45">
      <c r="A170" s="415" t="s">
        <v>67</v>
      </c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425"/>
    </row>
    <row r="171" spans="1:13" s="125" customFormat="1" ht="23.45" customHeight="1" x14ac:dyDescent="0.45">
      <c r="A171" s="125" t="s">
        <v>68</v>
      </c>
      <c r="B171" s="121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</row>
    <row r="172" spans="1:13" s="125" customFormat="1" ht="23.45" customHeight="1" x14ac:dyDescent="0.45">
      <c r="A172" s="415" t="s">
        <v>69</v>
      </c>
      <c r="B172" s="121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</row>
    <row r="173" spans="1:13" s="125" customFormat="1" ht="23.45" customHeight="1" x14ac:dyDescent="0.45">
      <c r="A173" s="415" t="s">
        <v>70</v>
      </c>
      <c r="B173" s="121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</row>
    <row r="174" spans="1:13" ht="23.45" customHeight="1" x14ac:dyDescent="0.45">
      <c r="A174" s="415" t="s">
        <v>71</v>
      </c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</row>
    <row r="175" spans="1:13" ht="23.45" customHeight="1" x14ac:dyDescent="0.45">
      <c r="A175" s="415" t="s">
        <v>72</v>
      </c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</row>
    <row r="176" spans="1:13" ht="23.45" customHeight="1" x14ac:dyDescent="0.45">
      <c r="A176" s="454" t="s">
        <v>607</v>
      </c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</row>
    <row r="177" spans="1:13" ht="23.45" customHeight="1" x14ac:dyDescent="0.45">
      <c r="A177" s="415" t="s">
        <v>73</v>
      </c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</row>
    <row r="178" spans="1:13" ht="23.45" customHeight="1" x14ac:dyDescent="0.45">
      <c r="A178" s="454" t="s">
        <v>608</v>
      </c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425"/>
    </row>
    <row r="179" spans="1:13" ht="23.45" customHeight="1" x14ac:dyDescent="0.45">
      <c r="A179" s="415" t="s">
        <v>74</v>
      </c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425"/>
    </row>
    <row r="180" spans="1:13" ht="23.45" customHeight="1" x14ac:dyDescent="0.45">
      <c r="A180" s="415" t="s">
        <v>75</v>
      </c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</row>
    <row r="181" spans="1:13" ht="23.45" customHeight="1" x14ac:dyDescent="0.45">
      <c r="A181" s="415" t="s">
        <v>76</v>
      </c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</row>
    <row r="182" spans="1:13" ht="23.45" customHeight="1" x14ac:dyDescent="0.45">
      <c r="A182" s="454" t="s">
        <v>77</v>
      </c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</row>
    <row r="183" spans="1:13" ht="23.45" customHeight="1" x14ac:dyDescent="0.45">
      <c r="A183" s="656" t="s">
        <v>948</v>
      </c>
      <c r="C183" s="125"/>
      <c r="D183" s="125"/>
      <c r="E183" s="125"/>
      <c r="F183" s="125"/>
      <c r="G183" s="125"/>
      <c r="H183" s="126"/>
      <c r="I183" s="126"/>
      <c r="J183" s="126"/>
      <c r="K183" s="126"/>
      <c r="L183" s="126"/>
    </row>
    <row r="184" spans="1:13" s="125" customFormat="1" ht="23.45" customHeight="1" x14ac:dyDescent="0.45">
      <c r="A184" s="451" t="s">
        <v>951</v>
      </c>
      <c r="B184" s="121"/>
      <c r="H184" s="126"/>
      <c r="I184" s="126"/>
      <c r="J184" s="126"/>
      <c r="K184" s="126"/>
      <c r="L184" s="126"/>
      <c r="M184" s="126"/>
    </row>
    <row r="185" spans="1:13" s="125" customFormat="1" ht="23.45" customHeight="1" x14ac:dyDescent="0.45">
      <c r="A185" s="451" t="s">
        <v>952</v>
      </c>
      <c r="B185" s="121"/>
      <c r="H185" s="126"/>
      <c r="I185" s="126"/>
      <c r="J185" s="126"/>
      <c r="K185" s="126"/>
      <c r="L185" s="126"/>
      <c r="M185" s="126"/>
    </row>
    <row r="186" spans="1:13" s="125" customFormat="1" ht="23.45" customHeight="1" x14ac:dyDescent="0.45">
      <c r="A186" s="454" t="s">
        <v>950</v>
      </c>
      <c r="B186" s="121"/>
      <c r="H186" s="126"/>
      <c r="I186" s="126"/>
      <c r="J186" s="126"/>
      <c r="K186" s="126"/>
      <c r="L186" s="126"/>
      <c r="M186" s="126"/>
    </row>
    <row r="187" spans="1:13" s="125" customFormat="1" ht="23.45" customHeight="1" x14ac:dyDescent="0.45">
      <c r="A187" s="454" t="s">
        <v>949</v>
      </c>
      <c r="B187" s="121"/>
      <c r="H187" s="126"/>
      <c r="I187" s="126"/>
      <c r="J187" s="126"/>
      <c r="K187" s="126"/>
      <c r="L187" s="126"/>
      <c r="M187" s="126"/>
    </row>
    <row r="188" spans="1:13" s="384" customFormat="1" ht="23.45" customHeight="1" x14ac:dyDescent="0.45">
      <c r="A188" s="423" t="s">
        <v>81</v>
      </c>
      <c r="C188" s="422"/>
      <c r="D188" s="422"/>
      <c r="E188" s="422"/>
      <c r="F188" s="422"/>
      <c r="G188" s="422"/>
      <c r="H188" s="422"/>
      <c r="I188" s="422"/>
      <c r="J188" s="422"/>
      <c r="K188" s="422"/>
      <c r="L188" s="422"/>
    </row>
    <row r="189" spans="1:13" s="378" customFormat="1" ht="23.45" customHeight="1" x14ac:dyDescent="0.45">
      <c r="A189" s="421" t="s">
        <v>82</v>
      </c>
      <c r="G189" s="421"/>
      <c r="H189" s="421"/>
      <c r="I189" s="421"/>
      <c r="J189" s="421"/>
      <c r="K189" s="421"/>
      <c r="L189" s="421"/>
      <c r="M189" s="421"/>
    </row>
    <row r="190" spans="1:13" s="378" customFormat="1" ht="23.45" customHeight="1" x14ac:dyDescent="0.45">
      <c r="A190" s="421" t="s">
        <v>83</v>
      </c>
      <c r="G190" s="421"/>
      <c r="H190" s="421"/>
      <c r="I190" s="421"/>
      <c r="J190" s="421"/>
      <c r="K190" s="421"/>
      <c r="L190" s="421"/>
      <c r="M190" s="421"/>
    </row>
    <row r="191" spans="1:13" s="378" customFormat="1" ht="23.45" customHeight="1" x14ac:dyDescent="0.45">
      <c r="A191" s="421" t="s">
        <v>84</v>
      </c>
      <c r="G191" s="421"/>
      <c r="H191" s="421"/>
      <c r="I191" s="421"/>
      <c r="J191" s="421"/>
      <c r="K191" s="421"/>
      <c r="L191" s="421"/>
      <c r="M191" s="421"/>
    </row>
    <row r="192" spans="1:13" s="384" customFormat="1" ht="23.45" customHeight="1" x14ac:dyDescent="0.45">
      <c r="A192" s="421" t="s">
        <v>85</v>
      </c>
      <c r="C192" s="422"/>
      <c r="D192" s="422"/>
      <c r="E192" s="422"/>
      <c r="F192" s="422"/>
      <c r="G192" s="422"/>
      <c r="H192" s="422"/>
      <c r="J192" s="422"/>
      <c r="L192" s="422"/>
      <c r="M192" s="422"/>
    </row>
    <row r="193" spans="1:13" ht="23.45" customHeight="1" x14ac:dyDescent="0.45">
      <c r="A193" s="415" t="s">
        <v>78</v>
      </c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425"/>
    </row>
    <row r="194" spans="1:13" ht="23.45" customHeight="1" x14ac:dyDescent="0.45">
      <c r="A194" s="565"/>
      <c r="B194" s="380"/>
      <c r="C194" s="652" t="s">
        <v>944</v>
      </c>
      <c r="D194" s="653"/>
      <c r="E194" s="125"/>
      <c r="F194" s="125"/>
      <c r="G194" s="125"/>
      <c r="H194" s="565"/>
      <c r="I194" s="565"/>
      <c r="J194" s="565"/>
      <c r="K194" s="565"/>
      <c r="L194" s="565"/>
      <c r="M194" s="565"/>
    </row>
    <row r="195" spans="1:13" ht="23.45" customHeight="1" x14ac:dyDescent="0.45">
      <c r="B195" s="380"/>
      <c r="C195" s="655" t="s">
        <v>945</v>
      </c>
      <c r="D195" s="653"/>
      <c r="E195" s="125"/>
      <c r="F195" s="125"/>
      <c r="G195" s="125"/>
      <c r="H195" s="565"/>
      <c r="I195" s="565"/>
      <c r="J195" s="565"/>
      <c r="K195" s="565"/>
      <c r="L195" s="565"/>
      <c r="M195" s="565"/>
    </row>
    <row r="196" spans="1:13" ht="26.1" customHeight="1" x14ac:dyDescent="0.45">
      <c r="A196" s="657" t="s">
        <v>18</v>
      </c>
      <c r="B196" s="658"/>
      <c r="C196" s="658"/>
      <c r="D196" s="658"/>
      <c r="E196" s="658"/>
      <c r="F196" s="658"/>
      <c r="G196" s="658"/>
      <c r="H196" s="658"/>
      <c r="I196" s="658"/>
      <c r="J196" s="658"/>
      <c r="K196" s="658"/>
      <c r="L196" s="658"/>
      <c r="M196" s="658"/>
    </row>
    <row r="197" spans="1:13" ht="26.1" customHeight="1" x14ac:dyDescent="0.45">
      <c r="A197" s="565"/>
      <c r="B197" s="565"/>
      <c r="C197" s="565"/>
      <c r="D197" s="565"/>
      <c r="E197" s="565"/>
      <c r="F197" s="565"/>
      <c r="G197" s="565"/>
      <c r="H197" s="565"/>
      <c r="I197" s="565"/>
      <c r="J197" s="565"/>
      <c r="K197" s="565"/>
      <c r="L197" s="565"/>
      <c r="M197" s="565"/>
    </row>
    <row r="198" spans="1:13" ht="26.1" customHeight="1" x14ac:dyDescent="0.45">
      <c r="A198" s="415" t="s">
        <v>80</v>
      </c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</row>
    <row r="199" spans="1:13" s="384" customFormat="1" ht="26.1" customHeight="1" x14ac:dyDescent="0.45">
      <c r="A199" s="423" t="s">
        <v>86</v>
      </c>
      <c r="C199" s="422"/>
      <c r="D199" s="422"/>
      <c r="E199" s="422"/>
      <c r="F199" s="422"/>
      <c r="G199" s="422"/>
      <c r="H199" s="422"/>
      <c r="J199" s="422"/>
      <c r="L199" s="422"/>
      <c r="M199" s="422"/>
    </row>
    <row r="200" spans="1:13" s="384" customFormat="1" ht="26.1" customHeight="1" x14ac:dyDescent="0.45">
      <c r="A200" s="421" t="s">
        <v>87</v>
      </c>
      <c r="C200" s="422"/>
      <c r="D200" s="422"/>
      <c r="E200" s="422"/>
      <c r="F200" s="422"/>
      <c r="G200" s="422"/>
      <c r="H200" s="422"/>
      <c r="J200" s="422"/>
      <c r="L200" s="422"/>
      <c r="M200" s="422"/>
    </row>
    <row r="201" spans="1:13" s="384" customFormat="1" ht="26.1" customHeight="1" x14ac:dyDescent="0.45">
      <c r="A201" s="421" t="s">
        <v>88</v>
      </c>
      <c r="C201" s="422"/>
      <c r="D201" s="422"/>
      <c r="E201" s="422"/>
      <c r="F201" s="422"/>
      <c r="G201" s="422"/>
      <c r="H201" s="422"/>
      <c r="J201" s="422"/>
      <c r="L201" s="422"/>
      <c r="M201" s="422"/>
    </row>
    <row r="202" spans="1:13" s="384" customFormat="1" ht="26.1" customHeight="1" x14ac:dyDescent="0.45">
      <c r="A202" s="421" t="s">
        <v>89</v>
      </c>
      <c r="C202" s="422"/>
      <c r="D202" s="422"/>
      <c r="E202" s="422"/>
      <c r="F202" s="422"/>
      <c r="G202" s="422"/>
      <c r="H202" s="422"/>
      <c r="J202" s="422"/>
      <c r="L202" s="422"/>
      <c r="M202" s="422"/>
    </row>
    <row r="203" spans="1:13" s="125" customFormat="1" ht="26.1" customHeight="1" x14ac:dyDescent="0.45">
      <c r="A203" s="424" t="s">
        <v>90</v>
      </c>
      <c r="B203" s="424"/>
      <c r="C203" s="126"/>
      <c r="D203" s="126"/>
      <c r="E203" s="126"/>
      <c r="F203" s="126"/>
      <c r="G203" s="126"/>
      <c r="H203" s="126"/>
      <c r="I203" s="126"/>
      <c r="J203" s="126"/>
      <c r="K203" s="121"/>
      <c r="L203" s="121"/>
      <c r="M203" s="121"/>
    </row>
    <row r="204" spans="1:13" s="125" customFormat="1" ht="26.1" customHeight="1" x14ac:dyDescent="0.45">
      <c r="A204" s="434" t="s">
        <v>91</v>
      </c>
      <c r="B204" s="415"/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1"/>
    </row>
    <row r="205" spans="1:13" s="125" customFormat="1" ht="26.1" customHeight="1" x14ac:dyDescent="0.45">
      <c r="A205" s="420" t="s">
        <v>92</v>
      </c>
      <c r="B205" s="415"/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1"/>
    </row>
    <row r="206" spans="1:13" ht="26.1" customHeight="1" x14ac:dyDescent="0.45">
      <c r="A206" s="415" t="s">
        <v>93</v>
      </c>
      <c r="C206" s="126"/>
      <c r="D206" s="126"/>
      <c r="E206" s="126"/>
      <c r="F206" s="126"/>
      <c r="G206" s="126"/>
      <c r="H206" s="126"/>
      <c r="I206" s="126"/>
      <c r="J206" s="126"/>
      <c r="K206" s="126"/>
      <c r="L206" s="126"/>
      <c r="M206" s="425"/>
    </row>
    <row r="207" spans="1:13" ht="26.1" customHeight="1" x14ac:dyDescent="0.45">
      <c r="A207" s="454" t="s">
        <v>660</v>
      </c>
      <c r="C207" s="126"/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</row>
    <row r="208" spans="1:13" ht="26.1" customHeight="1" x14ac:dyDescent="0.45">
      <c r="A208" s="420" t="s">
        <v>94</v>
      </c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</row>
    <row r="209" spans="1:13" ht="26.1" customHeight="1" x14ac:dyDescent="0.45">
      <c r="A209" s="451" t="s">
        <v>661</v>
      </c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</row>
    <row r="210" spans="1:13" ht="26.1" customHeight="1" x14ac:dyDescent="0.45">
      <c r="A210" s="420" t="s">
        <v>95</v>
      </c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</row>
    <row r="211" spans="1:13" ht="26.1" customHeight="1" x14ac:dyDescent="0.45">
      <c r="A211" s="415" t="s">
        <v>96</v>
      </c>
      <c r="C211" s="126"/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</row>
    <row r="212" spans="1:13" ht="26.1" customHeight="1" x14ac:dyDescent="0.45">
      <c r="A212" s="451" t="s">
        <v>97</v>
      </c>
      <c r="C212" s="126"/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</row>
    <row r="213" spans="1:13" ht="26.1" customHeight="1" x14ac:dyDescent="0.45">
      <c r="A213" s="415" t="s">
        <v>98</v>
      </c>
      <c r="C213" s="126"/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</row>
    <row r="214" spans="1:13" ht="26.1" customHeight="1" x14ac:dyDescent="0.45">
      <c r="A214" s="451" t="s">
        <v>685</v>
      </c>
      <c r="C214" s="126"/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</row>
    <row r="215" spans="1:13" ht="26.1" customHeight="1" x14ac:dyDescent="0.45">
      <c r="A215" s="451" t="s">
        <v>686</v>
      </c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</row>
    <row r="216" spans="1:13" ht="26.1" customHeight="1" x14ac:dyDescent="0.45">
      <c r="A216" s="451" t="s">
        <v>691</v>
      </c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</row>
    <row r="217" spans="1:13" ht="26.1" customHeight="1" x14ac:dyDescent="0.45">
      <c r="A217" s="451" t="s">
        <v>687</v>
      </c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</row>
    <row r="218" spans="1:13" ht="26.1" customHeight="1" x14ac:dyDescent="0.45">
      <c r="A218" s="415" t="s">
        <v>99</v>
      </c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</row>
    <row r="219" spans="1:13" ht="26.1" customHeight="1" x14ac:dyDescent="0.45">
      <c r="A219" s="420" t="s">
        <v>100</v>
      </c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</row>
    <row r="220" spans="1:13" ht="26.1" customHeight="1" x14ac:dyDescent="0.45">
      <c r="A220" s="415" t="s">
        <v>101</v>
      </c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</row>
    <row r="221" spans="1:13" ht="26.1" customHeight="1" x14ac:dyDescent="0.45">
      <c r="A221" s="415" t="s">
        <v>102</v>
      </c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</row>
    <row r="222" spans="1:13" ht="26.1" customHeight="1" x14ac:dyDescent="0.45">
      <c r="A222" s="415" t="s">
        <v>103</v>
      </c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</row>
    <row r="223" spans="1:13" ht="26.1" customHeight="1" x14ac:dyDescent="0.45">
      <c r="A223" s="415" t="s">
        <v>104</v>
      </c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</row>
    <row r="224" spans="1:13" ht="26.1" customHeight="1" x14ac:dyDescent="0.45">
      <c r="A224" s="415"/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</row>
    <row r="225" spans="1:13" ht="26.1" customHeight="1" x14ac:dyDescent="0.45">
      <c r="A225" s="415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</row>
    <row r="226" spans="1:13" ht="26.1" customHeight="1" x14ac:dyDescent="0.45">
      <c r="A226" s="565"/>
      <c r="B226" s="380"/>
      <c r="C226" s="652" t="s">
        <v>944</v>
      </c>
      <c r="D226" s="653"/>
      <c r="E226" s="125"/>
      <c r="F226" s="125"/>
      <c r="G226" s="125"/>
      <c r="H226" s="565"/>
      <c r="I226" s="565"/>
      <c r="J226" s="565"/>
      <c r="K226" s="565"/>
      <c r="L226" s="565"/>
      <c r="M226" s="565"/>
    </row>
    <row r="227" spans="1:13" ht="26.1" customHeight="1" x14ac:dyDescent="0.45">
      <c r="B227" s="380"/>
      <c r="C227" s="655" t="s">
        <v>945</v>
      </c>
      <c r="D227" s="653"/>
      <c r="E227" s="125"/>
      <c r="F227" s="125"/>
      <c r="G227" s="125"/>
      <c r="H227" s="565"/>
      <c r="I227" s="565"/>
      <c r="J227" s="565"/>
      <c r="K227" s="565"/>
      <c r="L227" s="565"/>
      <c r="M227" s="565"/>
    </row>
    <row r="228" spans="1:13" ht="21.75" x14ac:dyDescent="0.45">
      <c r="B228" s="380"/>
      <c r="C228" s="125"/>
      <c r="D228" s="125"/>
      <c r="E228" s="125"/>
      <c r="F228" s="125"/>
      <c r="G228" s="125"/>
      <c r="H228" s="650"/>
      <c r="I228" s="650"/>
      <c r="J228" s="650"/>
      <c r="K228" s="650"/>
      <c r="L228" s="650"/>
      <c r="M228" s="650"/>
    </row>
    <row r="229" spans="1:13" s="125" customFormat="1" ht="24" customHeight="1" x14ac:dyDescent="0.45">
      <c r="A229" s="657" t="s">
        <v>19</v>
      </c>
      <c r="B229" s="658"/>
      <c r="C229" s="658"/>
      <c r="D229" s="658"/>
      <c r="E229" s="658"/>
      <c r="F229" s="658"/>
      <c r="G229" s="658"/>
      <c r="H229" s="658"/>
      <c r="I229" s="658"/>
      <c r="J229" s="658"/>
      <c r="K229" s="658"/>
      <c r="L229" s="658"/>
      <c r="M229" s="658"/>
    </row>
    <row r="230" spans="1:13" s="125" customFormat="1" ht="24" customHeight="1" x14ac:dyDescent="0.45">
      <c r="A230" s="565"/>
      <c r="B230" s="565"/>
      <c r="C230" s="565"/>
      <c r="D230" s="565"/>
      <c r="E230" s="565"/>
      <c r="F230" s="565"/>
      <c r="G230" s="565"/>
      <c r="H230" s="565"/>
      <c r="I230" s="565"/>
      <c r="J230" s="565"/>
      <c r="K230" s="565"/>
      <c r="L230" s="565"/>
      <c r="M230" s="565"/>
    </row>
    <row r="231" spans="1:13" ht="24" customHeight="1" x14ac:dyDescent="0.45">
      <c r="A231" s="415" t="s">
        <v>80</v>
      </c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</row>
    <row r="232" spans="1:13" ht="24" customHeight="1" x14ac:dyDescent="0.45">
      <c r="A232" s="454" t="s">
        <v>106</v>
      </c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</row>
    <row r="233" spans="1:13" ht="24" customHeight="1" x14ac:dyDescent="0.45">
      <c r="A233" s="415" t="s">
        <v>107</v>
      </c>
      <c r="B233" s="426"/>
      <c r="C233" s="426"/>
      <c r="D233" s="426"/>
      <c r="E233" s="426"/>
      <c r="F233" s="426"/>
      <c r="G233" s="426"/>
      <c r="H233" s="426"/>
      <c r="I233" s="426"/>
      <c r="J233" s="426"/>
      <c r="K233" s="426"/>
      <c r="L233" s="426"/>
      <c r="M233" s="125"/>
    </row>
    <row r="234" spans="1:13" ht="24" customHeight="1" x14ac:dyDescent="0.45">
      <c r="A234" s="415" t="s">
        <v>108</v>
      </c>
      <c r="B234" s="426"/>
      <c r="C234" s="426"/>
      <c r="D234" s="426"/>
      <c r="E234" s="426"/>
      <c r="F234" s="426"/>
      <c r="G234" s="426"/>
      <c r="H234" s="426"/>
      <c r="I234" s="426"/>
      <c r="J234" s="426"/>
      <c r="K234" s="426"/>
      <c r="L234" s="426"/>
      <c r="M234" s="125"/>
    </row>
    <row r="235" spans="1:13" ht="24" customHeight="1" x14ac:dyDescent="0.45">
      <c r="A235" s="415" t="s">
        <v>109</v>
      </c>
      <c r="B235" s="426"/>
      <c r="C235" s="426"/>
      <c r="D235" s="426"/>
      <c r="E235" s="426"/>
      <c r="F235" s="426"/>
      <c r="G235" s="426"/>
      <c r="H235" s="426"/>
      <c r="I235" s="426"/>
      <c r="J235" s="426"/>
      <c r="K235" s="426"/>
      <c r="L235" s="426"/>
      <c r="M235" s="125"/>
    </row>
    <row r="236" spans="1:13" ht="24" customHeight="1" x14ac:dyDescent="0.45">
      <c r="A236" s="415" t="s">
        <v>110</v>
      </c>
      <c r="B236" s="426"/>
      <c r="C236" s="426"/>
      <c r="D236" s="426"/>
      <c r="E236" s="426"/>
      <c r="F236" s="426"/>
      <c r="G236" s="426"/>
      <c r="H236" s="426"/>
      <c r="I236" s="426"/>
      <c r="J236" s="426"/>
      <c r="K236" s="426"/>
      <c r="L236" s="426"/>
      <c r="M236" s="125"/>
    </row>
    <row r="237" spans="1:13" ht="24" customHeight="1" x14ac:dyDescent="0.45">
      <c r="A237" s="415" t="s">
        <v>111</v>
      </c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</row>
    <row r="238" spans="1:13" ht="24" customHeight="1" x14ac:dyDescent="0.45">
      <c r="A238" s="415" t="s">
        <v>112</v>
      </c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</row>
    <row r="239" spans="1:13" ht="24" customHeight="1" x14ac:dyDescent="0.45">
      <c r="A239" s="415" t="s">
        <v>113</v>
      </c>
      <c r="C239" s="126"/>
      <c r="D239" s="126"/>
      <c r="E239" s="126"/>
      <c r="F239" s="126"/>
      <c r="G239" s="126"/>
      <c r="H239" s="126"/>
      <c r="I239" s="126"/>
      <c r="J239" s="126"/>
      <c r="K239" s="16" t="s">
        <v>114</v>
      </c>
      <c r="L239" s="126"/>
      <c r="M239" s="126"/>
    </row>
    <row r="240" spans="1:13" ht="24" customHeight="1" x14ac:dyDescent="0.45">
      <c r="A240" s="415"/>
      <c r="B240" s="126" t="s">
        <v>115</v>
      </c>
      <c r="C240" s="126"/>
      <c r="D240" s="126"/>
      <c r="E240" s="126"/>
      <c r="F240" s="126"/>
      <c r="G240" s="126"/>
      <c r="H240" s="126"/>
      <c r="I240" s="126"/>
      <c r="J240" s="126"/>
      <c r="K240" s="433" t="s">
        <v>116</v>
      </c>
      <c r="L240" s="126"/>
      <c r="M240" s="126"/>
    </row>
    <row r="241" spans="1:13" ht="24" customHeight="1" x14ac:dyDescent="0.45">
      <c r="A241" s="415"/>
      <c r="B241" s="121" t="s">
        <v>117</v>
      </c>
      <c r="C241" s="126"/>
      <c r="D241" s="126"/>
      <c r="E241" s="126"/>
      <c r="F241" s="126"/>
      <c r="G241" s="126"/>
      <c r="H241" s="126"/>
      <c r="I241" s="126"/>
      <c r="J241" s="126"/>
      <c r="K241" s="433" t="s">
        <v>118</v>
      </c>
      <c r="L241" s="126"/>
      <c r="M241" s="126"/>
    </row>
    <row r="242" spans="1:13" ht="24" customHeight="1" x14ac:dyDescent="0.45">
      <c r="A242" s="415"/>
      <c r="B242" s="121" t="s">
        <v>119</v>
      </c>
      <c r="C242" s="126"/>
      <c r="D242" s="126"/>
      <c r="E242" s="126"/>
      <c r="F242" s="126"/>
      <c r="G242" s="126"/>
      <c r="H242" s="126"/>
      <c r="I242" s="126"/>
      <c r="J242" s="126"/>
      <c r="K242" s="433" t="s">
        <v>120</v>
      </c>
      <c r="L242" s="126"/>
      <c r="M242" s="126"/>
    </row>
    <row r="243" spans="1:13" ht="24" customHeight="1" x14ac:dyDescent="0.45">
      <c r="A243" s="415"/>
      <c r="B243" s="126" t="s">
        <v>121</v>
      </c>
      <c r="C243" s="126"/>
      <c r="D243" s="126"/>
      <c r="E243" s="126"/>
      <c r="F243" s="126"/>
      <c r="G243" s="126"/>
      <c r="H243" s="126"/>
      <c r="I243" s="126"/>
      <c r="J243" s="126"/>
      <c r="K243" s="433" t="s">
        <v>122</v>
      </c>
      <c r="L243" s="126"/>
      <c r="M243" s="126"/>
    </row>
    <row r="244" spans="1:13" ht="24" customHeight="1" x14ac:dyDescent="0.45">
      <c r="A244" s="415"/>
      <c r="B244" s="126" t="s">
        <v>123</v>
      </c>
      <c r="C244" s="126"/>
      <c r="D244" s="126"/>
      <c r="E244" s="126"/>
      <c r="F244" s="126"/>
      <c r="G244" s="126"/>
      <c r="H244" s="126"/>
      <c r="I244" s="126"/>
      <c r="J244" s="126"/>
      <c r="K244" s="433" t="s">
        <v>120</v>
      </c>
      <c r="L244" s="126"/>
      <c r="M244" s="126"/>
    </row>
    <row r="245" spans="1:13" ht="24" customHeight="1" x14ac:dyDescent="0.45">
      <c r="A245" s="415"/>
      <c r="B245" s="126" t="s">
        <v>124</v>
      </c>
      <c r="C245" s="126"/>
      <c r="D245" s="126"/>
      <c r="E245" s="126"/>
      <c r="F245" s="126"/>
      <c r="G245" s="126"/>
      <c r="H245" s="126"/>
      <c r="I245" s="126"/>
      <c r="J245" s="126"/>
      <c r="K245" s="433" t="s">
        <v>120</v>
      </c>
      <c r="L245" s="126"/>
      <c r="M245" s="126"/>
    </row>
    <row r="246" spans="1:13" ht="24" customHeight="1" x14ac:dyDescent="0.45">
      <c r="A246" s="415"/>
      <c r="B246" s="126" t="s">
        <v>125</v>
      </c>
      <c r="C246" s="126"/>
      <c r="D246" s="126"/>
      <c r="E246" s="126"/>
      <c r="F246" s="126"/>
      <c r="G246" s="126"/>
      <c r="H246" s="126"/>
      <c r="I246" s="126"/>
      <c r="J246" s="126"/>
      <c r="K246" s="433" t="s">
        <v>120</v>
      </c>
      <c r="L246" s="126"/>
      <c r="M246" s="126"/>
    </row>
    <row r="247" spans="1:13" ht="24" customHeight="1" x14ac:dyDescent="0.45">
      <c r="A247" s="415"/>
      <c r="B247" s="126" t="s">
        <v>126</v>
      </c>
      <c r="C247" s="126"/>
      <c r="D247" s="126"/>
      <c r="E247" s="126"/>
      <c r="F247" s="126"/>
      <c r="G247" s="126"/>
      <c r="H247" s="126"/>
      <c r="I247" s="126"/>
      <c r="J247" s="126"/>
      <c r="K247" s="429">
        <v>5</v>
      </c>
      <c r="L247" s="126"/>
      <c r="M247" s="126"/>
    </row>
    <row r="248" spans="1:13" ht="24" customHeight="1" x14ac:dyDescent="0.45">
      <c r="A248" s="415"/>
      <c r="B248" s="426" t="s">
        <v>127</v>
      </c>
      <c r="C248" s="426"/>
      <c r="D248" s="426"/>
      <c r="E248" s="426"/>
      <c r="F248" s="426"/>
      <c r="G248" s="426"/>
      <c r="H248" s="426"/>
      <c r="I248" s="426"/>
      <c r="J248" s="426"/>
      <c r="K248" s="433" t="s">
        <v>120</v>
      </c>
      <c r="L248" s="426"/>
      <c r="M248" s="126"/>
    </row>
    <row r="249" spans="1:13" ht="24" customHeight="1" x14ac:dyDescent="0.45">
      <c r="A249" s="415" t="s">
        <v>128</v>
      </c>
      <c r="B249" s="126"/>
      <c r="C249" s="126"/>
      <c r="D249" s="126"/>
      <c r="E249" s="126"/>
      <c r="F249" s="126"/>
      <c r="G249" s="126"/>
      <c r="H249" s="126"/>
      <c r="I249" s="126"/>
      <c r="J249" s="126"/>
      <c r="K249" s="16"/>
      <c r="L249" s="126"/>
      <c r="M249" s="126"/>
    </row>
    <row r="250" spans="1:13" ht="24" customHeight="1" x14ac:dyDescent="0.45">
      <c r="A250" s="415" t="s">
        <v>129</v>
      </c>
      <c r="B250" s="126"/>
      <c r="C250" s="126"/>
      <c r="D250" s="126"/>
      <c r="E250" s="126"/>
      <c r="F250" s="126"/>
      <c r="G250" s="126"/>
      <c r="H250" s="126"/>
      <c r="I250" s="126"/>
      <c r="J250" s="126"/>
      <c r="K250" s="16"/>
      <c r="L250" s="126"/>
      <c r="M250" s="126"/>
    </row>
    <row r="251" spans="1:13" ht="24" customHeight="1" x14ac:dyDescent="0.45">
      <c r="A251" s="415" t="s">
        <v>130</v>
      </c>
      <c r="B251" s="126"/>
      <c r="C251" s="126"/>
      <c r="D251" s="126"/>
      <c r="E251" s="126"/>
      <c r="F251" s="126"/>
      <c r="G251" s="126"/>
      <c r="H251" s="126"/>
      <c r="I251" s="126"/>
      <c r="J251" s="126"/>
      <c r="K251" s="16"/>
      <c r="L251" s="126"/>
      <c r="M251" s="126"/>
    </row>
    <row r="252" spans="1:13" ht="24" customHeight="1" x14ac:dyDescent="0.45">
      <c r="A252" s="415"/>
      <c r="B252" s="126"/>
      <c r="C252" s="126"/>
      <c r="D252" s="126"/>
      <c r="E252" s="126"/>
      <c r="F252" s="126"/>
      <c r="G252" s="126"/>
      <c r="H252" s="126"/>
      <c r="I252" s="126"/>
      <c r="J252" s="126"/>
      <c r="K252" s="16" t="s">
        <v>114</v>
      </c>
      <c r="L252" s="126"/>
      <c r="M252" s="126"/>
    </row>
    <row r="253" spans="1:13" ht="24" customHeight="1" x14ac:dyDescent="0.45">
      <c r="A253" s="415"/>
      <c r="B253" s="126" t="s">
        <v>115</v>
      </c>
      <c r="C253" s="126"/>
      <c r="D253" s="126"/>
      <c r="E253" s="126"/>
      <c r="F253" s="126"/>
      <c r="G253" s="126"/>
      <c r="H253" s="126"/>
      <c r="I253" s="126"/>
      <c r="J253" s="126"/>
      <c r="K253" s="433" t="s">
        <v>131</v>
      </c>
      <c r="L253" s="126"/>
      <c r="M253" s="126"/>
    </row>
    <row r="254" spans="1:13" ht="24" customHeight="1" x14ac:dyDescent="0.45">
      <c r="A254" s="415"/>
      <c r="B254" s="126" t="s">
        <v>123</v>
      </c>
      <c r="C254" s="126"/>
      <c r="D254" s="126"/>
      <c r="E254" s="126"/>
      <c r="F254" s="126"/>
      <c r="G254" s="126"/>
      <c r="H254" s="126"/>
      <c r="I254" s="126"/>
      <c r="J254" s="126"/>
      <c r="K254" s="433" t="s">
        <v>132</v>
      </c>
      <c r="L254" s="126"/>
      <c r="M254" s="126"/>
    </row>
    <row r="255" spans="1:13" s="125" customFormat="1" ht="24" customHeight="1" x14ac:dyDescent="0.45">
      <c r="A255" s="525" t="s">
        <v>612</v>
      </c>
      <c r="B255" s="565"/>
      <c r="C255" s="565"/>
      <c r="D255" s="565"/>
      <c r="E255" s="565"/>
      <c r="F255" s="565"/>
      <c r="G255" s="565"/>
      <c r="H255" s="565"/>
      <c r="I255" s="565"/>
      <c r="J255" s="565"/>
      <c r="K255" s="565"/>
      <c r="L255" s="565"/>
      <c r="M255" s="565"/>
    </row>
    <row r="256" spans="1:13" s="125" customFormat="1" ht="24" customHeight="1" x14ac:dyDescent="0.45">
      <c r="A256" s="525" t="s">
        <v>611</v>
      </c>
      <c r="B256" s="565"/>
      <c r="C256" s="565"/>
      <c r="D256" s="565"/>
      <c r="E256" s="565"/>
      <c r="F256" s="565"/>
      <c r="G256" s="565"/>
      <c r="H256" s="565"/>
      <c r="I256" s="565"/>
      <c r="J256" s="565"/>
      <c r="K256" s="565"/>
      <c r="L256" s="565"/>
      <c r="M256" s="565"/>
    </row>
    <row r="257" spans="1:13" ht="24" customHeight="1" x14ac:dyDescent="0.45">
      <c r="A257" s="385" t="s">
        <v>133</v>
      </c>
      <c r="B257" s="126"/>
      <c r="C257" s="126"/>
      <c r="D257" s="126"/>
      <c r="E257" s="126"/>
      <c r="F257" s="126"/>
      <c r="G257" s="126"/>
      <c r="H257" s="126"/>
      <c r="I257" s="126"/>
      <c r="J257" s="126"/>
      <c r="K257" s="16"/>
      <c r="L257" s="126"/>
      <c r="M257" s="126"/>
    </row>
    <row r="258" spans="1:13" s="385" customFormat="1" ht="24" customHeight="1" x14ac:dyDescent="0.45">
      <c r="A258" s="385" t="s">
        <v>134</v>
      </c>
      <c r="B258" s="427"/>
      <c r="D258" s="428"/>
      <c r="E258" s="428"/>
      <c r="F258" s="428"/>
      <c r="G258" s="428"/>
      <c r="H258" s="428"/>
      <c r="I258" s="428"/>
      <c r="J258" s="428"/>
      <c r="K258" s="428"/>
      <c r="L258" s="430"/>
      <c r="M258" s="428"/>
    </row>
    <row r="259" spans="1:13" s="385" customFormat="1" ht="24" customHeight="1" x14ac:dyDescent="0.45">
      <c r="A259" s="385" t="s">
        <v>135</v>
      </c>
      <c r="B259" s="427"/>
      <c r="D259" s="428"/>
      <c r="E259" s="428"/>
      <c r="F259" s="428"/>
      <c r="G259" s="428"/>
      <c r="H259" s="428"/>
      <c r="I259" s="428"/>
      <c r="J259" s="428"/>
      <c r="K259" s="428"/>
      <c r="L259" s="430"/>
      <c r="M259" s="428"/>
    </row>
    <row r="260" spans="1:13" s="385" customFormat="1" ht="24" customHeight="1" x14ac:dyDescent="0.45">
      <c r="B260" s="427"/>
      <c r="D260" s="428"/>
      <c r="E260" s="428"/>
      <c r="F260" s="428"/>
      <c r="G260" s="428"/>
      <c r="H260" s="428"/>
      <c r="I260" s="428"/>
      <c r="J260" s="428"/>
      <c r="K260" s="428"/>
      <c r="L260" s="430"/>
      <c r="M260" s="428"/>
    </row>
    <row r="261" spans="1:13" s="385" customFormat="1" ht="24" customHeight="1" x14ac:dyDescent="0.45">
      <c r="B261" s="427"/>
      <c r="D261" s="428"/>
      <c r="E261" s="428"/>
      <c r="F261" s="428"/>
      <c r="G261" s="428"/>
      <c r="H261" s="428"/>
      <c r="I261" s="428"/>
      <c r="J261" s="428"/>
      <c r="K261" s="428"/>
      <c r="L261" s="430"/>
      <c r="M261" s="428"/>
    </row>
    <row r="262" spans="1:13" ht="24" customHeight="1" x14ac:dyDescent="0.45">
      <c r="A262" s="565"/>
      <c r="B262" s="380"/>
      <c r="C262" s="652" t="s">
        <v>944</v>
      </c>
      <c r="D262" s="653"/>
      <c r="E262" s="125"/>
      <c r="F262" s="125"/>
      <c r="G262" s="125"/>
      <c r="H262" s="565"/>
      <c r="I262" s="565"/>
      <c r="J262" s="565"/>
      <c r="K262" s="565"/>
      <c r="L262" s="565"/>
      <c r="M262" s="565"/>
    </row>
    <row r="263" spans="1:13" ht="24" customHeight="1" x14ac:dyDescent="0.45">
      <c r="B263" s="380"/>
      <c r="C263" s="655" t="s">
        <v>945</v>
      </c>
      <c r="D263" s="653"/>
      <c r="E263" s="125"/>
      <c r="F263" s="125"/>
      <c r="G263" s="125"/>
      <c r="H263" s="565"/>
      <c r="I263" s="565"/>
      <c r="J263" s="565"/>
      <c r="K263" s="565"/>
      <c r="L263" s="565"/>
      <c r="M263" s="565"/>
    </row>
    <row r="264" spans="1:13" s="125" customFormat="1" ht="26.1" customHeight="1" x14ac:dyDescent="0.45">
      <c r="A264" s="657" t="s">
        <v>20</v>
      </c>
      <c r="B264" s="658"/>
      <c r="C264" s="658"/>
      <c r="D264" s="658"/>
      <c r="E264" s="658"/>
      <c r="F264" s="658"/>
      <c r="G264" s="658"/>
      <c r="H264" s="658"/>
      <c r="I264" s="658"/>
      <c r="J264" s="658"/>
      <c r="K264" s="658"/>
      <c r="L264" s="658"/>
      <c r="M264" s="658"/>
    </row>
    <row r="265" spans="1:13" s="125" customFormat="1" ht="26.1" customHeight="1" x14ac:dyDescent="0.45">
      <c r="A265" s="565"/>
      <c r="B265" s="565"/>
      <c r="C265" s="565"/>
      <c r="D265" s="565"/>
      <c r="E265" s="565"/>
      <c r="F265" s="565"/>
      <c r="G265" s="565"/>
      <c r="H265" s="565"/>
      <c r="I265" s="565"/>
      <c r="J265" s="565"/>
      <c r="K265" s="565"/>
      <c r="L265" s="565"/>
      <c r="M265" s="565"/>
    </row>
    <row r="266" spans="1:13" ht="26.1" customHeight="1" x14ac:dyDescent="0.45">
      <c r="A266" s="415" t="s">
        <v>80</v>
      </c>
      <c r="B266" s="126"/>
      <c r="C266" s="126"/>
      <c r="D266" s="126"/>
      <c r="E266" s="126"/>
      <c r="F266" s="126"/>
      <c r="G266" s="126"/>
      <c r="H266" s="126"/>
      <c r="I266" s="126"/>
      <c r="J266" s="126"/>
      <c r="K266" s="126"/>
      <c r="L266" s="126"/>
      <c r="M266" s="126"/>
    </row>
    <row r="267" spans="1:13" ht="26.1" customHeight="1" x14ac:dyDescent="0.45">
      <c r="A267" s="455" t="s">
        <v>616</v>
      </c>
      <c r="B267" s="415"/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</row>
    <row r="268" spans="1:13" ht="26.1" customHeight="1" x14ac:dyDescent="0.45">
      <c r="A268" s="464" t="s">
        <v>614</v>
      </c>
      <c r="B268" s="415"/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</row>
    <row r="269" spans="1:13" ht="26.1" customHeight="1" x14ac:dyDescent="0.45">
      <c r="A269" s="463" t="s">
        <v>617</v>
      </c>
      <c r="B269" s="415"/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</row>
    <row r="270" spans="1:13" ht="26.1" customHeight="1" x14ac:dyDescent="0.45">
      <c r="A270" s="463" t="s">
        <v>618</v>
      </c>
      <c r="B270" s="415"/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  <c r="M270" s="126"/>
    </row>
    <row r="271" spans="1:13" ht="26.1" customHeight="1" x14ac:dyDescent="0.45">
      <c r="A271" s="463" t="s">
        <v>619</v>
      </c>
      <c r="B271" s="415"/>
      <c r="C271" s="126"/>
      <c r="D271" s="126"/>
      <c r="E271" s="126"/>
      <c r="F271" s="126"/>
      <c r="G271" s="126"/>
      <c r="H271" s="126"/>
      <c r="I271" s="126"/>
      <c r="J271" s="126"/>
      <c r="K271" s="126"/>
      <c r="L271" s="126"/>
      <c r="M271" s="126"/>
    </row>
    <row r="272" spans="1:13" ht="26.1" customHeight="1" x14ac:dyDescent="0.45">
      <c r="A272" s="463" t="s">
        <v>620</v>
      </c>
      <c r="B272" s="415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</row>
    <row r="273" spans="1:14" ht="26.1" customHeight="1" x14ac:dyDescent="0.45">
      <c r="A273" s="464" t="s">
        <v>615</v>
      </c>
      <c r="B273" s="415"/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</row>
    <row r="274" spans="1:14" ht="26.1" customHeight="1" x14ac:dyDescent="0.45">
      <c r="A274" s="463" t="s">
        <v>621</v>
      </c>
      <c r="B274" s="415"/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</row>
    <row r="275" spans="1:14" ht="26.1" customHeight="1" x14ac:dyDescent="0.45">
      <c r="A275" s="455" t="s">
        <v>953</v>
      </c>
      <c r="B275" s="415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</row>
    <row r="276" spans="1:14" ht="26.1" customHeight="1" x14ac:dyDescent="0.45">
      <c r="A276" s="464" t="s">
        <v>954</v>
      </c>
      <c r="B276" s="415"/>
      <c r="C276" s="126"/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</row>
    <row r="277" spans="1:14" ht="26.1" customHeight="1" x14ac:dyDescent="0.45">
      <c r="A277" s="463" t="s">
        <v>613</v>
      </c>
      <c r="B277" s="415"/>
      <c r="C277" s="126"/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</row>
    <row r="278" spans="1:14" ht="26.1" customHeight="1" x14ac:dyDescent="0.45">
      <c r="A278" s="465" t="s">
        <v>137</v>
      </c>
      <c r="B278" s="415"/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</row>
    <row r="279" spans="1:14" ht="26.1" customHeight="1" x14ac:dyDescent="0.45">
      <c r="A279" s="526" t="s">
        <v>139</v>
      </c>
      <c r="B279" s="415"/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</row>
    <row r="280" spans="1:14" ht="26.1" customHeight="1" x14ac:dyDescent="0.45">
      <c r="A280" s="465" t="s">
        <v>662</v>
      </c>
      <c r="B280" s="415"/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</row>
    <row r="281" spans="1:14" ht="26.1" customHeight="1" x14ac:dyDescent="0.45">
      <c r="A281" s="465" t="s">
        <v>525</v>
      </c>
      <c r="B281" s="415"/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</row>
    <row r="282" spans="1:14" ht="26.1" customHeight="1" x14ac:dyDescent="0.45">
      <c r="A282" s="465" t="s">
        <v>664</v>
      </c>
      <c r="B282" s="415"/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</row>
    <row r="283" spans="1:14" ht="26.1" customHeight="1" x14ac:dyDescent="0.45">
      <c r="A283" s="465" t="s">
        <v>663</v>
      </c>
      <c r="B283" s="415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</row>
    <row r="284" spans="1:14" ht="26.1" customHeight="1" x14ac:dyDescent="0.45">
      <c r="A284" s="465" t="s">
        <v>527</v>
      </c>
      <c r="B284" s="415"/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</row>
    <row r="285" spans="1:14" ht="26.1" customHeight="1" x14ac:dyDescent="0.45">
      <c r="A285" s="465" t="s">
        <v>526</v>
      </c>
      <c r="B285" s="415"/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</row>
    <row r="286" spans="1:14" s="383" customFormat="1" ht="26.1" customHeight="1" x14ac:dyDescent="0.45">
      <c r="A286" s="526" t="s">
        <v>141</v>
      </c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  <c r="M286" s="126"/>
      <c r="N286" s="417"/>
    </row>
    <row r="287" spans="1:14" s="383" customFormat="1" ht="26.1" customHeight="1" x14ac:dyDescent="0.45">
      <c r="A287" s="435" t="s">
        <v>142</v>
      </c>
      <c r="C287" s="417"/>
      <c r="E287" s="417"/>
      <c r="F287" s="417"/>
      <c r="I287" s="417"/>
      <c r="J287" s="417"/>
      <c r="K287" s="417"/>
      <c r="L287" s="417"/>
      <c r="M287" s="417"/>
    </row>
    <row r="288" spans="1:14" s="383" customFormat="1" ht="26.1" customHeight="1" x14ac:dyDescent="0.45">
      <c r="A288" s="527" t="s">
        <v>622</v>
      </c>
      <c r="C288" s="417"/>
      <c r="E288" s="417"/>
      <c r="F288" s="417"/>
      <c r="I288" s="417"/>
      <c r="J288" s="417"/>
      <c r="K288" s="417"/>
      <c r="L288" s="417"/>
      <c r="M288" s="417"/>
    </row>
    <row r="289" spans="1:13" s="125" customFormat="1" ht="26.1" customHeight="1" x14ac:dyDescent="0.45">
      <c r="A289" s="527" t="s">
        <v>623</v>
      </c>
      <c r="B289" s="383"/>
      <c r="C289" s="383"/>
      <c r="D289" s="383"/>
      <c r="E289" s="417"/>
      <c r="F289" s="417"/>
      <c r="G289" s="383"/>
      <c r="H289" s="383"/>
      <c r="I289" s="417"/>
      <c r="J289" s="417"/>
      <c r="K289" s="417"/>
      <c r="L289" s="417"/>
      <c r="M289" s="417"/>
    </row>
    <row r="290" spans="1:13" s="125" customFormat="1" ht="26.1" customHeight="1" x14ac:dyDescent="0.45">
      <c r="A290" s="383"/>
      <c r="B290" s="521" t="s">
        <v>624</v>
      </c>
      <c r="C290" s="383"/>
      <c r="D290" s="383"/>
      <c r="E290" s="417"/>
      <c r="F290" s="417"/>
      <c r="G290" s="383"/>
      <c r="H290" s="383"/>
      <c r="I290" s="417"/>
      <c r="J290" s="417"/>
      <c r="K290" s="417"/>
      <c r="L290" s="417"/>
      <c r="M290" s="417"/>
    </row>
    <row r="291" spans="1:13" s="125" customFormat="1" ht="26.1" customHeight="1" x14ac:dyDescent="0.45">
      <c r="A291" s="527" t="s">
        <v>625</v>
      </c>
      <c r="B291" s="417"/>
      <c r="C291" s="417"/>
      <c r="D291" s="383"/>
      <c r="E291" s="417"/>
      <c r="F291" s="417"/>
      <c r="G291" s="383"/>
      <c r="H291" s="383"/>
      <c r="I291" s="417"/>
      <c r="J291" s="417"/>
      <c r="K291" s="417"/>
      <c r="L291" s="417"/>
      <c r="M291" s="417"/>
    </row>
    <row r="292" spans="1:13" s="125" customFormat="1" ht="26.1" customHeight="1" x14ac:dyDescent="0.45">
      <c r="A292" s="527"/>
      <c r="B292" s="417"/>
      <c r="C292" s="417"/>
      <c r="D292" s="383"/>
      <c r="E292" s="417"/>
      <c r="F292" s="417"/>
      <c r="G292" s="383"/>
      <c r="H292" s="383"/>
      <c r="I292" s="417"/>
      <c r="J292" s="417"/>
      <c r="K292" s="417"/>
      <c r="L292" s="417"/>
      <c r="M292" s="417"/>
    </row>
    <row r="293" spans="1:13" s="125" customFormat="1" ht="26.1" customHeight="1" x14ac:dyDescent="0.45">
      <c r="A293" s="527"/>
      <c r="B293" s="417"/>
      <c r="C293" s="417"/>
      <c r="D293" s="383"/>
      <c r="E293" s="417"/>
      <c r="F293" s="417"/>
      <c r="G293" s="383"/>
      <c r="H293" s="383"/>
      <c r="I293" s="417"/>
      <c r="J293" s="417"/>
      <c r="K293" s="417"/>
      <c r="L293" s="417"/>
      <c r="M293" s="417"/>
    </row>
    <row r="294" spans="1:13" ht="26.1" customHeight="1" x14ac:dyDescent="0.45">
      <c r="A294" s="565"/>
      <c r="B294" s="380"/>
      <c r="C294" s="652" t="s">
        <v>944</v>
      </c>
      <c r="D294" s="653"/>
      <c r="E294" s="125"/>
      <c r="F294" s="125"/>
      <c r="G294" s="125"/>
      <c r="H294" s="565"/>
      <c r="I294" s="565"/>
      <c r="J294" s="565"/>
      <c r="K294" s="565"/>
      <c r="L294" s="565"/>
      <c r="M294" s="565"/>
    </row>
    <row r="295" spans="1:13" ht="26.1" customHeight="1" x14ac:dyDescent="0.45">
      <c r="B295" s="380"/>
      <c r="C295" s="655" t="s">
        <v>945</v>
      </c>
      <c r="D295" s="653"/>
      <c r="E295" s="125"/>
      <c r="F295" s="125"/>
      <c r="G295" s="125"/>
      <c r="H295" s="565"/>
      <c r="I295" s="565"/>
      <c r="J295" s="565"/>
      <c r="K295" s="565"/>
      <c r="L295" s="565"/>
      <c r="M295" s="565"/>
    </row>
    <row r="296" spans="1:13" s="125" customFormat="1" ht="24.95" customHeight="1" x14ac:dyDescent="0.45">
      <c r="A296" s="657" t="s">
        <v>27</v>
      </c>
      <c r="B296" s="658"/>
      <c r="C296" s="658"/>
      <c r="D296" s="658"/>
      <c r="E296" s="658"/>
      <c r="F296" s="658"/>
      <c r="G296" s="658"/>
      <c r="H296" s="658"/>
      <c r="I296" s="658"/>
      <c r="J296" s="658"/>
      <c r="K296" s="658"/>
      <c r="L296" s="658"/>
      <c r="M296" s="658"/>
    </row>
    <row r="297" spans="1:13" s="125" customFormat="1" ht="24.95" customHeight="1" x14ac:dyDescent="0.45">
      <c r="A297" s="565"/>
      <c r="B297" s="565"/>
      <c r="C297" s="565"/>
      <c r="D297" s="565"/>
      <c r="E297" s="565"/>
      <c r="F297" s="565"/>
      <c r="G297" s="565"/>
      <c r="H297" s="565"/>
      <c r="I297" s="565"/>
      <c r="J297" s="565"/>
      <c r="K297" s="565"/>
      <c r="L297" s="565"/>
      <c r="M297" s="565"/>
    </row>
    <row r="298" spans="1:13" ht="24.95" customHeight="1" x14ac:dyDescent="0.45">
      <c r="A298" s="415" t="s">
        <v>80</v>
      </c>
      <c r="B298" s="126"/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</row>
    <row r="299" spans="1:13" s="125" customFormat="1" ht="24.95" customHeight="1" x14ac:dyDescent="0.45">
      <c r="A299" s="527" t="s">
        <v>626</v>
      </c>
      <c r="B299" s="417"/>
      <c r="C299" s="417"/>
      <c r="D299" s="383"/>
      <c r="E299" s="417"/>
      <c r="F299" s="417"/>
      <c r="G299" s="383"/>
      <c r="H299" s="383"/>
      <c r="I299" s="417"/>
      <c r="J299" s="417"/>
      <c r="K299" s="417"/>
      <c r="L299" s="417"/>
      <c r="M299" s="417"/>
    </row>
    <row r="300" spans="1:13" s="383" customFormat="1" ht="24.95" customHeight="1" x14ac:dyDescent="0.45">
      <c r="B300" s="521" t="s">
        <v>627</v>
      </c>
      <c r="E300" s="417"/>
      <c r="F300" s="417"/>
      <c r="I300" s="417"/>
      <c r="J300" s="417"/>
      <c r="K300" s="417"/>
      <c r="L300" s="417"/>
      <c r="M300" s="417"/>
    </row>
    <row r="301" spans="1:13" s="383" customFormat="1" ht="24.95" customHeight="1" x14ac:dyDescent="0.45">
      <c r="A301" s="527" t="s">
        <v>628</v>
      </c>
      <c r="B301" s="417"/>
      <c r="C301" s="417"/>
      <c r="E301" s="417"/>
      <c r="F301" s="417"/>
      <c r="I301" s="417"/>
      <c r="J301" s="417"/>
      <c r="K301" s="417"/>
      <c r="L301" s="417"/>
      <c r="M301" s="417"/>
    </row>
    <row r="302" spans="1:13" s="383" customFormat="1" ht="24.95" customHeight="1" x14ac:dyDescent="0.45">
      <c r="A302" s="527" t="s">
        <v>629</v>
      </c>
      <c r="B302" s="417"/>
      <c r="C302" s="417"/>
      <c r="E302" s="417"/>
      <c r="F302" s="417"/>
      <c r="I302" s="417"/>
      <c r="J302" s="417"/>
      <c r="K302" s="417"/>
      <c r="L302" s="417"/>
      <c r="M302" s="417"/>
    </row>
    <row r="303" spans="1:13" s="380" customFormat="1" ht="24.95" customHeight="1" x14ac:dyDescent="0.45">
      <c r="A303" s="383"/>
      <c r="B303" s="383" t="s">
        <v>143</v>
      </c>
      <c r="C303" s="383"/>
      <c r="D303" s="383"/>
      <c r="E303" s="383"/>
      <c r="F303" s="383"/>
      <c r="G303" s="383"/>
      <c r="H303" s="383"/>
      <c r="I303" s="383"/>
      <c r="J303" s="383"/>
      <c r="K303" s="383"/>
      <c r="L303" s="383"/>
      <c r="M303" s="383"/>
    </row>
    <row r="304" spans="1:13" s="380" customFormat="1" ht="24.95" customHeight="1" x14ac:dyDescent="0.45">
      <c r="A304" s="527" t="s">
        <v>630</v>
      </c>
      <c r="B304" s="383"/>
      <c r="C304" s="383"/>
      <c r="D304" s="383"/>
      <c r="E304" s="383"/>
      <c r="F304" s="383"/>
      <c r="G304" s="383"/>
      <c r="H304" s="383"/>
      <c r="I304" s="383"/>
      <c r="J304" s="383"/>
      <c r="K304" s="383"/>
      <c r="L304" s="383"/>
      <c r="M304" s="383"/>
    </row>
    <row r="305" spans="1:13" s="380" customFormat="1" ht="24.95" customHeight="1" x14ac:dyDescent="0.45">
      <c r="A305" s="527" t="s">
        <v>631</v>
      </c>
      <c r="B305" s="383"/>
      <c r="C305" s="383"/>
      <c r="D305" s="383"/>
      <c r="E305" s="383"/>
      <c r="F305" s="383"/>
      <c r="G305" s="383"/>
      <c r="H305" s="383"/>
      <c r="I305" s="383"/>
      <c r="J305" s="383"/>
      <c r="K305" s="383"/>
      <c r="L305" s="383"/>
      <c r="M305" s="383"/>
    </row>
    <row r="306" spans="1:13" ht="24.95" customHeight="1" x14ac:dyDescent="0.45">
      <c r="A306" s="527" t="s">
        <v>632</v>
      </c>
      <c r="B306" s="383"/>
      <c r="C306" s="383"/>
      <c r="D306" s="383"/>
      <c r="E306" s="383"/>
      <c r="F306" s="383"/>
      <c r="G306" s="383"/>
      <c r="H306" s="383"/>
      <c r="I306" s="383"/>
      <c r="J306" s="383"/>
      <c r="K306" s="383"/>
      <c r="L306" s="383"/>
      <c r="M306" s="383"/>
    </row>
    <row r="307" spans="1:13" s="125" customFormat="1" ht="24.95" customHeight="1" x14ac:dyDescent="0.45">
      <c r="A307" s="383"/>
      <c r="B307" s="523" t="s">
        <v>636</v>
      </c>
      <c r="C307" s="383"/>
      <c r="D307" s="383"/>
      <c r="E307" s="383"/>
      <c r="F307" s="383"/>
      <c r="G307" s="383"/>
      <c r="H307" s="383"/>
      <c r="I307" s="383"/>
      <c r="J307" s="383"/>
      <c r="K307" s="383"/>
      <c r="L307" s="383"/>
      <c r="M307" s="383"/>
    </row>
    <row r="308" spans="1:13" s="125" customFormat="1" ht="24.95" customHeight="1" x14ac:dyDescent="0.45">
      <c r="A308" s="527" t="s">
        <v>637</v>
      </c>
      <c r="B308" s="383"/>
      <c r="C308" s="383"/>
      <c r="D308" s="383"/>
      <c r="E308" s="383"/>
      <c r="F308" s="383"/>
      <c r="G308" s="383"/>
      <c r="H308" s="383"/>
      <c r="I308" s="383"/>
      <c r="J308" s="383"/>
      <c r="K308" s="383"/>
      <c r="L308" s="383"/>
      <c r="M308" s="383"/>
    </row>
    <row r="309" spans="1:13" s="125" customFormat="1" ht="24.95" customHeight="1" x14ac:dyDescent="0.45">
      <c r="A309" s="527" t="s">
        <v>633</v>
      </c>
      <c r="B309" s="383"/>
      <c r="C309" s="383"/>
      <c r="D309" s="383"/>
      <c r="E309" s="383"/>
      <c r="F309" s="383"/>
      <c r="G309" s="383"/>
      <c r="H309" s="383"/>
      <c r="I309" s="383"/>
      <c r="J309" s="383"/>
      <c r="K309" s="383"/>
      <c r="L309" s="383"/>
      <c r="M309" s="383"/>
    </row>
    <row r="310" spans="1:13" s="125" customFormat="1" ht="24.95" customHeight="1" x14ac:dyDescent="0.45">
      <c r="A310" s="383"/>
      <c r="B310" s="523" t="s">
        <v>635</v>
      </c>
      <c r="C310" s="383"/>
      <c r="D310" s="383"/>
      <c r="E310" s="383"/>
      <c r="F310" s="383"/>
      <c r="G310" s="383"/>
      <c r="H310" s="383"/>
      <c r="I310" s="383"/>
      <c r="J310" s="383"/>
      <c r="K310" s="383"/>
      <c r="L310" s="383"/>
      <c r="M310" s="383"/>
    </row>
    <row r="311" spans="1:13" s="125" customFormat="1" ht="24.95" customHeight="1" x14ac:dyDescent="0.45">
      <c r="A311" s="527" t="s">
        <v>634</v>
      </c>
      <c r="B311" s="383"/>
      <c r="C311" s="383"/>
      <c r="D311" s="383"/>
      <c r="E311" s="383"/>
      <c r="F311" s="383"/>
      <c r="G311" s="383"/>
      <c r="H311" s="383"/>
      <c r="I311" s="383"/>
      <c r="J311" s="383"/>
      <c r="K311" s="383"/>
      <c r="L311" s="383"/>
      <c r="M311" s="383"/>
    </row>
    <row r="312" spans="1:13" ht="24.95" customHeight="1" x14ac:dyDescent="0.45">
      <c r="A312" s="125" t="s">
        <v>144</v>
      </c>
      <c r="C312" s="125"/>
      <c r="D312" s="125"/>
      <c r="E312" s="125"/>
      <c r="F312" s="125"/>
      <c r="G312" s="125"/>
      <c r="H312" s="382"/>
      <c r="I312" s="382"/>
      <c r="J312" s="125"/>
      <c r="K312" s="125"/>
      <c r="L312" s="125"/>
      <c r="M312" s="125"/>
    </row>
    <row r="313" spans="1:13" ht="24.95" customHeight="1" x14ac:dyDescent="0.45">
      <c r="A313" s="459" t="s">
        <v>638</v>
      </c>
      <c r="C313" s="125"/>
      <c r="D313" s="125"/>
      <c r="E313" s="125"/>
      <c r="F313" s="125"/>
      <c r="G313" s="125"/>
      <c r="H313" s="382"/>
      <c r="I313" s="382"/>
      <c r="J313" s="125"/>
      <c r="K313" s="125"/>
      <c r="L313" s="125"/>
      <c r="M313" s="125"/>
    </row>
    <row r="314" spans="1:13" ht="24.95" customHeight="1" x14ac:dyDescent="0.45">
      <c r="A314" s="459" t="s">
        <v>639</v>
      </c>
      <c r="C314" s="125"/>
      <c r="D314" s="125"/>
      <c r="E314" s="125"/>
      <c r="F314" s="125"/>
      <c r="G314" s="125"/>
      <c r="H314" s="382"/>
      <c r="I314" s="382"/>
      <c r="J314" s="125"/>
      <c r="K314" s="125"/>
      <c r="L314" s="125"/>
      <c r="M314" s="125"/>
    </row>
    <row r="315" spans="1:13" s="125" customFormat="1" ht="24.95" customHeight="1" x14ac:dyDescent="0.45">
      <c r="B315" s="528" t="s">
        <v>650</v>
      </c>
      <c r="H315" s="382"/>
      <c r="I315" s="382"/>
    </row>
    <row r="316" spans="1:13" s="125" customFormat="1" ht="24.95" customHeight="1" x14ac:dyDescent="0.45">
      <c r="A316" s="459" t="s">
        <v>649</v>
      </c>
      <c r="B316" s="121"/>
      <c r="H316" s="382"/>
      <c r="I316" s="382"/>
    </row>
    <row r="317" spans="1:13" s="125" customFormat="1" ht="24.95" customHeight="1" x14ac:dyDescent="0.45">
      <c r="A317" s="459" t="s">
        <v>640</v>
      </c>
      <c r="B317" s="121"/>
      <c r="H317" s="382"/>
      <c r="I317" s="382"/>
    </row>
    <row r="318" spans="1:13" s="125" customFormat="1" ht="24.95" customHeight="1" x14ac:dyDescent="0.45">
      <c r="A318" s="459" t="s">
        <v>641</v>
      </c>
      <c r="B318" s="121"/>
      <c r="H318" s="382"/>
      <c r="I318" s="382"/>
    </row>
    <row r="319" spans="1:13" s="125" customFormat="1" ht="24.95" customHeight="1" x14ac:dyDescent="0.45">
      <c r="A319" s="459" t="s">
        <v>642</v>
      </c>
    </row>
    <row r="320" spans="1:13" ht="24.95" customHeight="1" x14ac:dyDescent="0.45">
      <c r="A320" s="459" t="s">
        <v>643</v>
      </c>
      <c r="C320" s="125"/>
      <c r="D320" s="125"/>
      <c r="E320" s="125"/>
      <c r="F320" s="125"/>
      <c r="G320" s="125"/>
      <c r="H320" s="382"/>
      <c r="I320" s="382"/>
      <c r="J320" s="125"/>
      <c r="K320" s="125"/>
      <c r="L320" s="125"/>
      <c r="M320" s="125"/>
    </row>
    <row r="321" spans="1:13" ht="24.95" customHeight="1" x14ac:dyDescent="0.45">
      <c r="B321" s="528" t="s">
        <v>647</v>
      </c>
      <c r="C321" s="125"/>
      <c r="D321" s="125"/>
      <c r="E321" s="125"/>
      <c r="F321" s="125"/>
      <c r="G321" s="125"/>
      <c r="H321" s="382"/>
      <c r="I321" s="382"/>
      <c r="J321" s="125"/>
      <c r="K321" s="125"/>
      <c r="L321" s="125"/>
      <c r="M321" s="125"/>
    </row>
    <row r="322" spans="1:13" ht="24.95" customHeight="1" x14ac:dyDescent="0.45">
      <c r="A322" s="459" t="s">
        <v>644</v>
      </c>
      <c r="C322" s="125"/>
      <c r="D322" s="125"/>
      <c r="E322" s="125"/>
      <c r="F322" s="125"/>
      <c r="G322" s="125"/>
      <c r="H322" s="382"/>
      <c r="I322" s="382"/>
      <c r="J322" s="125"/>
      <c r="K322" s="125"/>
      <c r="L322" s="125"/>
      <c r="M322" s="125"/>
    </row>
    <row r="323" spans="1:13" ht="24.95" customHeight="1" x14ac:dyDescent="0.45">
      <c r="A323" s="459" t="s">
        <v>645</v>
      </c>
      <c r="C323" s="125"/>
      <c r="D323" s="125"/>
      <c r="E323" s="125"/>
      <c r="F323" s="125"/>
      <c r="G323" s="125"/>
      <c r="H323" s="382"/>
      <c r="I323" s="382"/>
      <c r="J323" s="125"/>
      <c r="K323" s="125"/>
      <c r="L323" s="125"/>
      <c r="M323" s="125"/>
    </row>
    <row r="324" spans="1:13" ht="24.95" customHeight="1" x14ac:dyDescent="0.45">
      <c r="B324" s="528" t="s">
        <v>648</v>
      </c>
      <c r="C324" s="125"/>
      <c r="D324" s="125"/>
      <c r="E324" s="125"/>
      <c r="F324" s="125"/>
      <c r="G324" s="125"/>
      <c r="H324" s="382"/>
      <c r="I324" s="382"/>
      <c r="J324" s="125"/>
      <c r="K324" s="125"/>
      <c r="L324" s="125"/>
      <c r="M324" s="125"/>
    </row>
    <row r="325" spans="1:13" ht="24.95" customHeight="1" x14ac:dyDescent="0.45">
      <c r="A325" s="459" t="s">
        <v>646</v>
      </c>
      <c r="C325" s="125"/>
      <c r="D325" s="125"/>
      <c r="E325" s="125"/>
      <c r="F325" s="125"/>
      <c r="G325" s="125"/>
      <c r="H325" s="382"/>
      <c r="I325" s="382"/>
      <c r="J325" s="125"/>
      <c r="K325" s="125"/>
      <c r="L325" s="125"/>
      <c r="M325" s="125"/>
    </row>
    <row r="326" spans="1:13" ht="24.95" customHeight="1" x14ac:dyDescent="0.45">
      <c r="A326" s="459"/>
      <c r="C326" s="125"/>
      <c r="D326" s="125"/>
      <c r="E326" s="125"/>
      <c r="F326" s="125"/>
      <c r="G326" s="125"/>
      <c r="H326" s="382"/>
      <c r="I326" s="382"/>
      <c r="J326" s="125"/>
      <c r="K326" s="125"/>
      <c r="L326" s="125"/>
      <c r="M326" s="125"/>
    </row>
    <row r="327" spans="1:13" ht="24.95" customHeight="1" x14ac:dyDescent="0.45">
      <c r="A327" s="459"/>
      <c r="C327" s="125"/>
      <c r="D327" s="125"/>
      <c r="E327" s="125"/>
      <c r="F327" s="125"/>
      <c r="G327" s="125"/>
      <c r="H327" s="382"/>
      <c r="I327" s="382"/>
      <c r="J327" s="125"/>
      <c r="K327" s="125"/>
      <c r="L327" s="125"/>
      <c r="M327" s="125"/>
    </row>
    <row r="328" spans="1:13" ht="24.95" customHeight="1" x14ac:dyDescent="0.45">
      <c r="A328" s="565"/>
      <c r="B328" s="380"/>
      <c r="C328" s="652" t="s">
        <v>944</v>
      </c>
      <c r="D328" s="653"/>
      <c r="E328" s="125"/>
      <c r="F328" s="125"/>
      <c r="G328" s="125"/>
      <c r="H328" s="565"/>
      <c r="I328" s="565"/>
      <c r="J328" s="565"/>
      <c r="K328" s="565"/>
      <c r="L328" s="565"/>
      <c r="M328" s="565"/>
    </row>
    <row r="329" spans="1:13" ht="24.95" customHeight="1" x14ac:dyDescent="0.45">
      <c r="B329" s="380"/>
      <c r="C329" s="655" t="s">
        <v>945</v>
      </c>
      <c r="D329" s="653"/>
      <c r="E329" s="125"/>
      <c r="F329" s="125"/>
      <c r="G329" s="125"/>
      <c r="H329" s="565"/>
      <c r="I329" s="565"/>
      <c r="J329" s="565"/>
      <c r="K329" s="565"/>
      <c r="L329" s="565"/>
      <c r="M329" s="565"/>
    </row>
    <row r="330" spans="1:13" ht="27" customHeight="1" x14ac:dyDescent="0.45">
      <c r="A330" s="657" t="s">
        <v>59</v>
      </c>
      <c r="B330" s="658"/>
      <c r="C330" s="658"/>
      <c r="D330" s="658"/>
      <c r="E330" s="658"/>
      <c r="F330" s="658"/>
      <c r="G330" s="658"/>
      <c r="H330" s="658"/>
      <c r="I330" s="658"/>
      <c r="J330" s="658"/>
      <c r="K330" s="658"/>
      <c r="L330" s="658"/>
      <c r="M330" s="658"/>
    </row>
    <row r="331" spans="1:13" ht="27" customHeight="1" x14ac:dyDescent="0.45">
      <c r="A331" s="415"/>
      <c r="B331" s="125"/>
      <c r="C331" s="125"/>
      <c r="D331" s="125"/>
      <c r="E331" s="125"/>
      <c r="F331" s="125"/>
      <c r="G331" s="125"/>
      <c r="H331" s="125"/>
      <c r="I331" s="125"/>
      <c r="J331" s="125"/>
      <c r="K331" s="125"/>
      <c r="L331" s="125"/>
      <c r="M331" s="125"/>
    </row>
    <row r="332" spans="1:13" ht="27" customHeight="1" x14ac:dyDescent="0.45">
      <c r="A332" s="415" t="s">
        <v>80</v>
      </c>
      <c r="B332" s="126"/>
      <c r="C332" s="126"/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</row>
    <row r="333" spans="1:13" ht="27" customHeight="1" x14ac:dyDescent="0.45">
      <c r="A333" s="415" t="s">
        <v>145</v>
      </c>
    </row>
    <row r="334" spans="1:13" ht="27" customHeight="1" x14ac:dyDescent="0.45">
      <c r="A334" s="464" t="s">
        <v>652</v>
      </c>
    </row>
    <row r="335" spans="1:13" ht="27" customHeight="1" x14ac:dyDescent="0.45">
      <c r="A335" s="426" t="s">
        <v>146</v>
      </c>
    </row>
    <row r="336" spans="1:13" ht="27" customHeight="1" x14ac:dyDescent="0.45">
      <c r="A336" s="415" t="s">
        <v>147</v>
      </c>
    </row>
    <row r="337" spans="1:13" ht="27" customHeight="1" x14ac:dyDescent="0.45">
      <c r="A337" s="474" t="s">
        <v>653</v>
      </c>
    </row>
    <row r="338" spans="1:13" ht="27" customHeight="1" x14ac:dyDescent="0.45">
      <c r="A338" s="454" t="s">
        <v>651</v>
      </c>
    </row>
    <row r="339" spans="1:13" ht="27" customHeight="1" x14ac:dyDescent="0.45">
      <c r="A339" s="415" t="s">
        <v>148</v>
      </c>
    </row>
    <row r="340" spans="1:13" ht="27" customHeight="1" x14ac:dyDescent="0.45">
      <c r="A340" s="125" t="s">
        <v>149</v>
      </c>
    </row>
    <row r="341" spans="1:13" ht="27" customHeight="1" x14ac:dyDescent="0.45">
      <c r="A341" s="459" t="s">
        <v>656</v>
      </c>
    </row>
    <row r="342" spans="1:13" ht="27" customHeight="1" x14ac:dyDescent="0.45">
      <c r="A342" s="453" t="s">
        <v>655</v>
      </c>
    </row>
    <row r="343" spans="1:13" s="125" customFormat="1" ht="27" customHeight="1" x14ac:dyDescent="0.45">
      <c r="A343" s="453" t="s">
        <v>150</v>
      </c>
      <c r="B343" s="121"/>
      <c r="C343" s="121"/>
      <c r="D343" s="121"/>
      <c r="E343" s="121"/>
      <c r="F343" s="121"/>
      <c r="G343" s="121"/>
      <c r="H343" s="121"/>
      <c r="I343" s="121"/>
      <c r="J343" s="121"/>
      <c r="K343" s="121"/>
      <c r="L343" s="121"/>
      <c r="M343" s="121"/>
    </row>
    <row r="344" spans="1:13" s="125" customFormat="1" ht="27" customHeight="1" x14ac:dyDescent="0.45">
      <c r="A344" s="453" t="s">
        <v>654</v>
      </c>
      <c r="B344" s="121"/>
      <c r="C344" s="121"/>
      <c r="D344" s="121"/>
      <c r="E344" s="121"/>
      <c r="F344" s="121"/>
      <c r="G344" s="121"/>
      <c r="H344" s="121"/>
      <c r="I344" s="121"/>
      <c r="J344" s="121"/>
      <c r="K344" s="121"/>
      <c r="L344" s="121"/>
      <c r="M344" s="121"/>
    </row>
    <row r="345" spans="1:13" ht="27" customHeight="1" x14ac:dyDescent="0.45">
      <c r="A345" s="125" t="s">
        <v>151</v>
      </c>
    </row>
    <row r="346" spans="1:13" ht="27" customHeight="1" x14ac:dyDescent="0.45">
      <c r="A346" s="121" t="s">
        <v>152</v>
      </c>
    </row>
    <row r="347" spans="1:13" ht="27" customHeight="1" x14ac:dyDescent="0.45">
      <c r="A347" s="594"/>
      <c r="B347" s="595" t="s">
        <v>153</v>
      </c>
      <c r="C347" s="431"/>
      <c r="D347" s="126"/>
      <c r="E347" s="126"/>
      <c r="F347" s="126"/>
      <c r="G347" s="596" t="s">
        <v>154</v>
      </c>
      <c r="I347" s="432"/>
      <c r="J347" s="431"/>
      <c r="K347" s="432"/>
      <c r="L347" s="126"/>
    </row>
    <row r="348" spans="1:13" ht="27" customHeight="1" x14ac:dyDescent="0.45">
      <c r="A348" s="389" t="s">
        <v>155</v>
      </c>
      <c r="B348" s="415"/>
      <c r="C348" s="431"/>
      <c r="D348" s="126"/>
      <c r="E348" s="126"/>
      <c r="F348" s="126"/>
      <c r="G348" s="529" t="s">
        <v>36</v>
      </c>
      <c r="I348" s="432"/>
      <c r="J348" s="431"/>
      <c r="K348" s="432"/>
      <c r="L348" s="126"/>
    </row>
    <row r="349" spans="1:13" ht="27" customHeight="1" x14ac:dyDescent="0.45">
      <c r="A349" s="389" t="s">
        <v>156</v>
      </c>
      <c r="B349" s="415"/>
      <c r="C349" s="431"/>
      <c r="D349" s="126"/>
      <c r="E349" s="126"/>
      <c r="F349" s="126"/>
      <c r="G349" s="529" t="s">
        <v>157</v>
      </c>
      <c r="I349" s="432"/>
      <c r="J349" s="431"/>
      <c r="K349" s="432"/>
      <c r="L349" s="126"/>
    </row>
    <row r="350" spans="1:13" ht="27" customHeight="1" x14ac:dyDescent="0.45">
      <c r="A350" s="452" t="s">
        <v>753</v>
      </c>
      <c r="B350" s="415"/>
      <c r="C350" s="431"/>
      <c r="D350" s="126"/>
      <c r="E350" s="126"/>
      <c r="F350" s="126"/>
      <c r="G350" s="464" t="s">
        <v>754</v>
      </c>
      <c r="I350" s="432"/>
      <c r="J350" s="431"/>
      <c r="K350" s="432"/>
      <c r="L350" s="126"/>
    </row>
    <row r="351" spans="1:13" ht="27" customHeight="1" x14ac:dyDescent="0.45">
      <c r="A351" s="452" t="s">
        <v>755</v>
      </c>
      <c r="B351" s="415"/>
      <c r="C351" s="431"/>
      <c r="D351" s="126"/>
      <c r="E351" s="126"/>
      <c r="F351" s="126"/>
      <c r="G351" s="529" t="s">
        <v>158</v>
      </c>
      <c r="I351" s="432"/>
      <c r="J351" s="431"/>
      <c r="K351" s="432"/>
      <c r="L351" s="126"/>
    </row>
    <row r="352" spans="1:13" ht="27" customHeight="1" x14ac:dyDescent="0.45">
      <c r="A352" s="452" t="s">
        <v>756</v>
      </c>
      <c r="B352" s="415"/>
      <c r="C352" s="431"/>
      <c r="D352" s="126"/>
      <c r="E352" s="126"/>
      <c r="F352" s="126"/>
      <c r="G352" s="529" t="s">
        <v>159</v>
      </c>
      <c r="I352" s="432"/>
      <c r="J352" s="431"/>
      <c r="K352" s="432"/>
      <c r="L352" s="431"/>
    </row>
    <row r="353" spans="1:13" ht="27" customHeight="1" x14ac:dyDescent="0.45">
      <c r="A353" s="452" t="s">
        <v>757</v>
      </c>
      <c r="B353" s="415"/>
      <c r="C353" s="431"/>
      <c r="D353" s="126"/>
      <c r="E353" s="126"/>
      <c r="F353" s="126"/>
      <c r="G353" s="529" t="s">
        <v>160</v>
      </c>
      <c r="I353" s="432"/>
      <c r="J353" s="431"/>
      <c r="K353" s="431"/>
      <c r="L353" s="431"/>
    </row>
    <row r="354" spans="1:13" ht="27" customHeight="1" x14ac:dyDescent="0.45">
      <c r="A354" s="452" t="s">
        <v>758</v>
      </c>
      <c r="B354" s="415"/>
      <c r="C354" s="431"/>
      <c r="D354" s="126"/>
      <c r="E354" s="126"/>
      <c r="F354" s="126"/>
      <c r="G354" s="464" t="s">
        <v>694</v>
      </c>
      <c r="H354" s="126"/>
      <c r="I354" s="432"/>
      <c r="J354" s="431"/>
      <c r="K354" s="431"/>
      <c r="L354" s="431"/>
    </row>
    <row r="355" spans="1:13" ht="27" customHeight="1" x14ac:dyDescent="0.45">
      <c r="A355" s="452"/>
      <c r="B355" s="415"/>
      <c r="C355" s="431"/>
      <c r="D355" s="126"/>
      <c r="E355" s="126"/>
      <c r="F355" s="126"/>
      <c r="G355" s="540" t="s">
        <v>701</v>
      </c>
      <c r="H355" s="126"/>
      <c r="I355" s="432"/>
      <c r="J355" s="431"/>
      <c r="K355" s="431"/>
      <c r="L355" s="431"/>
    </row>
    <row r="356" spans="1:13" ht="27" customHeight="1" x14ac:dyDescent="0.45">
      <c r="A356" s="466"/>
      <c r="B356" s="389"/>
      <c r="C356" s="389"/>
      <c r="D356" s="389"/>
      <c r="E356" s="389"/>
      <c r="F356" s="389"/>
      <c r="G356" s="389"/>
      <c r="H356" s="389"/>
      <c r="I356" s="389"/>
      <c r="J356" s="389"/>
      <c r="K356" s="389"/>
      <c r="L356" s="389"/>
      <c r="M356" s="389"/>
    </row>
    <row r="357" spans="1:13" ht="27" customHeight="1" x14ac:dyDescent="0.45">
      <c r="A357" s="389"/>
    </row>
    <row r="358" spans="1:13" ht="27" customHeight="1" x14ac:dyDescent="0.45">
      <c r="A358" s="452"/>
    </row>
    <row r="359" spans="1:13" ht="27" customHeight="1" x14ac:dyDescent="0.45">
      <c r="A359" s="565"/>
      <c r="B359" s="380"/>
      <c r="C359" s="652" t="s">
        <v>944</v>
      </c>
      <c r="D359" s="653"/>
      <c r="E359" s="125"/>
      <c r="F359" s="125"/>
      <c r="G359" s="125"/>
      <c r="H359" s="565"/>
      <c r="I359" s="565"/>
      <c r="J359" s="565"/>
      <c r="K359" s="565"/>
      <c r="L359" s="565"/>
      <c r="M359" s="565"/>
    </row>
    <row r="360" spans="1:13" ht="27" customHeight="1" x14ac:dyDescent="0.45">
      <c r="B360" s="380"/>
      <c r="C360" s="655" t="s">
        <v>945</v>
      </c>
      <c r="D360" s="653"/>
      <c r="E360" s="125"/>
      <c r="F360" s="125"/>
      <c r="G360" s="125"/>
      <c r="H360" s="565"/>
      <c r="I360" s="565"/>
      <c r="J360" s="565"/>
      <c r="K360" s="565"/>
      <c r="L360" s="565"/>
      <c r="M360" s="565"/>
    </row>
  </sheetData>
  <mergeCells count="23">
    <mergeCell ref="A33:M33"/>
    <mergeCell ref="A65:M65"/>
    <mergeCell ref="A97:M97"/>
    <mergeCell ref="A129:M129"/>
    <mergeCell ref="K116:M116"/>
    <mergeCell ref="F124:G124"/>
    <mergeCell ref="F135:G135"/>
    <mergeCell ref="K132:M132"/>
    <mergeCell ref="F133:G133"/>
    <mergeCell ref="K133:M133"/>
    <mergeCell ref="F117:G117"/>
    <mergeCell ref="K117:M117"/>
    <mergeCell ref="F119:G119"/>
    <mergeCell ref="F121:G121"/>
    <mergeCell ref="F123:G123"/>
    <mergeCell ref="A229:M229"/>
    <mergeCell ref="A264:M264"/>
    <mergeCell ref="A330:M330"/>
    <mergeCell ref="F137:G137"/>
    <mergeCell ref="F138:G138"/>
    <mergeCell ref="A160:M160"/>
    <mergeCell ref="A196:M196"/>
    <mergeCell ref="A296:M296"/>
  </mergeCells>
  <pageMargins left="0.9055118110236221" right="0.23622047244094491" top="0.70866141732283472" bottom="0.59055118110236227" header="0.43307086614173229" footer="0.43307086614173229"/>
  <pageSetup paperSize="9" scale="93" orientation="portrait" r:id="rId1"/>
  <headerFooter alignWithMargins="0"/>
  <rowBreaks count="1" manualBreakCount="1">
    <brk id="2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1"/>
  <sheetViews>
    <sheetView topLeftCell="A233" zoomScale="90" zoomScaleNormal="90" zoomScaleSheetLayoutView="80" workbookViewId="0">
      <selection activeCell="C240" sqref="C240:D241"/>
    </sheetView>
  </sheetViews>
  <sheetFormatPr defaultColWidth="9.140625" defaultRowHeight="27" customHeight="1" x14ac:dyDescent="0.45"/>
  <cols>
    <col min="1" max="1" width="7.140625" style="328" customWidth="1"/>
    <col min="2" max="3" width="9.140625" style="328" customWidth="1"/>
    <col min="4" max="4" width="11" style="328" customWidth="1"/>
    <col min="5" max="5" width="1.28515625" style="328" customWidth="1"/>
    <col min="6" max="6" width="15.85546875" style="328" customWidth="1"/>
    <col min="7" max="7" width="1" style="328" customWidth="1"/>
    <col min="8" max="8" width="16" style="328" customWidth="1"/>
    <col min="9" max="9" width="1" style="328" customWidth="1"/>
    <col min="10" max="10" width="16" style="328" customWidth="1"/>
    <col min="11" max="11" width="1" style="328" customWidth="1"/>
    <col min="12" max="12" width="16" style="328" customWidth="1"/>
    <col min="13" max="13" width="2.140625" style="328" customWidth="1"/>
    <col min="14" max="16384" width="9.140625" style="328"/>
  </cols>
  <sheetData>
    <row r="1" spans="1:12" ht="24.95" customHeight="1" x14ac:dyDescent="0.45">
      <c r="A1" s="662" t="s">
        <v>79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  <c r="L1" s="663"/>
    </row>
    <row r="2" spans="1:12" ht="24.95" customHeight="1" x14ac:dyDescent="0.45">
      <c r="A2" s="568"/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</row>
    <row r="3" spans="1:12" ht="24.95" customHeight="1" x14ac:dyDescent="0.45">
      <c r="A3" s="121" t="s">
        <v>161</v>
      </c>
    </row>
    <row r="4" spans="1:12" ht="24.95" customHeight="1" x14ac:dyDescent="0.45">
      <c r="A4" s="329" t="s">
        <v>162</v>
      </c>
      <c r="B4" s="330"/>
      <c r="C4" s="331"/>
      <c r="D4" s="332"/>
      <c r="E4" s="332"/>
      <c r="F4" s="332"/>
      <c r="G4" s="332"/>
      <c r="H4" s="332"/>
      <c r="I4" s="343"/>
      <c r="J4" s="331"/>
      <c r="K4" s="331"/>
      <c r="L4" s="331"/>
    </row>
    <row r="5" spans="1:12" ht="24.95" customHeight="1" x14ac:dyDescent="0.45">
      <c r="A5" s="329"/>
      <c r="B5" s="665" t="s">
        <v>163</v>
      </c>
      <c r="C5" s="665"/>
      <c r="D5" s="665"/>
      <c r="E5" s="332"/>
      <c r="F5" s="333"/>
      <c r="G5" s="334" t="s">
        <v>164</v>
      </c>
      <c r="H5" s="334"/>
      <c r="I5" s="343"/>
      <c r="J5" s="344"/>
      <c r="K5" s="475" t="s">
        <v>165</v>
      </c>
      <c r="L5" s="344"/>
    </row>
    <row r="6" spans="1:12" ht="24.95" customHeight="1" x14ac:dyDescent="0.45">
      <c r="A6" s="329"/>
      <c r="B6" s="330" t="s">
        <v>166</v>
      </c>
      <c r="C6" s="331"/>
      <c r="D6" s="332"/>
      <c r="E6" s="332"/>
      <c r="F6" s="476" t="s">
        <v>167</v>
      </c>
      <c r="G6" s="332"/>
      <c r="H6" s="332"/>
      <c r="I6" s="343"/>
      <c r="J6" s="476" t="s">
        <v>168</v>
      </c>
      <c r="K6" s="331"/>
      <c r="L6" s="331"/>
    </row>
    <row r="7" spans="1:12" ht="24.95" customHeight="1" x14ac:dyDescent="0.45">
      <c r="A7" s="329"/>
      <c r="B7" s="330"/>
      <c r="C7" s="331"/>
      <c r="D7" s="332"/>
      <c r="E7" s="332"/>
      <c r="F7" s="530" t="s">
        <v>688</v>
      </c>
      <c r="G7" s="332"/>
      <c r="H7" s="332"/>
      <c r="I7" s="343"/>
      <c r="J7" s="476" t="s">
        <v>169</v>
      </c>
      <c r="K7" s="331"/>
      <c r="L7" s="331"/>
    </row>
    <row r="8" spans="1:12" ht="24.95" customHeight="1" x14ac:dyDescent="0.45">
      <c r="A8" s="329"/>
      <c r="B8" s="330"/>
      <c r="C8" s="331"/>
      <c r="D8" s="332"/>
      <c r="E8" s="332"/>
      <c r="F8" s="476" t="s">
        <v>170</v>
      </c>
      <c r="G8" s="332"/>
      <c r="H8" s="332"/>
      <c r="I8" s="343"/>
      <c r="J8" s="476" t="s">
        <v>171</v>
      </c>
      <c r="K8" s="331"/>
      <c r="L8" s="331"/>
    </row>
    <row r="9" spans="1:12" ht="24.95" customHeight="1" x14ac:dyDescent="0.45">
      <c r="A9" s="329"/>
      <c r="B9" s="330"/>
      <c r="C9" s="331"/>
      <c r="D9" s="332"/>
      <c r="E9" s="332"/>
      <c r="F9" s="476" t="s">
        <v>172</v>
      </c>
      <c r="G9" s="332"/>
      <c r="H9" s="332"/>
      <c r="I9" s="343"/>
      <c r="J9" s="476" t="s">
        <v>173</v>
      </c>
      <c r="K9" s="331"/>
      <c r="L9" s="331"/>
    </row>
    <row r="10" spans="1:12" ht="24.95" customHeight="1" x14ac:dyDescent="0.45">
      <c r="A10" s="329"/>
      <c r="B10" s="330" t="s">
        <v>174</v>
      </c>
      <c r="C10" s="331"/>
      <c r="D10" s="332"/>
      <c r="E10" s="332"/>
      <c r="F10" s="476" t="s">
        <v>172</v>
      </c>
      <c r="G10" s="332"/>
      <c r="H10" s="332"/>
      <c r="I10" s="343"/>
      <c r="J10" s="476" t="s">
        <v>173</v>
      </c>
      <c r="K10" s="331"/>
      <c r="L10" s="331"/>
    </row>
    <row r="11" spans="1:12" ht="24.95" customHeight="1" x14ac:dyDescent="0.45">
      <c r="A11" s="329"/>
      <c r="B11" s="330" t="s">
        <v>175</v>
      </c>
      <c r="C11" s="331"/>
      <c r="D11" s="332"/>
      <c r="E11" s="332"/>
      <c r="F11" s="332"/>
      <c r="G11" s="332"/>
      <c r="H11" s="332"/>
      <c r="I11" s="343"/>
      <c r="J11" s="476"/>
      <c r="K11" s="331"/>
      <c r="L11" s="331"/>
    </row>
    <row r="12" spans="1:12" ht="24.95" customHeight="1" x14ac:dyDescent="0.45">
      <c r="A12" s="329"/>
      <c r="B12" s="330" t="s">
        <v>176</v>
      </c>
      <c r="C12" s="331"/>
      <c r="D12" s="332"/>
      <c r="E12" s="332"/>
      <c r="F12" s="332" t="s">
        <v>177</v>
      </c>
      <c r="G12" s="332"/>
      <c r="H12" s="332"/>
      <c r="I12" s="343"/>
      <c r="J12" s="476" t="s">
        <v>173</v>
      </c>
      <c r="K12" s="331"/>
      <c r="L12" s="331"/>
    </row>
    <row r="13" spans="1:12" ht="24.95" customHeight="1" x14ac:dyDescent="0.45">
      <c r="A13" s="329"/>
      <c r="B13" s="192" t="s">
        <v>891</v>
      </c>
      <c r="C13" s="331"/>
      <c r="D13" s="332"/>
      <c r="E13" s="332"/>
      <c r="F13" s="173" t="s">
        <v>688</v>
      </c>
      <c r="G13" s="332"/>
      <c r="H13" s="332"/>
      <c r="I13" s="343"/>
      <c r="J13" s="530" t="s">
        <v>760</v>
      </c>
      <c r="K13" s="331"/>
      <c r="L13" s="331"/>
    </row>
    <row r="14" spans="1:12" ht="24.95" customHeight="1" x14ac:dyDescent="0.45">
      <c r="A14" s="329"/>
      <c r="B14" s="192" t="s">
        <v>759</v>
      </c>
      <c r="C14" s="331"/>
      <c r="D14" s="332"/>
      <c r="E14" s="332"/>
      <c r="F14" s="173" t="s">
        <v>688</v>
      </c>
      <c r="G14" s="332"/>
      <c r="H14" s="332"/>
      <c r="I14" s="343"/>
      <c r="J14" s="530" t="s">
        <v>760</v>
      </c>
      <c r="K14" s="331"/>
      <c r="L14" s="331"/>
    </row>
    <row r="15" spans="1:12" ht="24.95" customHeight="1" x14ac:dyDescent="0.45">
      <c r="A15" s="329"/>
      <c r="B15" s="192" t="s">
        <v>657</v>
      </c>
      <c r="C15" s="331"/>
      <c r="D15" s="332"/>
      <c r="E15" s="332"/>
      <c r="F15" s="173" t="s">
        <v>688</v>
      </c>
      <c r="G15" s="332"/>
      <c r="H15" s="332"/>
      <c r="I15" s="343"/>
      <c r="J15" s="530" t="s">
        <v>658</v>
      </c>
      <c r="K15" s="331"/>
      <c r="L15" s="331"/>
    </row>
    <row r="16" spans="1:12" ht="24.95" customHeight="1" x14ac:dyDescent="0.45">
      <c r="A16" s="329"/>
      <c r="B16" s="330" t="s">
        <v>695</v>
      </c>
      <c r="C16" s="331"/>
      <c r="D16" s="332"/>
      <c r="E16" s="332"/>
      <c r="F16" s="332" t="s">
        <v>688</v>
      </c>
      <c r="G16" s="332"/>
      <c r="H16" s="332"/>
      <c r="I16" s="343"/>
      <c r="J16" s="530" t="s">
        <v>750</v>
      </c>
      <c r="K16" s="331"/>
      <c r="L16" s="331"/>
    </row>
    <row r="17" spans="1:12" ht="24.95" customHeight="1" x14ac:dyDescent="0.45">
      <c r="A17" s="329"/>
      <c r="B17" s="330"/>
      <c r="C17" s="331"/>
      <c r="D17" s="332"/>
      <c r="E17" s="332"/>
      <c r="F17" s="332"/>
      <c r="G17" s="332"/>
      <c r="H17" s="332"/>
      <c r="I17" s="343"/>
      <c r="J17" s="530" t="s">
        <v>751</v>
      </c>
      <c r="K17" s="331"/>
      <c r="L17" s="331"/>
    </row>
    <row r="18" spans="1:12" ht="24.95" customHeight="1" x14ac:dyDescent="0.45">
      <c r="A18" s="329"/>
      <c r="B18" s="642" t="s">
        <v>178</v>
      </c>
      <c r="C18" s="331"/>
      <c r="D18" s="332"/>
      <c r="E18" s="332"/>
      <c r="F18" s="643" t="s">
        <v>915</v>
      </c>
      <c r="G18" s="332"/>
      <c r="H18" s="332"/>
      <c r="I18" s="343"/>
      <c r="J18" s="644" t="s">
        <v>916</v>
      </c>
      <c r="K18" s="331"/>
      <c r="L18" s="331"/>
    </row>
    <row r="19" spans="1:12" ht="24.95" customHeight="1" x14ac:dyDescent="0.45">
      <c r="A19" s="329"/>
      <c r="B19" s="642" t="s">
        <v>190</v>
      </c>
      <c r="C19" s="331"/>
      <c r="D19" s="332"/>
      <c r="E19" s="332"/>
      <c r="F19" s="643" t="s">
        <v>179</v>
      </c>
      <c r="G19" s="332"/>
      <c r="H19" s="332"/>
      <c r="I19" s="343"/>
      <c r="J19" s="644" t="s">
        <v>180</v>
      </c>
      <c r="K19" s="331"/>
      <c r="L19" s="331"/>
    </row>
    <row r="20" spans="1:12" ht="24.95" customHeight="1" x14ac:dyDescent="0.45">
      <c r="A20" s="329"/>
      <c r="B20" s="642" t="s">
        <v>853</v>
      </c>
      <c r="C20" s="331"/>
      <c r="D20" s="332"/>
      <c r="E20" s="332"/>
      <c r="F20" s="643" t="s">
        <v>179</v>
      </c>
      <c r="G20" s="332"/>
      <c r="H20" s="332"/>
      <c r="I20" s="343"/>
      <c r="J20" s="644" t="s">
        <v>180</v>
      </c>
      <c r="K20" s="331"/>
      <c r="L20" s="331"/>
    </row>
    <row r="21" spans="1:12" ht="24.95" customHeight="1" x14ac:dyDescent="0.45">
      <c r="A21" s="116" t="s">
        <v>761</v>
      </c>
      <c r="B21" s="330"/>
      <c r="C21" s="331"/>
      <c r="D21" s="332"/>
      <c r="E21" s="332"/>
      <c r="F21" s="332"/>
      <c r="G21" s="332"/>
      <c r="H21" s="332"/>
      <c r="I21" s="343"/>
      <c r="J21" s="331"/>
      <c r="K21" s="331"/>
      <c r="L21" s="331"/>
    </row>
    <row r="22" spans="1:12" ht="24.95" customHeight="1" x14ac:dyDescent="0.45">
      <c r="A22" s="329"/>
      <c r="B22" s="330"/>
      <c r="C22" s="331"/>
      <c r="D22" s="332"/>
      <c r="E22" s="332"/>
      <c r="F22" s="181"/>
      <c r="G22" s="181"/>
      <c r="H22" s="181"/>
      <c r="I22" s="181"/>
      <c r="J22" s="181"/>
      <c r="K22" s="181"/>
      <c r="L22" s="368" t="s">
        <v>181</v>
      </c>
    </row>
    <row r="23" spans="1:12" ht="24.95" customHeight="1" x14ac:dyDescent="0.45">
      <c r="A23" s="329"/>
      <c r="B23" s="330"/>
      <c r="C23" s="331"/>
      <c r="D23" s="332"/>
      <c r="E23" s="332"/>
      <c r="F23" s="365"/>
      <c r="G23" s="334" t="s">
        <v>15</v>
      </c>
      <c r="H23" s="334"/>
      <c r="I23" s="332"/>
      <c r="J23" s="365"/>
      <c r="K23" s="334" t="s">
        <v>13</v>
      </c>
      <c r="L23" s="365"/>
    </row>
    <row r="24" spans="1:12" ht="24.95" customHeight="1" x14ac:dyDescent="0.45">
      <c r="A24" s="329"/>
      <c r="B24" s="330"/>
      <c r="C24" s="331"/>
      <c r="D24" s="332"/>
      <c r="E24" s="332"/>
      <c r="F24" s="584" t="s">
        <v>762</v>
      </c>
      <c r="G24" s="335"/>
      <c r="H24" s="584" t="s">
        <v>763</v>
      </c>
      <c r="I24" s="335"/>
      <c r="J24" s="584" t="s">
        <v>762</v>
      </c>
      <c r="K24" s="335"/>
      <c r="L24" s="584" t="s">
        <v>763</v>
      </c>
    </row>
    <row r="25" spans="1:12" ht="24.95" customHeight="1" x14ac:dyDescent="0.45">
      <c r="A25" s="342" t="s">
        <v>182</v>
      </c>
      <c r="B25" s="329"/>
      <c r="C25" s="329"/>
      <c r="D25" s="337"/>
      <c r="E25" s="337"/>
      <c r="F25" s="329"/>
      <c r="G25" s="329"/>
      <c r="H25" s="329"/>
      <c r="I25" s="329"/>
      <c r="J25" s="329"/>
      <c r="K25" s="329"/>
      <c r="L25" s="329"/>
    </row>
    <row r="26" spans="1:12" ht="24.95" customHeight="1" x14ac:dyDescent="0.45">
      <c r="A26" s="477" t="s">
        <v>183</v>
      </c>
      <c r="B26" s="331"/>
      <c r="C26" s="337"/>
      <c r="D26" s="337"/>
      <c r="E26" s="337"/>
      <c r="F26" s="336">
        <v>0</v>
      </c>
      <c r="G26" s="337"/>
      <c r="H26" s="336">
        <v>0</v>
      </c>
      <c r="I26" s="336"/>
      <c r="J26" s="336">
        <v>0</v>
      </c>
      <c r="K26" s="337"/>
      <c r="L26" s="345">
        <v>127962884.20999999</v>
      </c>
    </row>
    <row r="27" spans="1:12" ht="24.95" customHeight="1" x14ac:dyDescent="0.45">
      <c r="A27" s="579" t="s">
        <v>917</v>
      </c>
      <c r="B27" s="331"/>
      <c r="C27" s="337"/>
      <c r="D27" s="337"/>
      <c r="E27" s="337"/>
      <c r="F27" s="336"/>
      <c r="G27" s="337"/>
      <c r="H27" s="336"/>
      <c r="I27" s="336"/>
      <c r="J27" s="336"/>
      <c r="K27" s="337"/>
      <c r="L27" s="345"/>
    </row>
    <row r="28" spans="1:12" ht="24.95" customHeight="1" x14ac:dyDescent="0.45">
      <c r="A28" s="477" t="s">
        <v>183</v>
      </c>
      <c r="B28" s="331"/>
      <c r="C28" s="337"/>
      <c r="D28" s="337"/>
      <c r="E28" s="337"/>
      <c r="F28" s="336">
        <v>0</v>
      </c>
      <c r="G28" s="337"/>
      <c r="H28" s="336">
        <v>0</v>
      </c>
      <c r="I28" s="336"/>
      <c r="J28" s="336">
        <v>0</v>
      </c>
      <c r="K28" s="337"/>
      <c r="L28" s="345">
        <v>17753.77</v>
      </c>
    </row>
    <row r="29" spans="1:12" ht="24.95" customHeight="1" x14ac:dyDescent="0.45">
      <c r="A29" s="531" t="s">
        <v>764</v>
      </c>
      <c r="B29" s="331"/>
      <c r="C29" s="337"/>
      <c r="D29" s="337"/>
      <c r="E29" s="337"/>
      <c r="F29" s="336">
        <v>0</v>
      </c>
      <c r="G29" s="337"/>
      <c r="H29" s="336">
        <v>0</v>
      </c>
      <c r="I29" s="336"/>
      <c r="J29" s="336">
        <v>113500</v>
      </c>
      <c r="K29" s="337"/>
      <c r="L29" s="345">
        <v>0</v>
      </c>
    </row>
    <row r="30" spans="1:12" ht="24.95" customHeight="1" x14ac:dyDescent="0.45">
      <c r="A30" s="531"/>
      <c r="B30" s="580" t="s">
        <v>193</v>
      </c>
      <c r="C30" s="337"/>
      <c r="D30" s="337"/>
      <c r="E30" s="337"/>
      <c r="F30" s="639">
        <f>SUM(F28:F29)</f>
        <v>0</v>
      </c>
      <c r="G30" s="337"/>
      <c r="H30" s="639">
        <f>SUM(H28:H29)</f>
        <v>0</v>
      </c>
      <c r="I30" s="336"/>
      <c r="J30" s="639">
        <f>SUM(J28:J29)</f>
        <v>113500</v>
      </c>
      <c r="K30" s="337"/>
      <c r="L30" s="639">
        <f>SUM(L28:L29)</f>
        <v>17753.77</v>
      </c>
    </row>
    <row r="31" spans="1:12" ht="24.95" customHeight="1" x14ac:dyDescent="0.45">
      <c r="A31" s="531"/>
      <c r="B31" s="580"/>
      <c r="C31" s="337"/>
      <c r="D31" s="337"/>
      <c r="E31" s="337"/>
      <c r="F31" s="641"/>
      <c r="G31" s="337"/>
      <c r="H31" s="641"/>
      <c r="I31" s="336"/>
      <c r="J31" s="641"/>
      <c r="K31" s="337"/>
      <c r="L31" s="641"/>
    </row>
    <row r="32" spans="1:12" ht="24.95" customHeight="1" x14ac:dyDescent="0.45">
      <c r="A32" s="531"/>
      <c r="B32" s="580"/>
      <c r="C32" s="337"/>
      <c r="D32" s="337"/>
      <c r="E32" s="337"/>
      <c r="F32" s="641"/>
      <c r="G32" s="337"/>
      <c r="H32" s="641"/>
      <c r="I32" s="336"/>
      <c r="J32" s="641"/>
      <c r="K32" s="337"/>
      <c r="L32" s="641"/>
    </row>
    <row r="33" spans="1:12" ht="24.95" customHeight="1" x14ac:dyDescent="0.45">
      <c r="A33" s="531"/>
      <c r="B33" s="580"/>
      <c r="C33" s="337"/>
      <c r="D33" s="337"/>
      <c r="E33" s="337"/>
      <c r="F33" s="641"/>
      <c r="G33" s="337"/>
      <c r="H33" s="641"/>
      <c r="I33" s="336"/>
      <c r="J33" s="641"/>
      <c r="K33" s="337"/>
      <c r="L33" s="641"/>
    </row>
    <row r="34" spans="1:12" ht="24.95" customHeight="1" x14ac:dyDescent="0.45">
      <c r="A34" s="330"/>
      <c r="C34" s="652" t="s">
        <v>944</v>
      </c>
      <c r="D34" s="653"/>
      <c r="E34" s="125"/>
      <c r="F34" s="125"/>
      <c r="G34" s="332"/>
      <c r="H34" s="343"/>
      <c r="I34" s="332"/>
      <c r="J34" s="343"/>
      <c r="K34" s="332"/>
      <c r="L34" s="343"/>
    </row>
    <row r="35" spans="1:12" ht="24.95" customHeight="1" x14ac:dyDescent="0.45">
      <c r="A35" s="330"/>
      <c r="C35" s="655" t="s">
        <v>945</v>
      </c>
      <c r="D35" s="653"/>
      <c r="E35" s="125"/>
      <c r="F35" s="125"/>
      <c r="G35" s="332"/>
      <c r="H35" s="343"/>
      <c r="I35" s="332"/>
      <c r="J35" s="343"/>
      <c r="K35" s="332"/>
      <c r="L35" s="343"/>
    </row>
    <row r="36" spans="1:12" ht="27.95" customHeight="1" x14ac:dyDescent="0.45">
      <c r="A36" s="662" t="s">
        <v>105</v>
      </c>
      <c r="B36" s="663"/>
      <c r="C36" s="663"/>
      <c r="D36" s="663"/>
      <c r="E36" s="663"/>
      <c r="F36" s="663"/>
      <c r="G36" s="663"/>
      <c r="H36" s="663"/>
      <c r="I36" s="663"/>
      <c r="J36" s="663"/>
      <c r="K36" s="663"/>
      <c r="L36" s="663"/>
    </row>
    <row r="37" spans="1:12" ht="27.95" customHeight="1" x14ac:dyDescent="0.45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</row>
    <row r="38" spans="1:12" ht="27.95" customHeight="1" x14ac:dyDescent="0.45">
      <c r="A38" s="121" t="s">
        <v>161</v>
      </c>
    </row>
    <row r="39" spans="1:12" ht="27.95" customHeight="1" x14ac:dyDescent="0.45">
      <c r="A39" s="116" t="s">
        <v>761</v>
      </c>
      <c r="B39" s="330"/>
      <c r="C39" s="331"/>
      <c r="D39" s="332"/>
      <c r="E39" s="332"/>
      <c r="F39" s="332"/>
      <c r="G39" s="332"/>
      <c r="H39" s="332"/>
      <c r="I39" s="343"/>
      <c r="J39" s="331"/>
      <c r="K39" s="331"/>
      <c r="L39" s="331"/>
    </row>
    <row r="40" spans="1:12" ht="27.95" customHeight="1" x14ac:dyDescent="0.45">
      <c r="A40" s="329"/>
      <c r="B40" s="330"/>
      <c r="C40" s="331"/>
      <c r="D40" s="332"/>
      <c r="E40" s="332"/>
      <c r="F40" s="181"/>
      <c r="G40" s="181"/>
      <c r="H40" s="181"/>
      <c r="I40" s="181"/>
      <c r="J40" s="181"/>
      <c r="K40" s="181"/>
      <c r="L40" s="368" t="s">
        <v>181</v>
      </c>
    </row>
    <row r="41" spans="1:12" ht="27.95" customHeight="1" x14ac:dyDescent="0.45">
      <c r="A41" s="329"/>
      <c r="B41" s="330"/>
      <c r="C41" s="331"/>
      <c r="D41" s="332"/>
      <c r="E41" s="332"/>
      <c r="F41" s="365"/>
      <c r="G41" s="334" t="s">
        <v>15</v>
      </c>
      <c r="H41" s="334"/>
      <c r="I41" s="332"/>
      <c r="J41" s="365"/>
      <c r="K41" s="334" t="s">
        <v>13</v>
      </c>
      <c r="L41" s="365"/>
    </row>
    <row r="42" spans="1:12" ht="27.95" customHeight="1" x14ac:dyDescent="0.45">
      <c r="A42" s="329"/>
      <c r="B42" s="330"/>
      <c r="C42" s="331"/>
      <c r="D42" s="332"/>
      <c r="E42" s="332"/>
      <c r="F42" s="584" t="s">
        <v>762</v>
      </c>
      <c r="G42" s="649"/>
      <c r="H42" s="584" t="s">
        <v>763</v>
      </c>
      <c r="I42" s="649"/>
      <c r="J42" s="584" t="s">
        <v>762</v>
      </c>
      <c r="K42" s="649"/>
      <c r="L42" s="584" t="s">
        <v>763</v>
      </c>
    </row>
    <row r="43" spans="1:12" ht="27.95" customHeight="1" x14ac:dyDescent="0.45">
      <c r="A43" s="337" t="s">
        <v>184</v>
      </c>
      <c r="B43" s="337"/>
      <c r="C43" s="337"/>
      <c r="D43" s="337"/>
      <c r="E43" s="337"/>
      <c r="F43" s="337"/>
      <c r="G43" s="338"/>
      <c r="H43" s="337"/>
      <c r="I43" s="336"/>
      <c r="J43" s="336"/>
      <c r="K43" s="337"/>
      <c r="L43" s="319"/>
    </row>
    <row r="44" spans="1:12" ht="27.95" customHeight="1" x14ac:dyDescent="0.45">
      <c r="A44" s="436" t="s">
        <v>183</v>
      </c>
      <c r="B44" s="337"/>
      <c r="C44" s="331"/>
      <c r="D44" s="337"/>
      <c r="E44" s="337"/>
      <c r="F44" s="336">
        <v>0</v>
      </c>
      <c r="G44" s="338"/>
      <c r="H44" s="336">
        <v>0</v>
      </c>
      <c r="I44" s="336"/>
      <c r="J44" s="336">
        <v>0</v>
      </c>
      <c r="K44" s="337"/>
      <c r="L44" s="345">
        <v>39273276.729999997</v>
      </c>
    </row>
    <row r="45" spans="1:12" ht="27.95" customHeight="1" x14ac:dyDescent="0.45">
      <c r="A45" s="337" t="s">
        <v>185</v>
      </c>
      <c r="B45" s="337"/>
      <c r="C45" s="337"/>
      <c r="D45" s="337"/>
      <c r="E45" s="337"/>
      <c r="F45" s="337"/>
      <c r="G45" s="338"/>
      <c r="H45" s="337"/>
      <c r="I45" s="336"/>
      <c r="J45" s="336"/>
      <c r="K45" s="337"/>
      <c r="L45" s="345"/>
    </row>
    <row r="46" spans="1:12" ht="27.95" customHeight="1" x14ac:dyDescent="0.45">
      <c r="A46" s="539" t="s">
        <v>698</v>
      </c>
      <c r="B46" s="331"/>
      <c r="C46" s="337"/>
      <c r="D46" s="337"/>
      <c r="E46" s="337"/>
      <c r="F46" s="337">
        <v>0</v>
      </c>
      <c r="G46" s="338"/>
      <c r="H46" s="337">
        <v>0</v>
      </c>
      <c r="I46" s="336"/>
      <c r="J46" s="336">
        <v>20206675.27</v>
      </c>
      <c r="K46" s="337"/>
      <c r="L46" s="345">
        <v>24708501.079999998</v>
      </c>
    </row>
    <row r="47" spans="1:12" ht="27.95" customHeight="1" x14ac:dyDescent="0.45">
      <c r="A47" s="337" t="s">
        <v>186</v>
      </c>
      <c r="B47" s="331"/>
      <c r="C47" s="337"/>
      <c r="D47" s="337"/>
      <c r="E47" s="337"/>
      <c r="F47" s="337"/>
      <c r="G47" s="338"/>
      <c r="H47" s="337"/>
      <c r="I47" s="336"/>
      <c r="J47" s="336"/>
      <c r="K47" s="337"/>
      <c r="L47" s="345"/>
    </row>
    <row r="48" spans="1:12" ht="27.95" customHeight="1" x14ac:dyDescent="0.45">
      <c r="A48" s="436" t="s">
        <v>183</v>
      </c>
      <c r="B48" s="331"/>
      <c r="C48" s="337"/>
      <c r="D48" s="337"/>
      <c r="E48" s="337"/>
      <c r="F48" s="337">
        <v>0</v>
      </c>
      <c r="G48" s="338"/>
      <c r="H48" s="337">
        <v>0</v>
      </c>
      <c r="I48" s="336"/>
      <c r="J48" s="336">
        <v>0</v>
      </c>
      <c r="K48" s="337"/>
      <c r="L48" s="345">
        <v>2361082</v>
      </c>
    </row>
    <row r="49" spans="1:12" ht="27.95" customHeight="1" x14ac:dyDescent="0.45">
      <c r="A49" s="116" t="s">
        <v>919</v>
      </c>
      <c r="B49" s="330"/>
      <c r="C49" s="331"/>
      <c r="D49" s="332"/>
      <c r="E49" s="332"/>
      <c r="F49" s="332"/>
      <c r="G49" s="332"/>
      <c r="H49" s="332"/>
      <c r="I49" s="343"/>
      <c r="J49" s="331"/>
      <c r="K49" s="331"/>
      <c r="L49" s="331"/>
    </row>
    <row r="50" spans="1:12" ht="27.95" customHeight="1" x14ac:dyDescent="0.45">
      <c r="A50" s="116"/>
      <c r="B50" s="330"/>
      <c r="C50" s="331"/>
      <c r="D50" s="332"/>
      <c r="E50" s="332"/>
      <c r="F50" s="173"/>
      <c r="G50" s="332"/>
      <c r="H50" s="332"/>
      <c r="I50" s="343"/>
      <c r="J50" s="331"/>
      <c r="K50" s="331"/>
      <c r="L50" s="645" t="s">
        <v>920</v>
      </c>
    </row>
    <row r="51" spans="1:12" ht="27.95" customHeight="1" x14ac:dyDescent="0.45">
      <c r="A51" s="116"/>
      <c r="B51" s="330"/>
      <c r="C51" s="331"/>
      <c r="D51" s="332"/>
      <c r="E51" s="332"/>
      <c r="F51" s="666" t="s">
        <v>15</v>
      </c>
      <c r="G51" s="666"/>
      <c r="H51" s="666"/>
      <c r="I51" s="666"/>
      <c r="J51" s="666"/>
      <c r="K51" s="666"/>
      <c r="L51" s="666"/>
    </row>
    <row r="52" spans="1:12" ht="27.95" customHeight="1" x14ac:dyDescent="0.45">
      <c r="A52" s="116"/>
      <c r="B52" s="330"/>
      <c r="C52" s="331"/>
      <c r="D52" s="332"/>
      <c r="E52" s="332"/>
      <c r="F52" s="646" t="s">
        <v>34</v>
      </c>
      <c r="G52" s="332"/>
      <c r="H52" s="648" t="s">
        <v>277</v>
      </c>
      <c r="I52" s="354"/>
      <c r="J52" s="647" t="s">
        <v>278</v>
      </c>
      <c r="K52" s="331"/>
      <c r="L52" s="646" t="s">
        <v>780</v>
      </c>
    </row>
    <row r="53" spans="1:12" ht="27.95" customHeight="1" x14ac:dyDescent="0.45">
      <c r="A53" s="537" t="s">
        <v>925</v>
      </c>
      <c r="B53" s="337"/>
      <c r="C53" s="337"/>
      <c r="D53" s="337"/>
      <c r="E53" s="337"/>
      <c r="F53" s="337"/>
      <c r="G53" s="337"/>
      <c r="H53" s="337"/>
      <c r="I53" s="336"/>
      <c r="J53" s="338"/>
      <c r="K53" s="337"/>
      <c r="L53" s="346"/>
    </row>
    <row r="54" spans="1:12" ht="27.95" customHeight="1" x14ac:dyDescent="0.45">
      <c r="A54" s="531" t="s">
        <v>697</v>
      </c>
      <c r="B54" s="331"/>
      <c r="C54" s="337"/>
      <c r="D54" s="337"/>
      <c r="E54" s="337"/>
      <c r="F54" s="336">
        <v>0</v>
      </c>
      <c r="G54" s="337"/>
      <c r="H54" s="336">
        <v>100000000</v>
      </c>
      <c r="I54" s="336"/>
      <c r="J54" s="336">
        <v>0</v>
      </c>
      <c r="K54" s="337"/>
      <c r="L54" s="336">
        <f>SUM(F54:J54)</f>
        <v>100000000</v>
      </c>
    </row>
    <row r="55" spans="1:12" ht="27.95" customHeight="1" x14ac:dyDescent="0.45">
      <c r="A55" s="531" t="s">
        <v>696</v>
      </c>
      <c r="B55" s="331"/>
      <c r="C55" s="337"/>
      <c r="D55" s="337"/>
      <c r="E55" s="337"/>
      <c r="F55" s="336">
        <v>0</v>
      </c>
      <c r="G55" s="337"/>
      <c r="H55" s="336">
        <v>14350220</v>
      </c>
      <c r="I55" s="336"/>
      <c r="J55" s="336">
        <v>0</v>
      </c>
      <c r="K55" s="337"/>
      <c r="L55" s="336">
        <f>SUM(F55:J55)</f>
        <v>14350220</v>
      </c>
    </row>
    <row r="56" spans="1:12" ht="27.95" customHeight="1" x14ac:dyDescent="0.45">
      <c r="A56" s="531"/>
      <c r="B56" s="580" t="s">
        <v>193</v>
      </c>
      <c r="C56" s="337"/>
      <c r="D56" s="337"/>
      <c r="E56" s="337"/>
      <c r="F56" s="640">
        <f>SUM(F54:F55)</f>
        <v>0</v>
      </c>
      <c r="G56" s="337"/>
      <c r="H56" s="640">
        <f>SUM(H54:H55)</f>
        <v>114350220</v>
      </c>
      <c r="I56" s="336"/>
      <c r="J56" s="640">
        <f>SUM(J54:J55)</f>
        <v>0</v>
      </c>
      <c r="K56" s="337"/>
      <c r="L56" s="640">
        <f>SUM(L54:L55)</f>
        <v>114350220</v>
      </c>
    </row>
    <row r="57" spans="1:12" ht="27.95" customHeight="1" x14ac:dyDescent="0.45">
      <c r="A57" s="337" t="s">
        <v>187</v>
      </c>
      <c r="B57" s="337"/>
      <c r="C57" s="337"/>
      <c r="D57" s="337"/>
      <c r="E57" s="337"/>
      <c r="F57" s="337"/>
      <c r="G57" s="338"/>
      <c r="K57" s="337"/>
      <c r="L57" s="337"/>
    </row>
    <row r="58" spans="1:12" ht="27.95" customHeight="1" x14ac:dyDescent="0.45">
      <c r="A58" s="531" t="s">
        <v>697</v>
      </c>
      <c r="B58" s="331"/>
      <c r="C58" s="337"/>
      <c r="D58" s="337"/>
      <c r="E58" s="337"/>
      <c r="F58" s="336">
        <v>0</v>
      </c>
      <c r="G58" s="337"/>
      <c r="H58" s="336">
        <v>511712.33</v>
      </c>
      <c r="I58" s="336"/>
      <c r="J58" s="336">
        <v>0</v>
      </c>
      <c r="K58" s="337"/>
      <c r="L58" s="336">
        <f>SUM(F58:J58)</f>
        <v>511712.33</v>
      </c>
    </row>
    <row r="59" spans="1:12" ht="27.95" customHeight="1" x14ac:dyDescent="0.45">
      <c r="A59" s="531" t="s">
        <v>696</v>
      </c>
      <c r="B59" s="331"/>
      <c r="C59" s="337"/>
      <c r="D59" s="337"/>
      <c r="E59" s="337"/>
      <c r="F59" s="336">
        <v>0</v>
      </c>
      <c r="G59" s="337"/>
      <c r="H59" s="336">
        <v>198550.46</v>
      </c>
      <c r="I59" s="336"/>
      <c r="J59" s="336">
        <v>0</v>
      </c>
      <c r="K59" s="337"/>
      <c r="L59" s="336">
        <f>SUM(F59:J59)</f>
        <v>198550.46</v>
      </c>
    </row>
    <row r="60" spans="1:12" ht="27.95" customHeight="1" x14ac:dyDescent="0.45">
      <c r="A60" s="531"/>
      <c r="B60" s="580" t="s">
        <v>193</v>
      </c>
      <c r="C60" s="337"/>
      <c r="D60" s="337"/>
      <c r="E60" s="337"/>
      <c r="F60" s="639">
        <f>SUM(F58:F58)</f>
        <v>0</v>
      </c>
      <c r="G60" s="337"/>
      <c r="H60" s="639">
        <f>SUM(H58:H58)</f>
        <v>511712.33</v>
      </c>
      <c r="I60" s="336"/>
      <c r="J60" s="639">
        <f>SUM(J58:J58)</f>
        <v>0</v>
      </c>
      <c r="K60" s="337"/>
      <c r="L60" s="639">
        <f>SUM(L58:L58)</f>
        <v>511712.33</v>
      </c>
    </row>
    <row r="61" spans="1:12" ht="27.95" customHeight="1" x14ac:dyDescent="0.45">
      <c r="A61" s="531"/>
      <c r="B61" s="580"/>
      <c r="C61" s="337"/>
      <c r="D61" s="337"/>
      <c r="E61" s="337"/>
      <c r="F61" s="641"/>
      <c r="G61" s="337"/>
      <c r="H61" s="641"/>
      <c r="I61" s="336"/>
      <c r="J61" s="641"/>
      <c r="K61" s="337"/>
      <c r="L61" s="641"/>
    </row>
    <row r="62" spans="1:12" ht="27.95" customHeight="1" x14ac:dyDescent="0.45">
      <c r="B62" s="330"/>
      <c r="C62" s="331"/>
      <c r="D62" s="332"/>
      <c r="E62" s="332"/>
      <c r="F62" s="332"/>
      <c r="G62" s="332"/>
      <c r="H62" s="332"/>
      <c r="I62" s="343"/>
      <c r="J62" s="331"/>
      <c r="K62" s="331"/>
      <c r="L62" s="331"/>
    </row>
    <row r="63" spans="1:12" ht="27.95" customHeight="1" x14ac:dyDescent="0.45">
      <c r="B63" s="330"/>
      <c r="C63" s="331"/>
      <c r="D63" s="332"/>
      <c r="E63" s="332"/>
      <c r="F63" s="332"/>
      <c r="G63" s="332"/>
      <c r="H63" s="332"/>
      <c r="I63" s="343"/>
      <c r="J63" s="331"/>
      <c r="K63" s="331"/>
      <c r="L63" s="331"/>
    </row>
    <row r="64" spans="1:12" ht="27.95" customHeight="1" x14ac:dyDescent="0.45">
      <c r="B64" s="330"/>
      <c r="C64" s="331"/>
      <c r="D64" s="332"/>
      <c r="E64" s="332"/>
      <c r="F64" s="332"/>
      <c r="G64" s="332"/>
      <c r="H64" s="332"/>
      <c r="I64" s="343"/>
      <c r="J64" s="331"/>
      <c r="K64" s="331"/>
      <c r="L64" s="331"/>
    </row>
    <row r="65" spans="1:12" ht="27.95" customHeight="1" x14ac:dyDescent="0.45">
      <c r="B65" s="330"/>
      <c r="C65" s="331"/>
      <c r="D65" s="332"/>
      <c r="E65" s="332"/>
      <c r="F65" s="332"/>
      <c r="G65" s="332"/>
      <c r="H65" s="332"/>
      <c r="I65" s="343"/>
      <c r="J65" s="331"/>
      <c r="K65" s="331"/>
      <c r="L65" s="331"/>
    </row>
    <row r="66" spans="1:12" ht="27.95" customHeight="1" x14ac:dyDescent="0.45">
      <c r="A66" s="330"/>
      <c r="C66" s="652" t="s">
        <v>944</v>
      </c>
      <c r="D66" s="653"/>
      <c r="E66" s="125"/>
      <c r="F66" s="125"/>
      <c r="G66" s="332"/>
      <c r="H66" s="343"/>
      <c r="I66" s="332"/>
      <c r="J66" s="343"/>
      <c r="K66" s="332"/>
      <c r="L66" s="343"/>
    </row>
    <row r="67" spans="1:12" ht="27.95" customHeight="1" x14ac:dyDescent="0.45">
      <c r="A67" s="330"/>
      <c r="C67" s="655" t="s">
        <v>945</v>
      </c>
      <c r="D67" s="653"/>
      <c r="E67" s="125"/>
      <c r="F67" s="125"/>
      <c r="G67" s="332"/>
      <c r="H67" s="343"/>
      <c r="I67" s="332"/>
      <c r="J67" s="343"/>
      <c r="K67" s="332"/>
      <c r="L67" s="343"/>
    </row>
    <row r="68" spans="1:12" ht="25.5" customHeight="1" x14ac:dyDescent="0.45">
      <c r="A68" s="662" t="s">
        <v>136</v>
      </c>
      <c r="B68" s="663"/>
      <c r="C68" s="663"/>
      <c r="D68" s="663"/>
      <c r="E68" s="663"/>
      <c r="F68" s="663"/>
      <c r="G68" s="663"/>
      <c r="H68" s="663"/>
      <c r="I68" s="663"/>
      <c r="J68" s="663"/>
      <c r="K68" s="663"/>
      <c r="L68" s="663"/>
    </row>
    <row r="69" spans="1:12" ht="25.5" customHeight="1" x14ac:dyDescent="0.45">
      <c r="A69" s="637"/>
      <c r="B69" s="638"/>
      <c r="C69" s="638"/>
      <c r="D69" s="638"/>
      <c r="E69" s="638"/>
      <c r="F69" s="638"/>
      <c r="G69" s="638"/>
      <c r="H69" s="638"/>
      <c r="I69" s="638"/>
      <c r="J69" s="638"/>
      <c r="K69" s="638"/>
      <c r="L69" s="638"/>
    </row>
    <row r="70" spans="1:12" ht="25.5" customHeight="1" x14ac:dyDescent="0.45">
      <c r="A70" s="121" t="s">
        <v>161</v>
      </c>
      <c r="C70" s="125"/>
      <c r="D70" s="125"/>
      <c r="E70" s="125"/>
      <c r="F70" s="125"/>
      <c r="G70" s="332"/>
      <c r="H70" s="343"/>
      <c r="I70" s="332"/>
      <c r="J70" s="343"/>
      <c r="K70" s="332"/>
      <c r="L70" s="343"/>
    </row>
    <row r="71" spans="1:12" ht="25.5" customHeight="1" x14ac:dyDescent="0.45">
      <c r="A71" s="116"/>
      <c r="B71" s="330"/>
      <c r="C71" s="331"/>
      <c r="D71" s="332"/>
      <c r="E71" s="332"/>
      <c r="F71" s="173"/>
      <c r="G71" s="332"/>
      <c r="H71" s="332"/>
      <c r="I71" s="343"/>
      <c r="J71" s="331"/>
      <c r="K71" s="331"/>
      <c r="L71" s="645" t="s">
        <v>920</v>
      </c>
    </row>
    <row r="72" spans="1:12" ht="25.5" customHeight="1" x14ac:dyDescent="0.45">
      <c r="A72" s="116"/>
      <c r="B72" s="330"/>
      <c r="C72" s="331"/>
      <c r="D72" s="332"/>
      <c r="E72" s="332"/>
      <c r="F72" s="667" t="s">
        <v>13</v>
      </c>
      <c r="G72" s="667"/>
      <c r="H72" s="667"/>
      <c r="I72" s="667"/>
      <c r="J72" s="667"/>
      <c r="K72" s="667"/>
      <c r="L72" s="667"/>
    </row>
    <row r="73" spans="1:12" ht="25.5" customHeight="1" x14ac:dyDescent="0.45">
      <c r="A73" s="116"/>
      <c r="B73" s="330"/>
      <c r="C73" s="331"/>
      <c r="D73" s="332"/>
      <c r="E73" s="332"/>
      <c r="F73" s="646" t="s">
        <v>34</v>
      </c>
      <c r="G73" s="332"/>
      <c r="H73" s="648" t="s">
        <v>277</v>
      </c>
      <c r="I73" s="354"/>
      <c r="J73" s="647" t="s">
        <v>278</v>
      </c>
      <c r="K73" s="331"/>
      <c r="L73" s="646" t="s">
        <v>780</v>
      </c>
    </row>
    <row r="74" spans="1:12" ht="25.5" customHeight="1" x14ac:dyDescent="0.45">
      <c r="A74" s="537" t="s">
        <v>925</v>
      </c>
      <c r="B74" s="337"/>
      <c r="C74" s="337"/>
      <c r="D74" s="337"/>
      <c r="E74" s="337"/>
      <c r="F74" s="337"/>
      <c r="G74" s="337"/>
      <c r="H74" s="337"/>
      <c r="I74" s="336"/>
      <c r="J74" s="338"/>
      <c r="K74" s="337"/>
      <c r="L74" s="346"/>
    </row>
    <row r="75" spans="1:12" ht="25.5" customHeight="1" x14ac:dyDescent="0.45">
      <c r="A75" s="436" t="s">
        <v>183</v>
      </c>
      <c r="B75" s="337"/>
      <c r="C75" s="337"/>
      <c r="D75" s="337"/>
      <c r="E75" s="337"/>
      <c r="F75" s="337">
        <v>280003619.61000001</v>
      </c>
      <c r="G75" s="337"/>
      <c r="H75" s="337">
        <v>200000000</v>
      </c>
      <c r="I75" s="336"/>
      <c r="J75" s="338">
        <f>-50000000-50003619.61-300000000-80000000</f>
        <v>-480003619.61000001</v>
      </c>
      <c r="K75" s="337"/>
      <c r="L75" s="338">
        <f>SUM(F75:J75)</f>
        <v>0</v>
      </c>
    </row>
    <row r="76" spans="1:12" ht="25.5" customHeight="1" x14ac:dyDescent="0.45">
      <c r="A76" s="531" t="s">
        <v>697</v>
      </c>
      <c r="B76" s="331"/>
      <c r="C76" s="337"/>
      <c r="D76" s="337"/>
      <c r="E76" s="337"/>
      <c r="F76" s="336">
        <v>0</v>
      </c>
      <c r="G76" s="337"/>
      <c r="H76" s="336">
        <v>100000000</v>
      </c>
      <c r="I76" s="336"/>
      <c r="J76" s="336">
        <v>0</v>
      </c>
      <c r="K76" s="337"/>
      <c r="L76" s="338">
        <f>SUM(F76:J76)</f>
        <v>100000000</v>
      </c>
    </row>
    <row r="77" spans="1:12" ht="25.5" customHeight="1" x14ac:dyDescent="0.45">
      <c r="A77" s="531" t="s">
        <v>862</v>
      </c>
      <c r="B77" s="331"/>
      <c r="C77" s="337"/>
      <c r="D77" s="337"/>
      <c r="E77" s="337"/>
      <c r="F77" s="336">
        <v>0</v>
      </c>
      <c r="G77" s="337"/>
      <c r="H77" s="336">
        <v>200000000</v>
      </c>
      <c r="I77" s="336"/>
      <c r="J77" s="336">
        <v>-200000000</v>
      </c>
      <c r="K77" s="337"/>
      <c r="L77" s="338">
        <f>SUM(F77:J77)</f>
        <v>0</v>
      </c>
    </row>
    <row r="78" spans="1:12" ht="25.5" customHeight="1" x14ac:dyDescent="0.45">
      <c r="A78" s="531" t="s">
        <v>764</v>
      </c>
      <c r="B78" s="331"/>
      <c r="C78" s="337"/>
      <c r="D78" s="337"/>
      <c r="E78" s="337"/>
      <c r="F78" s="336">
        <v>0</v>
      </c>
      <c r="G78" s="337"/>
      <c r="H78" s="336">
        <v>19772500</v>
      </c>
      <c r="I78" s="336"/>
      <c r="J78" s="336">
        <v>0</v>
      </c>
      <c r="K78" s="337"/>
      <c r="L78" s="338">
        <f>SUM(F78:J78)</f>
        <v>19772500</v>
      </c>
    </row>
    <row r="79" spans="1:12" ht="25.5" customHeight="1" x14ac:dyDescent="0.45">
      <c r="A79" s="531"/>
      <c r="B79" s="580" t="s">
        <v>193</v>
      </c>
      <c r="C79" s="337"/>
      <c r="D79" s="337"/>
      <c r="E79" s="337"/>
      <c r="F79" s="640">
        <f>SUM(F75:F78)</f>
        <v>280003619.61000001</v>
      </c>
      <c r="G79" s="337"/>
      <c r="H79" s="640">
        <f>SUM(H75:H78)</f>
        <v>519772500</v>
      </c>
      <c r="I79" s="336"/>
      <c r="J79" s="640">
        <f>SUM(J75:J78)</f>
        <v>-680003619.61000001</v>
      </c>
      <c r="K79" s="337"/>
      <c r="L79" s="640">
        <f>SUM(L75:L78)</f>
        <v>119772500</v>
      </c>
    </row>
    <row r="80" spans="1:12" ht="25.5" customHeight="1" x14ac:dyDescent="0.45">
      <c r="A80" s="337" t="s">
        <v>187</v>
      </c>
      <c r="B80" s="337"/>
      <c r="C80" s="337"/>
      <c r="D80" s="337"/>
      <c r="E80" s="337"/>
      <c r="F80" s="337"/>
      <c r="G80" s="338"/>
      <c r="K80" s="337"/>
      <c r="L80" s="337"/>
    </row>
    <row r="81" spans="1:12" ht="25.5" customHeight="1" x14ac:dyDescent="0.45">
      <c r="A81" s="436" t="s">
        <v>183</v>
      </c>
      <c r="B81" s="331"/>
      <c r="C81" s="337"/>
      <c r="D81" s="337"/>
      <c r="E81" s="337"/>
      <c r="F81" s="337">
        <v>1201549.6100000001</v>
      </c>
      <c r="G81" s="338"/>
      <c r="H81" s="337">
        <v>6080772.3399999999</v>
      </c>
      <c r="I81" s="336"/>
      <c r="J81" s="478">
        <v>-7282321.9500000002</v>
      </c>
      <c r="K81" s="337"/>
      <c r="L81" s="40">
        <f>SUM(F81:J81)</f>
        <v>0</v>
      </c>
    </row>
    <row r="82" spans="1:12" ht="25.5" customHeight="1" x14ac:dyDescent="0.45">
      <c r="A82" s="531" t="s">
        <v>697</v>
      </c>
      <c r="B82" s="331"/>
      <c r="C82" s="337"/>
      <c r="D82" s="337"/>
      <c r="E82" s="337"/>
      <c r="F82" s="336">
        <v>0</v>
      </c>
      <c r="G82" s="337"/>
      <c r="H82" s="336">
        <v>2624589.04</v>
      </c>
      <c r="I82" s="336"/>
      <c r="J82" s="336">
        <v>-2112879.71</v>
      </c>
      <c r="K82" s="337"/>
      <c r="L82" s="40">
        <f t="shared" ref="L82:L84" si="0">SUM(F82:J82)</f>
        <v>511709.33000000007</v>
      </c>
    </row>
    <row r="83" spans="1:12" ht="25.5" customHeight="1" x14ac:dyDescent="0.45">
      <c r="A83" s="531" t="s">
        <v>862</v>
      </c>
      <c r="B83" s="331"/>
      <c r="C83" s="337"/>
      <c r="D83" s="337"/>
      <c r="E83" s="337"/>
      <c r="F83" s="336">
        <v>0</v>
      </c>
      <c r="G83" s="337"/>
      <c r="H83" s="336">
        <v>197260.27</v>
      </c>
      <c r="I83" s="336"/>
      <c r="J83" s="336">
        <v>0</v>
      </c>
      <c r="K83" s="337"/>
      <c r="L83" s="40">
        <f t="shared" si="0"/>
        <v>197260.27</v>
      </c>
    </row>
    <row r="84" spans="1:12" ht="25.5" customHeight="1" x14ac:dyDescent="0.45">
      <c r="A84" s="531" t="s">
        <v>764</v>
      </c>
      <c r="B84" s="331"/>
      <c r="C84" s="337"/>
      <c r="D84" s="337"/>
      <c r="E84" s="337"/>
      <c r="F84" s="336">
        <v>0</v>
      </c>
      <c r="G84" s="337"/>
      <c r="H84" s="336">
        <v>106175.62</v>
      </c>
      <c r="I84" s="336"/>
      <c r="J84" s="336">
        <v>0</v>
      </c>
      <c r="K84" s="337"/>
      <c r="L84" s="40">
        <f t="shared" si="0"/>
        <v>106175.62</v>
      </c>
    </row>
    <row r="85" spans="1:12" ht="25.5" customHeight="1" x14ac:dyDescent="0.45">
      <c r="A85" s="531"/>
      <c r="B85" s="580" t="s">
        <v>193</v>
      </c>
      <c r="C85" s="337"/>
      <c r="D85" s="337"/>
      <c r="E85" s="337"/>
      <c r="F85" s="639">
        <f>SUM(F81:F84)</f>
        <v>1201549.6100000001</v>
      </c>
      <c r="G85" s="337"/>
      <c r="H85" s="639">
        <f>SUM(H81:H84)</f>
        <v>9008797.2699999977</v>
      </c>
      <c r="I85" s="336"/>
      <c r="J85" s="639">
        <f>SUM(J81:J84)</f>
        <v>-9395201.6600000001</v>
      </c>
      <c r="K85" s="337"/>
      <c r="L85" s="639">
        <f>SUM(L81:L84)</f>
        <v>815145.22000000009</v>
      </c>
    </row>
    <row r="86" spans="1:12" ht="25.5" customHeight="1" x14ac:dyDescent="0.45">
      <c r="A86" s="116" t="s">
        <v>767</v>
      </c>
      <c r="B86" s="330"/>
      <c r="C86" s="331"/>
      <c r="D86" s="332"/>
      <c r="E86" s="332"/>
      <c r="F86" s="332"/>
      <c r="G86" s="332"/>
      <c r="H86" s="332"/>
      <c r="I86" s="343"/>
      <c r="J86" s="331"/>
      <c r="K86" s="331"/>
      <c r="L86" s="331"/>
    </row>
    <row r="87" spans="1:12" ht="25.5" customHeight="1" x14ac:dyDescent="0.45">
      <c r="A87" s="337"/>
      <c r="B87" s="337"/>
      <c r="C87" s="337"/>
      <c r="D87" s="337"/>
      <c r="E87" s="337"/>
      <c r="F87" s="181"/>
      <c r="G87" s="181"/>
      <c r="H87" s="181"/>
      <c r="I87" s="181"/>
      <c r="J87" s="181"/>
      <c r="K87" s="181"/>
      <c r="L87" s="368" t="s">
        <v>181</v>
      </c>
    </row>
    <row r="88" spans="1:12" ht="25.5" customHeight="1" x14ac:dyDescent="0.45">
      <c r="A88" s="337"/>
      <c r="B88" s="337"/>
      <c r="C88" s="337"/>
      <c r="D88" s="337"/>
      <c r="E88" s="337"/>
      <c r="F88" s="365"/>
      <c r="G88" s="334" t="s">
        <v>15</v>
      </c>
      <c r="H88" s="334"/>
      <c r="I88" s="332"/>
      <c r="J88" s="365"/>
      <c r="K88" s="334" t="s">
        <v>13</v>
      </c>
      <c r="L88" s="365"/>
    </row>
    <row r="89" spans="1:12" ht="25.5" customHeight="1" x14ac:dyDescent="0.45">
      <c r="A89" s="337"/>
      <c r="B89" s="337"/>
      <c r="C89" s="337"/>
      <c r="D89" s="337"/>
      <c r="E89" s="337"/>
      <c r="F89" s="339">
        <v>2560</v>
      </c>
      <c r="G89" s="339">
        <v>0</v>
      </c>
      <c r="H89" s="339">
        <v>2559</v>
      </c>
      <c r="I89" s="346"/>
      <c r="J89" s="339">
        <v>2560</v>
      </c>
      <c r="K89" s="339">
        <v>0</v>
      </c>
      <c r="L89" s="339">
        <v>2559</v>
      </c>
    </row>
    <row r="90" spans="1:12" ht="25.5" customHeight="1" x14ac:dyDescent="0.45">
      <c r="A90" s="342" t="s">
        <v>188</v>
      </c>
      <c r="B90" s="342"/>
      <c r="C90" s="329"/>
      <c r="D90" s="337"/>
      <c r="E90" s="337"/>
      <c r="F90" s="329"/>
      <c r="G90" s="338"/>
      <c r="H90" s="340"/>
      <c r="I90" s="340"/>
      <c r="J90" s="340"/>
      <c r="K90" s="340"/>
      <c r="L90" s="340"/>
    </row>
    <row r="91" spans="1:12" ht="25.5" customHeight="1" x14ac:dyDescent="0.45">
      <c r="A91" s="436" t="s">
        <v>183</v>
      </c>
      <c r="B91" s="331"/>
      <c r="C91" s="329"/>
      <c r="D91" s="337"/>
      <c r="E91" s="337"/>
      <c r="F91" s="329">
        <v>0</v>
      </c>
      <c r="G91" s="338"/>
      <c r="H91" s="329">
        <v>0</v>
      </c>
      <c r="I91" s="331"/>
      <c r="J91" s="331">
        <v>0</v>
      </c>
      <c r="K91" s="329"/>
      <c r="L91" s="331">
        <v>439597570.61999995</v>
      </c>
    </row>
    <row r="92" spans="1:12" s="188" customFormat="1" ht="25.5" customHeight="1" x14ac:dyDescent="0.45">
      <c r="A92" s="579" t="s">
        <v>860</v>
      </c>
      <c r="B92" s="580"/>
      <c r="C92" s="116"/>
      <c r="D92" s="537"/>
      <c r="E92" s="537"/>
      <c r="F92" s="39"/>
      <c r="G92" s="41"/>
      <c r="H92" s="39"/>
      <c r="I92" s="3"/>
      <c r="J92" s="3"/>
      <c r="K92" s="116"/>
      <c r="L92" s="580"/>
    </row>
    <row r="93" spans="1:12" s="188" customFormat="1" ht="25.5" customHeight="1" x14ac:dyDescent="0.45">
      <c r="A93" s="539" t="s">
        <v>183</v>
      </c>
      <c r="B93" s="580"/>
      <c r="C93" s="116"/>
      <c r="D93" s="537"/>
      <c r="E93" s="537"/>
      <c r="F93" s="39">
        <v>0</v>
      </c>
      <c r="G93" s="41"/>
      <c r="H93" s="39">
        <v>0</v>
      </c>
      <c r="I93" s="3"/>
      <c r="J93" s="3">
        <v>38682355.670000002</v>
      </c>
      <c r="K93" s="116"/>
      <c r="L93" s="580">
        <v>0</v>
      </c>
    </row>
    <row r="94" spans="1:12" ht="25.5" customHeight="1" x14ac:dyDescent="0.45">
      <c r="A94" s="342" t="s">
        <v>189</v>
      </c>
      <c r="B94" s="329"/>
      <c r="C94" s="329"/>
      <c r="D94" s="337"/>
      <c r="E94" s="337"/>
      <c r="F94" s="340"/>
      <c r="G94" s="337"/>
      <c r="H94" s="340"/>
      <c r="I94" s="331"/>
      <c r="J94" s="340"/>
      <c r="K94" s="329"/>
      <c r="L94" s="340"/>
    </row>
    <row r="95" spans="1:12" ht="25.5" customHeight="1" x14ac:dyDescent="0.45">
      <c r="A95" s="586" t="s">
        <v>178</v>
      </c>
      <c r="B95" s="329"/>
      <c r="C95" s="329"/>
      <c r="D95" s="337"/>
      <c r="E95" s="337"/>
      <c r="F95" s="340">
        <v>0</v>
      </c>
      <c r="G95" s="337"/>
      <c r="H95" s="340">
        <v>2336227.87</v>
      </c>
      <c r="I95" s="331"/>
      <c r="J95" s="340">
        <v>0</v>
      </c>
      <c r="K95" s="329"/>
      <c r="L95" s="340">
        <v>0</v>
      </c>
    </row>
    <row r="96" spans="1:12" ht="25.5" customHeight="1" x14ac:dyDescent="0.45">
      <c r="A96" s="586" t="s">
        <v>190</v>
      </c>
      <c r="B96" s="329"/>
      <c r="C96" s="329"/>
      <c r="D96" s="337"/>
      <c r="E96" s="337"/>
      <c r="F96" s="340">
        <v>0</v>
      </c>
      <c r="G96" s="337"/>
      <c r="H96" s="340">
        <v>10961409.689999999</v>
      </c>
      <c r="I96" s="331"/>
      <c r="J96" s="340">
        <v>0</v>
      </c>
      <c r="K96" s="329"/>
      <c r="L96" s="340">
        <v>0</v>
      </c>
    </row>
    <row r="97" spans="1:12" ht="25.5" customHeight="1" x14ac:dyDescent="0.45">
      <c r="A97" s="586" t="s">
        <v>853</v>
      </c>
      <c r="B97" s="329"/>
      <c r="C97" s="329"/>
      <c r="D97" s="337"/>
      <c r="E97" s="337"/>
      <c r="F97" s="340">
        <v>0</v>
      </c>
      <c r="G97" s="337"/>
      <c r="H97" s="340">
        <v>4421812.0199999996</v>
      </c>
      <c r="I97" s="331"/>
      <c r="J97" s="340">
        <v>0</v>
      </c>
      <c r="K97" s="329"/>
      <c r="L97" s="340">
        <v>0</v>
      </c>
    </row>
    <row r="98" spans="1:12" ht="25.5" customHeight="1" x14ac:dyDescent="0.45">
      <c r="A98" s="586"/>
      <c r="B98" s="116" t="s">
        <v>193</v>
      </c>
      <c r="C98" s="329"/>
      <c r="D98" s="337"/>
      <c r="E98" s="337"/>
      <c r="F98" s="559">
        <f>SUM(F95:F97)</f>
        <v>0</v>
      </c>
      <c r="G98" s="337"/>
      <c r="H98" s="559">
        <f>SUM(H95:H97)</f>
        <v>17719449.579999998</v>
      </c>
      <c r="I98" s="331"/>
      <c r="J98" s="559">
        <f>SUM(J95:J97)</f>
        <v>0</v>
      </c>
      <c r="K98" s="329"/>
      <c r="L98" s="559">
        <f>SUM(L95:L97)</f>
        <v>0</v>
      </c>
    </row>
    <row r="99" spans="1:12" ht="25.5" customHeight="1" x14ac:dyDescent="0.45">
      <c r="A99" s="586"/>
      <c r="B99" s="116"/>
      <c r="C99" s="329"/>
      <c r="D99" s="337"/>
      <c r="E99" s="337"/>
      <c r="F99" s="340"/>
      <c r="G99" s="337"/>
      <c r="H99" s="340"/>
      <c r="I99" s="331"/>
      <c r="J99" s="340"/>
      <c r="K99" s="329"/>
      <c r="L99" s="340"/>
    </row>
    <row r="100" spans="1:12" ht="25.5" customHeight="1" x14ac:dyDescent="0.45">
      <c r="A100" s="586"/>
      <c r="B100" s="116"/>
      <c r="C100" s="329"/>
      <c r="D100" s="337"/>
      <c r="E100" s="337"/>
      <c r="F100" s="340"/>
      <c r="G100" s="337"/>
      <c r="H100" s="340"/>
      <c r="I100" s="331"/>
      <c r="J100" s="340"/>
      <c r="K100" s="329"/>
      <c r="L100" s="340"/>
    </row>
    <row r="101" spans="1:12" ht="25.5" customHeight="1" x14ac:dyDescent="0.45">
      <c r="A101" s="330"/>
      <c r="C101" s="652" t="s">
        <v>944</v>
      </c>
      <c r="D101" s="653"/>
      <c r="E101" s="125"/>
      <c r="F101" s="125"/>
      <c r="G101" s="332"/>
      <c r="H101" s="343"/>
      <c r="I101" s="332"/>
      <c r="J101" s="343"/>
      <c r="K101" s="332"/>
      <c r="L101" s="343"/>
    </row>
    <row r="102" spans="1:12" ht="25.5" customHeight="1" x14ac:dyDescent="0.45">
      <c r="A102" s="330"/>
      <c r="C102" s="655" t="s">
        <v>945</v>
      </c>
      <c r="D102" s="653"/>
      <c r="E102" s="125"/>
      <c r="F102" s="125"/>
      <c r="G102" s="332"/>
      <c r="H102" s="343"/>
      <c r="I102" s="332"/>
      <c r="J102" s="343"/>
      <c r="K102" s="332"/>
      <c r="L102" s="343"/>
    </row>
    <row r="103" spans="1:12" ht="25.5" customHeight="1" x14ac:dyDescent="0.45">
      <c r="A103" s="662" t="s">
        <v>878</v>
      </c>
      <c r="B103" s="663"/>
      <c r="C103" s="663"/>
      <c r="D103" s="663"/>
      <c r="E103" s="663"/>
      <c r="F103" s="663"/>
      <c r="G103" s="663"/>
      <c r="H103" s="663"/>
      <c r="I103" s="663"/>
      <c r="J103" s="663"/>
      <c r="K103" s="663"/>
      <c r="L103" s="663"/>
    </row>
    <row r="104" spans="1:12" ht="25.5" customHeight="1" x14ac:dyDescent="0.45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</row>
    <row r="105" spans="1:12" ht="25.5" customHeight="1" x14ac:dyDescent="0.45">
      <c r="A105" s="121" t="s">
        <v>161</v>
      </c>
    </row>
    <row r="106" spans="1:12" ht="25.5" customHeight="1" x14ac:dyDescent="0.45">
      <c r="A106" s="337"/>
      <c r="B106" s="337"/>
      <c r="C106" s="337"/>
      <c r="D106" s="337"/>
      <c r="E106" s="337"/>
      <c r="F106" s="181"/>
      <c r="G106" s="181"/>
      <c r="H106" s="181"/>
      <c r="I106" s="181"/>
      <c r="J106" s="181"/>
      <c r="K106" s="181"/>
      <c r="L106" s="368" t="s">
        <v>181</v>
      </c>
    </row>
    <row r="107" spans="1:12" ht="25.5" customHeight="1" x14ac:dyDescent="0.45">
      <c r="A107" s="337"/>
      <c r="B107" s="337"/>
      <c r="C107" s="337"/>
      <c r="D107" s="337"/>
      <c r="E107" s="337"/>
      <c r="F107" s="365"/>
      <c r="G107" s="334" t="s">
        <v>15</v>
      </c>
      <c r="H107" s="334"/>
      <c r="I107" s="332"/>
      <c r="J107" s="365"/>
      <c r="K107" s="334" t="s">
        <v>13</v>
      </c>
      <c r="L107" s="365"/>
    </row>
    <row r="108" spans="1:12" ht="25.5" customHeight="1" x14ac:dyDescent="0.45">
      <c r="A108" s="337"/>
      <c r="B108" s="337"/>
      <c r="C108" s="337"/>
      <c r="D108" s="337"/>
      <c r="E108" s="337"/>
      <c r="F108" s="339">
        <v>2560</v>
      </c>
      <c r="G108" s="339">
        <v>0</v>
      </c>
      <c r="H108" s="339">
        <v>2559</v>
      </c>
      <c r="I108" s="346"/>
      <c r="J108" s="339">
        <v>2560</v>
      </c>
      <c r="K108" s="339">
        <v>0</v>
      </c>
      <c r="L108" s="339">
        <v>2559</v>
      </c>
    </row>
    <row r="109" spans="1:12" s="188" customFormat="1" ht="25.5" customHeight="1" x14ac:dyDescent="0.45">
      <c r="A109" s="579" t="s">
        <v>865</v>
      </c>
      <c r="B109" s="116"/>
      <c r="C109" s="116"/>
      <c r="D109" s="537"/>
      <c r="E109" s="537"/>
      <c r="F109" s="45"/>
      <c r="G109" s="40"/>
      <c r="H109" s="45"/>
      <c r="I109" s="3"/>
      <c r="J109" s="45"/>
      <c r="K109" s="116"/>
      <c r="L109" s="583"/>
    </row>
    <row r="110" spans="1:12" s="188" customFormat="1" ht="25.5" customHeight="1" x14ac:dyDescent="0.45">
      <c r="A110" s="539" t="s">
        <v>183</v>
      </c>
      <c r="B110" s="116"/>
      <c r="C110" s="116"/>
      <c r="D110" s="537"/>
      <c r="E110" s="537"/>
      <c r="F110" s="45">
        <v>0</v>
      </c>
      <c r="G110" s="40"/>
      <c r="H110" s="45">
        <v>0</v>
      </c>
      <c r="I110" s="3"/>
      <c r="J110" s="45">
        <v>0</v>
      </c>
      <c r="K110" s="116"/>
      <c r="L110" s="583">
        <v>3000000</v>
      </c>
    </row>
    <row r="111" spans="1:12" ht="25.5" customHeight="1" x14ac:dyDescent="0.45">
      <c r="A111" s="342" t="s">
        <v>191</v>
      </c>
      <c r="B111" s="342"/>
      <c r="C111" s="329"/>
      <c r="D111" s="337"/>
      <c r="E111" s="337"/>
      <c r="F111" s="329"/>
      <c r="G111" s="337"/>
      <c r="H111" s="329"/>
      <c r="I111" s="331"/>
      <c r="J111" s="331"/>
      <c r="K111" s="329"/>
      <c r="L111" s="337"/>
    </row>
    <row r="112" spans="1:12" ht="25.5" customHeight="1" x14ac:dyDescent="0.45">
      <c r="A112" s="436" t="s">
        <v>183</v>
      </c>
      <c r="B112" s="331"/>
      <c r="C112" s="329"/>
      <c r="D112" s="337"/>
      <c r="E112" s="337"/>
      <c r="F112" s="329">
        <v>0</v>
      </c>
      <c r="G112" s="337"/>
      <c r="H112" s="329">
        <v>0</v>
      </c>
      <c r="I112" s="331"/>
      <c r="J112" s="331">
        <v>4398580.57</v>
      </c>
      <c r="K112" s="329"/>
      <c r="L112" s="329">
        <v>24365003.41</v>
      </c>
    </row>
    <row r="113" spans="1:12" ht="25.5" customHeight="1" x14ac:dyDescent="0.45">
      <c r="A113" s="539" t="s">
        <v>862</v>
      </c>
      <c r="B113" s="331"/>
      <c r="C113" s="329"/>
      <c r="D113" s="337"/>
      <c r="E113" s="337"/>
      <c r="F113" s="329">
        <v>0</v>
      </c>
      <c r="G113" s="337"/>
      <c r="H113" s="329">
        <v>0</v>
      </c>
      <c r="I113" s="331"/>
      <c r="J113" s="331">
        <v>197260.27</v>
      </c>
      <c r="K113" s="329"/>
      <c r="L113" s="329">
        <v>0</v>
      </c>
    </row>
    <row r="114" spans="1:12" ht="25.5" customHeight="1" x14ac:dyDescent="0.45">
      <c r="A114" s="539" t="s">
        <v>921</v>
      </c>
      <c r="B114" s="331"/>
      <c r="C114" s="329"/>
      <c r="D114" s="337"/>
      <c r="E114" s="337"/>
      <c r="F114" s="329">
        <v>0</v>
      </c>
      <c r="G114" s="337"/>
      <c r="H114" s="329">
        <v>0</v>
      </c>
      <c r="I114" s="331"/>
      <c r="J114" s="331">
        <v>106175.62</v>
      </c>
      <c r="K114" s="329"/>
      <c r="L114" s="329">
        <v>0</v>
      </c>
    </row>
    <row r="115" spans="1:12" ht="25.5" customHeight="1" x14ac:dyDescent="0.45">
      <c r="A115" s="531" t="s">
        <v>696</v>
      </c>
      <c r="B115" s="331"/>
      <c r="C115" s="329"/>
      <c r="D115" s="337"/>
      <c r="E115" s="337"/>
      <c r="F115" s="329">
        <v>198550.46</v>
      </c>
      <c r="G115" s="337"/>
      <c r="H115" s="329">
        <v>0</v>
      </c>
      <c r="I115" s="331"/>
      <c r="J115" s="331">
        <v>0</v>
      </c>
      <c r="K115" s="329"/>
      <c r="L115" s="329">
        <v>0</v>
      </c>
    </row>
    <row r="116" spans="1:12" ht="25.5" customHeight="1" x14ac:dyDescent="0.45">
      <c r="A116" s="531" t="s">
        <v>697</v>
      </c>
      <c r="B116" s="331"/>
      <c r="C116" s="329"/>
      <c r="D116" s="337"/>
      <c r="E116" s="337"/>
      <c r="F116" s="329">
        <v>2624589.0499999998</v>
      </c>
      <c r="G116" s="337"/>
      <c r="H116" s="329">
        <v>0</v>
      </c>
      <c r="I116" s="331"/>
      <c r="J116" s="331">
        <v>2624589.0499999998</v>
      </c>
      <c r="K116" s="329"/>
      <c r="L116" s="329">
        <v>0</v>
      </c>
    </row>
    <row r="117" spans="1:12" ht="25.5" customHeight="1" x14ac:dyDescent="0.45">
      <c r="A117" s="337"/>
      <c r="B117" s="329" t="s">
        <v>193</v>
      </c>
      <c r="C117" s="329"/>
      <c r="D117" s="337"/>
      <c r="E117" s="337"/>
      <c r="F117" s="341">
        <f>SUM(F112:F116)</f>
        <v>2823139.51</v>
      </c>
      <c r="G117" s="337"/>
      <c r="H117" s="341">
        <f>SUM(H112:H116)</f>
        <v>0</v>
      </c>
      <c r="I117" s="331"/>
      <c r="J117" s="341">
        <f>SUM(J112:J116)</f>
        <v>7326605.5099999998</v>
      </c>
      <c r="K117" s="329"/>
      <c r="L117" s="341">
        <f>SUM(L112:L116)</f>
        <v>24365003.41</v>
      </c>
    </row>
    <row r="118" spans="1:12" s="188" customFormat="1" ht="25.5" customHeight="1" x14ac:dyDescent="0.45">
      <c r="A118" s="579" t="s">
        <v>861</v>
      </c>
      <c r="B118" s="580"/>
      <c r="C118" s="116"/>
      <c r="D118" s="537"/>
      <c r="E118" s="537"/>
      <c r="F118" s="39"/>
      <c r="G118" s="40"/>
      <c r="H118" s="39"/>
      <c r="I118" s="3"/>
      <c r="J118" s="3"/>
      <c r="K118" s="116"/>
      <c r="L118" s="116"/>
    </row>
    <row r="119" spans="1:12" s="188" customFormat="1" ht="25.5" customHeight="1" x14ac:dyDescent="0.45">
      <c r="A119" s="539" t="s">
        <v>183</v>
      </c>
      <c r="B119" s="580"/>
      <c r="C119" s="116"/>
      <c r="D119" s="537"/>
      <c r="E119" s="537"/>
      <c r="F119" s="39">
        <v>0</v>
      </c>
      <c r="G119" s="40"/>
      <c r="H119" s="39">
        <v>0</v>
      </c>
      <c r="I119" s="3"/>
      <c r="J119" s="3">
        <v>299999998</v>
      </c>
      <c r="K119" s="116"/>
      <c r="L119" s="116">
        <v>0</v>
      </c>
    </row>
    <row r="120" spans="1:12" s="188" customFormat="1" ht="25.5" customHeight="1" x14ac:dyDescent="0.45">
      <c r="A120" s="539" t="s">
        <v>698</v>
      </c>
      <c r="B120" s="580"/>
      <c r="C120" s="116"/>
      <c r="D120" s="537"/>
      <c r="E120" s="537"/>
      <c r="F120" s="39">
        <v>0</v>
      </c>
      <c r="G120" s="40"/>
      <c r="H120" s="39">
        <v>0</v>
      </c>
      <c r="I120" s="3"/>
      <c r="J120" s="3">
        <v>669299.52</v>
      </c>
      <c r="K120" s="116"/>
      <c r="L120" s="116">
        <v>9990992.7899999991</v>
      </c>
    </row>
    <row r="121" spans="1:12" s="188" customFormat="1" ht="25.5" customHeight="1" x14ac:dyDescent="0.45">
      <c r="A121" s="539"/>
      <c r="B121" s="580" t="s">
        <v>193</v>
      </c>
      <c r="C121" s="116"/>
      <c r="D121" s="537"/>
      <c r="E121" s="537"/>
      <c r="F121" s="581">
        <f>SUM(F119:F120)</f>
        <v>0</v>
      </c>
      <c r="G121" s="40"/>
      <c r="H121" s="581">
        <f>SUM(H119:H120)</f>
        <v>0</v>
      </c>
      <c r="I121" s="3"/>
      <c r="J121" s="581">
        <f>SUM(J119:J120)</f>
        <v>300669297.51999998</v>
      </c>
      <c r="K121" s="116"/>
      <c r="L121" s="581">
        <f>SUM(L119:L120)</f>
        <v>9990992.7899999991</v>
      </c>
    </row>
    <row r="122" spans="1:12" ht="25.5" customHeight="1" x14ac:dyDescent="0.45">
      <c r="A122" s="342" t="s">
        <v>192</v>
      </c>
      <c r="B122" s="331"/>
      <c r="C122" s="329"/>
      <c r="D122" s="337"/>
      <c r="E122" s="337"/>
      <c r="F122" s="329"/>
      <c r="G122" s="337"/>
      <c r="H122" s="329"/>
      <c r="I122" s="331"/>
      <c r="J122" s="331"/>
      <c r="K122" s="329"/>
      <c r="L122" s="329"/>
    </row>
    <row r="123" spans="1:12" ht="25.5" customHeight="1" x14ac:dyDescent="0.45">
      <c r="A123" s="436" t="s">
        <v>183</v>
      </c>
      <c r="B123" s="331"/>
      <c r="C123" s="329"/>
      <c r="D123" s="337"/>
      <c r="E123" s="337"/>
      <c r="F123" s="329">
        <v>0</v>
      </c>
      <c r="G123" s="337"/>
      <c r="H123" s="329">
        <v>0</v>
      </c>
      <c r="I123" s="331"/>
      <c r="J123" s="329">
        <v>493586.9</v>
      </c>
      <c r="K123" s="329"/>
      <c r="L123" s="329">
        <v>1184608.56</v>
      </c>
    </row>
    <row r="124" spans="1:12" ht="25.5" customHeight="1" x14ac:dyDescent="0.45">
      <c r="A124" s="539" t="s">
        <v>699</v>
      </c>
      <c r="B124" s="331"/>
      <c r="C124" s="329"/>
      <c r="D124" s="337"/>
      <c r="E124" s="337"/>
      <c r="F124" s="329">
        <v>0</v>
      </c>
      <c r="G124" s="337"/>
      <c r="H124" s="329">
        <v>0</v>
      </c>
      <c r="I124" s="331"/>
      <c r="J124" s="329">
        <v>49018.7</v>
      </c>
      <c r="K124" s="329"/>
      <c r="L124" s="329">
        <v>117644.88</v>
      </c>
    </row>
    <row r="125" spans="1:12" ht="25.5" customHeight="1" x14ac:dyDescent="0.45">
      <c r="A125" s="337"/>
      <c r="B125" s="329" t="s">
        <v>193</v>
      </c>
      <c r="C125" s="329"/>
      <c r="D125" s="337"/>
      <c r="E125" s="337"/>
      <c r="F125" s="341">
        <f>SUM(F123:G124)</f>
        <v>0</v>
      </c>
      <c r="G125" s="337"/>
      <c r="H125" s="341">
        <f>SUM(H123:H124)</f>
        <v>0</v>
      </c>
      <c r="I125" s="331"/>
      <c r="J125" s="341">
        <f>SUM(J123:J124)</f>
        <v>542605.6</v>
      </c>
      <c r="K125" s="329"/>
      <c r="L125" s="341">
        <f>SUM(L123:L124)</f>
        <v>1302253.44</v>
      </c>
    </row>
    <row r="126" spans="1:12" ht="25.5" customHeight="1" x14ac:dyDescent="0.45">
      <c r="A126" s="342" t="s">
        <v>194</v>
      </c>
      <c r="B126" s="329"/>
      <c r="C126" s="329"/>
      <c r="D126" s="329"/>
      <c r="E126" s="329"/>
      <c r="F126" s="337" t="s">
        <v>195</v>
      </c>
      <c r="G126" s="329"/>
      <c r="H126" s="337"/>
      <c r="I126" s="329"/>
      <c r="J126" s="337"/>
      <c r="K126" s="329"/>
      <c r="L126" s="329"/>
    </row>
    <row r="127" spans="1:12" ht="25.5" customHeight="1" x14ac:dyDescent="0.45">
      <c r="A127" s="539" t="s">
        <v>698</v>
      </c>
      <c r="B127" s="331"/>
      <c r="C127" s="329"/>
      <c r="D127" s="329"/>
      <c r="E127" s="329"/>
      <c r="F127" s="340">
        <v>0</v>
      </c>
      <c r="G127" s="338"/>
      <c r="H127" s="340">
        <v>0</v>
      </c>
      <c r="I127" s="338"/>
      <c r="J127" s="347">
        <v>121905275.42</v>
      </c>
      <c r="K127" s="340"/>
      <c r="L127" s="347">
        <v>91611560.699999988</v>
      </c>
    </row>
    <row r="128" spans="1:12" ht="25.5" customHeight="1" x14ac:dyDescent="0.45">
      <c r="A128" s="486" t="s">
        <v>671</v>
      </c>
      <c r="C128" s="348"/>
      <c r="D128" s="348"/>
      <c r="E128" s="568"/>
      <c r="F128" s="568"/>
      <c r="G128" s="568"/>
      <c r="H128" s="568"/>
      <c r="I128" s="568"/>
      <c r="J128" s="568"/>
      <c r="K128" s="568"/>
      <c r="L128" s="568"/>
    </row>
    <row r="129" spans="1:12" ht="25.5" customHeight="1" x14ac:dyDescent="0.45">
      <c r="A129" s="485" t="s">
        <v>669</v>
      </c>
      <c r="B129" s="348"/>
      <c r="C129" s="348"/>
      <c r="D129" s="348"/>
      <c r="E129" s="568"/>
      <c r="F129" s="568"/>
      <c r="G129" s="568"/>
      <c r="H129" s="568"/>
      <c r="I129" s="568"/>
      <c r="J129" s="568"/>
      <c r="K129" s="568"/>
      <c r="L129" s="568"/>
    </row>
    <row r="130" spans="1:12" ht="25.5" customHeight="1" x14ac:dyDescent="0.45">
      <c r="A130" s="485" t="s">
        <v>670</v>
      </c>
      <c r="C130" s="348"/>
      <c r="D130" s="348"/>
      <c r="E130" s="568"/>
      <c r="F130" s="568"/>
      <c r="G130" s="568"/>
      <c r="H130" s="568"/>
      <c r="I130" s="568"/>
      <c r="J130" s="568"/>
      <c r="K130" s="568"/>
      <c r="L130" s="568"/>
    </row>
    <row r="131" spans="1:12" s="169" customFormat="1" ht="25.5" customHeight="1" x14ac:dyDescent="0.45">
      <c r="A131" s="587" t="s">
        <v>807</v>
      </c>
      <c r="B131" s="183"/>
      <c r="C131" s="184"/>
      <c r="D131" s="184"/>
      <c r="E131" s="184"/>
      <c r="F131" s="184"/>
      <c r="G131" s="184"/>
      <c r="H131" s="187"/>
      <c r="I131" s="184"/>
      <c r="J131" s="184"/>
      <c r="K131" s="184"/>
    </row>
    <row r="132" spans="1:12" s="169" customFormat="1" ht="25.5" customHeight="1" x14ac:dyDescent="0.45">
      <c r="A132" s="534" t="s">
        <v>876</v>
      </c>
      <c r="B132" s="183"/>
      <c r="C132" s="184"/>
      <c r="D132" s="184"/>
      <c r="E132" s="184"/>
      <c r="F132" s="184"/>
      <c r="G132" s="184"/>
      <c r="H132" s="187"/>
      <c r="I132" s="184"/>
      <c r="J132" s="184"/>
      <c r="K132" s="184"/>
    </row>
    <row r="133" spans="1:12" s="169" customFormat="1" ht="25.5" customHeight="1" x14ac:dyDescent="0.45">
      <c r="A133" s="534" t="s">
        <v>877</v>
      </c>
      <c r="B133" s="183"/>
      <c r="C133" s="184"/>
      <c r="D133" s="184"/>
      <c r="E133" s="184"/>
      <c r="F133" s="184"/>
      <c r="G133" s="184"/>
      <c r="H133" s="187"/>
      <c r="I133" s="184"/>
      <c r="J133" s="184"/>
      <c r="K133" s="184"/>
    </row>
    <row r="134" spans="1:12" s="169" customFormat="1" ht="25.5" customHeight="1" x14ac:dyDescent="0.45">
      <c r="A134" s="534"/>
      <c r="B134" s="183"/>
      <c r="C134" s="184"/>
      <c r="D134" s="184"/>
      <c r="E134" s="184"/>
      <c r="F134" s="184"/>
      <c r="G134" s="184"/>
      <c r="H134" s="187"/>
      <c r="I134" s="184"/>
      <c r="J134" s="184"/>
      <c r="K134" s="184"/>
    </row>
    <row r="135" spans="1:12" s="169" customFormat="1" ht="25.5" customHeight="1" x14ac:dyDescent="0.45">
      <c r="A135" s="534"/>
      <c r="B135" s="183"/>
      <c r="C135" s="184"/>
      <c r="D135" s="184"/>
      <c r="E135" s="184"/>
      <c r="F135" s="184"/>
      <c r="G135" s="184"/>
      <c r="H135" s="187"/>
      <c r="I135" s="184"/>
      <c r="J135" s="184"/>
      <c r="K135" s="184"/>
    </row>
    <row r="136" spans="1:12" ht="25.5" customHeight="1" x14ac:dyDescent="0.45">
      <c r="A136" s="330"/>
      <c r="C136" s="652" t="s">
        <v>944</v>
      </c>
      <c r="D136" s="653"/>
      <c r="E136" s="125"/>
      <c r="F136" s="125"/>
      <c r="G136" s="332"/>
      <c r="H136" s="343"/>
      <c r="I136" s="332"/>
      <c r="J136" s="343"/>
      <c r="K136" s="332"/>
      <c r="L136" s="343"/>
    </row>
    <row r="137" spans="1:12" ht="25.5" customHeight="1" x14ac:dyDescent="0.45">
      <c r="A137" s="330"/>
      <c r="C137" s="655" t="s">
        <v>945</v>
      </c>
      <c r="D137" s="653"/>
      <c r="E137" s="125"/>
      <c r="F137" s="125"/>
      <c r="G137" s="332"/>
      <c r="H137" s="343"/>
      <c r="I137" s="332"/>
      <c r="J137" s="343"/>
      <c r="K137" s="332"/>
      <c r="L137" s="343"/>
    </row>
    <row r="138" spans="1:12" ht="25.5" customHeight="1" x14ac:dyDescent="0.45">
      <c r="A138" s="662" t="s">
        <v>926</v>
      </c>
      <c r="B138" s="663"/>
      <c r="C138" s="663"/>
      <c r="D138" s="663"/>
      <c r="E138" s="663"/>
      <c r="F138" s="663"/>
      <c r="G138" s="663"/>
      <c r="H138" s="663"/>
      <c r="I138" s="663"/>
      <c r="J138" s="663"/>
      <c r="K138" s="663"/>
      <c r="L138" s="663"/>
    </row>
    <row r="139" spans="1:12" ht="25.5" customHeight="1" x14ac:dyDescent="0.45">
      <c r="A139" s="632"/>
      <c r="B139" s="633"/>
      <c r="C139" s="633"/>
      <c r="D139" s="633"/>
      <c r="E139" s="633"/>
      <c r="F139" s="633"/>
      <c r="G139" s="633"/>
      <c r="H139" s="633"/>
      <c r="I139" s="633"/>
      <c r="J139" s="633"/>
      <c r="K139" s="633"/>
      <c r="L139" s="633"/>
    </row>
    <row r="140" spans="1:12" ht="25.5" customHeight="1" x14ac:dyDescent="0.45">
      <c r="A140" s="121" t="s">
        <v>161</v>
      </c>
    </row>
    <row r="141" spans="1:12" s="169" customFormat="1" ht="25.5" customHeight="1" x14ac:dyDescent="0.45">
      <c r="A141" s="587" t="s">
        <v>884</v>
      </c>
      <c r="B141" s="183"/>
      <c r="C141" s="184"/>
      <c r="D141" s="184"/>
      <c r="E141" s="184"/>
      <c r="F141" s="184"/>
      <c r="G141" s="184"/>
      <c r="H141" s="187"/>
      <c r="I141" s="184"/>
      <c r="J141" s="184"/>
      <c r="K141" s="184"/>
    </row>
    <row r="142" spans="1:12" s="169" customFormat="1" ht="25.5" customHeight="1" x14ac:dyDescent="0.45">
      <c r="A142" s="534" t="s">
        <v>809</v>
      </c>
      <c r="B142" s="183"/>
      <c r="C142" s="184"/>
      <c r="D142" s="184"/>
      <c r="E142" s="184"/>
      <c r="F142" s="184"/>
      <c r="G142" s="184"/>
      <c r="H142" s="187"/>
      <c r="I142" s="184"/>
      <c r="J142" s="184"/>
      <c r="K142" s="184"/>
    </row>
    <row r="143" spans="1:12" s="169" customFormat="1" ht="25.5" customHeight="1" x14ac:dyDescent="0.45">
      <c r="A143" s="534" t="s">
        <v>808</v>
      </c>
      <c r="B143" s="183"/>
      <c r="C143" s="184"/>
      <c r="D143" s="184"/>
      <c r="E143" s="184"/>
      <c r="F143" s="184"/>
      <c r="G143" s="184"/>
      <c r="H143" s="187"/>
      <c r="I143" s="184"/>
      <c r="J143" s="184"/>
      <c r="K143" s="184"/>
    </row>
    <row r="144" spans="1:12" s="169" customFormat="1" ht="25.5" customHeight="1" x14ac:dyDescent="0.45">
      <c r="A144" s="587" t="s">
        <v>811</v>
      </c>
      <c r="B144" s="183"/>
      <c r="C144" s="184"/>
      <c r="D144" s="184"/>
      <c r="E144" s="184"/>
      <c r="F144" s="184"/>
      <c r="G144" s="184"/>
      <c r="H144" s="187"/>
      <c r="I144" s="184"/>
      <c r="J144" s="184"/>
      <c r="K144" s="184"/>
    </row>
    <row r="145" spans="1:12" s="169" customFormat="1" ht="25.5" customHeight="1" x14ac:dyDescent="0.45">
      <c r="A145" s="534" t="s">
        <v>810</v>
      </c>
      <c r="B145" s="183"/>
      <c r="C145" s="184"/>
      <c r="D145" s="184"/>
      <c r="E145" s="184"/>
      <c r="F145" s="184"/>
      <c r="G145" s="184"/>
      <c r="H145" s="187"/>
      <c r="I145" s="184"/>
      <c r="J145" s="184"/>
      <c r="K145" s="184"/>
    </row>
    <row r="146" spans="1:12" ht="25.5" customHeight="1" x14ac:dyDescent="0.45">
      <c r="A146" s="332" t="s">
        <v>196</v>
      </c>
      <c r="B146" s="330"/>
      <c r="C146" s="332"/>
      <c r="D146" s="332"/>
      <c r="E146" s="332"/>
      <c r="F146" s="332"/>
      <c r="G146" s="332"/>
      <c r="H146" s="332"/>
      <c r="I146" s="332"/>
      <c r="J146" s="332"/>
      <c r="K146" s="332"/>
      <c r="L146" s="332"/>
    </row>
    <row r="147" spans="1:12" ht="25.5" customHeight="1" x14ac:dyDescent="0.45">
      <c r="A147" s="183" t="s">
        <v>768</v>
      </c>
      <c r="B147" s="330"/>
      <c r="C147" s="332"/>
      <c r="D147" s="332"/>
      <c r="E147" s="332"/>
      <c r="F147" s="332"/>
      <c r="G147" s="332"/>
      <c r="H147" s="332"/>
      <c r="I147" s="332"/>
      <c r="J147" s="332"/>
      <c r="K147" s="332"/>
      <c r="L147" s="332"/>
    </row>
    <row r="148" spans="1:12" ht="25.5" customHeight="1" x14ac:dyDescent="0.45">
      <c r="A148" s="332"/>
      <c r="B148" s="330"/>
      <c r="C148" s="332"/>
      <c r="D148" s="332"/>
      <c r="E148" s="332"/>
      <c r="F148" s="181"/>
      <c r="G148" s="181"/>
      <c r="H148" s="181"/>
      <c r="I148" s="181"/>
      <c r="J148" s="181"/>
      <c r="K148" s="181"/>
      <c r="L148" s="368" t="s">
        <v>197</v>
      </c>
    </row>
    <row r="149" spans="1:12" ht="25.5" customHeight="1" x14ac:dyDescent="0.45">
      <c r="A149" s="332"/>
      <c r="B149" s="330"/>
      <c r="C149" s="332"/>
      <c r="D149" s="332"/>
      <c r="E149" s="332"/>
      <c r="F149" s="365"/>
      <c r="G149" s="334" t="s">
        <v>15</v>
      </c>
      <c r="H149" s="334"/>
      <c r="I149" s="332"/>
      <c r="J149" s="365"/>
      <c r="K149" s="334" t="s">
        <v>13</v>
      </c>
      <c r="L149" s="365"/>
    </row>
    <row r="150" spans="1:12" ht="25.5" customHeight="1" x14ac:dyDescent="0.45">
      <c r="A150" s="332"/>
      <c r="B150" s="330"/>
      <c r="C150" s="332"/>
      <c r="D150" s="332"/>
      <c r="E150" s="332"/>
      <c r="F150" s="584" t="s">
        <v>244</v>
      </c>
      <c r="G150" s="335"/>
      <c r="H150" s="584" t="s">
        <v>763</v>
      </c>
      <c r="I150" s="335"/>
      <c r="J150" s="585" t="str">
        <f>+F150</f>
        <v>2560</v>
      </c>
      <c r="K150" s="335"/>
      <c r="L150" s="584" t="s">
        <v>763</v>
      </c>
    </row>
    <row r="151" spans="1:12" ht="25.5" customHeight="1" x14ac:dyDescent="0.45">
      <c r="A151" s="332"/>
      <c r="B151" s="330" t="s">
        <v>198</v>
      </c>
      <c r="C151" s="332"/>
      <c r="D151" s="332"/>
      <c r="E151" s="332"/>
      <c r="F151" s="349">
        <v>215000</v>
      </c>
      <c r="G151" s="332"/>
      <c r="H151" s="349">
        <v>215000</v>
      </c>
      <c r="I151" s="332"/>
      <c r="J151" s="328">
        <v>0</v>
      </c>
      <c r="K151" s="349"/>
      <c r="L151" s="124">
        <v>0</v>
      </c>
    </row>
    <row r="152" spans="1:12" ht="25.5" customHeight="1" x14ac:dyDescent="0.45">
      <c r="A152" s="332"/>
      <c r="B152" s="330" t="s">
        <v>199</v>
      </c>
      <c r="C152" s="332"/>
      <c r="D152" s="332"/>
      <c r="E152" s="332"/>
      <c r="F152" s="328">
        <v>92562.36</v>
      </c>
      <c r="G152" s="332"/>
      <c r="H152" s="349">
        <v>25406606.760000002</v>
      </c>
      <c r="I152" s="332"/>
      <c r="J152" s="328">
        <v>92562.36</v>
      </c>
      <c r="K152" s="349"/>
      <c r="L152" s="124">
        <v>25406606.760000002</v>
      </c>
    </row>
    <row r="153" spans="1:12" ht="25.5" customHeight="1" x14ac:dyDescent="0.45">
      <c r="A153" s="332"/>
      <c r="B153" s="330" t="s">
        <v>200</v>
      </c>
      <c r="C153" s="332"/>
      <c r="D153" s="332"/>
      <c r="E153" s="332"/>
      <c r="F153" s="349">
        <v>2096751.7</v>
      </c>
      <c r="G153" s="332"/>
      <c r="H153" s="349">
        <v>35987684.640000001</v>
      </c>
      <c r="I153" s="332"/>
      <c r="J153" s="328">
        <v>2009735.45</v>
      </c>
      <c r="K153" s="349"/>
      <c r="L153" s="479">
        <v>30010490.030000001</v>
      </c>
    </row>
    <row r="154" spans="1:12" ht="25.5" customHeight="1" x14ac:dyDescent="0.45">
      <c r="A154" s="332"/>
      <c r="B154" s="330" t="s">
        <v>201</v>
      </c>
      <c r="C154" s="332"/>
      <c r="D154" s="332"/>
      <c r="E154" s="332"/>
      <c r="F154" s="349">
        <v>359202462.72000003</v>
      </c>
      <c r="G154" s="332"/>
      <c r="H154" s="349">
        <v>523477056.75</v>
      </c>
      <c r="I154" s="332"/>
      <c r="J154" s="332">
        <v>131545295.75</v>
      </c>
      <c r="K154" s="332"/>
      <c r="L154" s="351">
        <v>341982477.20999998</v>
      </c>
    </row>
    <row r="155" spans="1:12" ht="25.5" customHeight="1" x14ac:dyDescent="0.45">
      <c r="A155" s="332"/>
      <c r="B155" s="330" t="s">
        <v>202</v>
      </c>
      <c r="C155" s="332"/>
      <c r="D155" s="332"/>
      <c r="E155" s="332"/>
      <c r="F155" s="349">
        <v>87496352.209999993</v>
      </c>
      <c r="G155" s="332"/>
      <c r="H155" s="343">
        <v>122403340.25</v>
      </c>
      <c r="I155" s="332"/>
      <c r="J155" s="332">
        <v>87496352.209999993</v>
      </c>
      <c r="K155" s="332"/>
      <c r="L155" s="351">
        <v>122233159.95</v>
      </c>
    </row>
    <row r="156" spans="1:12" ht="25.5" customHeight="1" x14ac:dyDescent="0.45">
      <c r="A156" s="332"/>
      <c r="B156" s="330"/>
      <c r="C156" s="332" t="s">
        <v>193</v>
      </c>
      <c r="D156" s="332"/>
      <c r="E156" s="332"/>
      <c r="F156" s="350">
        <f t="shared" ref="F156:J156" si="1">SUM(F151:F155)</f>
        <v>449103128.99000001</v>
      </c>
      <c r="G156" s="332"/>
      <c r="H156" s="350">
        <f t="shared" si="1"/>
        <v>707489688.39999998</v>
      </c>
      <c r="I156" s="332"/>
      <c r="J156" s="350">
        <f t="shared" si="1"/>
        <v>221143945.76999998</v>
      </c>
      <c r="K156" s="332"/>
      <c r="L156" s="355">
        <f>SUM(L151:L155)</f>
        <v>519632733.94999999</v>
      </c>
    </row>
    <row r="157" spans="1:12" ht="25.5" customHeight="1" x14ac:dyDescent="0.45">
      <c r="A157" s="13" t="s">
        <v>812</v>
      </c>
      <c r="B157" s="352"/>
      <c r="C157" s="351"/>
      <c r="D157" s="351"/>
      <c r="E157" s="351"/>
      <c r="F157" s="353"/>
      <c r="G157" s="351"/>
      <c r="H157" s="353"/>
      <c r="I157" s="351"/>
      <c r="J157" s="353"/>
      <c r="K157" s="351"/>
      <c r="L157" s="353"/>
    </row>
    <row r="158" spans="1:12" ht="25.5" customHeight="1" x14ac:dyDescent="0.45">
      <c r="A158" s="173" t="s">
        <v>866</v>
      </c>
      <c r="B158" s="330"/>
      <c r="C158" s="332"/>
      <c r="D158" s="332"/>
      <c r="E158" s="332"/>
      <c r="F158" s="343"/>
      <c r="G158" s="351"/>
      <c r="H158" s="353"/>
      <c r="I158" s="351"/>
      <c r="J158" s="353"/>
      <c r="K158" s="351"/>
      <c r="L158" s="353"/>
    </row>
    <row r="159" spans="1:12" ht="25.5" customHeight="1" x14ac:dyDescent="0.45">
      <c r="A159" s="332" t="s">
        <v>203</v>
      </c>
      <c r="B159" s="330"/>
      <c r="C159" s="332"/>
      <c r="D159" s="332"/>
      <c r="E159" s="332"/>
      <c r="F159" s="332"/>
      <c r="G159" s="332"/>
      <c r="H159" s="332"/>
      <c r="I159" s="332"/>
      <c r="J159" s="332"/>
      <c r="K159" s="332"/>
      <c r="L159" s="332"/>
    </row>
    <row r="160" spans="1:12" ht="25.5" customHeight="1" x14ac:dyDescent="0.45">
      <c r="A160" s="183" t="s">
        <v>769</v>
      </c>
      <c r="B160" s="330"/>
      <c r="C160" s="332"/>
      <c r="D160" s="332"/>
      <c r="E160" s="332"/>
      <c r="F160" s="332"/>
      <c r="G160" s="332"/>
      <c r="H160" s="332"/>
      <c r="I160" s="332"/>
      <c r="J160" s="332"/>
      <c r="K160" s="332"/>
      <c r="L160" s="332"/>
    </row>
    <row r="161" spans="1:12" ht="25.5" customHeight="1" x14ac:dyDescent="0.45">
      <c r="A161" s="332"/>
      <c r="B161" s="330"/>
      <c r="C161" s="332"/>
      <c r="D161" s="332"/>
      <c r="E161" s="332"/>
      <c r="F161" s="181"/>
      <c r="G161" s="181"/>
      <c r="H161" s="181"/>
      <c r="I161" s="181"/>
      <c r="J161" s="181"/>
      <c r="K161" s="181"/>
      <c r="L161" s="368" t="s">
        <v>197</v>
      </c>
    </row>
    <row r="162" spans="1:12" ht="25.5" customHeight="1" x14ac:dyDescent="0.45">
      <c r="A162" s="332"/>
      <c r="B162" s="330"/>
      <c r="C162" s="332"/>
      <c r="D162" s="332"/>
      <c r="E162" s="332"/>
      <c r="F162" s="365"/>
      <c r="G162" s="334" t="s">
        <v>15</v>
      </c>
      <c r="H162" s="334"/>
      <c r="I162" s="332"/>
      <c r="J162" s="365"/>
      <c r="K162" s="334" t="s">
        <v>13</v>
      </c>
      <c r="L162" s="365"/>
    </row>
    <row r="163" spans="1:12" ht="25.5" customHeight="1" x14ac:dyDescent="0.45">
      <c r="A163" s="332"/>
      <c r="B163" s="330"/>
      <c r="C163" s="332"/>
      <c r="D163" s="332"/>
      <c r="E163" s="332"/>
      <c r="F163" s="584" t="s">
        <v>244</v>
      </c>
      <c r="G163" s="335"/>
      <c r="H163" s="584" t="s">
        <v>763</v>
      </c>
      <c r="I163" s="335"/>
      <c r="J163" s="585" t="str">
        <f>+F163</f>
        <v>2560</v>
      </c>
      <c r="K163" s="335"/>
      <c r="L163" s="584" t="s">
        <v>763</v>
      </c>
    </row>
    <row r="164" spans="1:12" ht="25.5" customHeight="1" x14ac:dyDescent="0.45">
      <c r="A164" s="332"/>
      <c r="B164" s="192" t="s">
        <v>659</v>
      </c>
      <c r="C164" s="332"/>
      <c r="D164" s="332"/>
      <c r="E164" s="332"/>
      <c r="F164" s="328">
        <v>268528642.33999997</v>
      </c>
      <c r="G164" s="354"/>
      <c r="H164" s="328">
        <v>243523504.16</v>
      </c>
      <c r="I164" s="354"/>
      <c r="J164" s="328">
        <v>268528642.33999997</v>
      </c>
      <c r="K164" s="354"/>
      <c r="L164" s="328">
        <v>243523504.16</v>
      </c>
    </row>
    <row r="165" spans="1:12" ht="25.5" customHeight="1" x14ac:dyDescent="0.45">
      <c r="A165" s="332"/>
      <c r="B165" s="330" t="s">
        <v>204</v>
      </c>
      <c r="C165" s="332"/>
      <c r="D165" s="332"/>
      <c r="E165" s="332"/>
      <c r="F165" s="356">
        <v>1300506957.99</v>
      </c>
      <c r="G165" s="354"/>
      <c r="H165" s="356">
        <v>704104307.75999999</v>
      </c>
      <c r="I165" s="354"/>
      <c r="J165" s="356">
        <v>1300506957.99</v>
      </c>
      <c r="K165" s="354"/>
      <c r="L165" s="356">
        <v>704104307.75999999</v>
      </c>
    </row>
    <row r="166" spans="1:12" ht="25.5" customHeight="1" thickBot="1" x14ac:dyDescent="0.5">
      <c r="A166" s="332"/>
      <c r="B166" s="330"/>
      <c r="C166" s="332" t="s">
        <v>193</v>
      </c>
      <c r="D166" s="332"/>
      <c r="E166" s="332"/>
      <c r="F166" s="360">
        <f t="shared" ref="F166:J166" si="2">SUM(F164:F165)</f>
        <v>1569035600.3299999</v>
      </c>
      <c r="G166" s="335"/>
      <c r="H166" s="360">
        <f t="shared" si="2"/>
        <v>947627811.91999996</v>
      </c>
      <c r="I166" s="335"/>
      <c r="J166" s="360">
        <f t="shared" si="2"/>
        <v>1569035600.3299999</v>
      </c>
      <c r="K166" s="335"/>
      <c r="L166" s="360">
        <f>SUM(L164:L165)</f>
        <v>947627811.91999996</v>
      </c>
    </row>
    <row r="167" spans="1:12" ht="25.5" customHeight="1" thickTop="1" x14ac:dyDescent="0.45">
      <c r="A167" s="13" t="s">
        <v>813</v>
      </c>
      <c r="B167" s="352"/>
      <c r="C167" s="351"/>
      <c r="D167" s="351"/>
      <c r="E167" s="351"/>
      <c r="F167" s="351"/>
      <c r="G167" s="351"/>
      <c r="H167" s="351"/>
      <c r="I167" s="351"/>
      <c r="J167" s="351"/>
      <c r="K167" s="351"/>
      <c r="L167" s="351"/>
    </row>
    <row r="168" spans="1:12" ht="25.5" customHeight="1" x14ac:dyDescent="0.45">
      <c r="A168" s="13" t="s">
        <v>867</v>
      </c>
      <c r="B168" s="352"/>
      <c r="C168" s="351"/>
      <c r="D168" s="351"/>
      <c r="E168" s="351"/>
      <c r="F168" s="351"/>
      <c r="G168" s="351"/>
      <c r="H168" s="351"/>
      <c r="I168" s="351"/>
      <c r="J168" s="351"/>
      <c r="K168" s="351"/>
      <c r="L168" s="351"/>
    </row>
    <row r="169" spans="1:12" ht="25.5" customHeight="1" x14ac:dyDescent="0.45">
      <c r="A169" s="13"/>
      <c r="B169" s="352"/>
      <c r="C169" s="351"/>
      <c r="D169" s="351"/>
      <c r="E169" s="351"/>
      <c r="F169" s="351"/>
      <c r="G169" s="351"/>
      <c r="H169" s="351"/>
      <c r="I169" s="351"/>
      <c r="J169" s="351"/>
      <c r="K169" s="351"/>
      <c r="L169" s="351"/>
    </row>
    <row r="170" spans="1:12" s="482" customFormat="1" ht="25.5" customHeight="1" x14ac:dyDescent="0.45">
      <c r="A170" s="330"/>
      <c r="B170" s="328"/>
      <c r="C170" s="332"/>
      <c r="D170" s="332"/>
      <c r="E170" s="332"/>
      <c r="F170" s="343"/>
      <c r="G170" s="332"/>
      <c r="H170" s="343"/>
      <c r="I170" s="332"/>
      <c r="J170" s="343"/>
      <c r="K170" s="332"/>
      <c r="L170" s="343"/>
    </row>
    <row r="171" spans="1:12" ht="25.5" customHeight="1" x14ac:dyDescent="0.45">
      <c r="A171" s="330"/>
      <c r="C171" s="652" t="s">
        <v>944</v>
      </c>
      <c r="D171" s="653"/>
      <c r="E171" s="125"/>
      <c r="F171" s="125"/>
      <c r="G171" s="332"/>
      <c r="H171" s="343"/>
      <c r="I171" s="332"/>
      <c r="J171" s="343"/>
      <c r="K171" s="332"/>
      <c r="L171" s="343"/>
    </row>
    <row r="172" spans="1:12" ht="25.5" customHeight="1" x14ac:dyDescent="0.45">
      <c r="A172" s="330"/>
      <c r="C172" s="655" t="s">
        <v>945</v>
      </c>
      <c r="D172" s="653"/>
      <c r="E172" s="125"/>
      <c r="F172" s="125"/>
      <c r="G172" s="332"/>
      <c r="H172" s="343"/>
      <c r="I172" s="332"/>
      <c r="J172" s="343"/>
      <c r="K172" s="332"/>
      <c r="L172" s="343"/>
    </row>
    <row r="173" spans="1:12" ht="27" customHeight="1" x14ac:dyDescent="0.45">
      <c r="A173" s="662" t="s">
        <v>910</v>
      </c>
      <c r="B173" s="663"/>
      <c r="C173" s="663"/>
      <c r="D173" s="663"/>
      <c r="E173" s="663"/>
      <c r="F173" s="663"/>
      <c r="G173" s="663"/>
      <c r="H173" s="663"/>
      <c r="I173" s="663"/>
      <c r="J173" s="663"/>
      <c r="K173" s="663"/>
      <c r="L173" s="663"/>
    </row>
    <row r="174" spans="1:12" ht="27" customHeight="1" x14ac:dyDescent="0.45">
      <c r="A174" s="567"/>
      <c r="B174" s="568"/>
      <c r="C174" s="568"/>
      <c r="D174" s="568"/>
      <c r="E174" s="568"/>
      <c r="F174" s="568"/>
      <c r="G174" s="568"/>
      <c r="H174" s="568"/>
      <c r="I174" s="568"/>
      <c r="J174" s="568"/>
      <c r="K174" s="568"/>
      <c r="L174" s="568"/>
    </row>
    <row r="175" spans="1:12" ht="27" customHeight="1" x14ac:dyDescent="0.45">
      <c r="A175" s="332" t="s">
        <v>203</v>
      </c>
      <c r="B175" s="330"/>
      <c r="C175" s="332"/>
      <c r="D175" s="332"/>
      <c r="E175" s="332"/>
      <c r="F175" s="332"/>
      <c r="G175" s="332"/>
      <c r="H175" s="332"/>
      <c r="I175" s="332"/>
      <c r="J175" s="332"/>
      <c r="K175" s="332"/>
      <c r="L175" s="332"/>
    </row>
    <row r="176" spans="1:12" ht="27" customHeight="1" x14ac:dyDescent="0.45">
      <c r="A176" s="192" t="s">
        <v>770</v>
      </c>
      <c r="C176" s="332"/>
      <c r="D176" s="332"/>
      <c r="E176" s="332"/>
      <c r="F176" s="356"/>
      <c r="G176" s="335"/>
      <c r="H176" s="356"/>
      <c r="I176" s="335"/>
      <c r="J176" s="356"/>
      <c r="K176" s="335"/>
      <c r="L176" s="356"/>
    </row>
    <row r="177" spans="1:12" ht="27" customHeight="1" x14ac:dyDescent="0.45">
      <c r="A177" s="332"/>
      <c r="B177" s="330"/>
      <c r="C177" s="332"/>
      <c r="D177" s="332"/>
      <c r="E177" s="332"/>
      <c r="F177" s="356"/>
      <c r="G177" s="335"/>
      <c r="H177" s="356"/>
      <c r="I177" s="335"/>
      <c r="J177" s="356"/>
      <c r="K177" s="335"/>
      <c r="L177" s="368" t="s">
        <v>197</v>
      </c>
    </row>
    <row r="178" spans="1:12" ht="27" customHeight="1" x14ac:dyDescent="0.45">
      <c r="A178" s="332"/>
      <c r="B178" s="330"/>
      <c r="C178" s="332"/>
      <c r="D178" s="332"/>
      <c r="E178" s="332"/>
      <c r="F178" s="357"/>
      <c r="G178" s="334"/>
      <c r="H178" s="357"/>
      <c r="I178" s="334" t="s">
        <v>205</v>
      </c>
      <c r="J178" s="357"/>
      <c r="K178" s="334"/>
      <c r="L178" s="357"/>
    </row>
    <row r="179" spans="1:12" ht="27" customHeight="1" x14ac:dyDescent="0.45">
      <c r="A179" s="332"/>
      <c r="B179" s="330"/>
      <c r="C179" s="332"/>
      <c r="D179" s="332"/>
      <c r="E179" s="332"/>
      <c r="F179" s="588"/>
      <c r="G179" s="589" t="s">
        <v>762</v>
      </c>
      <c r="H179" s="588"/>
      <c r="I179" s="354"/>
      <c r="J179" s="588"/>
      <c r="K179" s="589" t="s">
        <v>245</v>
      </c>
      <c r="L179" s="588"/>
    </row>
    <row r="180" spans="1:12" ht="27" customHeight="1" x14ac:dyDescent="0.45">
      <c r="A180" s="332"/>
      <c r="B180" s="330"/>
      <c r="C180" s="332"/>
      <c r="D180" s="332"/>
      <c r="E180" s="332"/>
      <c r="F180" s="358" t="s">
        <v>206</v>
      </c>
      <c r="G180" s="335"/>
      <c r="H180" s="356"/>
      <c r="I180" s="335"/>
      <c r="J180" s="358" t="s">
        <v>206</v>
      </c>
      <c r="K180" s="335"/>
      <c r="L180" s="356"/>
    </row>
    <row r="181" spans="1:12" ht="27" customHeight="1" x14ac:dyDescent="0.45">
      <c r="A181" s="332"/>
      <c r="B181" s="330"/>
      <c r="C181" s="332"/>
      <c r="D181" s="332"/>
      <c r="E181" s="332"/>
      <c r="F181" s="359" t="s">
        <v>207</v>
      </c>
      <c r="G181" s="335"/>
      <c r="H181" s="359" t="s">
        <v>208</v>
      </c>
      <c r="I181" s="335"/>
      <c r="J181" s="359" t="s">
        <v>207</v>
      </c>
      <c r="K181" s="335"/>
      <c r="L181" s="359" t="s">
        <v>208</v>
      </c>
    </row>
    <row r="182" spans="1:12" ht="27" customHeight="1" x14ac:dyDescent="0.45">
      <c r="A182" s="330" t="s">
        <v>209</v>
      </c>
      <c r="B182" s="330"/>
      <c r="C182" s="332"/>
      <c r="D182" s="332"/>
      <c r="E182" s="332"/>
      <c r="F182" s="356"/>
      <c r="G182" s="335"/>
      <c r="H182" s="356"/>
      <c r="I182" s="335"/>
      <c r="J182" s="356"/>
      <c r="K182" s="335"/>
      <c r="L182" s="356"/>
    </row>
    <row r="183" spans="1:12" ht="27" customHeight="1" x14ac:dyDescent="0.45">
      <c r="A183" s="330" t="s">
        <v>210</v>
      </c>
      <c r="C183" s="332"/>
      <c r="D183" s="332"/>
      <c r="E183" s="332"/>
      <c r="F183" s="356">
        <v>1288057050.97</v>
      </c>
      <c r="G183" s="335"/>
      <c r="H183" s="356">
        <v>1300506957.99</v>
      </c>
      <c r="I183" s="335"/>
      <c r="J183" s="356">
        <v>697671612.89999998</v>
      </c>
      <c r="K183" s="335"/>
      <c r="L183" s="356">
        <v>704104307.75999999</v>
      </c>
    </row>
    <row r="184" spans="1:12" ht="27" customHeight="1" x14ac:dyDescent="0.45">
      <c r="A184" s="330" t="s">
        <v>211</v>
      </c>
      <c r="C184" s="332"/>
      <c r="D184" s="332"/>
      <c r="E184" s="332"/>
      <c r="F184" s="356">
        <v>12449907.02</v>
      </c>
      <c r="G184" s="335"/>
      <c r="H184" s="356">
        <v>0</v>
      </c>
      <c r="I184" s="335"/>
      <c r="J184" s="356">
        <v>6432694.8600000003</v>
      </c>
      <c r="K184" s="335"/>
      <c r="L184" s="356">
        <v>0</v>
      </c>
    </row>
    <row r="185" spans="1:12" ht="27" customHeight="1" thickBot="1" x14ac:dyDescent="0.5">
      <c r="A185" s="332"/>
      <c r="C185" s="330" t="s">
        <v>193</v>
      </c>
      <c r="D185" s="332"/>
      <c r="E185" s="332"/>
      <c r="F185" s="360">
        <f t="shared" ref="F185:J185" si="3">SUM(F183:F184)</f>
        <v>1300506957.99</v>
      </c>
      <c r="G185" s="335"/>
      <c r="H185" s="360">
        <f t="shared" si="3"/>
        <v>1300506957.99</v>
      </c>
      <c r="I185" s="335"/>
      <c r="J185" s="360">
        <f t="shared" si="3"/>
        <v>704104307.75999999</v>
      </c>
      <c r="K185" s="335"/>
      <c r="L185" s="360">
        <f>SUM(L183:L184)</f>
        <v>704104307.75999999</v>
      </c>
    </row>
    <row r="186" spans="1:12" ht="27" customHeight="1" thickTop="1" x14ac:dyDescent="0.45">
      <c r="A186" s="173" t="s">
        <v>902</v>
      </c>
      <c r="B186" s="330"/>
      <c r="C186" s="332"/>
      <c r="D186" s="332"/>
      <c r="E186" s="332"/>
      <c r="F186" s="332"/>
      <c r="G186" s="332"/>
      <c r="H186" s="332"/>
      <c r="I186" s="332"/>
      <c r="J186" s="343"/>
      <c r="K186" s="332"/>
      <c r="L186" s="343"/>
    </row>
    <row r="187" spans="1:12" ht="27" customHeight="1" x14ac:dyDescent="0.45">
      <c r="A187" s="183" t="s">
        <v>903</v>
      </c>
      <c r="B187" s="330"/>
      <c r="C187" s="332"/>
      <c r="D187" s="332"/>
      <c r="E187" s="332"/>
      <c r="F187" s="332"/>
      <c r="G187" s="332"/>
      <c r="H187" s="332"/>
      <c r="I187" s="332"/>
      <c r="J187" s="343"/>
      <c r="K187" s="332"/>
      <c r="L187" s="343"/>
    </row>
    <row r="188" spans="1:12" ht="27" customHeight="1" x14ac:dyDescent="0.45">
      <c r="A188" s="332"/>
      <c r="B188" s="330"/>
      <c r="C188" s="332"/>
      <c r="D188" s="332"/>
      <c r="E188" s="332"/>
      <c r="F188" s="181"/>
      <c r="G188" s="181"/>
      <c r="H188" s="181"/>
      <c r="I188" s="181"/>
      <c r="J188" s="181"/>
      <c r="K188" s="181"/>
      <c r="L188" s="480" t="s">
        <v>197</v>
      </c>
    </row>
    <row r="189" spans="1:12" ht="27" customHeight="1" x14ac:dyDescent="0.45">
      <c r="A189" s="481"/>
      <c r="C189" s="332"/>
      <c r="D189" s="332"/>
      <c r="E189" s="332"/>
      <c r="F189" s="365"/>
      <c r="G189" s="334" t="s">
        <v>15</v>
      </c>
      <c r="H189" s="334"/>
      <c r="I189" s="332"/>
      <c r="J189" s="365"/>
      <c r="K189" s="334" t="s">
        <v>13</v>
      </c>
      <c r="L189" s="365"/>
    </row>
    <row r="190" spans="1:12" ht="27" customHeight="1" x14ac:dyDescent="0.45">
      <c r="A190" s="332"/>
      <c r="B190" s="330"/>
      <c r="C190" s="332"/>
      <c r="D190" s="332"/>
      <c r="E190" s="332"/>
      <c r="F190" s="585" t="str">
        <f>+F150</f>
        <v>2560</v>
      </c>
      <c r="G190" s="361"/>
      <c r="H190" s="584" t="s">
        <v>245</v>
      </c>
      <c r="I190" s="335"/>
      <c r="J190" s="585" t="str">
        <f>+F190</f>
        <v>2560</v>
      </c>
      <c r="K190" s="361"/>
      <c r="L190" s="584" t="s">
        <v>245</v>
      </c>
    </row>
    <row r="191" spans="1:12" ht="27" customHeight="1" x14ac:dyDescent="0.45">
      <c r="A191" s="330" t="s">
        <v>212</v>
      </c>
      <c r="B191" s="330"/>
      <c r="C191" s="332"/>
      <c r="D191" s="332"/>
      <c r="E191" s="332"/>
      <c r="F191" s="335"/>
      <c r="G191" s="361"/>
      <c r="H191" s="335"/>
      <c r="I191" s="335"/>
      <c r="J191" s="335"/>
      <c r="K191" s="361"/>
      <c r="L191" s="335"/>
    </row>
    <row r="192" spans="1:12" s="356" customFormat="1" ht="27" customHeight="1" x14ac:dyDescent="0.45">
      <c r="A192" s="330"/>
      <c r="B192" s="330" t="s">
        <v>213</v>
      </c>
      <c r="C192" s="332"/>
      <c r="D192" s="332"/>
      <c r="E192" s="332"/>
      <c r="F192" s="349">
        <v>279052051.61000001</v>
      </c>
      <c r="G192" s="362"/>
      <c r="H192" s="349">
        <v>297831484.91000003</v>
      </c>
      <c r="I192" s="349"/>
      <c r="J192" s="349">
        <v>233161044.91</v>
      </c>
      <c r="K192" s="362"/>
      <c r="L192" s="349">
        <v>385219441.20999998</v>
      </c>
    </row>
    <row r="193" spans="1:12" s="356" customFormat="1" ht="27" customHeight="1" x14ac:dyDescent="0.45">
      <c r="A193" s="330"/>
      <c r="B193" s="330" t="s">
        <v>214</v>
      </c>
      <c r="C193" s="332"/>
      <c r="D193" s="332"/>
      <c r="E193" s="332"/>
      <c r="F193" s="349"/>
      <c r="G193" s="362"/>
      <c r="H193" s="349"/>
      <c r="I193" s="349"/>
      <c r="J193" s="349"/>
      <c r="K193" s="362"/>
      <c r="L193" s="349"/>
    </row>
    <row r="194" spans="1:12" s="356" customFormat="1" ht="27" customHeight="1" x14ac:dyDescent="0.45">
      <c r="A194" s="330"/>
      <c r="B194" s="330" t="s">
        <v>215</v>
      </c>
      <c r="C194" s="332"/>
      <c r="D194" s="332"/>
      <c r="E194" s="332"/>
      <c r="F194" s="349">
        <v>180699902.41999999</v>
      </c>
      <c r="G194" s="332"/>
      <c r="H194" s="332">
        <v>174290008.88</v>
      </c>
      <c r="I194" s="332"/>
      <c r="J194" s="343">
        <v>108251966.04000001</v>
      </c>
      <c r="K194" s="332"/>
      <c r="L194" s="343">
        <v>157326782.28999999</v>
      </c>
    </row>
    <row r="195" spans="1:12" ht="27" customHeight="1" x14ac:dyDescent="0.45">
      <c r="A195" s="330"/>
      <c r="B195" s="330" t="s">
        <v>216</v>
      </c>
      <c r="C195" s="332"/>
      <c r="D195" s="332"/>
      <c r="E195" s="332"/>
      <c r="F195" s="349">
        <v>5744903.5999999996</v>
      </c>
      <c r="G195" s="332"/>
      <c r="H195" s="332">
        <v>4649726.1100000003</v>
      </c>
      <c r="I195" s="332"/>
      <c r="J195" s="343">
        <v>0</v>
      </c>
      <c r="K195" s="332"/>
      <c r="L195" s="343">
        <v>746488.24</v>
      </c>
    </row>
    <row r="196" spans="1:12" s="482" customFormat="1" ht="27" customHeight="1" x14ac:dyDescent="0.45">
      <c r="A196" s="330"/>
      <c r="B196" s="330" t="s">
        <v>217</v>
      </c>
      <c r="C196" s="332"/>
      <c r="D196" s="332"/>
      <c r="E196" s="332"/>
      <c r="F196" s="349">
        <v>776886.15</v>
      </c>
      <c r="G196" s="332"/>
      <c r="H196" s="332">
        <v>900805.64</v>
      </c>
      <c r="I196" s="332"/>
      <c r="J196" s="343">
        <v>0</v>
      </c>
      <c r="K196" s="332"/>
      <c r="L196" s="343">
        <v>587915.03</v>
      </c>
    </row>
    <row r="197" spans="1:12" s="482" customFormat="1" ht="27" customHeight="1" x14ac:dyDescent="0.45">
      <c r="A197" s="330"/>
      <c r="B197" s="330" t="s">
        <v>218</v>
      </c>
      <c r="C197" s="332"/>
      <c r="D197" s="332"/>
      <c r="E197" s="332"/>
      <c r="F197" s="483">
        <v>17907600.670000002</v>
      </c>
      <c r="G197" s="332"/>
      <c r="H197" s="365">
        <v>18740740.25</v>
      </c>
      <c r="I197" s="332"/>
      <c r="J197" s="365">
        <v>15317892.939999999</v>
      </c>
      <c r="K197" s="332"/>
      <c r="L197" s="365">
        <v>15317892.939999999</v>
      </c>
    </row>
    <row r="198" spans="1:12" s="482" customFormat="1" ht="27" customHeight="1" x14ac:dyDescent="0.45">
      <c r="A198" s="332"/>
      <c r="B198" s="349" t="s">
        <v>193</v>
      </c>
      <c r="C198" s="328"/>
      <c r="D198" s="328"/>
      <c r="E198" s="332"/>
      <c r="F198" s="343">
        <f>SUM(F192:F197)</f>
        <v>484181344.44999999</v>
      </c>
      <c r="G198" s="332"/>
      <c r="H198" s="343">
        <f>SUM(H192:H197)</f>
        <v>496412765.79000002</v>
      </c>
      <c r="I198" s="332"/>
      <c r="J198" s="343">
        <f>SUM(J192:J197)</f>
        <v>356730903.88999999</v>
      </c>
      <c r="K198" s="332"/>
      <c r="L198" s="343">
        <f>SUM(L192:L197)</f>
        <v>559198519.71000004</v>
      </c>
    </row>
    <row r="199" spans="1:12" s="482" customFormat="1" ht="27" customHeight="1" x14ac:dyDescent="0.45">
      <c r="A199" s="330" t="s">
        <v>219</v>
      </c>
      <c r="B199" s="328"/>
      <c r="C199" s="332"/>
      <c r="D199" s="332"/>
      <c r="E199" s="332"/>
      <c r="F199" s="363">
        <v>-18362855.600000001</v>
      </c>
      <c r="G199" s="332"/>
      <c r="H199" s="363">
        <v>-18300892.940000001</v>
      </c>
      <c r="I199" s="484"/>
      <c r="J199" s="363">
        <v>-15317892.939999999</v>
      </c>
      <c r="K199" s="484"/>
      <c r="L199" s="363">
        <v>-15317892.939999999</v>
      </c>
    </row>
    <row r="200" spans="1:12" s="482" customFormat="1" ht="27" customHeight="1" x14ac:dyDescent="0.45">
      <c r="A200" s="330" t="s">
        <v>220</v>
      </c>
      <c r="B200" s="328"/>
      <c r="C200" s="332"/>
      <c r="D200" s="332"/>
      <c r="E200" s="332"/>
      <c r="F200" s="364">
        <f>SUM(F198:F199)</f>
        <v>465818488.84999996</v>
      </c>
      <c r="G200" s="332"/>
      <c r="H200" s="364">
        <f>SUM(H198:H199)</f>
        <v>478111872.85000002</v>
      </c>
      <c r="I200" s="332"/>
      <c r="J200" s="364">
        <f>SUM(J198:J199)</f>
        <v>341413010.94999999</v>
      </c>
      <c r="K200" s="332"/>
      <c r="L200" s="364">
        <f>SUM(L198:L199)</f>
        <v>543880626.76999998</v>
      </c>
    </row>
    <row r="201" spans="1:12" ht="27" customHeight="1" x14ac:dyDescent="0.45">
      <c r="A201" s="330"/>
      <c r="B201" s="636"/>
      <c r="C201" s="332"/>
      <c r="D201" s="332"/>
      <c r="E201" s="332"/>
      <c r="F201" s="343"/>
      <c r="G201" s="332"/>
      <c r="H201" s="343"/>
      <c r="I201" s="332"/>
      <c r="J201" s="343"/>
      <c r="K201" s="332"/>
      <c r="L201" s="343"/>
    </row>
    <row r="202" spans="1:12" ht="27" customHeight="1" x14ac:dyDescent="0.45">
      <c r="A202" s="330"/>
      <c r="B202" s="636"/>
      <c r="C202" s="332"/>
      <c r="D202" s="332"/>
      <c r="E202" s="332"/>
      <c r="F202" s="343"/>
      <c r="G202" s="332"/>
      <c r="H202" s="343"/>
      <c r="I202" s="332"/>
      <c r="J202" s="343"/>
      <c r="K202" s="332"/>
      <c r="L202" s="343"/>
    </row>
    <row r="203" spans="1:12" ht="27" customHeight="1" x14ac:dyDescent="0.45">
      <c r="A203" s="330"/>
      <c r="B203" s="636"/>
      <c r="C203" s="332"/>
      <c r="D203" s="332"/>
      <c r="E203" s="332"/>
      <c r="F203" s="343"/>
      <c r="G203" s="332"/>
      <c r="H203" s="343"/>
      <c r="I203" s="332"/>
      <c r="J203" s="343"/>
      <c r="K203" s="332"/>
      <c r="L203" s="343"/>
    </row>
    <row r="204" spans="1:12" ht="27" customHeight="1" x14ac:dyDescent="0.45">
      <c r="A204" s="330"/>
      <c r="C204" s="652" t="s">
        <v>944</v>
      </c>
      <c r="D204" s="653"/>
      <c r="E204" s="125"/>
      <c r="F204" s="125"/>
      <c r="G204" s="332"/>
      <c r="H204" s="343"/>
      <c r="I204" s="332"/>
      <c r="J204" s="343"/>
      <c r="K204" s="332"/>
      <c r="L204" s="343"/>
    </row>
    <row r="205" spans="1:12" ht="27" customHeight="1" x14ac:dyDescent="0.45">
      <c r="A205" s="330"/>
      <c r="C205" s="655" t="s">
        <v>945</v>
      </c>
      <c r="D205" s="653"/>
      <c r="E205" s="125"/>
      <c r="F205" s="125"/>
      <c r="G205" s="332"/>
      <c r="H205" s="343"/>
      <c r="I205" s="332"/>
      <c r="J205" s="343"/>
      <c r="K205" s="332"/>
      <c r="L205" s="343"/>
    </row>
    <row r="206" spans="1:12" ht="24.6" customHeight="1" x14ac:dyDescent="0.45">
      <c r="A206" s="662" t="s">
        <v>927</v>
      </c>
      <c r="B206" s="663"/>
      <c r="C206" s="663"/>
      <c r="D206" s="663"/>
      <c r="E206" s="663"/>
      <c r="F206" s="663"/>
      <c r="G206" s="663"/>
      <c r="H206" s="663"/>
      <c r="I206" s="663"/>
      <c r="J206" s="663"/>
      <c r="K206" s="663"/>
      <c r="L206" s="663"/>
    </row>
    <row r="207" spans="1:12" ht="24.6" customHeight="1" x14ac:dyDescent="0.45">
      <c r="A207" s="330"/>
      <c r="B207" s="636"/>
      <c r="C207" s="332"/>
      <c r="D207" s="332"/>
      <c r="E207" s="332"/>
      <c r="F207" s="343"/>
      <c r="G207" s="332"/>
      <c r="H207" s="343"/>
      <c r="I207" s="332"/>
      <c r="J207" s="343"/>
      <c r="K207" s="332"/>
      <c r="L207" s="343"/>
    </row>
    <row r="208" spans="1:12" ht="24.6" customHeight="1" x14ac:dyDescent="0.45">
      <c r="A208" s="173" t="s">
        <v>904</v>
      </c>
      <c r="B208" s="330"/>
      <c r="C208" s="332"/>
      <c r="D208" s="332"/>
      <c r="E208" s="332"/>
      <c r="F208" s="332"/>
      <c r="G208" s="332"/>
      <c r="H208" s="332"/>
      <c r="I208" s="332"/>
      <c r="J208" s="343"/>
      <c r="K208" s="332"/>
      <c r="L208" s="343"/>
    </row>
    <row r="209" spans="1:13" ht="24.6" customHeight="1" x14ac:dyDescent="0.45">
      <c r="A209" s="332"/>
      <c r="B209" s="330"/>
      <c r="C209" s="332"/>
      <c r="D209" s="332"/>
      <c r="E209" s="332"/>
      <c r="F209" s="181"/>
      <c r="G209" s="181"/>
      <c r="H209" s="181"/>
      <c r="I209" s="181"/>
      <c r="J209" s="181"/>
      <c r="K209" s="181"/>
      <c r="L209" s="480" t="s">
        <v>197</v>
      </c>
    </row>
    <row r="210" spans="1:13" ht="24.6" customHeight="1" x14ac:dyDescent="0.45">
      <c r="A210" s="481"/>
      <c r="C210" s="332"/>
      <c r="D210" s="332"/>
      <c r="E210" s="332"/>
      <c r="F210" s="365"/>
      <c r="G210" s="334" t="s">
        <v>15</v>
      </c>
      <c r="H210" s="334"/>
      <c r="I210" s="332"/>
      <c r="J210" s="365"/>
      <c r="K210" s="334" t="s">
        <v>13</v>
      </c>
      <c r="L210" s="365"/>
    </row>
    <row r="211" spans="1:13" ht="24.6" customHeight="1" x14ac:dyDescent="0.45">
      <c r="A211" s="332"/>
      <c r="B211" s="330"/>
      <c r="C211" s="332"/>
      <c r="D211" s="332"/>
      <c r="E211" s="332"/>
      <c r="F211" s="584" t="s">
        <v>244</v>
      </c>
      <c r="G211" s="361"/>
      <c r="H211" s="584" t="s">
        <v>245</v>
      </c>
      <c r="I211" s="335"/>
      <c r="J211" s="585" t="str">
        <f>+F211</f>
        <v>2560</v>
      </c>
      <c r="K211" s="361"/>
      <c r="L211" s="584" t="s">
        <v>245</v>
      </c>
    </row>
    <row r="212" spans="1:13" s="482" customFormat="1" ht="24.6" customHeight="1" x14ac:dyDescent="0.45">
      <c r="A212" s="192" t="s">
        <v>905</v>
      </c>
      <c r="B212" s="328"/>
      <c r="C212" s="332"/>
      <c r="D212" s="332"/>
      <c r="E212" s="332"/>
      <c r="F212" s="343"/>
      <c r="G212" s="332"/>
      <c r="H212" s="343"/>
      <c r="I212" s="332"/>
      <c r="J212" s="343"/>
      <c r="K212" s="332"/>
      <c r="L212" s="343"/>
    </row>
    <row r="213" spans="1:13" ht="24.6" customHeight="1" x14ac:dyDescent="0.45">
      <c r="A213" s="330" t="s">
        <v>138</v>
      </c>
      <c r="B213" s="328" t="s">
        <v>222</v>
      </c>
      <c r="C213" s="332"/>
      <c r="D213" s="332"/>
      <c r="E213" s="332"/>
      <c r="F213" s="343">
        <v>4923404.24</v>
      </c>
      <c r="G213" s="332"/>
      <c r="H213" s="343">
        <v>5263273.4000000004</v>
      </c>
      <c r="I213" s="332"/>
      <c r="J213" s="343">
        <v>4963573.68</v>
      </c>
      <c r="K213" s="332"/>
      <c r="L213" s="343">
        <v>1457936.81</v>
      </c>
    </row>
    <row r="214" spans="1:13" ht="24.6" customHeight="1" x14ac:dyDescent="0.45">
      <c r="A214" s="330" t="s">
        <v>138</v>
      </c>
      <c r="B214" s="328" t="s">
        <v>223</v>
      </c>
      <c r="C214" s="332"/>
      <c r="D214" s="332"/>
      <c r="E214" s="332"/>
      <c r="F214" s="343">
        <f>25590621.38</f>
        <v>25590621.379999999</v>
      </c>
      <c r="G214" s="332"/>
      <c r="H214" s="343">
        <v>67207883.849999994</v>
      </c>
      <c r="I214" s="332"/>
      <c r="J214" s="343">
        <f>22823939.09</f>
        <v>22823939.09</v>
      </c>
      <c r="K214" s="332"/>
      <c r="L214" s="343">
        <v>25496083.739999998</v>
      </c>
    </row>
    <row r="215" spans="1:13" ht="24.6" customHeight="1" x14ac:dyDescent="0.45">
      <c r="A215" s="330"/>
      <c r="B215" s="328" t="s">
        <v>224</v>
      </c>
      <c r="C215" s="332"/>
      <c r="D215" s="332"/>
      <c r="E215" s="332"/>
      <c r="F215" s="343">
        <v>3745142.06</v>
      </c>
      <c r="G215" s="332"/>
      <c r="H215" s="343">
        <v>2836804.77</v>
      </c>
      <c r="I215" s="332"/>
      <c r="J215" s="343">
        <v>3835484.73</v>
      </c>
      <c r="K215" s="332"/>
      <c r="L215" s="343">
        <v>4026147.97</v>
      </c>
    </row>
    <row r="216" spans="1:13" ht="24.6" customHeight="1" x14ac:dyDescent="0.45">
      <c r="A216" s="330"/>
      <c r="B216" s="328" t="s">
        <v>225</v>
      </c>
      <c r="C216" s="332"/>
      <c r="D216" s="332"/>
      <c r="E216" s="332"/>
      <c r="F216" s="343">
        <v>10527757.41</v>
      </c>
      <c r="G216" s="332"/>
      <c r="H216" s="365">
        <v>19802653.07</v>
      </c>
      <c r="I216" s="332"/>
      <c r="J216" s="343">
        <v>10286039.91</v>
      </c>
      <c r="K216" s="332"/>
      <c r="L216" s="343">
        <v>19319015.670000002</v>
      </c>
    </row>
    <row r="217" spans="1:13" ht="24.6" customHeight="1" x14ac:dyDescent="0.45">
      <c r="A217" s="330"/>
      <c r="B217" s="349" t="s">
        <v>193</v>
      </c>
      <c r="C217" s="332"/>
      <c r="D217" s="332"/>
      <c r="E217" s="332"/>
      <c r="F217" s="364">
        <f t="shared" ref="F217:J217" si="4">SUM(F213:F216)</f>
        <v>44786925.090000004</v>
      </c>
      <c r="G217" s="332"/>
      <c r="H217" s="364">
        <f t="shared" si="4"/>
        <v>95110615.090000004</v>
      </c>
      <c r="I217" s="332"/>
      <c r="J217" s="364">
        <f t="shared" si="4"/>
        <v>41909037.409999996</v>
      </c>
      <c r="K217" s="332"/>
      <c r="L217" s="364">
        <f>SUM(L213:L216)</f>
        <v>50299184.189999998</v>
      </c>
    </row>
    <row r="218" spans="1:13" ht="24.6" customHeight="1" thickBot="1" x14ac:dyDescent="0.5">
      <c r="A218" s="330"/>
      <c r="B218" s="636" t="s">
        <v>906</v>
      </c>
      <c r="C218" s="332"/>
      <c r="D218" s="332"/>
      <c r="E218" s="332"/>
      <c r="F218" s="350">
        <f>F200+F217</f>
        <v>510605413.93999994</v>
      </c>
      <c r="G218" s="332"/>
      <c r="H218" s="350">
        <f>H200+H217</f>
        <v>573222487.94000006</v>
      </c>
      <c r="I218" s="332"/>
      <c r="J218" s="350">
        <f>J200+J217</f>
        <v>383322048.36000001</v>
      </c>
      <c r="K218" s="332"/>
      <c r="L218" s="350">
        <f>L200+L217</f>
        <v>594179810.96000004</v>
      </c>
    </row>
    <row r="219" spans="1:13" ht="24.6" customHeight="1" thickTop="1" x14ac:dyDescent="0.45">
      <c r="A219" s="228" t="s">
        <v>747</v>
      </c>
      <c r="B219" s="366"/>
      <c r="C219" s="294"/>
      <c r="D219" s="294"/>
      <c r="E219" s="294"/>
      <c r="F219" s="291"/>
      <c r="G219" s="294"/>
      <c r="H219" s="318"/>
      <c r="I219" s="319"/>
      <c r="J219" s="291"/>
      <c r="K219" s="291"/>
      <c r="L219" s="291"/>
      <c r="M219" s="291"/>
    </row>
    <row r="220" spans="1:13" ht="24.6" customHeight="1" x14ac:dyDescent="0.45">
      <c r="A220" s="533" t="s">
        <v>771</v>
      </c>
      <c r="B220" s="366"/>
      <c r="C220" s="294"/>
      <c r="D220" s="294"/>
      <c r="E220" s="294"/>
      <c r="F220" s="291"/>
      <c r="G220" s="294"/>
      <c r="H220" s="318"/>
      <c r="I220" s="319"/>
      <c r="J220" s="291"/>
      <c r="K220" s="291"/>
      <c r="L220" s="291"/>
      <c r="M220" s="291"/>
    </row>
    <row r="221" spans="1:13" ht="24.6" customHeight="1" x14ac:dyDescent="0.45">
      <c r="A221" s="518" t="s">
        <v>748</v>
      </c>
      <c r="B221" s="366"/>
      <c r="C221" s="294"/>
      <c r="D221" s="294"/>
      <c r="E221" s="294"/>
      <c r="F221" s="291"/>
      <c r="G221" s="294"/>
      <c r="H221" s="318"/>
      <c r="I221" s="319"/>
      <c r="J221" s="291"/>
      <c r="K221" s="291"/>
      <c r="L221" s="291"/>
      <c r="M221" s="291"/>
    </row>
    <row r="222" spans="1:13" ht="24.6" customHeight="1" x14ac:dyDescent="0.45">
      <c r="A222" s="518" t="s">
        <v>700</v>
      </c>
      <c r="B222" s="366"/>
      <c r="C222" s="294"/>
      <c r="D222" s="294"/>
      <c r="E222" s="294"/>
      <c r="F222" s="291"/>
      <c r="G222" s="294"/>
      <c r="H222" s="318"/>
      <c r="I222" s="319"/>
      <c r="J222" s="291"/>
      <c r="K222" s="291"/>
      <c r="L222" s="291"/>
      <c r="M222" s="291"/>
    </row>
    <row r="223" spans="1:13" ht="24.6" customHeight="1" x14ac:dyDescent="0.45">
      <c r="A223" s="532" t="s">
        <v>772</v>
      </c>
      <c r="B223" s="366"/>
      <c r="C223" s="294"/>
      <c r="D223" s="294"/>
      <c r="E223" s="294"/>
      <c r="F223" s="291"/>
      <c r="G223" s="294"/>
      <c r="H223" s="318"/>
      <c r="I223" s="319"/>
      <c r="J223" s="291"/>
      <c r="K223" s="291"/>
      <c r="L223" s="291"/>
      <c r="M223" s="291"/>
    </row>
    <row r="224" spans="1:13" ht="24.6" customHeight="1" x14ac:dyDescent="0.45">
      <c r="A224" s="534" t="s">
        <v>857</v>
      </c>
      <c r="B224" s="367"/>
      <c r="C224" s="294"/>
      <c r="D224" s="294"/>
      <c r="E224" s="294"/>
      <c r="F224" s="291"/>
      <c r="G224" s="294"/>
      <c r="H224" s="318"/>
      <c r="I224" s="319"/>
      <c r="J224" s="291"/>
      <c r="K224" s="291"/>
      <c r="L224" s="291"/>
      <c r="M224" s="291"/>
    </row>
    <row r="225" spans="1:13" ht="24.6" customHeight="1" x14ac:dyDescent="0.45">
      <c r="A225" s="534" t="s">
        <v>858</v>
      </c>
      <c r="B225" s="367"/>
      <c r="C225" s="294"/>
      <c r="D225" s="294"/>
      <c r="E225" s="294"/>
      <c r="F225" s="291"/>
      <c r="G225" s="294"/>
      <c r="H225" s="318"/>
      <c r="I225" s="319"/>
      <c r="J225" s="291"/>
      <c r="K225" s="291"/>
      <c r="L225" s="291"/>
      <c r="M225" s="291"/>
    </row>
    <row r="226" spans="1:13" ht="24.6" customHeight="1" x14ac:dyDescent="0.45">
      <c r="A226" s="532" t="s">
        <v>752</v>
      </c>
      <c r="B226" s="366"/>
      <c r="C226" s="294"/>
      <c r="D226" s="294"/>
      <c r="E226" s="294"/>
      <c r="F226" s="291"/>
      <c r="G226" s="294"/>
      <c r="H226" s="318"/>
      <c r="I226" s="319"/>
      <c r="J226" s="291"/>
      <c r="K226" s="291"/>
      <c r="L226" s="291"/>
      <c r="M226" s="291"/>
    </row>
    <row r="227" spans="1:13" ht="24.6" customHeight="1" x14ac:dyDescent="0.45">
      <c r="A227" s="518" t="s">
        <v>745</v>
      </c>
      <c r="B227" s="367"/>
      <c r="C227" s="294"/>
      <c r="D227" s="294"/>
      <c r="E227" s="294"/>
      <c r="F227" s="291"/>
      <c r="G227" s="294"/>
      <c r="H227" s="318"/>
      <c r="I227" s="319"/>
      <c r="J227" s="291"/>
      <c r="K227" s="291"/>
      <c r="L227" s="291"/>
      <c r="M227" s="291"/>
    </row>
    <row r="228" spans="1:13" s="291" customFormat="1" ht="24.6" customHeight="1" x14ac:dyDescent="0.45">
      <c r="A228" s="294" t="s">
        <v>702</v>
      </c>
      <c r="B228" s="317"/>
      <c r="C228" s="294"/>
      <c r="D228" s="321"/>
      <c r="E228" s="321"/>
      <c r="F228" s="321"/>
      <c r="G228" s="321"/>
      <c r="H228" s="321"/>
      <c r="I228" s="369"/>
      <c r="J228" s="321"/>
    </row>
    <row r="229" spans="1:13" s="291" customFormat="1" ht="24.6" customHeight="1" x14ac:dyDescent="0.45">
      <c r="A229" s="183" t="s">
        <v>773</v>
      </c>
      <c r="B229" s="317"/>
      <c r="C229" s="294"/>
      <c r="D229" s="321"/>
      <c r="E229" s="321"/>
      <c r="F229" s="321"/>
      <c r="G229" s="321"/>
      <c r="H229" s="321"/>
      <c r="I229" s="369"/>
      <c r="J229" s="321"/>
    </row>
    <row r="230" spans="1:13" s="291" customFormat="1" ht="24.6" customHeight="1" x14ac:dyDescent="0.45">
      <c r="A230" s="294"/>
      <c r="B230" s="317"/>
      <c r="C230" s="294"/>
      <c r="D230" s="294"/>
      <c r="E230" s="321"/>
      <c r="F230" s="321"/>
      <c r="G230" s="321"/>
      <c r="H230" s="321"/>
      <c r="I230" s="321"/>
      <c r="J230" s="369"/>
      <c r="K230" s="321"/>
      <c r="L230" s="206" t="s">
        <v>197</v>
      </c>
    </row>
    <row r="231" spans="1:13" s="291" customFormat="1" ht="24.6" customHeight="1" x14ac:dyDescent="0.45">
      <c r="A231" s="173"/>
      <c r="B231" s="192"/>
      <c r="C231" s="173"/>
      <c r="D231" s="173"/>
      <c r="E231" s="173"/>
      <c r="F231" s="664" t="s">
        <v>15</v>
      </c>
      <c r="G231" s="664"/>
      <c r="H231" s="664"/>
      <c r="I231" s="173"/>
      <c r="J231" s="172"/>
      <c r="K231" s="569" t="s">
        <v>226</v>
      </c>
      <c r="L231" s="172"/>
    </row>
    <row r="232" spans="1:13" s="291" customFormat="1" ht="24.6" customHeight="1" x14ac:dyDescent="0.45">
      <c r="A232" s="173"/>
      <c r="B232" s="192"/>
      <c r="C232" s="173"/>
      <c r="D232" s="173"/>
      <c r="E232" s="173"/>
      <c r="F232" s="584" t="s">
        <v>244</v>
      </c>
      <c r="G232" s="361"/>
      <c r="H232" s="584" t="s">
        <v>245</v>
      </c>
      <c r="I232" s="335"/>
      <c r="J232" s="585" t="str">
        <f>+F232</f>
        <v>2560</v>
      </c>
      <c r="K232" s="361"/>
      <c r="L232" s="584" t="s">
        <v>245</v>
      </c>
    </row>
    <row r="233" spans="1:13" s="291" customFormat="1" ht="24.6" customHeight="1" x14ac:dyDescent="0.45">
      <c r="A233" s="188" t="s">
        <v>227</v>
      </c>
      <c r="C233" s="173"/>
      <c r="D233" s="173"/>
      <c r="E233" s="188"/>
      <c r="F233" s="370">
        <f>+J233</f>
        <v>3476929354.4400001</v>
      </c>
      <c r="G233" s="188"/>
      <c r="H233" s="371">
        <v>4826060781.6800003</v>
      </c>
      <c r="I233" s="323"/>
      <c r="J233" s="370">
        <v>3476929354.4400001</v>
      </c>
      <c r="K233" s="323"/>
      <c r="L233" s="376">
        <v>4826060781.6800003</v>
      </c>
    </row>
    <row r="234" spans="1:13" s="291" customFormat="1" ht="24.6" customHeight="1" x14ac:dyDescent="0.45">
      <c r="A234" s="192" t="s">
        <v>228</v>
      </c>
      <c r="C234" s="173"/>
      <c r="D234" s="173"/>
      <c r="E234" s="188"/>
      <c r="F234" s="372"/>
      <c r="G234" s="373"/>
      <c r="H234" s="372"/>
      <c r="I234" s="373"/>
      <c r="J234" s="372"/>
      <c r="K234" s="373"/>
      <c r="L234" s="372"/>
    </row>
    <row r="235" spans="1:13" s="291" customFormat="1" ht="24.6" customHeight="1" x14ac:dyDescent="0.45">
      <c r="A235" s="188" t="s">
        <v>229</v>
      </c>
      <c r="C235" s="173"/>
      <c r="D235" s="173"/>
      <c r="E235" s="188"/>
      <c r="F235" s="372">
        <f>+J235</f>
        <v>1519541491.99</v>
      </c>
      <c r="G235" s="373"/>
      <c r="H235" s="372">
        <v>1863417429.3099999</v>
      </c>
      <c r="I235" s="373"/>
      <c r="J235" s="372">
        <v>1519541491.99</v>
      </c>
      <c r="K235" s="373"/>
      <c r="L235" s="372">
        <v>1863417429.3099999</v>
      </c>
    </row>
    <row r="236" spans="1:13" s="291" customFormat="1" ht="24.6" customHeight="1" x14ac:dyDescent="0.45">
      <c r="A236" s="192" t="s">
        <v>230</v>
      </c>
      <c r="C236" s="173"/>
      <c r="D236" s="173"/>
      <c r="E236" s="188"/>
      <c r="F236" s="374">
        <f>+J236</f>
        <v>-1356711910.5</v>
      </c>
      <c r="G236" s="304"/>
      <c r="H236" s="374">
        <v>-1672425958.8599999</v>
      </c>
      <c r="I236" s="323"/>
      <c r="J236" s="374">
        <v>-1356711910.5</v>
      </c>
      <c r="K236" s="323"/>
      <c r="L236" s="374">
        <v>-1672425958.8599999</v>
      </c>
    </row>
    <row r="237" spans="1:13" s="291" customFormat="1" ht="24.6" customHeight="1" thickBot="1" x14ac:dyDescent="0.5">
      <c r="A237" s="188"/>
      <c r="C237" s="294" t="s">
        <v>193</v>
      </c>
      <c r="D237" s="294"/>
      <c r="E237" s="183"/>
      <c r="F237" s="375">
        <f t="shared" ref="F237:H237" si="5">SUM(F235:F236)</f>
        <v>162829581.49000001</v>
      </c>
      <c r="G237" s="183"/>
      <c r="H237" s="375">
        <f t="shared" si="5"/>
        <v>190991470.45000005</v>
      </c>
      <c r="I237" s="183"/>
      <c r="J237" s="375">
        <f>SUM(J235:J236)</f>
        <v>162829581.49000001</v>
      </c>
      <c r="K237" s="183"/>
      <c r="L237" s="375">
        <f>SUM(L235:L236)</f>
        <v>190991470.45000005</v>
      </c>
    </row>
    <row r="238" spans="1:13" s="291" customFormat="1" ht="24.6" customHeight="1" thickTop="1" x14ac:dyDescent="0.45">
      <c r="A238" s="188"/>
      <c r="C238" s="294"/>
      <c r="D238" s="294"/>
      <c r="E238" s="183"/>
      <c r="F238" s="212"/>
      <c r="G238" s="183"/>
      <c r="H238" s="212"/>
      <c r="I238" s="183"/>
      <c r="J238" s="212"/>
      <c r="K238" s="183"/>
      <c r="L238" s="212"/>
    </row>
    <row r="239" spans="1:13" s="291" customFormat="1" ht="24.6" customHeight="1" x14ac:dyDescent="0.45">
      <c r="A239" s="188"/>
      <c r="C239" s="294"/>
      <c r="D239" s="294"/>
      <c r="E239" s="183"/>
      <c r="F239" s="212"/>
      <c r="G239" s="183"/>
      <c r="H239" s="212"/>
      <c r="I239" s="183"/>
      <c r="J239" s="212"/>
      <c r="K239" s="183"/>
      <c r="L239" s="212"/>
    </row>
    <row r="240" spans="1:13" ht="24.6" customHeight="1" x14ac:dyDescent="0.45">
      <c r="A240" s="330"/>
      <c r="C240" s="652" t="s">
        <v>944</v>
      </c>
      <c r="D240" s="653"/>
      <c r="E240" s="125"/>
      <c r="F240" s="125"/>
      <c r="G240" s="332"/>
      <c r="H240" s="343"/>
      <c r="I240" s="332"/>
      <c r="J240" s="343"/>
      <c r="K240" s="332"/>
      <c r="L240" s="343"/>
    </row>
    <row r="241" spans="1:12" ht="24.6" customHeight="1" x14ac:dyDescent="0.45">
      <c r="A241" s="330"/>
      <c r="C241" s="655" t="s">
        <v>945</v>
      </c>
      <c r="D241" s="653"/>
      <c r="E241" s="125"/>
      <c r="F241" s="125"/>
      <c r="G241" s="332"/>
      <c r="H241" s="343"/>
      <c r="I241" s="332"/>
      <c r="J241" s="343"/>
      <c r="K241" s="332"/>
      <c r="L241" s="343"/>
    </row>
  </sheetData>
  <mergeCells count="11">
    <mergeCell ref="A138:L138"/>
    <mergeCell ref="F231:H231"/>
    <mergeCell ref="A1:L1"/>
    <mergeCell ref="B5:D5"/>
    <mergeCell ref="A36:L36"/>
    <mergeCell ref="A103:L103"/>
    <mergeCell ref="A173:L173"/>
    <mergeCell ref="A206:L206"/>
    <mergeCell ref="F51:L51"/>
    <mergeCell ref="F72:L72"/>
    <mergeCell ref="A68:L68"/>
  </mergeCells>
  <pageMargins left="0.75972222222222197" right="0.23611111111111099" top="0.62986111111111098" bottom="0.52986111111111101" header="0.43263888888888902" footer="0.43263888888888902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28" zoomScale="80" zoomScaleNormal="80" workbookViewId="0">
      <selection activeCell="C34" sqref="C34:E35"/>
    </sheetView>
  </sheetViews>
  <sheetFormatPr defaultColWidth="9.140625" defaultRowHeight="24.6" customHeight="1" x14ac:dyDescent="0.45"/>
  <cols>
    <col min="1" max="1" width="9.140625" style="188" customWidth="1"/>
    <col min="2" max="2" width="9.42578125" style="188" customWidth="1"/>
    <col min="3" max="3" width="9.140625" style="188" customWidth="1"/>
    <col min="4" max="4" width="4.85546875" style="188" customWidth="1"/>
    <col min="5" max="5" width="16.7109375" style="188" customWidth="1"/>
    <col min="6" max="6" width="1" style="188" customWidth="1"/>
    <col min="7" max="7" width="16.7109375" style="188" customWidth="1"/>
    <col min="8" max="8" width="1" style="188" customWidth="1"/>
    <col min="9" max="9" width="16.7109375" style="188" customWidth="1"/>
    <col min="10" max="10" width="1" style="188" customWidth="1"/>
    <col min="11" max="11" width="16.7109375" style="188" customWidth="1"/>
    <col min="12" max="12" width="1.7109375" style="188" customWidth="1"/>
    <col min="13" max="16384" width="9.140625" style="188"/>
  </cols>
  <sheetData>
    <row r="1" spans="1:12" s="291" customFormat="1" ht="24.6" customHeight="1" x14ac:dyDescent="0.45">
      <c r="A1" s="668" t="s">
        <v>935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</row>
    <row r="2" spans="1:12" s="291" customFormat="1" ht="24.6" customHeight="1" x14ac:dyDescent="0.45">
      <c r="A2" s="570"/>
      <c r="B2" s="570"/>
      <c r="C2" s="570"/>
      <c r="D2" s="570"/>
      <c r="E2" s="570"/>
      <c r="F2" s="570"/>
      <c r="G2" s="570"/>
      <c r="H2" s="570"/>
      <c r="I2" s="570"/>
      <c r="J2" s="570"/>
      <c r="K2" s="570"/>
    </row>
    <row r="3" spans="1:12" s="291" customFormat="1" ht="24.6" customHeight="1" x14ac:dyDescent="0.45">
      <c r="A3" s="294" t="s">
        <v>703</v>
      </c>
      <c r="B3" s="317"/>
      <c r="C3" s="294"/>
      <c r="D3" s="321"/>
      <c r="E3" s="321"/>
      <c r="F3" s="321"/>
      <c r="H3" s="321"/>
      <c r="I3" s="321"/>
      <c r="J3" s="321"/>
    </row>
    <row r="4" spans="1:12" s="291" customFormat="1" ht="24.6" customHeight="1" x14ac:dyDescent="0.45">
      <c r="A4" s="183" t="s">
        <v>774</v>
      </c>
      <c r="B4" s="317"/>
      <c r="C4" s="294"/>
      <c r="D4" s="321"/>
      <c r="E4" s="321"/>
      <c r="F4" s="321"/>
      <c r="G4" s="321"/>
      <c r="H4" s="321"/>
      <c r="I4" s="321"/>
      <c r="J4" s="321"/>
    </row>
    <row r="5" spans="1:12" s="291" customFormat="1" ht="24.6" customHeight="1" x14ac:dyDescent="0.45">
      <c r="A5" s="294"/>
      <c r="B5" s="317"/>
      <c r="C5" s="294"/>
      <c r="D5" s="321"/>
      <c r="E5" s="321"/>
      <c r="F5" s="321"/>
      <c r="G5" s="321"/>
      <c r="H5" s="321"/>
      <c r="I5" s="321"/>
      <c r="J5" s="321"/>
      <c r="K5" s="206" t="s">
        <v>197</v>
      </c>
    </row>
    <row r="6" spans="1:12" s="291" customFormat="1" ht="24.6" customHeight="1" x14ac:dyDescent="0.45">
      <c r="A6" s="294"/>
      <c r="B6" s="317"/>
      <c r="C6" s="294"/>
      <c r="D6" s="321"/>
      <c r="E6" s="172"/>
      <c r="F6" s="569" t="s">
        <v>15</v>
      </c>
      <c r="G6" s="569"/>
      <c r="H6" s="173"/>
      <c r="I6" s="172"/>
      <c r="J6" s="569" t="s">
        <v>13</v>
      </c>
      <c r="K6" s="172"/>
    </row>
    <row r="7" spans="1:12" s="291" customFormat="1" ht="24.6" customHeight="1" x14ac:dyDescent="0.45">
      <c r="A7" s="294"/>
      <c r="B7" s="317"/>
      <c r="C7" s="294"/>
      <c r="D7" s="321"/>
      <c r="E7" s="584" t="s">
        <v>244</v>
      </c>
      <c r="F7" s="361"/>
      <c r="G7" s="584" t="s">
        <v>245</v>
      </c>
      <c r="H7" s="335"/>
      <c r="I7" s="585" t="str">
        <f>+E7</f>
        <v>2560</v>
      </c>
      <c r="J7" s="361"/>
      <c r="K7" s="584" t="s">
        <v>245</v>
      </c>
    </row>
    <row r="8" spans="1:12" s="291" customFormat="1" ht="24.6" customHeight="1" x14ac:dyDescent="0.45">
      <c r="A8" s="322" t="s">
        <v>231</v>
      </c>
      <c r="B8" s="317"/>
      <c r="C8" s="294"/>
      <c r="D8" s="321"/>
      <c r="E8" s="304">
        <v>0</v>
      </c>
      <c r="F8" s="174"/>
      <c r="G8" s="304">
        <v>680048096.87</v>
      </c>
      <c r="H8" s="189"/>
      <c r="I8" s="304">
        <v>0</v>
      </c>
      <c r="J8" s="174"/>
      <c r="K8" s="304">
        <v>0</v>
      </c>
    </row>
    <row r="9" spans="1:12" s="291" customFormat="1" ht="24.6" customHeight="1" x14ac:dyDescent="0.45">
      <c r="A9" s="322" t="s">
        <v>232</v>
      </c>
      <c r="B9" s="317"/>
      <c r="C9" s="294"/>
      <c r="D9" s="321"/>
      <c r="E9" s="304">
        <v>197725000</v>
      </c>
      <c r="F9" s="188"/>
      <c r="G9" s="304">
        <v>357440378.38</v>
      </c>
      <c r="H9" s="323"/>
      <c r="I9" s="304">
        <v>0</v>
      </c>
      <c r="J9" s="323"/>
      <c r="K9" s="304">
        <v>0</v>
      </c>
    </row>
    <row r="10" spans="1:12" s="291" customFormat="1" ht="24.6" customHeight="1" x14ac:dyDescent="0.45">
      <c r="A10" s="322" t="s">
        <v>233</v>
      </c>
      <c r="B10" s="317"/>
      <c r="C10" s="294"/>
      <c r="E10" s="304">
        <v>0</v>
      </c>
      <c r="F10" s="572"/>
      <c r="G10" s="304">
        <v>210354804.19</v>
      </c>
      <c r="H10" s="323"/>
      <c r="I10" s="304">
        <v>0</v>
      </c>
      <c r="J10" s="323"/>
      <c r="K10" s="304">
        <v>0</v>
      </c>
    </row>
    <row r="11" spans="1:12" s="291" customFormat="1" ht="24.6" customHeight="1" x14ac:dyDescent="0.45">
      <c r="A11" s="322" t="s">
        <v>12</v>
      </c>
      <c r="B11" s="317"/>
      <c r="C11" s="294"/>
      <c r="E11" s="304">
        <v>0</v>
      </c>
      <c r="F11" s="572"/>
      <c r="G11" s="304">
        <v>7632120.0300000003</v>
      </c>
      <c r="H11" s="323"/>
      <c r="I11" s="304">
        <v>0</v>
      </c>
      <c r="J11" s="323"/>
      <c r="K11" s="304">
        <v>0</v>
      </c>
    </row>
    <row r="12" spans="1:12" s="291" customFormat="1" ht="24.6" customHeight="1" x14ac:dyDescent="0.45">
      <c r="B12" s="317"/>
      <c r="C12" s="294" t="s">
        <v>193</v>
      </c>
      <c r="E12" s="573">
        <f t="shared" ref="E12:I12" si="0">SUM(E8:E11)</f>
        <v>197725000</v>
      </c>
      <c r="F12" s="572"/>
      <c r="G12" s="573">
        <f t="shared" si="0"/>
        <v>1255475399.47</v>
      </c>
      <c r="H12" s="323"/>
      <c r="I12" s="573">
        <f t="shared" si="0"/>
        <v>0</v>
      </c>
      <c r="J12" s="323"/>
      <c r="K12" s="573">
        <f>SUM(K8:K11)</f>
        <v>0</v>
      </c>
    </row>
    <row r="13" spans="1:12" s="291" customFormat="1" ht="24.6" customHeight="1" x14ac:dyDescent="0.45">
      <c r="A13" s="324"/>
      <c r="B13" s="324"/>
      <c r="C13" s="324"/>
      <c r="D13" s="324"/>
      <c r="E13" s="324"/>
      <c r="F13" s="324"/>
      <c r="G13" s="324"/>
      <c r="H13" s="324"/>
      <c r="I13" s="326"/>
      <c r="J13" s="327"/>
      <c r="K13" s="326"/>
      <c r="L13" s="188"/>
    </row>
    <row r="14" spans="1:12" s="291" customFormat="1" ht="24.6" customHeight="1" x14ac:dyDescent="0.45">
      <c r="A14" s="291" t="s">
        <v>814</v>
      </c>
      <c r="B14" s="317"/>
      <c r="C14" s="294"/>
      <c r="E14" s="313"/>
      <c r="F14" s="313"/>
      <c r="G14" s="313"/>
      <c r="H14" s="313"/>
      <c r="I14" s="313"/>
      <c r="J14" s="313"/>
      <c r="K14" s="313"/>
      <c r="L14" s="313"/>
    </row>
    <row r="15" spans="1:12" s="291" customFormat="1" ht="24.6" customHeight="1" x14ac:dyDescent="0.45">
      <c r="A15" s="324" t="s">
        <v>704</v>
      </c>
      <c r="B15" s="188"/>
      <c r="C15" s="324"/>
      <c r="D15" s="324"/>
      <c r="E15" s="324"/>
      <c r="F15" s="324"/>
      <c r="G15" s="324"/>
      <c r="H15" s="324"/>
      <c r="I15" s="324"/>
      <c r="J15" s="324"/>
      <c r="K15" s="324"/>
      <c r="L15" s="324"/>
    </row>
    <row r="16" spans="1:12" s="291" customFormat="1" ht="24.6" customHeight="1" x14ac:dyDescent="0.45">
      <c r="A16" s="324" t="s">
        <v>705</v>
      </c>
      <c r="B16" s="188"/>
      <c r="C16" s="324"/>
      <c r="D16" s="324"/>
      <c r="E16" s="324"/>
      <c r="F16" s="324"/>
      <c r="G16" s="324"/>
      <c r="H16" s="324"/>
      <c r="I16" s="324"/>
      <c r="J16" s="324"/>
      <c r="K16" s="324"/>
      <c r="L16" s="324"/>
    </row>
    <row r="17" spans="1:12" s="291" customFormat="1" ht="24.6" customHeight="1" x14ac:dyDescent="0.45">
      <c r="A17" s="324" t="s">
        <v>689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</row>
    <row r="18" spans="1:12" s="291" customFormat="1" ht="24.6" customHeight="1" x14ac:dyDescent="0.45">
      <c r="A18" s="324" t="s">
        <v>746</v>
      </c>
      <c r="B18" s="324"/>
      <c r="C18" s="188"/>
      <c r="D18" s="188"/>
      <c r="E18" s="188"/>
      <c r="F18" s="188"/>
      <c r="G18" s="188"/>
      <c r="H18" s="188"/>
      <c r="I18" s="188"/>
      <c r="J18" s="188"/>
      <c r="K18" s="188"/>
      <c r="L18" s="188"/>
    </row>
    <row r="19" spans="1:12" s="291" customFormat="1" ht="24.6" customHeight="1" x14ac:dyDescent="0.45">
      <c r="A19" s="294" t="s">
        <v>706</v>
      </c>
      <c r="B19" s="317"/>
      <c r="C19" s="294"/>
      <c r="E19" s="313"/>
      <c r="F19" s="572"/>
      <c r="G19" s="313"/>
      <c r="H19" s="323"/>
      <c r="I19" s="313"/>
      <c r="J19" s="323"/>
      <c r="K19" s="313"/>
    </row>
    <row r="20" spans="1:12" ht="24.6" customHeight="1" x14ac:dyDescent="0.45">
      <c r="A20" s="183" t="s">
        <v>775</v>
      </c>
      <c r="B20" s="317"/>
      <c r="C20" s="294"/>
      <c r="D20" s="291"/>
      <c r="E20" s="313"/>
      <c r="F20" s="572"/>
      <c r="G20" s="313"/>
      <c r="H20" s="323"/>
      <c r="I20" s="313"/>
      <c r="J20" s="323"/>
      <c r="K20" s="313"/>
      <c r="L20" s="291"/>
    </row>
    <row r="21" spans="1:12" s="291" customFormat="1" ht="24.6" customHeight="1" x14ac:dyDescent="0.45">
      <c r="A21" s="294"/>
      <c r="B21" s="317"/>
      <c r="C21" s="294"/>
      <c r="D21" s="321"/>
      <c r="E21" s="321"/>
      <c r="F21" s="321"/>
      <c r="G21" s="321"/>
      <c r="H21" s="321"/>
      <c r="I21" s="321"/>
      <c r="J21" s="321"/>
      <c r="K21" s="206" t="s">
        <v>197</v>
      </c>
    </row>
    <row r="22" spans="1:12" s="291" customFormat="1" ht="24.6" customHeight="1" x14ac:dyDescent="0.45">
      <c r="A22" s="294"/>
      <c r="B22" s="317"/>
      <c r="C22" s="294"/>
      <c r="D22" s="321"/>
      <c r="E22" s="172"/>
      <c r="F22" s="569" t="s">
        <v>15</v>
      </c>
      <c r="G22" s="569"/>
      <c r="H22" s="173"/>
      <c r="I22" s="172"/>
      <c r="J22" s="569" t="s">
        <v>13</v>
      </c>
      <c r="K22" s="172"/>
    </row>
    <row r="23" spans="1:12" s="291" customFormat="1" ht="24.6" customHeight="1" x14ac:dyDescent="0.45">
      <c r="A23" s="294"/>
      <c r="B23" s="317"/>
      <c r="C23" s="294"/>
      <c r="D23" s="321"/>
      <c r="E23" s="584" t="s">
        <v>244</v>
      </c>
      <c r="F23" s="361"/>
      <c r="G23" s="584" t="s">
        <v>245</v>
      </c>
      <c r="H23" s="335"/>
      <c r="I23" s="585" t="str">
        <f>+E23</f>
        <v>2560</v>
      </c>
      <c r="J23" s="361"/>
      <c r="K23" s="584" t="s">
        <v>245</v>
      </c>
    </row>
    <row r="24" spans="1:12" s="291" customFormat="1" ht="24.6" customHeight="1" x14ac:dyDescent="0.45">
      <c r="A24" s="322" t="s">
        <v>234</v>
      </c>
      <c r="C24" s="294"/>
      <c r="E24" s="304">
        <v>23899175.440000001</v>
      </c>
      <c r="F24" s="325"/>
      <c r="G24" s="325">
        <v>15521295.619999999</v>
      </c>
      <c r="H24" s="323"/>
      <c r="I24" s="304">
        <v>0</v>
      </c>
      <c r="J24" s="323"/>
      <c r="K24" s="304">
        <v>0</v>
      </c>
    </row>
    <row r="25" spans="1:12" s="291" customFormat="1" ht="24.6" customHeight="1" x14ac:dyDescent="0.45">
      <c r="A25" s="322" t="s">
        <v>235</v>
      </c>
      <c r="C25" s="294"/>
      <c r="E25" s="304">
        <v>10633335.550000001</v>
      </c>
      <c r="F25" s="325"/>
      <c r="G25" s="325">
        <v>8722426.3100000005</v>
      </c>
      <c r="H25" s="323"/>
      <c r="I25" s="304">
        <v>0</v>
      </c>
      <c r="J25" s="323"/>
      <c r="K25" s="304">
        <v>0</v>
      </c>
    </row>
    <row r="26" spans="1:12" s="291" customFormat="1" ht="24.6" customHeight="1" x14ac:dyDescent="0.45">
      <c r="A26" s="322" t="s">
        <v>236</v>
      </c>
      <c r="C26" s="294"/>
      <c r="E26" s="313">
        <v>61415596.869999997</v>
      </c>
      <c r="F26" s="325"/>
      <c r="G26" s="572">
        <v>49356770.490000002</v>
      </c>
      <c r="H26" s="323"/>
      <c r="I26" s="313">
        <v>61415596.869999997</v>
      </c>
      <c r="J26" s="323"/>
      <c r="K26" s="572">
        <v>49356770.490000002</v>
      </c>
    </row>
    <row r="27" spans="1:12" s="291" customFormat="1" ht="24.6" customHeight="1" x14ac:dyDescent="0.45">
      <c r="A27" s="322" t="s">
        <v>237</v>
      </c>
      <c r="C27" s="294"/>
      <c r="E27" s="560">
        <v>6242395.8200000003</v>
      </c>
      <c r="F27" s="325"/>
      <c r="G27" s="561">
        <v>11538298.439999999</v>
      </c>
      <c r="H27" s="323"/>
      <c r="I27" s="560">
        <v>0</v>
      </c>
      <c r="J27" s="323"/>
      <c r="K27" s="560">
        <v>0</v>
      </c>
    </row>
    <row r="28" spans="1:12" s="291" customFormat="1" ht="24.6" customHeight="1" x14ac:dyDescent="0.45">
      <c r="B28" s="317"/>
      <c r="C28" s="294" t="s">
        <v>193</v>
      </c>
      <c r="E28" s="313">
        <f t="shared" ref="E28:I28" si="1">SUM(E24:E27)</f>
        <v>102190503.68000001</v>
      </c>
      <c r="F28" s="325"/>
      <c r="G28" s="313">
        <f t="shared" si="1"/>
        <v>85138790.859999999</v>
      </c>
      <c r="H28" s="323"/>
      <c r="I28" s="313">
        <f t="shared" si="1"/>
        <v>61415596.869999997</v>
      </c>
      <c r="J28" s="323"/>
      <c r="K28" s="313">
        <f>SUM(K24:K27)</f>
        <v>49356770.490000002</v>
      </c>
    </row>
    <row r="29" spans="1:12" s="291" customFormat="1" ht="24.6" customHeight="1" x14ac:dyDescent="0.45">
      <c r="A29" s="192" t="s">
        <v>918</v>
      </c>
      <c r="B29" s="317"/>
      <c r="C29" s="294"/>
      <c r="E29" s="313"/>
      <c r="F29" s="325"/>
      <c r="G29" s="313"/>
      <c r="H29" s="323"/>
      <c r="I29" s="313"/>
      <c r="J29" s="323"/>
      <c r="K29" s="313"/>
    </row>
    <row r="30" spans="1:12" s="291" customFormat="1" ht="24.6" customHeight="1" x14ac:dyDescent="0.45">
      <c r="A30" s="192" t="s">
        <v>924</v>
      </c>
      <c r="B30" s="317"/>
      <c r="C30" s="294"/>
      <c r="E30" s="313">
        <v>-1186300.52</v>
      </c>
      <c r="F30" s="572"/>
      <c r="G30" s="313">
        <v>0</v>
      </c>
      <c r="H30" s="323"/>
      <c r="I30" s="313">
        <v>0</v>
      </c>
      <c r="J30" s="323"/>
      <c r="K30" s="313">
        <v>0</v>
      </c>
    </row>
    <row r="31" spans="1:12" s="291" customFormat="1" ht="24.6" customHeight="1" thickBot="1" x14ac:dyDescent="0.5">
      <c r="A31" s="192" t="s">
        <v>859</v>
      </c>
      <c r="B31" s="317"/>
      <c r="C31" s="294"/>
      <c r="E31" s="562">
        <f>SUM(E28:E30)</f>
        <v>101004203.16000001</v>
      </c>
      <c r="F31" s="572"/>
      <c r="G31" s="562">
        <f>SUM(G28:G30)</f>
        <v>85138790.859999999</v>
      </c>
      <c r="H31" s="323"/>
      <c r="I31" s="562">
        <f>SUM(I28:I30)</f>
        <v>61415596.869999997</v>
      </c>
      <c r="J31" s="323"/>
      <c r="K31" s="562">
        <f>SUM(K28:K30)</f>
        <v>49356770.490000002</v>
      </c>
    </row>
    <row r="32" spans="1:12" s="291" customFormat="1" ht="24.6" customHeight="1" thickTop="1" x14ac:dyDescent="0.45">
      <c r="A32" s="192"/>
      <c r="B32" s="317"/>
      <c r="C32" s="294"/>
      <c r="E32" s="313"/>
      <c r="F32" s="634"/>
      <c r="G32" s="313"/>
      <c r="H32" s="323"/>
      <c r="I32" s="313"/>
      <c r="J32" s="323"/>
      <c r="K32" s="313"/>
    </row>
    <row r="33" spans="1:12" s="291" customFormat="1" ht="24.6" customHeight="1" x14ac:dyDescent="0.45">
      <c r="A33" s="192"/>
      <c r="B33" s="317"/>
      <c r="C33" s="294"/>
      <c r="E33" s="313"/>
      <c r="F33" s="651"/>
      <c r="G33" s="313"/>
      <c r="H33" s="323"/>
      <c r="I33" s="313"/>
      <c r="J33" s="323"/>
      <c r="K33" s="313"/>
    </row>
    <row r="34" spans="1:12" ht="24.6" customHeight="1" x14ac:dyDescent="0.45">
      <c r="A34" s="324"/>
      <c r="B34" s="324"/>
      <c r="C34" s="652" t="s">
        <v>944</v>
      </c>
      <c r="D34" s="653"/>
      <c r="E34" s="313"/>
      <c r="F34" s="572"/>
      <c r="G34" s="313"/>
      <c r="H34" s="323"/>
      <c r="I34" s="313"/>
      <c r="J34" s="323"/>
      <c r="K34" s="313"/>
    </row>
    <row r="35" spans="1:12" ht="24.6" customHeight="1" x14ac:dyDescent="0.45">
      <c r="A35" s="324"/>
      <c r="B35" s="324"/>
      <c r="C35" s="655" t="s">
        <v>945</v>
      </c>
      <c r="D35" s="653"/>
      <c r="E35" s="313"/>
      <c r="F35" s="572"/>
      <c r="G35" s="313"/>
      <c r="H35" s="323"/>
      <c r="I35" s="313"/>
      <c r="J35" s="323"/>
      <c r="K35" s="313"/>
    </row>
    <row r="39" spans="1:12" s="291" customFormat="1" ht="24.6" customHeight="1" x14ac:dyDescent="0.45">
      <c r="A39" s="188"/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</row>
    <row r="40" spans="1:12" s="291" customFormat="1" ht="24.6" customHeight="1" x14ac:dyDescent="0.45">
      <c r="A40" s="188"/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</row>
    <row r="41" spans="1:12" s="291" customFormat="1" ht="24.6" customHeight="1" x14ac:dyDescent="0.45">
      <c r="A41" s="188"/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</row>
  </sheetData>
  <mergeCells count="1">
    <mergeCell ref="A1:K1"/>
  </mergeCells>
  <pageMargins left="0.86597222222222203" right="0.23611111111111099" top="0.66944444444444495" bottom="0.43263888888888902" header="0.43263888888888902" footer="0.43263888888888902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opLeftCell="A25" zoomScale="85" zoomScaleNormal="85" zoomScaleSheetLayoutView="70" workbookViewId="0">
      <selection activeCell="D38" sqref="D38:G39"/>
    </sheetView>
  </sheetViews>
  <sheetFormatPr defaultColWidth="9.140625" defaultRowHeight="26.1" customHeight="1" x14ac:dyDescent="0.45"/>
  <cols>
    <col min="1" max="1" width="3.140625" style="293" customWidth="1"/>
    <col min="2" max="2" width="13.140625" style="293" customWidth="1"/>
    <col min="3" max="3" width="10" style="293" customWidth="1"/>
    <col min="4" max="4" width="0.85546875" style="293" customWidth="1"/>
    <col min="5" max="5" width="8.28515625" style="293" customWidth="1"/>
    <col min="6" max="6" width="0.85546875" style="293" customWidth="1"/>
    <col min="7" max="7" width="8.5703125" style="293" customWidth="1"/>
    <col min="8" max="8" width="0.85546875" style="293" customWidth="1"/>
    <col min="9" max="9" width="15" style="293" customWidth="1"/>
    <col min="10" max="10" width="0.85546875" style="293" customWidth="1"/>
    <col min="11" max="11" width="15.42578125" style="293" customWidth="1"/>
    <col min="12" max="12" width="0.85546875" style="293" customWidth="1"/>
    <col min="13" max="13" width="8.5703125" style="293" customWidth="1"/>
    <col min="14" max="14" width="0.7109375" style="293" customWidth="1"/>
    <col min="15" max="15" width="7.85546875" style="293" customWidth="1"/>
    <col min="16" max="16" width="0.85546875" style="293" customWidth="1"/>
    <col min="17" max="17" width="14.140625" style="293" customWidth="1"/>
    <col min="18" max="18" width="2.140625" style="293" customWidth="1"/>
    <col min="19" max="16384" width="9.140625" style="293"/>
  </cols>
  <sheetData>
    <row r="1" spans="1:17" s="291" customFormat="1" ht="24" customHeight="1" x14ac:dyDescent="0.45">
      <c r="A1" s="671" t="s">
        <v>911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  <c r="Q1" s="672"/>
    </row>
    <row r="2" spans="1:17" s="291" customFormat="1" ht="24" customHeight="1" x14ac:dyDescent="0.45">
      <c r="A2" s="321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</row>
    <row r="3" spans="1:17" s="291" customFormat="1" ht="24" customHeight="1" x14ac:dyDescent="0.45">
      <c r="A3" s="228" t="s">
        <v>707</v>
      </c>
      <c r="B3" s="228"/>
      <c r="C3" s="228"/>
      <c r="D3" s="228"/>
      <c r="E3" s="228"/>
      <c r="F3" s="228"/>
      <c r="G3" s="228"/>
      <c r="H3" s="294"/>
      <c r="I3" s="294"/>
      <c r="J3" s="294"/>
      <c r="K3" s="294"/>
      <c r="L3" s="294"/>
      <c r="M3" s="294"/>
      <c r="N3" s="294"/>
      <c r="O3" s="294"/>
      <c r="P3" s="294"/>
    </row>
    <row r="4" spans="1:17" s="291" customFormat="1" ht="24" customHeight="1" x14ac:dyDescent="0.45">
      <c r="A4" s="183" t="s">
        <v>776</v>
      </c>
      <c r="B4" s="228"/>
      <c r="C4" s="228"/>
      <c r="D4" s="228"/>
      <c r="E4" s="228"/>
      <c r="F4" s="228"/>
      <c r="G4" s="228"/>
      <c r="H4" s="294"/>
      <c r="I4" s="294"/>
      <c r="J4" s="294"/>
      <c r="K4" s="294"/>
      <c r="L4" s="294"/>
      <c r="M4" s="294"/>
      <c r="N4" s="294"/>
      <c r="O4" s="294"/>
      <c r="P4" s="294"/>
    </row>
    <row r="5" spans="1:17" s="291" customFormat="1" ht="24" customHeight="1" x14ac:dyDescent="0.45">
      <c r="B5" s="228"/>
      <c r="C5" s="228"/>
      <c r="D5" s="228"/>
      <c r="E5" s="228"/>
      <c r="F5" s="228"/>
      <c r="G5" s="228"/>
      <c r="H5" s="294"/>
      <c r="I5" s="294"/>
      <c r="J5" s="294"/>
      <c r="K5" s="294"/>
      <c r="L5" s="294"/>
      <c r="M5" s="294"/>
      <c r="N5" s="294"/>
      <c r="O5" s="294"/>
      <c r="P5" s="294"/>
      <c r="Q5" s="316" t="s">
        <v>197</v>
      </c>
    </row>
    <row r="6" spans="1:17" s="291" customFormat="1" ht="24" customHeight="1" x14ac:dyDescent="0.45">
      <c r="A6" s="295"/>
      <c r="B6" s="295"/>
      <c r="C6" s="295"/>
      <c r="D6" s="295"/>
      <c r="E6" s="677" t="s">
        <v>238</v>
      </c>
      <c r="F6" s="677"/>
      <c r="G6" s="677"/>
      <c r="H6" s="296"/>
      <c r="I6" s="678" t="s">
        <v>15</v>
      </c>
      <c r="J6" s="678"/>
      <c r="K6" s="678"/>
      <c r="L6" s="678"/>
      <c r="M6" s="678"/>
      <c r="N6" s="678"/>
      <c r="O6" s="678"/>
      <c r="P6" s="678"/>
      <c r="Q6" s="678"/>
    </row>
    <row r="7" spans="1:17" s="291" customFormat="1" ht="24" customHeight="1" x14ac:dyDescent="0.45">
      <c r="A7" s="295"/>
      <c r="B7" s="295"/>
      <c r="C7" s="295"/>
      <c r="D7" s="295"/>
      <c r="E7" s="673" t="s">
        <v>239</v>
      </c>
      <c r="F7" s="673"/>
      <c r="G7" s="673"/>
      <c r="H7" s="296"/>
      <c r="I7" s="305"/>
      <c r="J7" s="571" t="s">
        <v>240</v>
      </c>
      <c r="K7" s="305"/>
      <c r="L7" s="228"/>
      <c r="M7" s="674" t="s">
        <v>241</v>
      </c>
      <c r="N7" s="674"/>
      <c r="O7" s="674"/>
      <c r="P7" s="674"/>
      <c r="Q7" s="674"/>
    </row>
    <row r="8" spans="1:17" s="291" customFormat="1" ht="24" customHeight="1" x14ac:dyDescent="0.45">
      <c r="A8" s="297" t="s">
        <v>242</v>
      </c>
      <c r="B8" s="295"/>
      <c r="C8" s="298" t="s">
        <v>243</v>
      </c>
      <c r="D8" s="298"/>
      <c r="E8" s="437" t="s">
        <v>244</v>
      </c>
      <c r="F8" s="299"/>
      <c r="G8" s="437" t="s">
        <v>245</v>
      </c>
      <c r="H8" s="299"/>
      <c r="I8" s="437" t="s">
        <v>244</v>
      </c>
      <c r="J8" s="299"/>
      <c r="K8" s="437" t="s">
        <v>245</v>
      </c>
      <c r="L8" s="306"/>
      <c r="M8" s="675" t="s">
        <v>244</v>
      </c>
      <c r="N8" s="676"/>
      <c r="O8" s="676"/>
      <c r="P8" s="307"/>
      <c r="Q8" s="437" t="s">
        <v>245</v>
      </c>
    </row>
    <row r="9" spans="1:17" s="291" customFormat="1" ht="24" customHeight="1" x14ac:dyDescent="0.45">
      <c r="A9" s="295" t="s">
        <v>246</v>
      </c>
      <c r="B9" s="295"/>
      <c r="C9" s="300" t="s">
        <v>247</v>
      </c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</row>
    <row r="10" spans="1:17" s="291" customFormat="1" ht="24" customHeight="1" x14ac:dyDescent="0.45">
      <c r="A10" s="536" t="s">
        <v>248</v>
      </c>
      <c r="B10" s="295"/>
      <c r="C10" s="300" t="s">
        <v>249</v>
      </c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</row>
    <row r="11" spans="1:17" s="291" customFormat="1" ht="24" customHeight="1" x14ac:dyDescent="0.45">
      <c r="A11" s="535" t="s">
        <v>665</v>
      </c>
      <c r="B11" s="295"/>
      <c r="C11" s="300" t="s">
        <v>250</v>
      </c>
      <c r="D11" s="321"/>
      <c r="E11" s="301">
        <v>49</v>
      </c>
      <c r="F11" s="301"/>
      <c r="G11" s="302">
        <v>0</v>
      </c>
      <c r="H11" s="321"/>
      <c r="I11" s="302">
        <v>94982365.329999998</v>
      </c>
      <c r="J11" s="302"/>
      <c r="K11" s="302">
        <v>0</v>
      </c>
      <c r="L11" s="308"/>
      <c r="M11" s="669">
        <v>0</v>
      </c>
      <c r="N11" s="669"/>
      <c r="O11" s="669"/>
      <c r="P11" s="295"/>
      <c r="Q11" s="304">
        <v>0</v>
      </c>
    </row>
    <row r="12" spans="1:17" s="291" customFormat="1" ht="24" customHeight="1" thickBot="1" x14ac:dyDescent="0.5">
      <c r="A12" s="535" t="s">
        <v>666</v>
      </c>
      <c r="B12" s="295"/>
      <c r="C12" s="300"/>
      <c r="D12" s="321"/>
      <c r="E12" s="301" t="s">
        <v>193</v>
      </c>
      <c r="F12" s="321"/>
      <c r="G12" s="321"/>
      <c r="H12" s="321"/>
      <c r="I12" s="309">
        <f>SUM(I11)</f>
        <v>94982365.329999998</v>
      </c>
      <c r="J12" s="228"/>
      <c r="K12" s="309">
        <f>SUM(K11)</f>
        <v>0</v>
      </c>
      <c r="L12" s="295"/>
      <c r="M12" s="670">
        <f>SUM(M11)</f>
        <v>0</v>
      </c>
      <c r="N12" s="670"/>
      <c r="O12" s="670"/>
      <c r="P12" s="295"/>
      <c r="Q12" s="309">
        <f>SUM(Q11)</f>
        <v>0</v>
      </c>
    </row>
    <row r="13" spans="1:17" s="291" customFormat="1" ht="24" customHeight="1" thickTop="1" x14ac:dyDescent="0.45">
      <c r="A13" s="535" t="s">
        <v>667</v>
      </c>
      <c r="B13" s="295"/>
      <c r="C13" s="300"/>
      <c r="D13" s="321"/>
      <c r="E13" s="301"/>
      <c r="F13" s="321"/>
      <c r="G13" s="321"/>
      <c r="H13" s="321"/>
      <c r="I13" s="302"/>
      <c r="J13" s="228"/>
      <c r="K13" s="302"/>
      <c r="L13" s="295"/>
      <c r="M13" s="313"/>
      <c r="N13" s="313"/>
      <c r="O13" s="313"/>
      <c r="P13" s="295"/>
      <c r="Q13" s="302"/>
    </row>
    <row r="14" spans="1:17" s="291" customFormat="1" ht="24" customHeight="1" x14ac:dyDescent="0.45">
      <c r="A14" s="228" t="s">
        <v>708</v>
      </c>
      <c r="B14" s="228"/>
      <c r="C14" s="228"/>
      <c r="D14" s="228"/>
      <c r="E14" s="228"/>
      <c r="F14" s="228"/>
      <c r="G14" s="228"/>
      <c r="H14" s="294"/>
      <c r="I14" s="294"/>
      <c r="J14" s="294"/>
      <c r="K14" s="294"/>
      <c r="L14" s="294"/>
      <c r="M14" s="294"/>
      <c r="N14" s="294"/>
      <c r="O14" s="294"/>
      <c r="P14" s="294"/>
    </row>
    <row r="15" spans="1:17" s="291" customFormat="1" ht="24" customHeight="1" x14ac:dyDescent="0.45">
      <c r="A15" s="183" t="s">
        <v>777</v>
      </c>
      <c r="B15" s="228"/>
      <c r="C15" s="228"/>
      <c r="D15" s="228"/>
      <c r="E15" s="228"/>
      <c r="F15" s="228"/>
      <c r="G15" s="228"/>
      <c r="H15" s="294"/>
      <c r="I15" s="294"/>
      <c r="J15" s="294"/>
      <c r="K15" s="294"/>
      <c r="L15" s="294"/>
      <c r="M15" s="294"/>
      <c r="N15" s="294"/>
      <c r="O15" s="294"/>
      <c r="P15" s="294"/>
    </row>
    <row r="16" spans="1:17" s="291" customFormat="1" ht="24" customHeight="1" x14ac:dyDescent="0.45">
      <c r="B16" s="228"/>
      <c r="C16" s="228"/>
      <c r="D16" s="228"/>
      <c r="E16" s="228"/>
      <c r="F16" s="228"/>
      <c r="G16" s="228"/>
      <c r="H16" s="294"/>
      <c r="I16" s="294"/>
      <c r="J16" s="294"/>
      <c r="K16" s="294"/>
      <c r="L16" s="294"/>
      <c r="M16" s="294"/>
      <c r="N16" s="294"/>
      <c r="O16" s="294"/>
      <c r="P16" s="294"/>
      <c r="Q16" s="316" t="s">
        <v>197</v>
      </c>
    </row>
    <row r="17" spans="1:17" s="292" customFormat="1" ht="24" customHeight="1" x14ac:dyDescent="0.45">
      <c r="A17" s="295"/>
      <c r="B17" s="295"/>
      <c r="C17" s="295"/>
      <c r="D17" s="295"/>
      <c r="E17" s="677" t="s">
        <v>238</v>
      </c>
      <c r="F17" s="677"/>
      <c r="G17" s="677"/>
      <c r="H17" s="296"/>
      <c r="I17" s="678" t="s">
        <v>13</v>
      </c>
      <c r="J17" s="678"/>
      <c r="K17" s="678"/>
      <c r="L17" s="678"/>
      <c r="M17" s="678"/>
      <c r="N17" s="678"/>
      <c r="O17" s="678"/>
      <c r="P17" s="678"/>
      <c r="Q17" s="678"/>
    </row>
    <row r="18" spans="1:17" s="292" customFormat="1" ht="24" customHeight="1" x14ac:dyDescent="0.45">
      <c r="A18" s="295"/>
      <c r="B18" s="295"/>
      <c r="C18" s="295"/>
      <c r="D18" s="295"/>
      <c r="E18" s="673" t="s">
        <v>239</v>
      </c>
      <c r="F18" s="673"/>
      <c r="G18" s="673"/>
      <c r="H18" s="296"/>
      <c r="I18" s="305"/>
      <c r="J18" s="571" t="s">
        <v>251</v>
      </c>
      <c r="K18" s="305"/>
      <c r="L18" s="228"/>
      <c r="M18" s="674" t="s">
        <v>241</v>
      </c>
      <c r="N18" s="674"/>
      <c r="O18" s="674"/>
      <c r="P18" s="674"/>
      <c r="Q18" s="674"/>
    </row>
    <row r="19" spans="1:17" s="292" customFormat="1" ht="24" customHeight="1" x14ac:dyDescent="0.45">
      <c r="A19" s="297" t="s">
        <v>242</v>
      </c>
      <c r="B19" s="295"/>
      <c r="C19" s="298" t="s">
        <v>243</v>
      </c>
      <c r="D19" s="298"/>
      <c r="E19" s="437" t="s">
        <v>244</v>
      </c>
      <c r="F19" s="299"/>
      <c r="G19" s="437" t="s">
        <v>245</v>
      </c>
      <c r="H19" s="299"/>
      <c r="I19" s="437" t="s">
        <v>244</v>
      </c>
      <c r="J19" s="299"/>
      <c r="K19" s="437" t="s">
        <v>245</v>
      </c>
      <c r="L19" s="306"/>
      <c r="M19" s="675" t="s">
        <v>244</v>
      </c>
      <c r="N19" s="676"/>
      <c r="O19" s="676"/>
      <c r="P19" s="307"/>
      <c r="Q19" s="437" t="s">
        <v>245</v>
      </c>
    </row>
    <row r="20" spans="1:17" s="292" customFormat="1" ht="24" customHeight="1" x14ac:dyDescent="0.45">
      <c r="A20" s="295" t="s">
        <v>252</v>
      </c>
      <c r="B20" s="295"/>
      <c r="C20" s="300" t="s">
        <v>253</v>
      </c>
      <c r="D20" s="300"/>
      <c r="E20" s="228"/>
      <c r="F20" s="228"/>
      <c r="G20" s="228"/>
      <c r="I20" s="295"/>
      <c r="J20" s="295"/>
      <c r="K20" s="228"/>
      <c r="L20" s="295"/>
      <c r="M20" s="228"/>
      <c r="N20" s="228"/>
      <c r="O20" s="228"/>
      <c r="P20" s="295"/>
      <c r="Q20" s="228"/>
    </row>
    <row r="21" spans="1:17" s="292" customFormat="1" ht="24" customHeight="1" x14ac:dyDescent="0.45">
      <c r="A21" s="295" t="s">
        <v>254</v>
      </c>
      <c r="B21" s="295"/>
      <c r="C21" s="300" t="s">
        <v>255</v>
      </c>
      <c r="D21" s="300"/>
      <c r="E21" s="228"/>
      <c r="F21" s="228"/>
      <c r="G21" s="228"/>
      <c r="I21" s="228"/>
      <c r="J21" s="228"/>
      <c r="K21" s="228"/>
      <c r="L21" s="295"/>
      <c r="M21" s="228"/>
      <c r="N21" s="228"/>
      <c r="O21" s="228"/>
      <c r="P21" s="295"/>
      <c r="Q21" s="228"/>
    </row>
    <row r="22" spans="1:17" s="292" customFormat="1" ht="24" customHeight="1" x14ac:dyDescent="0.45">
      <c r="A22" s="295" t="s">
        <v>176</v>
      </c>
      <c r="B22" s="295"/>
      <c r="C22" s="300" t="s">
        <v>256</v>
      </c>
      <c r="D22" s="300"/>
      <c r="E22" s="301">
        <v>99.99</v>
      </c>
      <c r="F22" s="301"/>
      <c r="G22" s="301">
        <v>99.99</v>
      </c>
      <c r="I22" s="310">
        <v>286554648.75</v>
      </c>
      <c r="J22" s="228"/>
      <c r="K22" s="310">
        <v>286554648.75</v>
      </c>
      <c r="L22" s="295"/>
      <c r="M22" s="669">
        <v>669299.52</v>
      </c>
      <c r="N22" s="669"/>
      <c r="O22" s="669"/>
      <c r="P22" s="295"/>
      <c r="Q22" s="304">
        <v>9990992.7899999991</v>
      </c>
    </row>
    <row r="23" spans="1:17" s="292" customFormat="1" ht="24" customHeight="1" x14ac:dyDescent="0.45">
      <c r="A23" s="295" t="s">
        <v>257</v>
      </c>
      <c r="B23" s="295"/>
      <c r="C23" s="300" t="s">
        <v>41</v>
      </c>
      <c r="D23" s="300"/>
      <c r="E23" s="301"/>
      <c r="F23" s="301"/>
      <c r="G23" s="301"/>
      <c r="I23" s="310"/>
      <c r="J23" s="228"/>
      <c r="K23" s="310"/>
      <c r="L23" s="295"/>
      <c r="M23" s="572"/>
      <c r="N23" s="572"/>
      <c r="O23" s="572"/>
      <c r="P23" s="295"/>
      <c r="Q23" s="304"/>
    </row>
    <row r="24" spans="1:17" s="292" customFormat="1" ht="24" customHeight="1" x14ac:dyDescent="0.45">
      <c r="A24" s="295" t="s">
        <v>258</v>
      </c>
      <c r="B24" s="295"/>
      <c r="C24" s="300" t="s">
        <v>42</v>
      </c>
      <c r="D24" s="300"/>
      <c r="E24" s="301">
        <v>100</v>
      </c>
      <c r="F24" s="301"/>
      <c r="G24" s="302">
        <v>0</v>
      </c>
      <c r="I24" s="310">
        <v>499999985</v>
      </c>
      <c r="J24" s="228"/>
      <c r="K24" s="302">
        <v>0</v>
      </c>
      <c r="L24" s="295"/>
      <c r="M24" s="669">
        <v>0</v>
      </c>
      <c r="N24" s="669"/>
      <c r="O24" s="669"/>
      <c r="P24" s="295"/>
      <c r="Q24" s="304">
        <v>0</v>
      </c>
    </row>
    <row r="25" spans="1:17" s="292" customFormat="1" ht="24" customHeight="1" x14ac:dyDescent="0.45">
      <c r="A25" s="295" t="s">
        <v>854</v>
      </c>
      <c r="B25" s="295"/>
      <c r="C25" s="300" t="s">
        <v>247</v>
      </c>
      <c r="D25" s="300"/>
      <c r="E25" s="301"/>
      <c r="F25" s="301"/>
      <c r="G25" s="302"/>
      <c r="I25" s="310"/>
      <c r="J25" s="228"/>
      <c r="K25" s="302"/>
      <c r="L25" s="295"/>
      <c r="M25" s="572"/>
      <c r="N25" s="572"/>
      <c r="O25" s="572"/>
      <c r="P25" s="295"/>
      <c r="Q25" s="304"/>
    </row>
    <row r="26" spans="1:17" s="292" customFormat="1" ht="24" customHeight="1" x14ac:dyDescent="0.45">
      <c r="A26" s="295" t="s">
        <v>855</v>
      </c>
      <c r="B26" s="295"/>
      <c r="C26" s="300" t="s">
        <v>249</v>
      </c>
      <c r="D26" s="300"/>
      <c r="E26" s="301"/>
      <c r="F26" s="301"/>
      <c r="G26" s="302"/>
      <c r="I26" s="310"/>
      <c r="J26" s="228"/>
      <c r="K26" s="302"/>
      <c r="L26" s="295"/>
      <c r="M26" s="572"/>
      <c r="N26" s="572"/>
      <c r="O26" s="572"/>
      <c r="P26" s="295"/>
      <c r="Q26" s="304"/>
    </row>
    <row r="27" spans="1:17" s="292" customFormat="1" ht="24" customHeight="1" x14ac:dyDescent="0.45">
      <c r="A27" s="295"/>
      <c r="B27" s="295"/>
      <c r="C27" s="300" t="s">
        <v>250</v>
      </c>
      <c r="D27" s="300"/>
      <c r="E27" s="301">
        <v>89.99</v>
      </c>
      <c r="F27" s="301"/>
      <c r="G27" s="302">
        <v>0</v>
      </c>
      <c r="I27" s="302">
        <v>0</v>
      </c>
      <c r="J27" s="228"/>
      <c r="K27" s="302">
        <v>0</v>
      </c>
      <c r="L27" s="295"/>
      <c r="M27" s="669">
        <v>0</v>
      </c>
      <c r="N27" s="669"/>
      <c r="O27" s="669"/>
      <c r="P27" s="295"/>
      <c r="Q27" s="304">
        <v>0</v>
      </c>
    </row>
    <row r="28" spans="1:17" s="292" customFormat="1" ht="24" customHeight="1" x14ac:dyDescent="0.45">
      <c r="A28" s="295" t="s">
        <v>259</v>
      </c>
      <c r="B28" s="295"/>
      <c r="C28" s="300" t="s">
        <v>247</v>
      </c>
      <c r="D28" s="300"/>
      <c r="E28" s="301"/>
      <c r="F28" s="301"/>
      <c r="G28" s="301"/>
      <c r="I28" s="310"/>
      <c r="J28" s="228"/>
      <c r="K28" s="310"/>
      <c r="L28" s="295"/>
      <c r="M28" s="310"/>
      <c r="N28" s="310"/>
      <c r="O28" s="310"/>
      <c r="P28" s="295"/>
      <c r="Q28" s="310"/>
    </row>
    <row r="29" spans="1:17" s="292" customFormat="1" ht="24" customHeight="1" x14ac:dyDescent="0.45">
      <c r="A29" s="295" t="s">
        <v>260</v>
      </c>
      <c r="B29" s="295"/>
      <c r="C29" s="300" t="s">
        <v>249</v>
      </c>
      <c r="D29" s="300"/>
      <c r="E29" s="301"/>
      <c r="F29" s="301"/>
      <c r="G29" s="301"/>
      <c r="I29" s="310"/>
      <c r="J29" s="228"/>
      <c r="K29" s="310"/>
      <c r="L29" s="295"/>
      <c r="M29" s="310"/>
      <c r="N29" s="310"/>
      <c r="O29" s="310"/>
      <c r="P29" s="295"/>
      <c r="Q29" s="310"/>
    </row>
    <row r="30" spans="1:17" s="292" customFormat="1" ht="24" customHeight="1" x14ac:dyDescent="0.45">
      <c r="A30" s="295"/>
      <c r="B30" s="295"/>
      <c r="C30" s="300" t="s">
        <v>250</v>
      </c>
      <c r="D30" s="300"/>
      <c r="E30" s="302">
        <v>0</v>
      </c>
      <c r="F30" s="301"/>
      <c r="G30" s="301">
        <v>99.99</v>
      </c>
      <c r="I30" s="302">
        <v>0</v>
      </c>
      <c r="J30" s="228"/>
      <c r="K30" s="310">
        <v>299999800</v>
      </c>
      <c r="L30" s="295"/>
      <c r="M30" s="669">
        <v>0</v>
      </c>
      <c r="N30" s="669"/>
      <c r="O30" s="669"/>
      <c r="P30" s="295"/>
      <c r="Q30" s="304">
        <v>0</v>
      </c>
    </row>
    <row r="31" spans="1:17" s="292" customFormat="1" ht="24" customHeight="1" x14ac:dyDescent="0.45">
      <c r="A31" s="295" t="s">
        <v>261</v>
      </c>
      <c r="B31" s="295"/>
      <c r="C31" s="300" t="s">
        <v>262</v>
      </c>
      <c r="D31" s="300"/>
      <c r="E31" s="301"/>
      <c r="F31" s="301"/>
      <c r="G31" s="301"/>
      <c r="I31" s="310"/>
      <c r="J31" s="228"/>
      <c r="K31" s="310"/>
      <c r="L31" s="295"/>
      <c r="M31" s="304"/>
      <c r="N31" s="304"/>
      <c r="O31" s="304"/>
      <c r="P31" s="295"/>
      <c r="Q31" s="304"/>
    </row>
    <row r="32" spans="1:17" s="292" customFormat="1" ht="24" customHeight="1" x14ac:dyDescent="0.45">
      <c r="A32" s="295" t="s">
        <v>263</v>
      </c>
      <c r="B32" s="295"/>
      <c r="C32" s="300" t="s">
        <v>264</v>
      </c>
      <c r="D32" s="300"/>
      <c r="E32" s="302">
        <v>0</v>
      </c>
      <c r="F32" s="301"/>
      <c r="G32" s="301">
        <v>99.97</v>
      </c>
      <c r="I32" s="302">
        <v>0</v>
      </c>
      <c r="J32" s="302"/>
      <c r="K32" s="302">
        <v>0</v>
      </c>
      <c r="L32" s="308"/>
      <c r="M32" s="669">
        <v>0</v>
      </c>
      <c r="N32" s="669"/>
      <c r="O32" s="669"/>
      <c r="P32" s="295"/>
      <c r="Q32" s="304">
        <v>0</v>
      </c>
    </row>
    <row r="33" spans="1:17" s="292" customFormat="1" ht="24" customHeight="1" x14ac:dyDescent="0.45">
      <c r="A33" s="295"/>
      <c r="B33" s="295"/>
      <c r="C33" s="300"/>
      <c r="D33" s="300"/>
      <c r="E33" s="301" t="s">
        <v>193</v>
      </c>
      <c r="F33" s="303"/>
      <c r="G33" s="304"/>
      <c r="I33" s="309">
        <f>SUM(I22:I32)</f>
        <v>786554633.75</v>
      </c>
      <c r="J33" s="228"/>
      <c r="K33" s="311">
        <f>SUM(K22:K32)</f>
        <v>586554448.75</v>
      </c>
      <c r="L33" s="295"/>
      <c r="M33" s="670">
        <f>SUM(M22:O32)</f>
        <v>669299.52</v>
      </c>
      <c r="N33" s="670"/>
      <c r="O33" s="670"/>
      <c r="P33" s="295"/>
      <c r="Q33" s="309">
        <f>SUM(Q22:Q32)</f>
        <v>9990992.7899999991</v>
      </c>
    </row>
    <row r="34" spans="1:17" s="291" customFormat="1" ht="24" customHeight="1" thickTop="1" x14ac:dyDescent="0.45">
      <c r="A34" s="597"/>
      <c r="B34" s="597"/>
      <c r="C34" s="597"/>
      <c r="D34" s="597"/>
      <c r="E34" s="597"/>
      <c r="F34" s="597"/>
      <c r="G34" s="597"/>
      <c r="H34" s="597"/>
      <c r="I34" s="597"/>
      <c r="J34" s="597"/>
      <c r="K34" s="597"/>
      <c r="L34" s="321"/>
      <c r="M34" s="321"/>
      <c r="N34" s="321"/>
      <c r="O34" s="321"/>
      <c r="P34" s="321"/>
      <c r="Q34" s="321"/>
    </row>
    <row r="35" spans="1:17" s="291" customFormat="1" ht="24" customHeight="1" x14ac:dyDescent="0.45">
      <c r="A35" s="597"/>
      <c r="B35" s="597"/>
      <c r="C35" s="597"/>
      <c r="D35" s="597"/>
      <c r="E35" s="597"/>
      <c r="F35" s="597"/>
      <c r="G35" s="597"/>
      <c r="H35" s="597"/>
      <c r="I35" s="597"/>
      <c r="J35" s="597"/>
      <c r="K35" s="597"/>
      <c r="L35" s="635"/>
      <c r="M35" s="635"/>
      <c r="N35" s="635"/>
      <c r="O35" s="635"/>
      <c r="P35" s="635"/>
      <c r="Q35" s="635"/>
    </row>
    <row r="36" spans="1:17" s="291" customFormat="1" ht="24" customHeight="1" x14ac:dyDescent="0.45">
      <c r="A36" s="597"/>
      <c r="B36" s="597"/>
      <c r="C36" s="597"/>
      <c r="D36" s="597"/>
      <c r="E36" s="597"/>
      <c r="F36" s="597"/>
      <c r="G36" s="597"/>
      <c r="H36" s="597"/>
      <c r="I36" s="597"/>
      <c r="J36" s="597"/>
      <c r="K36" s="597"/>
      <c r="L36" s="635"/>
      <c r="M36" s="635"/>
      <c r="N36" s="635"/>
      <c r="O36" s="635"/>
      <c r="P36" s="635"/>
      <c r="Q36" s="635"/>
    </row>
    <row r="37" spans="1:17" s="291" customFormat="1" ht="24" customHeight="1" x14ac:dyDescent="0.45">
      <c r="A37" s="597"/>
      <c r="B37" s="597"/>
      <c r="C37" s="597"/>
      <c r="D37" s="597"/>
      <c r="E37" s="597"/>
      <c r="F37" s="597"/>
      <c r="G37" s="597"/>
      <c r="H37" s="597"/>
      <c r="I37" s="597"/>
      <c r="J37" s="597"/>
      <c r="K37" s="597"/>
      <c r="L37" s="321"/>
      <c r="M37" s="321"/>
      <c r="N37" s="321"/>
      <c r="O37" s="321"/>
      <c r="P37" s="321"/>
      <c r="Q37" s="321"/>
    </row>
    <row r="38" spans="1:17" s="291" customFormat="1" ht="24" customHeight="1" x14ac:dyDescent="0.45">
      <c r="A38" s="597"/>
      <c r="B38" s="597"/>
      <c r="D38" s="652" t="s">
        <v>944</v>
      </c>
      <c r="F38" s="653"/>
      <c r="G38" s="313"/>
      <c r="H38" s="597"/>
      <c r="I38" s="597"/>
      <c r="J38" s="597"/>
      <c r="K38" s="597"/>
      <c r="L38" s="321"/>
      <c r="M38" s="321"/>
      <c r="N38" s="321"/>
      <c r="O38" s="321"/>
      <c r="P38" s="321"/>
      <c r="Q38" s="321"/>
    </row>
    <row r="39" spans="1:17" s="291" customFormat="1" ht="24" customHeight="1" x14ac:dyDescent="0.45">
      <c r="A39" s="597"/>
      <c r="B39" s="597"/>
      <c r="D39" s="655" t="s">
        <v>945</v>
      </c>
      <c r="F39" s="653"/>
      <c r="G39" s="313"/>
      <c r="H39" s="597"/>
      <c r="I39" s="597"/>
      <c r="J39" s="597"/>
      <c r="K39" s="597"/>
      <c r="L39" s="321"/>
      <c r="M39" s="321"/>
      <c r="N39" s="321"/>
      <c r="O39" s="321"/>
      <c r="P39" s="321"/>
      <c r="Q39" s="321"/>
    </row>
    <row r="40" spans="1:17" s="291" customFormat="1" ht="29.1" customHeight="1" x14ac:dyDescent="0.45">
      <c r="A40" s="671" t="s">
        <v>936</v>
      </c>
      <c r="B40" s="672"/>
      <c r="C40" s="672"/>
      <c r="D40" s="672"/>
      <c r="E40" s="672"/>
      <c r="F40" s="672"/>
      <c r="G40" s="672"/>
      <c r="H40" s="672"/>
      <c r="I40" s="672"/>
      <c r="J40" s="672"/>
      <c r="K40" s="672"/>
      <c r="L40" s="672"/>
      <c r="M40" s="672"/>
      <c r="N40" s="672"/>
      <c r="O40" s="672"/>
      <c r="P40" s="672"/>
      <c r="Q40" s="672"/>
    </row>
    <row r="41" spans="1:17" s="291" customFormat="1" ht="29.1" customHeight="1" x14ac:dyDescent="0.45">
      <c r="A41" s="321"/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21"/>
      <c r="P41" s="321"/>
      <c r="Q41" s="321"/>
    </row>
    <row r="42" spans="1:17" s="291" customFormat="1" ht="29.1" customHeight="1" x14ac:dyDescent="0.45">
      <c r="A42" s="228" t="s">
        <v>709</v>
      </c>
      <c r="B42" s="228"/>
      <c r="C42" s="228"/>
      <c r="D42" s="228"/>
      <c r="E42" s="228"/>
      <c r="F42" s="228"/>
      <c r="G42" s="228"/>
      <c r="H42" s="294"/>
      <c r="I42" s="294"/>
      <c r="J42" s="294"/>
      <c r="K42" s="294"/>
      <c r="L42" s="294"/>
      <c r="M42" s="294"/>
      <c r="N42" s="294"/>
      <c r="O42" s="294"/>
      <c r="P42" s="294"/>
    </row>
    <row r="43" spans="1:17" s="292" customFormat="1" ht="29.1" customHeight="1" x14ac:dyDescent="0.45">
      <c r="A43" s="295"/>
      <c r="B43" s="534" t="s">
        <v>908</v>
      </c>
      <c r="C43" s="300"/>
      <c r="D43" s="300"/>
      <c r="E43" s="301"/>
      <c r="F43" s="303"/>
      <c r="G43" s="304"/>
      <c r="I43" s="302"/>
      <c r="J43" s="228"/>
      <c r="K43" s="312"/>
      <c r="L43" s="295"/>
      <c r="M43" s="313"/>
      <c r="N43" s="313"/>
      <c r="O43" s="313"/>
      <c r="P43" s="295"/>
      <c r="Q43" s="302"/>
    </row>
    <row r="44" spans="1:17" s="292" customFormat="1" ht="29.1" customHeight="1" x14ac:dyDescent="0.45">
      <c r="A44" s="295"/>
      <c r="B44" s="228" t="s">
        <v>907</v>
      </c>
      <c r="C44" s="300"/>
      <c r="D44" s="300"/>
      <c r="E44" s="301"/>
      <c r="F44" s="303"/>
      <c r="G44" s="304"/>
      <c r="I44" s="302"/>
      <c r="J44" s="228"/>
      <c r="K44" s="312"/>
      <c r="L44" s="295"/>
      <c r="M44" s="313"/>
      <c r="N44" s="313"/>
      <c r="O44" s="313"/>
      <c r="P44" s="295"/>
      <c r="Q44" s="302"/>
    </row>
    <row r="45" spans="1:17" s="292" customFormat="1" ht="29.1" customHeight="1" x14ac:dyDescent="0.45">
      <c r="A45" s="295"/>
      <c r="B45" s="518" t="s">
        <v>265</v>
      </c>
      <c r="C45" s="300"/>
      <c r="D45" s="300"/>
      <c r="E45" s="301"/>
      <c r="F45" s="303"/>
      <c r="G45" s="304"/>
      <c r="I45" s="302"/>
      <c r="J45" s="228"/>
      <c r="K45" s="312"/>
      <c r="L45" s="295"/>
      <c r="M45" s="313"/>
      <c r="N45" s="313"/>
      <c r="O45" s="313"/>
      <c r="P45" s="295"/>
      <c r="Q45" s="302"/>
    </row>
    <row r="46" spans="1:17" s="292" customFormat="1" ht="29.1" customHeight="1" x14ac:dyDescent="0.45">
      <c r="A46" s="295"/>
      <c r="B46" s="228" t="s">
        <v>815</v>
      </c>
      <c r="C46" s="300"/>
      <c r="D46" s="300"/>
      <c r="E46" s="301"/>
      <c r="F46" s="303"/>
      <c r="G46" s="304"/>
      <c r="I46" s="302"/>
      <c r="J46" s="228"/>
      <c r="K46" s="312"/>
      <c r="L46" s="295"/>
      <c r="M46" s="313"/>
      <c r="N46" s="313"/>
      <c r="O46" s="313"/>
      <c r="P46" s="295"/>
      <c r="Q46" s="302"/>
    </row>
    <row r="47" spans="1:17" s="292" customFormat="1" ht="29.1" customHeight="1" x14ac:dyDescent="0.45">
      <c r="A47" s="295"/>
      <c r="B47" s="228" t="s">
        <v>816</v>
      </c>
      <c r="C47" s="300"/>
      <c r="D47" s="300"/>
      <c r="E47" s="301"/>
      <c r="F47" s="303"/>
      <c r="G47" s="304"/>
      <c r="I47" s="302"/>
      <c r="J47" s="228"/>
      <c r="K47" s="312"/>
      <c r="L47" s="295"/>
      <c r="M47" s="313"/>
      <c r="N47" s="313"/>
      <c r="O47" s="313"/>
      <c r="P47" s="295"/>
      <c r="Q47" s="302"/>
    </row>
    <row r="48" spans="1:17" s="292" customFormat="1" ht="29.1" customHeight="1" x14ac:dyDescent="0.45">
      <c r="A48" s="295"/>
      <c r="B48" s="228" t="s">
        <v>668</v>
      </c>
      <c r="C48" s="300"/>
      <c r="D48" s="300"/>
      <c r="E48" s="301"/>
      <c r="F48" s="303"/>
      <c r="G48" s="304"/>
      <c r="I48" s="302"/>
      <c r="J48" s="228"/>
      <c r="K48" s="312"/>
      <c r="L48" s="295"/>
      <c r="M48" s="313"/>
      <c r="N48" s="313"/>
      <c r="O48" s="313"/>
      <c r="P48" s="295"/>
      <c r="Q48" s="302"/>
    </row>
    <row r="49" spans="1:17" s="291" customFormat="1" ht="29.1" customHeight="1" x14ac:dyDescent="0.45">
      <c r="A49" s="294" t="s">
        <v>710</v>
      </c>
      <c r="B49" s="294"/>
      <c r="C49" s="294"/>
      <c r="D49" s="294"/>
      <c r="E49" s="294"/>
      <c r="F49" s="294"/>
      <c r="G49" s="317"/>
      <c r="H49" s="294"/>
      <c r="L49" s="318"/>
      <c r="M49" s="294"/>
      <c r="N49" s="294"/>
      <c r="O49" s="294"/>
      <c r="P49" s="318"/>
    </row>
    <row r="50" spans="1:17" s="291" customFormat="1" ht="29.1" customHeight="1" x14ac:dyDescent="0.45">
      <c r="A50" s="598" t="s">
        <v>778</v>
      </c>
      <c r="B50" s="294"/>
      <c r="C50" s="294"/>
      <c r="D50" s="294"/>
      <c r="E50" s="294"/>
      <c r="F50" s="294"/>
      <c r="G50" s="317"/>
      <c r="H50" s="294"/>
      <c r="L50" s="318"/>
      <c r="M50" s="294"/>
      <c r="N50" s="294"/>
      <c r="O50" s="294"/>
      <c r="P50" s="318"/>
    </row>
    <row r="51" spans="1:17" s="299" customFormat="1" ht="29.1" customHeight="1" x14ac:dyDescent="0.45">
      <c r="A51" s="288"/>
      <c r="B51" s="288"/>
      <c r="C51" s="288"/>
      <c r="D51" s="288"/>
      <c r="E51" s="288"/>
      <c r="F51" s="288"/>
      <c r="G51" s="599"/>
      <c r="H51" s="288"/>
      <c r="L51" s="289"/>
      <c r="M51" s="288"/>
      <c r="N51" s="288"/>
      <c r="O51" s="288"/>
      <c r="P51" s="289"/>
      <c r="Q51" s="316" t="s">
        <v>197</v>
      </c>
    </row>
    <row r="52" spans="1:17" s="299" customFormat="1" ht="29.1" customHeight="1" x14ac:dyDescent="0.45">
      <c r="A52" s="288"/>
      <c r="B52" s="288"/>
      <c r="D52" s="288"/>
      <c r="E52" s="288"/>
      <c r="F52" s="288"/>
      <c r="G52" s="599"/>
      <c r="H52" s="288"/>
      <c r="I52" s="600"/>
      <c r="J52" s="601" t="s">
        <v>15</v>
      </c>
      <c r="K52" s="601"/>
      <c r="L52" s="289"/>
      <c r="M52" s="602" t="s">
        <v>266</v>
      </c>
      <c r="N52" s="288"/>
      <c r="O52" s="602" t="s">
        <v>267</v>
      </c>
      <c r="Q52" s="603" t="s">
        <v>268</v>
      </c>
    </row>
    <row r="53" spans="1:17" s="299" customFormat="1" ht="29.1" customHeight="1" x14ac:dyDescent="0.45">
      <c r="C53" s="604" t="s">
        <v>269</v>
      </c>
      <c r="D53" s="605"/>
      <c r="E53" s="306"/>
      <c r="I53" s="606" t="s">
        <v>244</v>
      </c>
      <c r="K53" s="606" t="s">
        <v>245</v>
      </c>
      <c r="N53" s="288"/>
    </row>
    <row r="54" spans="1:17" s="299" customFormat="1" ht="29.1" customHeight="1" x14ac:dyDescent="0.45">
      <c r="A54" s="607" t="s">
        <v>270</v>
      </c>
      <c r="B54" s="607"/>
      <c r="I54" s="608"/>
      <c r="J54" s="608"/>
      <c r="K54" s="608"/>
      <c r="M54" s="306"/>
      <c r="N54" s="288"/>
      <c r="O54" s="609"/>
      <c r="P54" s="288"/>
      <c r="Q54" s="609"/>
    </row>
    <row r="55" spans="1:17" s="299" customFormat="1" ht="29.1" customHeight="1" x14ac:dyDescent="0.45">
      <c r="A55" s="610" t="s">
        <v>271</v>
      </c>
      <c r="B55" s="611"/>
      <c r="C55" s="288"/>
      <c r="D55" s="288"/>
      <c r="E55" s="288"/>
      <c r="I55" s="608">
        <v>1100000</v>
      </c>
      <c r="J55" s="608"/>
      <c r="K55" s="608">
        <v>1100000</v>
      </c>
      <c r="M55" s="612" t="s">
        <v>565</v>
      </c>
      <c r="N55" s="613"/>
      <c r="O55" s="609" t="s">
        <v>272</v>
      </c>
      <c r="Q55" s="614" t="s">
        <v>273</v>
      </c>
    </row>
    <row r="56" spans="1:17" s="299" customFormat="1" ht="29.1" customHeight="1" x14ac:dyDescent="0.45">
      <c r="A56" s="288"/>
      <c r="B56" s="288"/>
      <c r="C56" s="288"/>
      <c r="D56" s="288"/>
      <c r="E56" s="288"/>
      <c r="I56" s="314"/>
      <c r="J56" s="608"/>
      <c r="K56" s="608"/>
      <c r="M56" s="613"/>
      <c r="N56" s="613"/>
      <c r="O56" s="609"/>
      <c r="Q56" s="614" t="s">
        <v>274</v>
      </c>
    </row>
    <row r="57" spans="1:17" s="299" customFormat="1" ht="29.1" customHeight="1" x14ac:dyDescent="0.45">
      <c r="C57" s="288"/>
      <c r="D57" s="288"/>
      <c r="E57" s="288"/>
      <c r="F57" s="306" t="s">
        <v>193</v>
      </c>
      <c r="G57" s="288"/>
      <c r="H57" s="289"/>
      <c r="I57" s="315">
        <f>SUM(I54:I56)</f>
        <v>1100000</v>
      </c>
      <c r="J57" s="608"/>
      <c r="K57" s="315">
        <f>SUM(K54:K56)</f>
        <v>1100000</v>
      </c>
      <c r="M57" s="306"/>
      <c r="N57" s="306"/>
      <c r="O57" s="609"/>
      <c r="Q57" s="289"/>
    </row>
    <row r="58" spans="1:17" s="291" customFormat="1" ht="29.1" customHeight="1" x14ac:dyDescent="0.45">
      <c r="A58" s="615" t="s">
        <v>818</v>
      </c>
      <c r="B58" s="317"/>
      <c r="C58" s="294"/>
      <c r="D58" s="294"/>
      <c r="E58" s="294"/>
      <c r="G58" s="294"/>
      <c r="H58" s="318"/>
      <c r="I58" s="319"/>
      <c r="O58" s="320"/>
      <c r="Q58" s="318"/>
    </row>
    <row r="59" spans="1:17" s="291" customFormat="1" ht="29.1" customHeight="1" x14ac:dyDescent="0.45">
      <c r="A59" s="317" t="s">
        <v>817</v>
      </c>
      <c r="B59" s="317"/>
      <c r="C59" s="294"/>
      <c r="D59" s="294"/>
      <c r="E59" s="294"/>
      <c r="F59" s="294"/>
      <c r="G59" s="294"/>
      <c r="H59" s="318"/>
      <c r="I59" s="294"/>
      <c r="L59" s="294"/>
      <c r="Q59" s="318"/>
    </row>
    <row r="60" spans="1:17" s="292" customFormat="1" ht="29.1" customHeight="1" x14ac:dyDescent="0.45">
      <c r="A60" s="295"/>
      <c r="B60" s="228"/>
      <c r="C60" s="300"/>
      <c r="D60" s="300"/>
      <c r="E60" s="301"/>
      <c r="F60" s="303"/>
      <c r="G60" s="304"/>
      <c r="I60" s="302"/>
      <c r="J60" s="228"/>
      <c r="K60" s="312"/>
      <c r="L60" s="295"/>
      <c r="M60" s="313"/>
      <c r="N60" s="313"/>
      <c r="O60" s="313"/>
      <c r="P60" s="295"/>
      <c r="Q60" s="302"/>
    </row>
    <row r="61" spans="1:17" s="292" customFormat="1" ht="29.1" customHeight="1" x14ac:dyDescent="0.45">
      <c r="A61" s="295"/>
      <c r="B61" s="228"/>
      <c r="C61" s="300"/>
      <c r="D61" s="300"/>
      <c r="E61" s="301"/>
      <c r="F61" s="303"/>
      <c r="G61" s="304"/>
      <c r="I61" s="302"/>
      <c r="J61" s="228"/>
      <c r="K61" s="312"/>
      <c r="L61" s="295"/>
      <c r="M61" s="313"/>
      <c r="N61" s="313"/>
      <c r="O61" s="313"/>
      <c r="P61" s="295"/>
      <c r="Q61" s="302"/>
    </row>
    <row r="62" spans="1:17" s="292" customFormat="1" ht="29.1" customHeight="1" x14ac:dyDescent="0.45">
      <c r="A62" s="295"/>
      <c r="B62" s="228"/>
      <c r="C62" s="300"/>
      <c r="D62" s="300"/>
      <c r="E62" s="301"/>
      <c r="F62" s="303"/>
      <c r="G62" s="304"/>
      <c r="I62" s="302"/>
      <c r="J62" s="228"/>
      <c r="K62" s="312"/>
      <c r="L62" s="295"/>
      <c r="M62" s="313"/>
      <c r="N62" s="313"/>
      <c r="O62" s="313"/>
      <c r="P62" s="295"/>
      <c r="Q62" s="302"/>
    </row>
    <row r="63" spans="1:17" s="292" customFormat="1" ht="29.1" customHeight="1" x14ac:dyDescent="0.45">
      <c r="A63" s="295"/>
      <c r="B63" s="228"/>
      <c r="C63" s="300"/>
      <c r="D63" s="300"/>
      <c r="E63" s="301"/>
      <c r="F63" s="303"/>
      <c r="G63" s="304"/>
      <c r="I63" s="302"/>
      <c r="J63" s="228"/>
      <c r="K63" s="312"/>
      <c r="L63" s="295"/>
      <c r="M63" s="313"/>
      <c r="N63" s="313"/>
      <c r="O63" s="313"/>
      <c r="P63" s="295"/>
      <c r="Q63" s="302"/>
    </row>
    <row r="64" spans="1:17" s="292" customFormat="1" ht="29.1" customHeight="1" x14ac:dyDescent="0.45">
      <c r="A64" s="295"/>
      <c r="B64" s="228"/>
      <c r="C64" s="300"/>
      <c r="D64" s="300"/>
      <c r="E64" s="301"/>
      <c r="F64" s="303"/>
      <c r="G64" s="304"/>
      <c r="I64" s="302"/>
      <c r="J64" s="228"/>
      <c r="K64" s="312"/>
      <c r="L64" s="295"/>
      <c r="M64" s="313"/>
      <c r="N64" s="313"/>
      <c r="O64" s="313"/>
      <c r="P64" s="295"/>
      <c r="Q64" s="302"/>
    </row>
    <row r="65" spans="1:17" s="292" customFormat="1" ht="29.1" customHeight="1" x14ac:dyDescent="0.45">
      <c r="A65" s="295"/>
      <c r="B65" s="228"/>
      <c r="C65" s="300"/>
      <c r="D65" s="300"/>
      <c r="E65" s="301"/>
      <c r="F65" s="303"/>
      <c r="G65" s="304"/>
      <c r="I65" s="302"/>
      <c r="J65" s="228"/>
      <c r="K65" s="312"/>
      <c r="L65" s="295"/>
      <c r="M65" s="313"/>
      <c r="N65" s="313"/>
      <c r="O65" s="313"/>
      <c r="P65" s="295"/>
      <c r="Q65" s="302"/>
    </row>
    <row r="66" spans="1:17" s="292" customFormat="1" ht="29.1" customHeight="1" x14ac:dyDescent="0.45">
      <c r="A66" s="295"/>
      <c r="B66" s="228"/>
      <c r="C66" s="300"/>
      <c r="D66" s="300"/>
      <c r="E66" s="301"/>
      <c r="F66" s="303"/>
      <c r="G66" s="304"/>
      <c r="I66" s="302"/>
      <c r="J66" s="228"/>
      <c r="K66" s="312"/>
      <c r="L66" s="295"/>
      <c r="M66" s="313"/>
      <c r="N66" s="313"/>
      <c r="O66" s="313"/>
      <c r="P66" s="295"/>
      <c r="Q66" s="302"/>
    </row>
    <row r="67" spans="1:17" s="292" customFormat="1" ht="29.1" customHeight="1" x14ac:dyDescent="0.45">
      <c r="A67" s="295"/>
      <c r="B67" s="228"/>
      <c r="C67" s="300"/>
      <c r="D67" s="300"/>
      <c r="E67" s="301"/>
      <c r="F67" s="303"/>
      <c r="G67" s="304"/>
      <c r="I67" s="302"/>
      <c r="J67" s="228"/>
      <c r="K67" s="312"/>
      <c r="L67" s="295"/>
      <c r="M67" s="313"/>
      <c r="N67" s="313"/>
      <c r="O67" s="313"/>
      <c r="P67" s="295"/>
      <c r="Q67" s="302"/>
    </row>
    <row r="68" spans="1:17" s="292" customFormat="1" ht="29.1" customHeight="1" x14ac:dyDescent="0.45">
      <c r="A68" s="295"/>
      <c r="B68" s="228"/>
      <c r="C68" s="300"/>
      <c r="D68" s="300"/>
      <c r="E68" s="301"/>
      <c r="F68" s="303"/>
      <c r="G68" s="304"/>
      <c r="I68" s="302"/>
      <c r="J68" s="228"/>
      <c r="K68" s="312"/>
      <c r="L68" s="295"/>
      <c r="M68" s="313"/>
      <c r="N68" s="313"/>
      <c r="O68" s="313"/>
      <c r="P68" s="295"/>
      <c r="Q68" s="302"/>
    </row>
    <row r="69" spans="1:17" s="292" customFormat="1" ht="29.1" customHeight="1" x14ac:dyDescent="0.45">
      <c r="A69" s="295"/>
      <c r="B69" s="228"/>
      <c r="C69" s="300"/>
      <c r="D69" s="300"/>
      <c r="E69" s="301"/>
      <c r="F69" s="303"/>
      <c r="G69" s="304"/>
      <c r="I69" s="302"/>
      <c r="J69" s="228"/>
      <c r="K69" s="312"/>
      <c r="L69" s="295"/>
      <c r="M69" s="313"/>
      <c r="N69" s="313"/>
      <c r="O69" s="313"/>
      <c r="P69" s="295"/>
      <c r="Q69" s="302"/>
    </row>
    <row r="70" spans="1:17" s="291" customFormat="1" ht="29.1" customHeight="1" x14ac:dyDescent="0.45">
      <c r="A70" s="597"/>
      <c r="B70" s="597"/>
      <c r="C70" s="652"/>
      <c r="D70" s="652" t="s">
        <v>944</v>
      </c>
      <c r="F70" s="653"/>
      <c r="G70" s="313"/>
      <c r="H70" s="597"/>
      <c r="I70" s="597"/>
      <c r="J70" s="597"/>
      <c r="K70" s="597"/>
      <c r="L70" s="321"/>
      <c r="M70" s="321"/>
      <c r="N70" s="321"/>
      <c r="O70" s="321"/>
      <c r="P70" s="321"/>
      <c r="Q70" s="321"/>
    </row>
    <row r="71" spans="1:17" s="291" customFormat="1" ht="29.1" customHeight="1" x14ac:dyDescent="0.45">
      <c r="A71" s="597"/>
      <c r="B71" s="597"/>
      <c r="C71" s="655"/>
      <c r="D71" s="655" t="s">
        <v>945</v>
      </c>
      <c r="F71" s="653"/>
      <c r="G71" s="313"/>
      <c r="H71" s="597"/>
      <c r="I71" s="597"/>
      <c r="J71" s="597"/>
      <c r="K71" s="597"/>
      <c r="L71" s="321"/>
      <c r="M71" s="321"/>
      <c r="N71" s="321"/>
      <c r="O71" s="321"/>
      <c r="P71" s="321"/>
      <c r="Q71" s="321"/>
    </row>
    <row r="72" spans="1:17" s="291" customFormat="1" ht="26.1" customHeight="1" x14ac:dyDescent="0.45"/>
    <row r="73" spans="1:17" s="292" customFormat="1" ht="26.1" customHeight="1" x14ac:dyDescent="0.45">
      <c r="A73" s="295"/>
      <c r="B73" s="228"/>
      <c r="C73" s="300"/>
      <c r="D73" s="300"/>
      <c r="E73" s="301"/>
      <c r="F73" s="303"/>
      <c r="G73" s="304"/>
      <c r="I73" s="302"/>
      <c r="J73" s="228"/>
      <c r="K73" s="312"/>
      <c r="L73" s="295"/>
      <c r="M73" s="313"/>
      <c r="N73" s="313"/>
      <c r="O73" s="313"/>
      <c r="P73" s="295"/>
      <c r="Q73" s="302"/>
    </row>
    <row r="74" spans="1:17" s="291" customFormat="1" ht="26.1" customHeight="1" x14ac:dyDescent="0.45">
      <c r="A74" s="317"/>
      <c r="B74" s="317"/>
      <c r="C74" s="294"/>
      <c r="D74" s="294"/>
      <c r="E74" s="294"/>
      <c r="G74" s="294"/>
      <c r="H74" s="318"/>
      <c r="I74" s="319"/>
      <c r="O74" s="320"/>
      <c r="Q74" s="318"/>
    </row>
    <row r="75" spans="1:17" s="291" customFormat="1" ht="26.1" customHeight="1" x14ac:dyDescent="0.45">
      <c r="A75" s="317"/>
      <c r="B75" s="317"/>
      <c r="C75" s="294"/>
      <c r="D75" s="294"/>
      <c r="E75" s="294"/>
      <c r="G75" s="294"/>
      <c r="H75" s="318"/>
      <c r="I75" s="319"/>
      <c r="O75" s="320"/>
      <c r="Q75" s="318"/>
    </row>
    <row r="76" spans="1:17" s="291" customFormat="1" ht="26.1" customHeight="1" x14ac:dyDescent="0.45">
      <c r="A76" s="597"/>
      <c r="B76" s="597"/>
      <c r="C76" s="597"/>
      <c r="D76" s="597"/>
      <c r="E76" s="228"/>
      <c r="F76" s="597"/>
      <c r="G76" s="597"/>
      <c r="H76" s="597"/>
      <c r="I76" s="597"/>
      <c r="J76" s="597"/>
      <c r="K76" s="597"/>
      <c r="L76" s="321"/>
      <c r="M76" s="321"/>
      <c r="N76" s="321"/>
      <c r="O76" s="321"/>
      <c r="P76" s="321"/>
      <c r="Q76" s="321"/>
    </row>
    <row r="77" spans="1:17" s="291" customFormat="1" ht="26.1" customHeight="1" x14ac:dyDescent="0.45">
      <c r="A77" s="597"/>
      <c r="B77" s="597"/>
      <c r="C77" s="597"/>
      <c r="D77" s="597"/>
      <c r="E77" s="183"/>
      <c r="F77" s="597"/>
      <c r="G77" s="597"/>
      <c r="H77" s="597"/>
      <c r="I77" s="597"/>
      <c r="J77" s="597"/>
      <c r="K77" s="597"/>
      <c r="L77" s="321"/>
      <c r="M77" s="321"/>
      <c r="N77" s="321"/>
      <c r="O77" s="321"/>
      <c r="P77" s="321"/>
      <c r="Q77" s="321"/>
    </row>
  </sheetData>
  <mergeCells count="20">
    <mergeCell ref="A1:Q1"/>
    <mergeCell ref="E6:G6"/>
    <mergeCell ref="I6:Q6"/>
    <mergeCell ref="E7:G7"/>
    <mergeCell ref="M7:Q7"/>
    <mergeCell ref="M8:O8"/>
    <mergeCell ref="M11:O11"/>
    <mergeCell ref="M12:O12"/>
    <mergeCell ref="E17:G17"/>
    <mergeCell ref="I17:Q17"/>
    <mergeCell ref="M30:O30"/>
    <mergeCell ref="M32:O32"/>
    <mergeCell ref="M33:O33"/>
    <mergeCell ref="A40:Q40"/>
    <mergeCell ref="E18:G18"/>
    <mergeCell ref="M18:Q18"/>
    <mergeCell ref="M19:O19"/>
    <mergeCell ref="M22:O22"/>
    <mergeCell ref="M24:O24"/>
    <mergeCell ref="M27:O27"/>
  </mergeCells>
  <pageMargins left="0.83" right="0.23622047244094491" top="0.59055118110236227" bottom="0.55118110236220474" header="0.31496062992125984" footer="0.35433070866141736"/>
  <pageSetup paperSize="9" scale="85" orientation="portrait" r:id="rId1"/>
  <headerFooter alignWithMargins="0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opLeftCell="A20" zoomScale="90" zoomScaleNormal="90" zoomScaleSheetLayoutView="106" workbookViewId="0">
      <selection activeCell="H35" sqref="H35:K36"/>
    </sheetView>
  </sheetViews>
  <sheetFormatPr defaultColWidth="9.140625" defaultRowHeight="23.1" customHeight="1" x14ac:dyDescent="0.45"/>
  <cols>
    <col min="1" max="1" width="3.42578125" style="270" customWidth="1"/>
    <col min="2" max="5" width="9.140625" style="270" customWidth="1"/>
    <col min="6" max="6" width="13.7109375" style="270" customWidth="1"/>
    <col min="7" max="7" width="1.7109375" style="270" customWidth="1"/>
    <col min="8" max="8" width="13.7109375" style="270" customWidth="1"/>
    <col min="9" max="9" width="1.7109375" style="270" customWidth="1"/>
    <col min="10" max="10" width="13.7109375" style="270" customWidth="1"/>
    <col min="11" max="11" width="1.7109375" style="270" customWidth="1"/>
    <col min="12" max="12" width="13.7109375" style="270" customWidth="1"/>
    <col min="13" max="13" width="1.7109375" style="270" customWidth="1"/>
    <col min="14" max="14" width="13.7109375" style="270" customWidth="1"/>
    <col min="15" max="15" width="1.7109375" style="270" customWidth="1"/>
    <col min="16" max="16" width="13.7109375" style="270" customWidth="1"/>
    <col min="17" max="17" width="1.7109375" style="270" customWidth="1"/>
    <col min="18" max="18" width="13.7109375" style="270" customWidth="1"/>
    <col min="19" max="19" width="1.7109375" style="270" customWidth="1"/>
    <col min="20" max="20" width="13.7109375" style="270" customWidth="1"/>
    <col min="21" max="21" width="1.7109375" style="270" customWidth="1"/>
    <col min="22" max="22" width="13.7109375" style="270" customWidth="1"/>
    <col min="23" max="23" width="3.140625" style="270" customWidth="1"/>
    <col min="24" max="24" width="13.140625" style="270" customWidth="1"/>
    <col min="25" max="16384" width="9.140625" style="270"/>
  </cols>
  <sheetData>
    <row r="1" spans="1:23" ht="21.75" customHeight="1" x14ac:dyDescent="0.45">
      <c r="A1" s="679" t="s">
        <v>221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  <c r="L1" s="679"/>
      <c r="M1" s="679"/>
      <c r="N1" s="679"/>
      <c r="O1" s="679"/>
      <c r="P1" s="679"/>
      <c r="Q1" s="679"/>
      <c r="R1" s="679"/>
      <c r="S1" s="679"/>
      <c r="T1" s="679"/>
      <c r="U1" s="679"/>
      <c r="V1" s="679"/>
      <c r="W1" s="287"/>
    </row>
    <row r="2" spans="1:23" ht="21.75" customHeight="1" x14ac:dyDescent="0.45">
      <c r="A2" s="250"/>
      <c r="B2" s="252"/>
      <c r="C2" s="252"/>
      <c r="D2" s="252"/>
      <c r="E2" s="250"/>
      <c r="F2" s="250"/>
      <c r="G2" s="250"/>
      <c r="H2" s="250"/>
      <c r="I2" s="250"/>
      <c r="J2" s="250"/>
      <c r="K2" s="255"/>
      <c r="L2" s="255"/>
      <c r="M2" s="255"/>
      <c r="N2" s="255"/>
      <c r="O2" s="255"/>
      <c r="P2" s="255"/>
      <c r="Q2" s="287"/>
      <c r="R2" s="255"/>
      <c r="S2" s="255"/>
      <c r="T2" s="255"/>
      <c r="U2" s="255"/>
      <c r="V2" s="255"/>
      <c r="W2" s="287"/>
    </row>
    <row r="3" spans="1:23" ht="21.75" customHeight="1" x14ac:dyDescent="0.45">
      <c r="A3" s="250" t="s">
        <v>711</v>
      </c>
      <c r="B3" s="252"/>
      <c r="C3" s="252"/>
      <c r="D3" s="252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R3" s="268"/>
      <c r="S3" s="268"/>
      <c r="T3" s="250"/>
      <c r="U3" s="250"/>
      <c r="V3" s="268"/>
    </row>
    <row r="4" spans="1:23" ht="21.75" customHeight="1" x14ac:dyDescent="0.45">
      <c r="A4" s="252" t="s">
        <v>779</v>
      </c>
      <c r="C4" s="252"/>
      <c r="D4" s="252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R4" s="268"/>
      <c r="S4" s="268"/>
      <c r="T4" s="250"/>
      <c r="U4" s="250"/>
      <c r="V4" s="268"/>
    </row>
    <row r="5" spans="1:23" ht="21.75" customHeight="1" x14ac:dyDescent="0.45">
      <c r="A5" s="250"/>
      <c r="C5" s="252"/>
      <c r="D5" s="252"/>
      <c r="E5" s="250"/>
      <c r="F5" s="271"/>
      <c r="G5" s="271"/>
      <c r="H5" s="271"/>
      <c r="I5" s="271"/>
      <c r="J5" s="271"/>
      <c r="K5" s="271"/>
      <c r="L5" s="271"/>
      <c r="M5" s="271"/>
      <c r="N5" s="271" t="s">
        <v>15</v>
      </c>
      <c r="O5" s="271"/>
      <c r="P5" s="271"/>
      <c r="Q5" s="271"/>
      <c r="R5" s="271"/>
      <c r="S5" s="271"/>
      <c r="T5" s="271"/>
      <c r="U5" s="271"/>
      <c r="V5" s="290" t="s">
        <v>181</v>
      </c>
    </row>
    <row r="6" spans="1:23" ht="21.75" customHeight="1" x14ac:dyDescent="0.45">
      <c r="A6" s="250"/>
      <c r="B6" s="252"/>
      <c r="C6" s="252"/>
      <c r="D6" s="252"/>
      <c r="E6" s="250"/>
      <c r="F6" s="438" t="s">
        <v>276</v>
      </c>
      <c r="G6" s="253"/>
      <c r="H6" s="253" t="s">
        <v>277</v>
      </c>
      <c r="I6" s="253"/>
      <c r="J6" s="279" t="s">
        <v>278</v>
      </c>
      <c r="K6" s="279"/>
      <c r="L6" s="279" t="s">
        <v>279</v>
      </c>
      <c r="M6" s="279"/>
      <c r="N6" s="438" t="s">
        <v>34</v>
      </c>
      <c r="O6" s="253"/>
      <c r="P6" s="279" t="s">
        <v>277</v>
      </c>
      <c r="Q6" s="279"/>
      <c r="R6" s="259" t="s">
        <v>278</v>
      </c>
      <c r="S6" s="259"/>
      <c r="T6" s="253" t="str">
        <f>L6</f>
        <v>โอนเข้า (ออก)</v>
      </c>
      <c r="U6" s="253"/>
      <c r="V6" s="438" t="s">
        <v>780</v>
      </c>
    </row>
    <row r="7" spans="1:23" ht="21.75" customHeight="1" x14ac:dyDescent="0.45">
      <c r="A7" s="250"/>
      <c r="B7" s="252" t="s">
        <v>280</v>
      </c>
      <c r="C7" s="252"/>
      <c r="D7" s="252"/>
      <c r="E7" s="250"/>
      <c r="F7" s="250"/>
      <c r="G7" s="250"/>
      <c r="H7" s="250"/>
      <c r="I7" s="250"/>
      <c r="J7" s="274"/>
      <c r="K7" s="274"/>
      <c r="L7" s="274"/>
      <c r="M7" s="274"/>
      <c r="N7" s="250"/>
      <c r="O7" s="250"/>
      <c r="P7" s="250"/>
      <c r="Q7" s="250"/>
      <c r="T7" s="250"/>
      <c r="U7" s="250"/>
      <c r="V7" s="268"/>
    </row>
    <row r="8" spans="1:23" ht="21.75" customHeight="1" x14ac:dyDescent="0.45">
      <c r="A8" s="250"/>
      <c r="B8" s="252" t="s">
        <v>281</v>
      </c>
      <c r="C8" s="252"/>
      <c r="D8" s="252"/>
      <c r="E8" s="250"/>
      <c r="F8" s="254">
        <v>195151050.77000001</v>
      </c>
      <c r="G8" s="255"/>
      <c r="H8" s="254">
        <v>0</v>
      </c>
      <c r="I8" s="255"/>
      <c r="J8" s="255">
        <v>0</v>
      </c>
      <c r="K8" s="255"/>
      <c r="L8" s="255">
        <v>0</v>
      </c>
      <c r="M8" s="274"/>
      <c r="N8" s="254">
        <f>SUM(F8:L8)</f>
        <v>195151050.77000001</v>
      </c>
      <c r="O8" s="255"/>
      <c r="P8" s="261">
        <v>0</v>
      </c>
      <c r="Q8" s="261"/>
      <c r="R8" s="261">
        <v>0</v>
      </c>
      <c r="S8" s="261"/>
      <c r="T8" s="261">
        <v>0</v>
      </c>
      <c r="U8" s="255"/>
      <c r="V8" s="254">
        <f>SUM(N8:U8)</f>
        <v>195151050.77000001</v>
      </c>
      <c r="W8" s="287"/>
    </row>
    <row r="9" spans="1:23" ht="21.75" customHeight="1" x14ac:dyDescent="0.45">
      <c r="A9" s="250"/>
      <c r="B9" s="252" t="s">
        <v>282</v>
      </c>
      <c r="C9" s="252"/>
      <c r="D9" s="252"/>
      <c r="E9" s="250"/>
      <c r="F9" s="254">
        <v>102683641.27</v>
      </c>
      <c r="G9" s="255"/>
      <c r="H9" s="254">
        <v>0</v>
      </c>
      <c r="I9" s="255"/>
      <c r="J9" s="255">
        <v>-22200</v>
      </c>
      <c r="K9" s="255"/>
      <c r="L9" s="255">
        <v>151815.18</v>
      </c>
      <c r="M9" s="274"/>
      <c r="N9" s="254">
        <f t="shared" ref="N9:N18" si="0">SUM(F9:L9)</f>
        <v>102813256.45</v>
      </c>
      <c r="O9" s="255"/>
      <c r="P9" s="261">
        <v>0</v>
      </c>
      <c r="Q9" s="261"/>
      <c r="R9" s="261">
        <v>0</v>
      </c>
      <c r="S9" s="261"/>
      <c r="T9" s="261">
        <v>0</v>
      </c>
      <c r="U9" s="255"/>
      <c r="V9" s="254">
        <f t="shared" ref="V9:V18" si="1">SUM(N9:U9)</f>
        <v>102813256.45</v>
      </c>
      <c r="W9" s="287"/>
    </row>
    <row r="10" spans="1:23" ht="21.75" customHeight="1" x14ac:dyDescent="0.45">
      <c r="A10" s="250"/>
      <c r="B10" s="252" t="s">
        <v>283</v>
      </c>
      <c r="C10" s="252"/>
      <c r="D10" s="252"/>
      <c r="E10" s="250"/>
      <c r="F10" s="254">
        <v>5806103.3200000003</v>
      </c>
      <c r="G10" s="255"/>
      <c r="H10" s="254">
        <v>0</v>
      </c>
      <c r="I10" s="255"/>
      <c r="J10" s="255">
        <v>0</v>
      </c>
      <c r="K10" s="255"/>
      <c r="L10" s="255">
        <v>0</v>
      </c>
      <c r="M10" s="274"/>
      <c r="N10" s="254">
        <f t="shared" si="0"/>
        <v>5806103.3200000003</v>
      </c>
      <c r="O10" s="255"/>
      <c r="P10" s="261">
        <v>0</v>
      </c>
      <c r="Q10" s="261"/>
      <c r="R10" s="261">
        <v>0</v>
      </c>
      <c r="S10" s="261"/>
      <c r="T10" s="261">
        <v>-570118.9</v>
      </c>
      <c r="U10" s="255"/>
      <c r="V10" s="254">
        <f t="shared" si="1"/>
        <v>5235984.42</v>
      </c>
      <c r="W10" s="287"/>
    </row>
    <row r="11" spans="1:23" ht="21.75" customHeight="1" x14ac:dyDescent="0.45">
      <c r="A11" s="250"/>
      <c r="B11" s="252" t="s">
        <v>284</v>
      </c>
      <c r="C11" s="252"/>
      <c r="D11" s="252"/>
      <c r="E11" s="250"/>
      <c r="F11" s="254">
        <v>27088144.57</v>
      </c>
      <c r="G11" s="255"/>
      <c r="H11" s="254">
        <v>4974197.7</v>
      </c>
      <c r="I11" s="255"/>
      <c r="J11" s="255">
        <v>-1950664.23</v>
      </c>
      <c r="K11" s="255"/>
      <c r="L11" s="255">
        <v>0</v>
      </c>
      <c r="M11" s="274"/>
      <c r="N11" s="254">
        <f t="shared" si="0"/>
        <v>30111678.039999999</v>
      </c>
      <c r="O11" s="255"/>
      <c r="P11" s="261">
        <f>124762+3178422.2</f>
        <v>3303184.2</v>
      </c>
      <c r="Q11" s="261"/>
      <c r="R11" s="261">
        <f>-14445-1011453.62</f>
        <v>-1025898.62</v>
      </c>
      <c r="S11" s="261"/>
      <c r="T11" s="261">
        <f>-2480109.07+12971-124762+14445</f>
        <v>-2577455.0699999998</v>
      </c>
      <c r="U11" s="255"/>
      <c r="V11" s="254">
        <f t="shared" si="1"/>
        <v>29811508.549999997</v>
      </c>
      <c r="W11" s="287"/>
    </row>
    <row r="12" spans="1:23" ht="21.75" customHeight="1" x14ac:dyDescent="0.45">
      <c r="A12" s="250"/>
      <c r="B12" s="252" t="s">
        <v>285</v>
      </c>
      <c r="C12" s="252"/>
      <c r="D12" s="252"/>
      <c r="E12" s="250"/>
      <c r="F12" s="254">
        <v>292756816.36000001</v>
      </c>
      <c r="G12" s="255"/>
      <c r="H12" s="254">
        <v>9580981.2400000002</v>
      </c>
      <c r="I12" s="255"/>
      <c r="J12" s="255">
        <v>-8844769.9900000002</v>
      </c>
      <c r="K12" s="255"/>
      <c r="L12" s="255">
        <v>1023860.51</v>
      </c>
      <c r="M12" s="274"/>
      <c r="N12" s="254">
        <f t="shared" si="0"/>
        <v>294516888.12</v>
      </c>
      <c r="O12" s="255"/>
      <c r="P12" s="261">
        <f>2990551.9+43720.2+5537839.21</f>
        <v>8572111.3100000005</v>
      </c>
      <c r="Q12" s="261"/>
      <c r="R12" s="261">
        <f>-1202700.96-6340943.07</f>
        <v>-7543644.0300000003</v>
      </c>
      <c r="S12" s="261"/>
      <c r="T12" s="261">
        <f>852883.73-429183.52-43720.2</f>
        <v>379980.00999999995</v>
      </c>
      <c r="U12" s="255"/>
      <c r="V12" s="254">
        <f t="shared" si="1"/>
        <v>295925335.41000003</v>
      </c>
      <c r="W12" s="287"/>
    </row>
    <row r="13" spans="1:23" ht="21.75" customHeight="1" x14ac:dyDescent="0.45">
      <c r="A13" s="250"/>
      <c r="B13" s="252" t="s">
        <v>286</v>
      </c>
      <c r="C13" s="252"/>
      <c r="D13" s="252"/>
      <c r="E13" s="250"/>
      <c r="F13" s="254">
        <v>20325081.190000001</v>
      </c>
      <c r="G13" s="255"/>
      <c r="H13" s="254">
        <v>2111241.46</v>
      </c>
      <c r="I13" s="255"/>
      <c r="J13" s="255">
        <v>-2263063.4500000002</v>
      </c>
      <c r="K13" s="255"/>
      <c r="L13" s="255">
        <v>0</v>
      </c>
      <c r="M13" s="274"/>
      <c r="N13" s="254">
        <f t="shared" si="0"/>
        <v>20173259.200000003</v>
      </c>
      <c r="O13" s="255"/>
      <c r="P13" s="261">
        <f>15515+1301789.15</f>
        <v>1317304.1499999999</v>
      </c>
      <c r="Q13" s="261"/>
      <c r="R13" s="261">
        <f>-95885.42-905553.11</f>
        <v>-1001438.53</v>
      </c>
      <c r="S13" s="261"/>
      <c r="T13" s="261">
        <f>-2493149.59+12709.22-15515+95885.42</f>
        <v>-2400069.9499999997</v>
      </c>
      <c r="U13" s="255"/>
      <c r="V13" s="254">
        <f t="shared" si="1"/>
        <v>18089054.870000001</v>
      </c>
      <c r="W13" s="287"/>
    </row>
    <row r="14" spans="1:23" ht="21.75" customHeight="1" x14ac:dyDescent="0.45">
      <c r="A14" s="250"/>
      <c r="B14" s="252" t="s">
        <v>287</v>
      </c>
      <c r="C14" s="252"/>
      <c r="D14" s="252"/>
      <c r="E14" s="250"/>
      <c r="F14" s="254">
        <v>797469.83000000101</v>
      </c>
      <c r="G14" s="255"/>
      <c r="H14" s="254">
        <v>971273.24</v>
      </c>
      <c r="I14" s="255"/>
      <c r="J14" s="255">
        <v>-437348.37</v>
      </c>
      <c r="K14" s="255"/>
      <c r="L14" s="255">
        <v>411895</v>
      </c>
      <c r="M14" s="274"/>
      <c r="N14" s="254">
        <f t="shared" si="0"/>
        <v>1743289.7000000011</v>
      </c>
      <c r="O14" s="255"/>
      <c r="P14" s="261">
        <v>0</v>
      </c>
      <c r="Q14" s="261"/>
      <c r="R14" s="261">
        <v>-104068</v>
      </c>
      <c r="S14" s="261"/>
      <c r="T14" s="261">
        <f>-1743289.7+104068</f>
        <v>-1639221.7</v>
      </c>
      <c r="U14" s="255"/>
      <c r="V14" s="254">
        <f t="shared" si="1"/>
        <v>0</v>
      </c>
      <c r="W14" s="287"/>
    </row>
    <row r="15" spans="1:23" ht="21.75" customHeight="1" x14ac:dyDescent="0.45">
      <c r="A15" s="250"/>
      <c r="B15" s="252" t="s">
        <v>288</v>
      </c>
      <c r="C15" s="252"/>
      <c r="D15" s="252"/>
      <c r="E15" s="250"/>
      <c r="F15" s="254">
        <v>39608694.259999998</v>
      </c>
      <c r="G15" s="255"/>
      <c r="H15" s="254">
        <v>3460000</v>
      </c>
      <c r="I15" s="255"/>
      <c r="J15" s="255">
        <v>-144270.6</v>
      </c>
      <c r="K15" s="255"/>
      <c r="L15" s="255">
        <v>0</v>
      </c>
      <c r="M15" s="274"/>
      <c r="N15" s="254">
        <f t="shared" si="0"/>
        <v>42924423.659999996</v>
      </c>
      <c r="O15" s="255"/>
      <c r="P15" s="261">
        <v>12300</v>
      </c>
      <c r="Q15" s="261"/>
      <c r="R15" s="261">
        <v>-149070.6</v>
      </c>
      <c r="S15" s="261"/>
      <c r="T15" s="261">
        <f>3064752.57-3064752.57-3210000-3399000</f>
        <v>-6609000</v>
      </c>
      <c r="U15" s="255"/>
      <c r="V15" s="254">
        <f t="shared" si="1"/>
        <v>36178653.059999995</v>
      </c>
      <c r="W15" s="287"/>
    </row>
    <row r="16" spans="1:23" ht="21.75" customHeight="1" x14ac:dyDescent="0.45">
      <c r="A16" s="250"/>
      <c r="B16" s="270" t="s">
        <v>289</v>
      </c>
      <c r="C16" s="252"/>
      <c r="D16" s="252"/>
      <c r="E16" s="250"/>
      <c r="F16" s="254">
        <v>0</v>
      </c>
      <c r="G16" s="255"/>
      <c r="H16" s="254">
        <v>1241200</v>
      </c>
      <c r="I16" s="255"/>
      <c r="J16" s="255">
        <v>0</v>
      </c>
      <c r="K16" s="255"/>
      <c r="L16" s="255">
        <v>1861800</v>
      </c>
      <c r="M16" s="274"/>
      <c r="N16" s="254">
        <f t="shared" si="0"/>
        <v>3103000</v>
      </c>
      <c r="O16" s="255"/>
      <c r="P16" s="261">
        <v>0</v>
      </c>
      <c r="Q16" s="261"/>
      <c r="R16" s="261">
        <v>0</v>
      </c>
      <c r="S16" s="261"/>
      <c r="T16" s="261">
        <v>-3103000</v>
      </c>
      <c r="U16" s="255"/>
      <c r="V16" s="254">
        <f t="shared" si="1"/>
        <v>0</v>
      </c>
      <c r="W16" s="287"/>
    </row>
    <row r="17" spans="1:23" ht="21.75" customHeight="1" x14ac:dyDescent="0.45">
      <c r="A17" s="250"/>
      <c r="B17" s="252" t="s">
        <v>290</v>
      </c>
      <c r="C17" s="252"/>
      <c r="D17" s="252"/>
      <c r="E17" s="250"/>
      <c r="F17" s="254">
        <v>22811389.82</v>
      </c>
      <c r="G17" s="255"/>
      <c r="H17" s="254">
        <v>640200</v>
      </c>
      <c r="I17" s="255"/>
      <c r="J17" s="255">
        <v>-904018.44</v>
      </c>
      <c r="K17" s="255"/>
      <c r="L17" s="255">
        <v>285716.74</v>
      </c>
      <c r="M17" s="274"/>
      <c r="N17" s="254">
        <f t="shared" si="0"/>
        <v>22833288.119999997</v>
      </c>
      <c r="O17" s="255"/>
      <c r="P17" s="261">
        <v>159309</v>
      </c>
      <c r="Q17" s="261"/>
      <c r="R17" s="261">
        <f>-7532424.94-10925</f>
        <v>-7543349.9400000004</v>
      </c>
      <c r="S17" s="261"/>
      <c r="T17" s="261">
        <v>1453751.77</v>
      </c>
      <c r="U17" s="255"/>
      <c r="V17" s="254">
        <f t="shared" si="1"/>
        <v>16902998.949999996</v>
      </c>
      <c r="W17" s="287"/>
    </row>
    <row r="18" spans="1:23" ht="21.75" customHeight="1" x14ac:dyDescent="0.45">
      <c r="A18" s="250"/>
      <c r="B18" s="252" t="s">
        <v>291</v>
      </c>
      <c r="C18" s="252"/>
      <c r="D18" s="252"/>
      <c r="E18" s="250"/>
      <c r="F18" s="272">
        <v>1386605.54</v>
      </c>
      <c r="G18" s="255"/>
      <c r="H18" s="272">
        <v>3090616.48</v>
      </c>
      <c r="I18" s="255"/>
      <c r="J18" s="255">
        <v>0</v>
      </c>
      <c r="K18" s="255"/>
      <c r="L18" s="255">
        <v>-4298851.07</v>
      </c>
      <c r="M18" s="274"/>
      <c r="N18" s="254">
        <f t="shared" si="0"/>
        <v>178370.94999999925</v>
      </c>
      <c r="O18" s="255"/>
      <c r="P18" s="280">
        <v>2789619.82</v>
      </c>
      <c r="Q18" s="261"/>
      <c r="R18" s="261">
        <v>0</v>
      </c>
      <c r="S18" s="261"/>
      <c r="T18" s="261">
        <v>-2306635.5</v>
      </c>
      <c r="U18" s="255"/>
      <c r="V18" s="254">
        <f t="shared" si="1"/>
        <v>661355.26999999909</v>
      </c>
      <c r="W18" s="287"/>
    </row>
    <row r="19" spans="1:23" ht="21.75" customHeight="1" x14ac:dyDescent="0.45">
      <c r="A19" s="250"/>
      <c r="B19" s="252"/>
      <c r="C19" s="250" t="s">
        <v>193</v>
      </c>
      <c r="D19" s="250"/>
      <c r="F19" s="273">
        <f t="shared" ref="F19:J19" si="2">SUM(F8:F18)</f>
        <v>708414996.93000007</v>
      </c>
      <c r="G19" s="250"/>
      <c r="H19" s="256">
        <f t="shared" si="2"/>
        <v>26069710.120000001</v>
      </c>
      <c r="I19" s="250"/>
      <c r="J19" s="281">
        <f t="shared" si="2"/>
        <v>-14566335.08</v>
      </c>
      <c r="K19" s="255"/>
      <c r="L19" s="281">
        <f t="shared" ref="L19:P19" si="3">SUM(L8:L18)</f>
        <v>-563763.6400000006</v>
      </c>
      <c r="M19" s="250"/>
      <c r="N19" s="256">
        <f t="shared" si="3"/>
        <v>719354608.33000016</v>
      </c>
      <c r="O19" s="250"/>
      <c r="P19" s="256">
        <f t="shared" si="3"/>
        <v>16153828.480000002</v>
      </c>
      <c r="Q19" s="250"/>
      <c r="R19" s="281">
        <f t="shared" ref="R19:V19" si="4">SUM(R8:R18)</f>
        <v>-17367469.719999999</v>
      </c>
      <c r="S19" s="255"/>
      <c r="T19" s="281">
        <f t="shared" si="4"/>
        <v>-17371769.34</v>
      </c>
      <c r="U19" s="250"/>
      <c r="V19" s="256">
        <f t="shared" si="4"/>
        <v>700769197.75000012</v>
      </c>
      <c r="W19" s="287"/>
    </row>
    <row r="20" spans="1:23" ht="21.75" customHeight="1" x14ac:dyDescent="0.45">
      <c r="A20" s="250"/>
      <c r="B20" s="252" t="s">
        <v>292</v>
      </c>
      <c r="C20" s="252"/>
      <c r="D20" s="252"/>
      <c r="E20" s="250"/>
      <c r="F20" s="274"/>
      <c r="G20" s="250"/>
      <c r="H20" s="250"/>
      <c r="I20" s="250"/>
      <c r="J20" s="282"/>
      <c r="K20" s="282"/>
      <c r="L20" s="282"/>
      <c r="M20" s="274"/>
      <c r="N20" s="250"/>
      <c r="O20" s="255"/>
      <c r="P20" s="255"/>
      <c r="Q20" s="255"/>
      <c r="R20" s="255"/>
      <c r="S20" s="255"/>
      <c r="T20" s="255"/>
      <c r="U20" s="255"/>
      <c r="V20" s="255"/>
      <c r="W20" s="287"/>
    </row>
    <row r="21" spans="1:23" ht="21.75" customHeight="1" x14ac:dyDescent="0.45">
      <c r="A21" s="250"/>
      <c r="B21" s="252" t="s">
        <v>293</v>
      </c>
      <c r="C21" s="252"/>
      <c r="D21" s="252"/>
      <c r="E21" s="250"/>
      <c r="F21" s="254">
        <v>8328747.0300000003</v>
      </c>
      <c r="G21" s="255"/>
      <c r="H21" s="254">
        <v>829748.58</v>
      </c>
      <c r="I21" s="255"/>
      <c r="J21" s="255">
        <v>0</v>
      </c>
      <c r="K21" s="255"/>
      <c r="L21" s="255">
        <v>0</v>
      </c>
      <c r="M21" s="274"/>
      <c r="N21" s="254">
        <f>SUM(F21:M21)</f>
        <v>9158495.6099999994</v>
      </c>
      <c r="O21" s="255"/>
      <c r="P21" s="261">
        <v>761419.52</v>
      </c>
      <c r="Q21" s="261"/>
      <c r="R21" s="261">
        <v>0</v>
      </c>
      <c r="S21" s="261"/>
      <c r="T21" s="261">
        <v>0</v>
      </c>
      <c r="U21" s="255"/>
      <c r="V21" s="254">
        <f>SUM(N21:U21)</f>
        <v>9919915.129999999</v>
      </c>
      <c r="W21" s="287"/>
    </row>
    <row r="22" spans="1:23" s="269" customFormat="1" ht="21.75" customHeight="1" x14ac:dyDescent="0.45">
      <c r="A22" s="254"/>
      <c r="B22" s="252" t="str">
        <f t="shared" ref="B22:B28" si="5">B9</f>
        <v xml:space="preserve">     อาคารและสิ่งปลูกสร้าง</v>
      </c>
      <c r="C22" s="252"/>
      <c r="D22" s="252"/>
      <c r="E22" s="254"/>
      <c r="F22" s="254">
        <v>51366900.060000002</v>
      </c>
      <c r="G22" s="255"/>
      <c r="H22" s="254">
        <v>4727995.7</v>
      </c>
      <c r="I22" s="255"/>
      <c r="J22" s="255">
        <v>-13184.67</v>
      </c>
      <c r="K22" s="255"/>
      <c r="L22" s="255">
        <v>0</v>
      </c>
      <c r="M22" s="283"/>
      <c r="N22" s="254">
        <f t="shared" ref="N22:N28" si="6">SUM(F22:M22)</f>
        <v>56081711.090000004</v>
      </c>
      <c r="O22" s="255"/>
      <c r="P22" s="261">
        <f>5203890.77+618425.49-1334259.6</f>
        <v>4488056.66</v>
      </c>
      <c r="Q22" s="261"/>
      <c r="R22" s="261">
        <v>0</v>
      </c>
      <c r="S22" s="261"/>
      <c r="T22" s="261">
        <v>0</v>
      </c>
      <c r="U22" s="255"/>
      <c r="V22" s="254">
        <f t="shared" ref="V22:V30" si="7">SUM(N22:U22)</f>
        <v>60569767.75</v>
      </c>
      <c r="W22" s="287"/>
    </row>
    <row r="23" spans="1:23" s="269" customFormat="1" ht="21.75" customHeight="1" x14ac:dyDescent="0.45">
      <c r="A23" s="254"/>
      <c r="B23" s="252" t="str">
        <f t="shared" si="5"/>
        <v xml:space="preserve">     ส่วนปรับปรุง - อาคาร</v>
      </c>
      <c r="C23" s="252"/>
      <c r="D23" s="252"/>
      <c r="E23" s="254"/>
      <c r="F23" s="254">
        <v>815417.2</v>
      </c>
      <c r="G23" s="255"/>
      <c r="H23" s="254">
        <v>359697.51</v>
      </c>
      <c r="I23" s="255"/>
      <c r="J23" s="255">
        <v>0</v>
      </c>
      <c r="K23" s="255"/>
      <c r="L23" s="255">
        <v>0</v>
      </c>
      <c r="M23" s="283"/>
      <c r="N23" s="254">
        <f t="shared" si="6"/>
        <v>1175114.71</v>
      </c>
      <c r="O23" s="255"/>
      <c r="P23" s="261">
        <f>47171.32+245674.08</f>
        <v>292845.39999999997</v>
      </c>
      <c r="Q23" s="261"/>
      <c r="R23" s="261">
        <v>0</v>
      </c>
      <c r="S23" s="261"/>
      <c r="T23" s="261">
        <f>-145247.09-47171.32</f>
        <v>-192418.41</v>
      </c>
      <c r="U23" s="255"/>
      <c r="V23" s="254">
        <f t="shared" si="7"/>
        <v>1275541.7</v>
      </c>
      <c r="W23" s="287"/>
    </row>
    <row r="24" spans="1:23" s="269" customFormat="1" ht="21.75" customHeight="1" x14ac:dyDescent="0.45">
      <c r="A24" s="254"/>
      <c r="B24" s="252" t="s">
        <v>284</v>
      </c>
      <c r="C24" s="252"/>
      <c r="D24" s="252"/>
      <c r="E24" s="254"/>
      <c r="F24" s="254">
        <v>19591982.300000001</v>
      </c>
      <c r="G24" s="255"/>
      <c r="H24" s="254">
        <v>4177611.33</v>
      </c>
      <c r="I24" s="255"/>
      <c r="J24" s="255">
        <v>-1717975.62</v>
      </c>
      <c r="K24" s="255"/>
      <c r="L24" s="255">
        <v>0</v>
      </c>
      <c r="M24" s="283"/>
      <c r="N24" s="254">
        <f t="shared" si="6"/>
        <v>22051618.010000002</v>
      </c>
      <c r="O24" s="255"/>
      <c r="P24" s="261">
        <f>186879.09+3575528.84-1808.24</f>
        <v>3760599.6899999995</v>
      </c>
      <c r="Q24" s="261"/>
      <c r="R24" s="261">
        <f>-14441-865633.22</f>
        <v>-880074.22</v>
      </c>
      <c r="S24" s="261"/>
      <c r="T24" s="261">
        <f>-1738695.95+1808.24</f>
        <v>-1736887.71</v>
      </c>
      <c r="U24" s="255"/>
      <c r="V24" s="254">
        <f t="shared" si="7"/>
        <v>23195255.770000003</v>
      </c>
      <c r="W24" s="287"/>
    </row>
    <row r="25" spans="1:23" s="269" customFormat="1" ht="21.75" customHeight="1" x14ac:dyDescent="0.45">
      <c r="A25" s="254"/>
      <c r="B25" s="252" t="str">
        <f t="shared" si="5"/>
        <v xml:space="preserve">     เครื่องจักรและอุปกรณ์</v>
      </c>
      <c r="C25" s="252"/>
      <c r="D25" s="252"/>
      <c r="E25" s="254"/>
      <c r="F25" s="254">
        <v>202357022.81</v>
      </c>
      <c r="G25" s="255"/>
      <c r="H25" s="254">
        <v>29995750.510000002</v>
      </c>
      <c r="I25" s="255"/>
      <c r="J25" s="255">
        <v>-5907215.2999999998</v>
      </c>
      <c r="K25" s="255"/>
      <c r="L25" s="255">
        <v>38710.550000000003</v>
      </c>
      <c r="M25" s="283"/>
      <c r="N25" s="254">
        <f t="shared" si="6"/>
        <v>226484268.56999999</v>
      </c>
      <c r="O25" s="255"/>
      <c r="P25" s="261">
        <v>26025326.859999999</v>
      </c>
      <c r="Q25" s="261"/>
      <c r="R25" s="261">
        <v>-6195029.54</v>
      </c>
      <c r="S25" s="261"/>
      <c r="T25" s="261">
        <f>19819.45-19819.45-154288.09-17836.13</f>
        <v>-172124.22</v>
      </c>
      <c r="U25" s="255"/>
      <c r="V25" s="254">
        <f t="shared" si="7"/>
        <v>246142441.67000002</v>
      </c>
      <c r="W25" s="287"/>
    </row>
    <row r="26" spans="1:23" s="269" customFormat="1" ht="21.75" customHeight="1" x14ac:dyDescent="0.45">
      <c r="A26" s="254"/>
      <c r="B26" s="252" t="str">
        <f t="shared" si="5"/>
        <v xml:space="preserve">     เครื่องตกแต่งสำนักงาน</v>
      </c>
      <c r="C26" s="252"/>
      <c r="D26" s="252"/>
      <c r="E26" s="254"/>
      <c r="F26" s="254">
        <v>12464569.26</v>
      </c>
      <c r="G26" s="255"/>
      <c r="H26" s="254">
        <v>3036801.18</v>
      </c>
      <c r="I26" s="255"/>
      <c r="J26" s="255">
        <v>-1668764.75</v>
      </c>
      <c r="K26" s="255"/>
      <c r="L26" s="255">
        <v>0</v>
      </c>
      <c r="M26" s="283"/>
      <c r="N26" s="254">
        <f t="shared" si="6"/>
        <v>13832605.689999999</v>
      </c>
      <c r="O26" s="255"/>
      <c r="P26" s="261">
        <f>166748.1+2175415.33-865.13</f>
        <v>2341298.3000000003</v>
      </c>
      <c r="Q26" s="261"/>
      <c r="R26" s="261">
        <f>-67634.43-805025.58</f>
        <v>-872660.01</v>
      </c>
      <c r="S26" s="261"/>
      <c r="T26" s="261">
        <f>-1067222.61+2568.36-166748.1+67634.43+865.13</f>
        <v>-1162902.7900000003</v>
      </c>
      <c r="U26" s="255"/>
      <c r="V26" s="254">
        <f t="shared" si="7"/>
        <v>14138341.189999999</v>
      </c>
      <c r="W26" s="287"/>
    </row>
    <row r="27" spans="1:23" s="269" customFormat="1" ht="21.75" customHeight="1" x14ac:dyDescent="0.45">
      <c r="A27" s="254"/>
      <c r="B27" s="252" t="str">
        <f t="shared" si="5"/>
        <v xml:space="preserve">     ห้องตัวอย่าง</v>
      </c>
      <c r="C27" s="252"/>
      <c r="D27" s="252"/>
      <c r="E27" s="254"/>
      <c r="F27" s="254">
        <v>315511.48</v>
      </c>
      <c r="G27" s="255"/>
      <c r="H27" s="254">
        <v>366902.07</v>
      </c>
      <c r="I27" s="255"/>
      <c r="J27" s="255">
        <v>-249768.05</v>
      </c>
      <c r="K27" s="255"/>
      <c r="L27" s="255">
        <v>0</v>
      </c>
      <c r="M27" s="283"/>
      <c r="N27" s="254">
        <f t="shared" si="6"/>
        <v>432645.50000000006</v>
      </c>
      <c r="O27" s="255"/>
      <c r="P27" s="261">
        <v>130474.42</v>
      </c>
      <c r="Q27" s="261"/>
      <c r="R27" s="261">
        <v>-46599.57</v>
      </c>
      <c r="S27" s="261"/>
      <c r="T27" s="261">
        <v>-516520.35</v>
      </c>
      <c r="U27" s="255"/>
      <c r="V27" s="254">
        <f t="shared" si="7"/>
        <v>0</v>
      </c>
      <c r="W27" s="287"/>
    </row>
    <row r="28" spans="1:23" s="269" customFormat="1" ht="21.75" customHeight="1" x14ac:dyDescent="0.45">
      <c r="A28" s="254"/>
      <c r="B28" s="252" t="str">
        <f t="shared" si="5"/>
        <v xml:space="preserve">     ยานพาหนะ</v>
      </c>
      <c r="C28" s="252"/>
      <c r="D28" s="252"/>
      <c r="E28" s="254"/>
      <c r="F28" s="254">
        <v>30318231.550000001</v>
      </c>
      <c r="G28" s="255"/>
      <c r="H28" s="254">
        <v>3633201.4</v>
      </c>
      <c r="I28" s="255"/>
      <c r="J28" s="255">
        <v>-144269.6</v>
      </c>
      <c r="K28" s="255"/>
      <c r="L28" s="255">
        <v>0</v>
      </c>
      <c r="M28" s="283"/>
      <c r="N28" s="254">
        <f t="shared" si="6"/>
        <v>33807163.350000001</v>
      </c>
      <c r="O28" s="255"/>
      <c r="P28" s="261">
        <f>1566002.57+388184.5+875560.28-5588.12</f>
        <v>2824159.23</v>
      </c>
      <c r="Q28" s="261"/>
      <c r="R28" s="261">
        <v>-149068.6</v>
      </c>
      <c r="S28" s="261"/>
      <c r="T28" s="261">
        <f>-534999.8-388184.5-3455357.01+5588.12</f>
        <v>-4372953.1899999995</v>
      </c>
      <c r="U28" s="255"/>
      <c r="V28" s="254">
        <f t="shared" si="7"/>
        <v>32109300.789999999</v>
      </c>
      <c r="W28" s="287"/>
    </row>
    <row r="29" spans="1:23" s="269" customFormat="1" ht="21.75" customHeight="1" x14ac:dyDescent="0.45">
      <c r="A29" s="254"/>
      <c r="B29" s="269" t="s">
        <v>294</v>
      </c>
      <c r="C29" s="252"/>
      <c r="D29" s="252"/>
      <c r="E29" s="254"/>
      <c r="F29" s="254">
        <v>0</v>
      </c>
      <c r="G29" s="255"/>
      <c r="H29" s="254">
        <v>161084.64000000001</v>
      </c>
      <c r="I29" s="255"/>
      <c r="J29" s="255">
        <v>0</v>
      </c>
      <c r="K29" s="255"/>
      <c r="L29" s="255">
        <v>0</v>
      </c>
      <c r="M29" s="283"/>
      <c r="N29" s="283">
        <f>SUM(F29:L29)</f>
        <v>161084.64000000001</v>
      </c>
      <c r="O29" s="255"/>
      <c r="P29" s="261">
        <v>256741.3</v>
      </c>
      <c r="Q29" s="261"/>
      <c r="R29" s="261">
        <v>0</v>
      </c>
      <c r="S29" s="261"/>
      <c r="T29" s="261">
        <v>-417825.94</v>
      </c>
      <c r="U29" s="255"/>
      <c r="V29" s="254">
        <f t="shared" si="7"/>
        <v>0</v>
      </c>
      <c r="W29" s="287"/>
    </row>
    <row r="30" spans="1:23" s="269" customFormat="1" ht="21.75" customHeight="1" x14ac:dyDescent="0.45">
      <c r="A30" s="254"/>
      <c r="B30" s="252" t="str">
        <f>B17</f>
        <v xml:space="preserve">     อาคารชั่วคราวและสินทรัพย์ประจำอื่น ๆ</v>
      </c>
      <c r="C30" s="252"/>
      <c r="D30" s="252"/>
      <c r="E30" s="254"/>
      <c r="F30" s="254">
        <v>20140034.73</v>
      </c>
      <c r="G30" s="255"/>
      <c r="H30" s="254">
        <v>942661.4</v>
      </c>
      <c r="I30" s="255"/>
      <c r="J30" s="255">
        <v>-662678.9</v>
      </c>
      <c r="K30" s="255"/>
      <c r="L30" s="255">
        <v>0</v>
      </c>
      <c r="M30" s="283"/>
      <c r="N30" s="254">
        <f>SUM(F30:M30)</f>
        <v>20420017.23</v>
      </c>
      <c r="O30" s="255"/>
      <c r="P30" s="261">
        <f>353820.69+410392.2</f>
        <v>764212.89</v>
      </c>
      <c r="Q30" s="261"/>
      <c r="R30" s="261">
        <f>-10924-7523066.86</f>
        <v>-7533990.8600000003</v>
      </c>
      <c r="S30" s="261"/>
      <c r="T30" s="261">
        <v>0</v>
      </c>
      <c r="U30" s="255"/>
      <c r="V30" s="254">
        <f t="shared" si="7"/>
        <v>13650239.260000002</v>
      </c>
      <c r="W30" s="287"/>
    </row>
    <row r="31" spans="1:23" ht="21.75" customHeight="1" x14ac:dyDescent="0.45">
      <c r="C31" s="270" t="s">
        <v>193</v>
      </c>
      <c r="F31" s="256">
        <f t="shared" ref="F31:J31" si="8">SUM(F21:F30)</f>
        <v>345698416.42000002</v>
      </c>
      <c r="G31" s="275"/>
      <c r="H31" s="276">
        <f t="shared" si="8"/>
        <v>48231454.32</v>
      </c>
      <c r="I31" s="284"/>
      <c r="J31" s="285">
        <f t="shared" si="8"/>
        <v>-10363856.890000001</v>
      </c>
      <c r="K31" s="286"/>
      <c r="L31" s="285">
        <f t="shared" ref="L31:P31" si="9">SUM(L21:L30)</f>
        <v>38710.550000000003</v>
      </c>
      <c r="M31" s="275"/>
      <c r="N31" s="256">
        <f t="shared" si="9"/>
        <v>383604724.40000004</v>
      </c>
      <c r="O31" s="250"/>
      <c r="P31" s="256">
        <f t="shared" si="9"/>
        <v>41645134.269999988</v>
      </c>
      <c r="Q31" s="250"/>
      <c r="R31" s="281">
        <f t="shared" ref="R31:V31" si="10">SUM(R21:R30)</f>
        <v>-15677422.800000001</v>
      </c>
      <c r="S31" s="255"/>
      <c r="T31" s="281">
        <f t="shared" si="10"/>
        <v>-8571632.6099999994</v>
      </c>
      <c r="U31" s="250"/>
      <c r="V31" s="256">
        <f t="shared" si="10"/>
        <v>401000803.25999999</v>
      </c>
      <c r="W31" s="287"/>
    </row>
    <row r="32" spans="1:23" ht="21.75" customHeight="1" x14ac:dyDescent="0.45">
      <c r="B32" s="270" t="s">
        <v>295</v>
      </c>
      <c r="F32" s="277">
        <f>SUM(F19-F31)</f>
        <v>362716580.51000005</v>
      </c>
      <c r="G32" s="274"/>
      <c r="H32" s="274"/>
      <c r="I32" s="282"/>
      <c r="J32" s="274"/>
      <c r="K32" s="282"/>
      <c r="L32" s="274"/>
      <c r="M32" s="274"/>
      <c r="N32" s="257">
        <f>+N19-N31</f>
        <v>335749883.93000013</v>
      </c>
      <c r="P32" s="287"/>
      <c r="Q32" s="287"/>
      <c r="R32" s="287"/>
      <c r="S32" s="287"/>
      <c r="T32" s="287"/>
      <c r="U32" s="287"/>
      <c r="V32" s="257">
        <f>V19-V31</f>
        <v>299768394.49000013</v>
      </c>
    </row>
    <row r="33" spans="5:22" ht="21.75" customHeight="1" x14ac:dyDescent="0.45">
      <c r="F33" s="274"/>
      <c r="G33" s="274"/>
      <c r="H33" s="274"/>
      <c r="I33" s="282"/>
      <c r="J33" s="274"/>
      <c r="K33" s="282"/>
      <c r="L33" s="274"/>
      <c r="M33" s="274"/>
      <c r="N33" s="254"/>
      <c r="P33" s="287"/>
      <c r="Q33" s="287"/>
      <c r="R33" s="287"/>
      <c r="S33" s="287"/>
      <c r="T33" s="287"/>
      <c r="U33" s="287"/>
      <c r="V33" s="616">
        <f>299768394.49-V32</f>
        <v>0</v>
      </c>
    </row>
    <row r="34" spans="5:22" ht="21.75" customHeight="1" x14ac:dyDescent="0.45">
      <c r="E34" s="278"/>
      <c r="G34" s="278"/>
      <c r="H34" s="278"/>
      <c r="I34" s="278"/>
    </row>
    <row r="35" spans="5:22" ht="21.75" customHeight="1" x14ac:dyDescent="0.45">
      <c r="H35" s="652" t="s">
        <v>944</v>
      </c>
      <c r="I35" s="291"/>
      <c r="J35" s="653"/>
      <c r="K35" s="313"/>
      <c r="L35" s="288"/>
    </row>
    <row r="36" spans="5:22" ht="21.75" customHeight="1" x14ac:dyDescent="0.45">
      <c r="H36" s="655" t="s">
        <v>945</v>
      </c>
      <c r="I36" s="291"/>
      <c r="J36" s="653"/>
      <c r="K36" s="313"/>
      <c r="L36" s="288"/>
      <c r="R36" s="266"/>
      <c r="S36" s="266"/>
      <c r="T36" s="266"/>
      <c r="U36" s="266"/>
      <c r="V36" s="266"/>
    </row>
  </sheetData>
  <mergeCells count="1">
    <mergeCell ref="A1:V1"/>
  </mergeCells>
  <pageMargins left="1.0236111111111099" right="0.196527777777778" top="0.31458333333333299" bottom="0.23611111111111099" header="0.196527777777778" footer="0.156944444444444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opLeftCell="A16" zoomScaleNormal="100" zoomScaleSheetLayoutView="100" workbookViewId="0">
      <selection activeCell="G30" sqref="G30:J31"/>
    </sheetView>
  </sheetViews>
  <sheetFormatPr defaultColWidth="9.140625" defaultRowHeight="21" x14ac:dyDescent="0.45"/>
  <cols>
    <col min="1" max="1" width="3.42578125" style="248" customWidth="1"/>
    <col min="2" max="2" width="8.85546875" style="248" customWidth="1"/>
    <col min="3" max="3" width="16" style="248" customWidth="1"/>
    <col min="4" max="4" width="4.5703125" style="248" customWidth="1"/>
    <col min="5" max="5" width="16.7109375" style="248" customWidth="1"/>
    <col min="6" max="6" width="0.85546875" style="248" customWidth="1"/>
    <col min="7" max="7" width="16.7109375" style="248" customWidth="1"/>
    <col min="8" max="8" width="0.85546875" style="248" customWidth="1"/>
    <col min="9" max="9" width="16.7109375" style="248" customWidth="1"/>
    <col min="10" max="10" width="0.85546875" style="248" customWidth="1"/>
    <col min="11" max="11" width="16.7109375" style="248" customWidth="1"/>
    <col min="12" max="12" width="0.85546875" style="248" customWidth="1"/>
    <col min="13" max="13" width="16.7109375" style="248" customWidth="1"/>
    <col min="14" max="14" width="0.85546875" style="248" customWidth="1"/>
    <col min="15" max="15" width="16.7109375" style="248" customWidth="1"/>
    <col min="16" max="16" width="0.85546875" style="248" customWidth="1"/>
    <col min="17" max="17" width="16.7109375" style="248" customWidth="1"/>
    <col min="18" max="18" width="0.85546875" style="248" customWidth="1"/>
    <col min="19" max="19" width="16.7109375" style="248" customWidth="1"/>
    <col min="20" max="20" width="3.140625" style="248" customWidth="1"/>
    <col min="21" max="21" width="9.85546875" style="248" customWidth="1"/>
    <col min="22" max="16384" width="9.140625" style="248"/>
  </cols>
  <sheetData>
    <row r="1" spans="1:20" s="246" customFormat="1" ht="21.75" x14ac:dyDescent="0.45">
      <c r="A1" s="249" t="s">
        <v>912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67"/>
    </row>
    <row r="2" spans="1:20" s="246" customFormat="1" ht="21.75" x14ac:dyDescent="0.45">
      <c r="A2" s="249"/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67"/>
    </row>
    <row r="3" spans="1:20" s="246" customFormat="1" ht="21.75" x14ac:dyDescent="0.45">
      <c r="A3" s="250" t="s">
        <v>712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67"/>
    </row>
    <row r="4" spans="1:20" s="246" customFormat="1" ht="21.75" x14ac:dyDescent="0.45">
      <c r="A4" s="250"/>
      <c r="B4" s="249"/>
      <c r="C4" s="251" t="s">
        <v>781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 t="s">
        <v>181</v>
      </c>
      <c r="T4" s="267"/>
    </row>
    <row r="5" spans="1:20" x14ac:dyDescent="0.45">
      <c r="A5" s="250"/>
      <c r="B5" s="252"/>
      <c r="C5" s="252"/>
      <c r="D5" s="250"/>
      <c r="E5" s="630" t="s">
        <v>13</v>
      </c>
      <c r="F5" s="630"/>
      <c r="G5" s="630"/>
      <c r="H5" s="630"/>
      <c r="I5" s="630"/>
      <c r="J5" s="630"/>
      <c r="K5" s="630"/>
      <c r="L5" s="630"/>
      <c r="M5" s="630"/>
      <c r="N5" s="630"/>
      <c r="O5" s="630"/>
      <c r="P5" s="630"/>
      <c r="Q5" s="630"/>
      <c r="R5" s="630"/>
      <c r="S5" s="630"/>
    </row>
    <row r="6" spans="1:20" x14ac:dyDescent="0.45">
      <c r="A6" s="250"/>
      <c r="B6" s="252"/>
      <c r="C6" s="252"/>
      <c r="D6" s="250"/>
      <c r="E6" s="438" t="s">
        <v>276</v>
      </c>
      <c r="F6" s="253"/>
      <c r="G6" s="253" t="s">
        <v>277</v>
      </c>
      <c r="H6" s="253"/>
      <c r="I6" s="258" t="s">
        <v>278</v>
      </c>
      <c r="J6" s="258"/>
      <c r="K6" s="438" t="s">
        <v>34</v>
      </c>
      <c r="L6" s="253"/>
      <c r="M6" s="258" t="s">
        <v>277</v>
      </c>
      <c r="N6" s="258"/>
      <c r="O6" s="258" t="s">
        <v>278</v>
      </c>
      <c r="P6" s="258"/>
      <c r="Q6" s="258" t="s">
        <v>868</v>
      </c>
      <c r="R6" s="259"/>
      <c r="S6" s="438" t="str">
        <f>+'P22'!V6</f>
        <v>31 ธันวาคม 2560</v>
      </c>
    </row>
    <row r="7" spans="1:20" x14ac:dyDescent="0.45">
      <c r="A7" s="250"/>
      <c r="B7" s="252" t="s">
        <v>280</v>
      </c>
      <c r="C7" s="252"/>
      <c r="D7" s="250"/>
      <c r="E7" s="250"/>
      <c r="F7" s="250"/>
      <c r="G7" s="250"/>
      <c r="H7" s="250"/>
      <c r="K7" s="250"/>
      <c r="L7" s="250"/>
      <c r="M7" s="250"/>
      <c r="N7" s="250"/>
      <c r="O7" s="250"/>
      <c r="P7" s="250"/>
      <c r="Q7" s="250"/>
      <c r="S7" s="268"/>
    </row>
    <row r="8" spans="1:20" x14ac:dyDescent="0.45">
      <c r="A8" s="250"/>
      <c r="B8" s="252" t="s">
        <v>297</v>
      </c>
      <c r="C8" s="252"/>
      <c r="D8" s="250"/>
      <c r="E8" s="254">
        <v>10633250</v>
      </c>
      <c r="F8" s="250"/>
      <c r="G8" s="254">
        <v>0</v>
      </c>
      <c r="H8" s="255"/>
      <c r="I8" s="260">
        <v>0</v>
      </c>
      <c r="K8" s="254">
        <f t="shared" ref="K8:K15" si="0">SUM(E8:J8)</f>
        <v>10633250</v>
      </c>
      <c r="L8" s="255"/>
      <c r="M8" s="261">
        <v>0</v>
      </c>
      <c r="N8" s="261"/>
      <c r="O8" s="261">
        <v>0</v>
      </c>
      <c r="P8" s="261"/>
      <c r="Q8" s="261">
        <v>0</v>
      </c>
      <c r="R8" s="254"/>
      <c r="S8" s="254">
        <f>SUM(K8:R8)</f>
        <v>10633250</v>
      </c>
      <c r="T8" s="265"/>
    </row>
    <row r="9" spans="1:20" x14ac:dyDescent="0.45">
      <c r="A9" s="250"/>
      <c r="B9" s="252" t="s">
        <v>282</v>
      </c>
      <c r="C9" s="252"/>
      <c r="D9" s="250"/>
      <c r="E9" s="254">
        <v>12368511.92</v>
      </c>
      <c r="F9" s="250"/>
      <c r="G9" s="254">
        <v>0</v>
      </c>
      <c r="H9" s="255"/>
      <c r="I9" s="260">
        <v>0</v>
      </c>
      <c r="K9" s="254">
        <f t="shared" si="0"/>
        <v>12368511.92</v>
      </c>
      <c r="L9" s="255"/>
      <c r="M9" s="261">
        <v>0</v>
      </c>
      <c r="N9" s="261"/>
      <c r="O9" s="261">
        <v>0</v>
      </c>
      <c r="P9" s="261"/>
      <c r="Q9" s="261">
        <v>0</v>
      </c>
      <c r="R9" s="254"/>
      <c r="S9" s="254">
        <f t="shared" ref="S9:S16" si="1">SUM(K9:R9)</f>
        <v>12368511.92</v>
      </c>
      <c r="T9" s="265"/>
    </row>
    <row r="10" spans="1:20" x14ac:dyDescent="0.45">
      <c r="A10" s="250"/>
      <c r="B10" s="252" t="s">
        <v>283</v>
      </c>
      <c r="C10" s="252"/>
      <c r="D10" s="250"/>
      <c r="E10" s="254">
        <v>5235984.42</v>
      </c>
      <c r="F10" s="250"/>
      <c r="G10" s="254">
        <v>0</v>
      </c>
      <c r="H10" s="255"/>
      <c r="I10" s="260">
        <v>0</v>
      </c>
      <c r="K10" s="254">
        <f t="shared" si="0"/>
        <v>5235984.42</v>
      </c>
      <c r="L10" s="255"/>
      <c r="M10" s="261">
        <v>0</v>
      </c>
      <c r="N10" s="261"/>
      <c r="O10" s="261">
        <v>0</v>
      </c>
      <c r="P10" s="261"/>
      <c r="Q10" s="261">
        <v>0</v>
      </c>
      <c r="R10" s="254"/>
      <c r="S10" s="254">
        <f t="shared" si="1"/>
        <v>5235984.42</v>
      </c>
      <c r="T10" s="265"/>
    </row>
    <row r="11" spans="1:20" x14ac:dyDescent="0.45">
      <c r="A11" s="250"/>
      <c r="B11" s="252" t="s">
        <v>284</v>
      </c>
      <c r="C11" s="252"/>
      <c r="D11" s="250"/>
      <c r="E11" s="254">
        <v>25211391.010000002</v>
      </c>
      <c r="F11" s="250"/>
      <c r="G11" s="254">
        <v>4333858.99</v>
      </c>
      <c r="H11" s="255"/>
      <c r="I11" s="261">
        <v>-1900710.03</v>
      </c>
      <c r="K11" s="254">
        <f t="shared" si="0"/>
        <v>27644539.969999999</v>
      </c>
      <c r="L11" s="255"/>
      <c r="M11" s="261">
        <v>3178422.2</v>
      </c>
      <c r="N11" s="261"/>
      <c r="O11" s="261">
        <v>-1011453.62</v>
      </c>
      <c r="P11" s="261"/>
      <c r="Q11" s="261">
        <v>0</v>
      </c>
      <c r="R11" s="254"/>
      <c r="S11" s="254">
        <f t="shared" si="1"/>
        <v>29811508.549999997</v>
      </c>
      <c r="T11" s="265"/>
    </row>
    <row r="12" spans="1:20" x14ac:dyDescent="0.45">
      <c r="A12" s="250"/>
      <c r="B12" s="252" t="s">
        <v>285</v>
      </c>
      <c r="C12" s="252"/>
      <c r="D12" s="250"/>
      <c r="E12" s="254">
        <v>112456236.39</v>
      </c>
      <c r="F12" s="250"/>
      <c r="G12" s="254">
        <v>8013333.3700000001</v>
      </c>
      <c r="H12" s="255"/>
      <c r="I12" s="261">
        <v>-8609039.9100000001</v>
      </c>
      <c r="K12" s="254">
        <f t="shared" si="0"/>
        <v>111860529.85000001</v>
      </c>
      <c r="L12" s="255"/>
      <c r="M12" s="261">
        <f>560830+4977009.21</f>
        <v>5537839.21</v>
      </c>
      <c r="N12" s="262"/>
      <c r="O12" s="261">
        <f>-478360-5862583.07</f>
        <v>-6340943.0700000003</v>
      </c>
      <c r="P12" s="262"/>
      <c r="Q12" s="261">
        <v>0</v>
      </c>
      <c r="R12" s="254"/>
      <c r="S12" s="254">
        <f t="shared" si="1"/>
        <v>111057425.99000001</v>
      </c>
      <c r="T12" s="265"/>
    </row>
    <row r="13" spans="1:20" x14ac:dyDescent="0.45">
      <c r="A13" s="250"/>
      <c r="B13" s="252" t="s">
        <v>286</v>
      </c>
      <c r="C13" s="252"/>
      <c r="D13" s="250"/>
      <c r="E13" s="254">
        <v>17217168.120000001</v>
      </c>
      <c r="F13" s="250"/>
      <c r="G13" s="254">
        <v>1458130.04</v>
      </c>
      <c r="H13" s="255"/>
      <c r="I13" s="261">
        <v>-982479.33</v>
      </c>
      <c r="K13" s="254">
        <f t="shared" si="0"/>
        <v>17692818.830000002</v>
      </c>
      <c r="L13" s="255"/>
      <c r="M13" s="261">
        <v>1301789.1499999999</v>
      </c>
      <c r="N13" s="261"/>
      <c r="O13" s="261">
        <v>-905553.11</v>
      </c>
      <c r="P13" s="261"/>
      <c r="Q13" s="261">
        <v>0</v>
      </c>
      <c r="R13" s="254"/>
      <c r="S13" s="254">
        <f t="shared" si="1"/>
        <v>18089054.870000001</v>
      </c>
      <c r="T13" s="265"/>
    </row>
    <row r="14" spans="1:20" x14ac:dyDescent="0.45">
      <c r="A14" s="250"/>
      <c r="B14" s="252" t="s">
        <v>288</v>
      </c>
      <c r="C14" s="252"/>
      <c r="D14" s="250"/>
      <c r="E14" s="254">
        <v>26746460.52</v>
      </c>
      <c r="F14" s="250"/>
      <c r="G14" s="254">
        <v>3250000</v>
      </c>
      <c r="H14" s="255"/>
      <c r="I14" s="261">
        <v>-6399000</v>
      </c>
      <c r="K14" s="254">
        <f t="shared" si="0"/>
        <v>23597460.52</v>
      </c>
      <c r="L14" s="255"/>
      <c r="M14" s="261">
        <v>0</v>
      </c>
      <c r="N14" s="261"/>
      <c r="O14" s="261">
        <v>0</v>
      </c>
      <c r="P14" s="261"/>
      <c r="Q14" s="261">
        <v>0</v>
      </c>
      <c r="R14" s="254"/>
      <c r="S14" s="254">
        <f t="shared" si="1"/>
        <v>23597460.52</v>
      </c>
      <c r="T14" s="265"/>
    </row>
    <row r="15" spans="1:20" x14ac:dyDescent="0.45">
      <c r="A15" s="250"/>
      <c r="B15" s="252" t="s">
        <v>298</v>
      </c>
      <c r="C15" s="252"/>
      <c r="D15" s="250"/>
      <c r="E15" s="254">
        <v>12489796.720000001</v>
      </c>
      <c r="F15" s="250"/>
      <c r="G15" s="254">
        <v>630000</v>
      </c>
      <c r="H15" s="255"/>
      <c r="I15" s="261">
        <v>-895818.44</v>
      </c>
      <c r="K15" s="254">
        <f t="shared" si="0"/>
        <v>12223978.280000001</v>
      </c>
      <c r="L15" s="255"/>
      <c r="M15" s="261">
        <v>39000</v>
      </c>
      <c r="N15" s="261"/>
      <c r="O15" s="261">
        <f>-6576294.91-956130.03</f>
        <v>-7532424.9400000004</v>
      </c>
      <c r="P15" s="261"/>
      <c r="Q15" s="261">
        <v>1453751.77</v>
      </c>
      <c r="R15" s="254"/>
      <c r="S15" s="254">
        <f>SUM(K15:R15)</f>
        <v>6184305.1100000013</v>
      </c>
      <c r="T15" s="265"/>
    </row>
    <row r="16" spans="1:20" x14ac:dyDescent="0.45">
      <c r="A16" s="250"/>
      <c r="B16" s="252" t="s">
        <v>291</v>
      </c>
      <c r="C16" s="252"/>
      <c r="D16" s="250"/>
      <c r="E16" s="254">
        <v>0</v>
      </c>
      <c r="F16" s="250"/>
      <c r="G16" s="254">
        <v>0</v>
      </c>
      <c r="H16" s="255"/>
      <c r="I16" s="261">
        <v>0</v>
      </c>
      <c r="K16" s="254">
        <v>0</v>
      </c>
      <c r="L16" s="255"/>
      <c r="M16" s="261">
        <v>1453751.77</v>
      </c>
      <c r="N16" s="261"/>
      <c r="O16" s="261">
        <v>0</v>
      </c>
      <c r="P16" s="261"/>
      <c r="Q16" s="261">
        <v>-1453751.77</v>
      </c>
      <c r="R16" s="254"/>
      <c r="S16" s="254">
        <f t="shared" si="1"/>
        <v>0</v>
      </c>
      <c r="T16" s="265"/>
    </row>
    <row r="17" spans="1:20" x14ac:dyDescent="0.45">
      <c r="A17" s="250"/>
      <c r="B17" s="252"/>
      <c r="C17" s="250" t="s">
        <v>193</v>
      </c>
      <c r="E17" s="256">
        <f>SUM(E8:E16)</f>
        <v>222358799.10000002</v>
      </c>
      <c r="F17" s="255"/>
      <c r="G17" s="256">
        <f>SUM(G8:G16)</f>
        <v>17685322.399999999</v>
      </c>
      <c r="H17" s="255"/>
      <c r="I17" s="263">
        <f>SUM(I8:I16)</f>
        <v>-18787047.710000001</v>
      </c>
      <c r="K17" s="256">
        <f>SUM(K8:K16)</f>
        <v>221257073.79000005</v>
      </c>
      <c r="L17" s="255"/>
      <c r="M17" s="256">
        <f>SUM(M8:M16)</f>
        <v>11510802.33</v>
      </c>
      <c r="N17" s="255"/>
      <c r="O17" s="263">
        <f>SUM(O8:O16)</f>
        <v>-15790374.740000002</v>
      </c>
      <c r="P17" s="255"/>
      <c r="Q17" s="263">
        <f>SUM(Q8:Q16)</f>
        <v>0</v>
      </c>
      <c r="R17" s="255"/>
      <c r="S17" s="256">
        <f>SUM(S8:S16)</f>
        <v>216977501.38000003</v>
      </c>
      <c r="T17" s="265"/>
    </row>
    <row r="18" spans="1:20" x14ac:dyDescent="0.45">
      <c r="A18" s="250"/>
      <c r="B18" s="252" t="s">
        <v>292</v>
      </c>
      <c r="C18" s="252"/>
      <c r="D18" s="250"/>
      <c r="E18" s="254"/>
      <c r="F18" s="250"/>
      <c r="H18" s="250"/>
      <c r="L18" s="255"/>
      <c r="M18" s="255"/>
      <c r="N18" s="255"/>
      <c r="O18" s="255"/>
      <c r="P18" s="255"/>
      <c r="Q18" s="255"/>
      <c r="R18" s="255"/>
      <c r="S18" s="255"/>
      <c r="T18" s="265"/>
    </row>
    <row r="19" spans="1:20" s="247" customFormat="1" x14ac:dyDescent="0.45">
      <c r="A19" s="254"/>
      <c r="B19" s="252" t="str">
        <f>B9</f>
        <v xml:space="preserve">     อาคารและสิ่งปลูกสร้าง</v>
      </c>
      <c r="C19" s="252"/>
      <c r="D19" s="254"/>
      <c r="E19" s="250">
        <v>6181197.5599999996</v>
      </c>
      <c r="F19" s="255"/>
      <c r="G19" s="250">
        <v>618425.47</v>
      </c>
      <c r="H19" s="255">
        <v>0</v>
      </c>
      <c r="I19" s="254">
        <v>0</v>
      </c>
      <c r="K19" s="254">
        <f t="shared" ref="K19:K25" si="2">SUM(E19:I19)</f>
        <v>6799623.0299999993</v>
      </c>
      <c r="L19" s="255"/>
      <c r="M19" s="261">
        <v>618425.49</v>
      </c>
      <c r="N19" s="261"/>
      <c r="O19" s="261">
        <v>0</v>
      </c>
      <c r="P19" s="261"/>
      <c r="Q19" s="261">
        <v>0</v>
      </c>
      <c r="R19" s="254"/>
      <c r="S19" s="254">
        <f t="shared" ref="S19:S24" si="3">SUM(K19:O19)</f>
        <v>7418048.5199999996</v>
      </c>
      <c r="T19" s="265"/>
    </row>
    <row r="20" spans="1:20" s="247" customFormat="1" x14ac:dyDescent="0.45">
      <c r="A20" s="254"/>
      <c r="B20" s="252" t="str">
        <f>B10</f>
        <v xml:space="preserve">     ส่วนปรับปรุง - อาคาร</v>
      </c>
      <c r="C20" s="252"/>
      <c r="D20" s="254"/>
      <c r="E20" s="254">
        <v>784193.47</v>
      </c>
      <c r="F20" s="255"/>
      <c r="G20" s="254">
        <v>245674.15</v>
      </c>
      <c r="H20" s="255">
        <v>0</v>
      </c>
      <c r="I20" s="254">
        <v>0</v>
      </c>
      <c r="K20" s="254">
        <f t="shared" si="2"/>
        <v>1029867.62</v>
      </c>
      <c r="L20" s="255"/>
      <c r="M20" s="261">
        <v>245674.08</v>
      </c>
      <c r="N20" s="261"/>
      <c r="O20" s="261">
        <v>0</v>
      </c>
      <c r="P20" s="261"/>
      <c r="Q20" s="261">
        <v>0</v>
      </c>
      <c r="R20" s="254"/>
      <c r="S20" s="254">
        <f t="shared" si="3"/>
        <v>1275541.7</v>
      </c>
      <c r="T20" s="265"/>
    </row>
    <row r="21" spans="1:20" s="247" customFormat="1" x14ac:dyDescent="0.45">
      <c r="A21" s="254"/>
      <c r="B21" s="252" t="s">
        <v>284</v>
      </c>
      <c r="C21" s="252"/>
      <c r="D21" s="254"/>
      <c r="E21" s="254">
        <v>18394284.84</v>
      </c>
      <c r="F21" s="255"/>
      <c r="G21" s="254">
        <v>3762925.93</v>
      </c>
      <c r="H21" s="255">
        <v>0</v>
      </c>
      <c r="I21" s="261">
        <v>-1671850.62</v>
      </c>
      <c r="K21" s="254">
        <f t="shared" si="2"/>
        <v>20485360.149999999</v>
      </c>
      <c r="L21" s="255"/>
      <c r="M21" s="261">
        <v>3575528.84</v>
      </c>
      <c r="N21" s="261"/>
      <c r="O21" s="261">
        <v>-865633.22</v>
      </c>
      <c r="P21" s="261"/>
      <c r="Q21" s="261">
        <v>0</v>
      </c>
      <c r="R21" s="254"/>
      <c r="S21" s="254">
        <f t="shared" si="3"/>
        <v>23195255.77</v>
      </c>
      <c r="T21" s="265"/>
    </row>
    <row r="22" spans="1:20" s="247" customFormat="1" x14ac:dyDescent="0.45">
      <c r="A22" s="254"/>
      <c r="B22" s="252" t="str">
        <f>B12</f>
        <v xml:space="preserve">     เครื่องจักรและอุปกรณ์</v>
      </c>
      <c r="C22" s="252"/>
      <c r="D22" s="254"/>
      <c r="E22" s="254">
        <v>73221706.829999998</v>
      </c>
      <c r="F22" s="255"/>
      <c r="G22" s="254">
        <v>16951178.59</v>
      </c>
      <c r="H22" s="255">
        <v>0</v>
      </c>
      <c r="I22" s="261">
        <v>-5738668.4699999997</v>
      </c>
      <c r="K22" s="254">
        <f t="shared" si="2"/>
        <v>84434216.950000003</v>
      </c>
      <c r="L22" s="255"/>
      <c r="M22" s="261">
        <f>988474.34+14302005.73</f>
        <v>15290480.07</v>
      </c>
      <c r="N22" s="261"/>
      <c r="O22" s="261">
        <f>-394822.99-4598954.08</f>
        <v>-4993777.07</v>
      </c>
      <c r="P22" s="261"/>
      <c r="Q22" s="261">
        <v>0</v>
      </c>
      <c r="R22" s="254"/>
      <c r="S22" s="254">
        <f t="shared" si="3"/>
        <v>94730919.950000018</v>
      </c>
      <c r="T22" s="265"/>
    </row>
    <row r="23" spans="1:20" s="247" customFormat="1" x14ac:dyDescent="0.45">
      <c r="A23" s="254"/>
      <c r="B23" s="252" t="str">
        <f>B13</f>
        <v xml:space="preserve">     เครื่องตกแต่งสำนักงาน</v>
      </c>
      <c r="C23" s="252"/>
      <c r="D23" s="254"/>
      <c r="E23" s="254">
        <v>11219504.26</v>
      </c>
      <c r="F23" s="255"/>
      <c r="G23" s="254">
        <v>2476185.2599999998</v>
      </c>
      <c r="H23" s="255">
        <v>0</v>
      </c>
      <c r="I23" s="261">
        <v>-927738.08</v>
      </c>
      <c r="K23" s="254">
        <f t="shared" si="2"/>
        <v>12767951.439999999</v>
      </c>
      <c r="L23" s="255"/>
      <c r="M23" s="261">
        <v>2175415.33</v>
      </c>
      <c r="N23" s="261"/>
      <c r="O23" s="261">
        <v>-805025.58</v>
      </c>
      <c r="P23" s="261"/>
      <c r="Q23" s="261">
        <v>0</v>
      </c>
      <c r="R23" s="254"/>
      <c r="S23" s="254">
        <f t="shared" si="3"/>
        <v>14138341.189999999</v>
      </c>
      <c r="T23" s="265"/>
    </row>
    <row r="24" spans="1:20" s="247" customFormat="1" x14ac:dyDescent="0.45">
      <c r="A24" s="254"/>
      <c r="B24" s="252" t="str">
        <f>B14</f>
        <v xml:space="preserve">     ยานพาหนะ</v>
      </c>
      <c r="C24" s="252"/>
      <c r="D24" s="254"/>
      <c r="E24" s="254">
        <v>23082042.98</v>
      </c>
      <c r="F24" s="255"/>
      <c r="G24" s="254">
        <v>1101276.3799999999</v>
      </c>
      <c r="H24" s="255">
        <v>0</v>
      </c>
      <c r="I24" s="261">
        <v>-3466539.64</v>
      </c>
      <c r="K24" s="254">
        <f t="shared" si="2"/>
        <v>20716779.719999999</v>
      </c>
      <c r="L24" s="255"/>
      <c r="M24" s="261">
        <v>875560.28</v>
      </c>
      <c r="N24" s="261"/>
      <c r="O24" s="261">
        <v>0</v>
      </c>
      <c r="P24" s="261"/>
      <c r="Q24" s="261">
        <v>0</v>
      </c>
      <c r="R24" s="254"/>
      <c r="S24" s="254">
        <f t="shared" si="3"/>
        <v>21592340</v>
      </c>
      <c r="T24" s="265"/>
    </row>
    <row r="25" spans="1:20" s="247" customFormat="1" x14ac:dyDescent="0.45">
      <c r="A25" s="254"/>
      <c r="B25" s="252" t="str">
        <f>B15</f>
        <v xml:space="preserve">     อาคารชั่วคราว</v>
      </c>
      <c r="C25" s="252"/>
      <c r="D25" s="254"/>
      <c r="E25" s="254">
        <v>11273959.9</v>
      </c>
      <c r="F25" s="255"/>
      <c r="G25" s="254">
        <v>528855.43999999994</v>
      </c>
      <c r="H25" s="255">
        <v>0</v>
      </c>
      <c r="I25" s="261">
        <v>-655227.15</v>
      </c>
      <c r="K25" s="254">
        <f t="shared" si="2"/>
        <v>11147588.189999999</v>
      </c>
      <c r="L25" s="255"/>
      <c r="M25" s="261">
        <f>796.55+409595.65</f>
        <v>410392.2</v>
      </c>
      <c r="N25" s="261"/>
      <c r="O25" s="261">
        <f>-6576130.91-946935.95</f>
        <v>-7523066.8600000003</v>
      </c>
      <c r="P25" s="261"/>
      <c r="Q25" s="261">
        <v>0</v>
      </c>
      <c r="R25" s="254"/>
      <c r="S25" s="254">
        <f>SUM(K25:Q25)</f>
        <v>4034913.5299999984</v>
      </c>
      <c r="T25" s="265"/>
    </row>
    <row r="26" spans="1:20" x14ac:dyDescent="0.45">
      <c r="C26" s="248" t="s">
        <v>193</v>
      </c>
      <c r="E26" s="256">
        <f t="shared" ref="E26:I26" si="4">SUM(E19:E25)</f>
        <v>144156889.84</v>
      </c>
      <c r="F26" s="255"/>
      <c r="G26" s="256">
        <f t="shared" si="4"/>
        <v>25684521.219999999</v>
      </c>
      <c r="H26" s="255"/>
      <c r="I26" s="263">
        <f t="shared" si="4"/>
        <v>-12460023.960000001</v>
      </c>
      <c r="J26" s="247"/>
      <c r="K26" s="256">
        <f t="shared" ref="K26:O26" si="5">SUM(K19:K25)</f>
        <v>157381387.09999999</v>
      </c>
      <c r="L26" s="255"/>
      <c r="M26" s="263">
        <f t="shared" si="5"/>
        <v>23191476.290000003</v>
      </c>
      <c r="N26" s="261"/>
      <c r="O26" s="263">
        <f t="shared" si="5"/>
        <v>-14187502.73</v>
      </c>
      <c r="P26" s="261"/>
      <c r="Q26" s="263">
        <f t="shared" ref="Q26" si="6">SUM(Q19:Q25)</f>
        <v>0</v>
      </c>
      <c r="R26" s="255"/>
      <c r="S26" s="256">
        <f>SUM(S19:S25)</f>
        <v>166385360.66000003</v>
      </c>
      <c r="T26" s="265"/>
    </row>
    <row r="27" spans="1:20" x14ac:dyDescent="0.45">
      <c r="B27" s="248" t="s">
        <v>295</v>
      </c>
      <c r="E27" s="257">
        <f>SUM(E17-E26)</f>
        <v>78201909.26000002</v>
      </c>
      <c r="J27" s="247"/>
      <c r="K27" s="264">
        <f>SUM(K17-K26)</f>
        <v>63875686.690000057</v>
      </c>
      <c r="M27" s="265"/>
      <c r="N27" s="265"/>
      <c r="O27" s="265"/>
      <c r="P27" s="265"/>
      <c r="Q27" s="265"/>
      <c r="R27" s="265"/>
      <c r="S27" s="257">
        <f>S17-S26</f>
        <v>50592140.719999999</v>
      </c>
    </row>
    <row r="28" spans="1:20" x14ac:dyDescent="0.45">
      <c r="E28" s="254"/>
      <c r="J28" s="247"/>
      <c r="K28" s="254"/>
      <c r="M28" s="265"/>
      <c r="N28" s="265"/>
      <c r="O28" s="265"/>
      <c r="P28" s="265"/>
      <c r="Q28" s="265"/>
      <c r="R28" s="265"/>
      <c r="S28" s="254"/>
    </row>
    <row r="29" spans="1:20" x14ac:dyDescent="0.45">
      <c r="E29" s="254"/>
      <c r="J29" s="247"/>
      <c r="K29" s="254"/>
      <c r="M29" s="265"/>
      <c r="N29" s="265"/>
      <c r="O29" s="265"/>
      <c r="P29" s="265"/>
      <c r="Q29" s="265"/>
      <c r="R29" s="265"/>
      <c r="S29" s="254"/>
    </row>
    <row r="30" spans="1:20" ht="21.75" x14ac:dyDescent="0.45">
      <c r="G30" s="652" t="s">
        <v>944</v>
      </c>
      <c r="H30" s="291"/>
      <c r="I30" s="653"/>
      <c r="J30" s="313"/>
      <c r="R30" s="266"/>
      <c r="S30" s="266"/>
    </row>
    <row r="31" spans="1:20" ht="21.75" x14ac:dyDescent="0.45">
      <c r="E31" s="631"/>
      <c r="F31" s="631"/>
      <c r="G31" s="655" t="s">
        <v>945</v>
      </c>
      <c r="H31" s="291"/>
      <c r="I31" s="653"/>
      <c r="J31" s="313"/>
      <c r="R31" s="266"/>
      <c r="S31" s="266"/>
    </row>
  </sheetData>
  <printOptions horizontalCentered="1"/>
  <pageMargins left="0.47222222222222199" right="0.196527777777778" top="0.45972222222222198" bottom="0.23611111111111099" header="0.196527777777778" footer="0.156944444444444"/>
  <pageSetup paperSize="9" scale="88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workbookViewId="0">
      <selection activeCell="A7" sqref="A7"/>
    </sheetView>
  </sheetViews>
  <sheetFormatPr defaultColWidth="9.140625" defaultRowHeight="23.1" customHeight="1" x14ac:dyDescent="0.45"/>
  <cols>
    <col min="1" max="4" width="9.140625" style="169" customWidth="1"/>
    <col min="5" max="5" width="12.7109375" style="169" customWidth="1"/>
    <col min="6" max="6" width="0.85546875" style="169" customWidth="1"/>
    <col min="7" max="7" width="14.42578125" style="169" customWidth="1"/>
    <col min="8" max="8" width="0.85546875" style="169" customWidth="1"/>
    <col min="9" max="9" width="16.7109375" style="169" customWidth="1"/>
    <col min="10" max="10" width="0.85546875" style="169" customWidth="1"/>
    <col min="11" max="11" width="16.7109375" style="169" customWidth="1"/>
    <col min="12" max="12" width="1.7109375" style="169" customWidth="1"/>
    <col min="13" max="13" width="9.140625" style="169"/>
    <col min="14" max="14" width="13.5703125" style="169" bestFit="1" customWidth="1"/>
    <col min="15" max="15" width="11" style="169" bestFit="1" customWidth="1"/>
    <col min="16" max="16" width="12.7109375" style="169" bestFit="1" customWidth="1"/>
    <col min="17" max="17" width="10.85546875" style="169" bestFit="1" customWidth="1"/>
    <col min="18" max="16384" width="9.140625" style="169"/>
  </cols>
  <sheetData>
    <row r="1" spans="1:20" ht="23.1" customHeight="1" x14ac:dyDescent="0.45">
      <c r="A1" s="680" t="s">
        <v>557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</row>
    <row r="2" spans="1:20" ht="23.1" customHeight="1" x14ac:dyDescent="0.45">
      <c r="E2" s="213"/>
      <c r="I2" s="213"/>
      <c r="K2" s="213"/>
    </row>
    <row r="3" spans="1:20" ht="23.1" customHeight="1" x14ac:dyDescent="0.45">
      <c r="A3" s="188" t="s">
        <v>713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20" ht="23.1" customHeight="1" x14ac:dyDescent="0.45">
      <c r="A4" s="188" t="s">
        <v>879</v>
      </c>
      <c r="C4" s="188"/>
      <c r="D4" s="188"/>
      <c r="E4" s="188"/>
      <c r="F4" s="188"/>
      <c r="G4" s="188"/>
      <c r="H4" s="188"/>
      <c r="I4" s="188"/>
      <c r="J4" s="188"/>
      <c r="K4" s="188"/>
    </row>
    <row r="5" spans="1:20" ht="23.1" customHeight="1" x14ac:dyDescent="0.45">
      <c r="A5" s="188" t="s">
        <v>880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</row>
    <row r="6" spans="1:20" s="228" customFormat="1" ht="23.1" customHeight="1" x14ac:dyDescent="0.45">
      <c r="A6" s="229" t="s">
        <v>955</v>
      </c>
      <c r="B6" s="229"/>
      <c r="C6" s="229"/>
      <c r="D6" s="229"/>
      <c r="E6" s="229"/>
      <c r="F6" s="229"/>
      <c r="G6" s="229"/>
      <c r="H6" s="230"/>
      <c r="I6" s="229"/>
      <c r="J6" s="230"/>
    </row>
    <row r="7" spans="1:20" s="228" customFormat="1" ht="23.1" customHeight="1" x14ac:dyDescent="0.45">
      <c r="A7" s="188" t="s">
        <v>782</v>
      </c>
      <c r="B7" s="229"/>
      <c r="C7" s="229"/>
      <c r="D7" s="229"/>
      <c r="E7" s="229"/>
      <c r="F7" s="229"/>
      <c r="G7" s="229"/>
      <c r="H7" s="230"/>
      <c r="I7" s="229"/>
      <c r="J7" s="230"/>
    </row>
    <row r="8" spans="1:20" s="228" customFormat="1" ht="23.1" customHeight="1" x14ac:dyDescent="0.45">
      <c r="A8" s="229"/>
      <c r="B8" s="229"/>
      <c r="C8" s="229"/>
      <c r="D8" s="229"/>
      <c r="E8" s="229"/>
      <c r="F8" s="229"/>
      <c r="I8" s="229"/>
      <c r="J8" s="229"/>
      <c r="K8" s="233" t="s">
        <v>181</v>
      </c>
    </row>
    <row r="9" spans="1:20" s="228" customFormat="1" ht="23.1" customHeight="1" x14ac:dyDescent="0.45">
      <c r="A9" s="229"/>
      <c r="B9" s="229"/>
      <c r="C9" s="229"/>
      <c r="D9" s="229"/>
      <c r="E9" s="229"/>
      <c r="F9" s="229"/>
      <c r="I9" s="234" t="s">
        <v>15</v>
      </c>
      <c r="J9" s="229"/>
      <c r="K9" s="235" t="s">
        <v>13</v>
      </c>
    </row>
    <row r="10" spans="1:20" s="228" customFormat="1" ht="23.1" customHeight="1" x14ac:dyDescent="0.45">
      <c r="A10" s="229"/>
      <c r="B10" s="229"/>
      <c r="C10" s="229"/>
      <c r="D10" s="229"/>
      <c r="E10" s="229"/>
      <c r="F10" s="229"/>
      <c r="I10" s="236" t="s">
        <v>300</v>
      </c>
      <c r="J10" s="229"/>
      <c r="K10" s="236" t="s">
        <v>300</v>
      </c>
    </row>
    <row r="11" spans="1:20" s="228" customFormat="1" ht="23.1" customHeight="1" x14ac:dyDescent="0.45">
      <c r="A11" s="229"/>
      <c r="B11" s="229"/>
      <c r="C11" s="229"/>
      <c r="D11" s="229"/>
      <c r="E11" s="229"/>
      <c r="F11" s="229"/>
      <c r="I11" s="234" t="s">
        <v>301</v>
      </c>
      <c r="J11" s="229"/>
      <c r="K11" s="234" t="s">
        <v>301</v>
      </c>
    </row>
    <row r="12" spans="1:20" s="228" customFormat="1" ht="23.1" customHeight="1" x14ac:dyDescent="0.45">
      <c r="A12" s="229" t="s">
        <v>302</v>
      </c>
      <c r="B12" s="229"/>
      <c r="C12" s="229"/>
      <c r="D12" s="229"/>
      <c r="E12" s="229"/>
      <c r="F12" s="229"/>
      <c r="I12" s="229"/>
      <c r="J12" s="229"/>
      <c r="K12" s="229"/>
      <c r="O12" s="237"/>
      <c r="P12" s="237"/>
      <c r="Q12" s="237"/>
      <c r="R12" s="237"/>
      <c r="S12" s="237"/>
      <c r="T12" s="237"/>
    </row>
    <row r="13" spans="1:20" s="228" customFormat="1" ht="23.1" customHeight="1" x14ac:dyDescent="0.45">
      <c r="A13" s="229"/>
      <c r="B13" s="229" t="s">
        <v>303</v>
      </c>
      <c r="C13" s="229"/>
      <c r="D13" s="229"/>
      <c r="E13" s="229"/>
      <c r="F13" s="229"/>
      <c r="I13" s="238">
        <v>22987651.670000002</v>
      </c>
      <c r="J13" s="237"/>
      <c r="K13" s="238">
        <v>16317589.369999999</v>
      </c>
      <c r="O13" s="237"/>
      <c r="P13" s="237"/>
      <c r="Q13" s="237"/>
      <c r="R13" s="237"/>
      <c r="S13" s="237"/>
      <c r="T13" s="237"/>
    </row>
    <row r="14" spans="1:20" s="228" customFormat="1" ht="23.1" customHeight="1" x14ac:dyDescent="0.45">
      <c r="A14" s="229"/>
      <c r="B14" s="229" t="s">
        <v>304</v>
      </c>
      <c r="C14" s="229"/>
      <c r="D14" s="229"/>
      <c r="E14" s="229"/>
      <c r="F14" s="229"/>
      <c r="I14" s="238">
        <v>2944654.41</v>
      </c>
      <c r="J14" s="237"/>
      <c r="K14" s="238">
        <v>592940</v>
      </c>
      <c r="O14" s="237"/>
      <c r="P14" s="237"/>
      <c r="Q14" s="237"/>
      <c r="R14" s="237"/>
      <c r="S14" s="237"/>
      <c r="T14" s="237"/>
    </row>
    <row r="15" spans="1:20" s="228" customFormat="1" ht="23.1" customHeight="1" x14ac:dyDescent="0.45">
      <c r="A15" s="229"/>
      <c r="B15" s="229" t="s">
        <v>305</v>
      </c>
      <c r="C15" s="229"/>
      <c r="D15" s="229"/>
      <c r="E15" s="229"/>
      <c r="F15" s="229"/>
      <c r="I15" s="238">
        <v>-4000910.53</v>
      </c>
      <c r="J15" s="237"/>
      <c r="K15" s="238">
        <v>-3922910.53</v>
      </c>
      <c r="R15" s="237"/>
      <c r="S15" s="237"/>
      <c r="T15" s="237"/>
    </row>
    <row r="16" spans="1:20" s="228" customFormat="1" ht="23.1" customHeight="1" x14ac:dyDescent="0.45">
      <c r="A16" s="229"/>
      <c r="B16" s="229" t="s">
        <v>306</v>
      </c>
      <c r="C16" s="229"/>
      <c r="D16" s="229"/>
      <c r="E16" s="229"/>
      <c r="F16" s="229"/>
      <c r="I16" s="239">
        <f>SUM(I13:I15)</f>
        <v>21931395.550000001</v>
      </c>
      <c r="J16" s="237"/>
      <c r="K16" s="239">
        <f>SUM(K13:K15)</f>
        <v>12987618.839999998</v>
      </c>
      <c r="R16" s="237"/>
      <c r="S16" s="237"/>
      <c r="T16" s="237"/>
    </row>
    <row r="17" spans="1:20" s="228" customFormat="1" ht="23.1" customHeight="1" x14ac:dyDescent="0.45">
      <c r="A17" s="229"/>
      <c r="B17" s="229" t="s">
        <v>304</v>
      </c>
      <c r="C17" s="229"/>
      <c r="D17" s="229"/>
      <c r="E17" s="229"/>
      <c r="F17" s="229"/>
      <c r="I17" s="240">
        <v>168000</v>
      </c>
      <c r="J17" s="237"/>
      <c r="K17" s="240">
        <v>147000</v>
      </c>
      <c r="R17" s="237"/>
      <c r="S17" s="237"/>
      <c r="T17" s="237"/>
    </row>
    <row r="18" spans="1:20" s="228" customFormat="1" ht="23.1" customHeight="1" x14ac:dyDescent="0.45">
      <c r="A18" s="229"/>
      <c r="B18" s="229" t="s">
        <v>307</v>
      </c>
      <c r="C18" s="229"/>
      <c r="D18" s="229"/>
      <c r="E18" s="229"/>
      <c r="F18" s="229"/>
      <c r="I18" s="240">
        <v>-1465142.3</v>
      </c>
      <c r="J18" s="237"/>
      <c r="K18" s="240">
        <v>0</v>
      </c>
      <c r="R18" s="237"/>
      <c r="S18" s="237"/>
      <c r="T18" s="237"/>
    </row>
    <row r="19" spans="1:20" s="228" customFormat="1" ht="23.1" customHeight="1" x14ac:dyDescent="0.45">
      <c r="A19" s="229"/>
      <c r="B19" s="229" t="s">
        <v>305</v>
      </c>
      <c r="C19" s="229"/>
      <c r="D19" s="229"/>
      <c r="E19" s="229"/>
      <c r="F19" s="229"/>
      <c r="I19" s="240">
        <v>-628520.02</v>
      </c>
      <c r="J19" s="237"/>
      <c r="K19" s="240">
        <v>0</v>
      </c>
      <c r="R19" s="237"/>
      <c r="S19" s="237"/>
      <c r="T19" s="237"/>
    </row>
    <row r="20" spans="1:20" s="228" customFormat="1" ht="23.1" customHeight="1" x14ac:dyDescent="0.45">
      <c r="A20" s="229"/>
      <c r="B20" s="229" t="s">
        <v>783</v>
      </c>
      <c r="C20" s="231"/>
      <c r="D20" s="231"/>
      <c r="E20" s="231"/>
      <c r="F20" s="231"/>
      <c r="G20" s="563"/>
      <c r="I20" s="241">
        <f>SUM(I16:I19)</f>
        <v>20005733.23</v>
      </c>
      <c r="J20" s="237"/>
      <c r="K20" s="241">
        <f>SUM(K16:K19)</f>
        <v>13134618.839999998</v>
      </c>
      <c r="R20" s="243"/>
      <c r="S20" s="243"/>
      <c r="T20" s="243"/>
    </row>
    <row r="21" spans="1:20" s="228" customFormat="1" ht="23.1" customHeight="1" x14ac:dyDescent="0.45">
      <c r="A21" s="229" t="s">
        <v>308</v>
      </c>
      <c r="B21" s="229"/>
      <c r="C21" s="229"/>
      <c r="D21" s="229"/>
      <c r="E21" s="229"/>
      <c r="F21" s="229"/>
      <c r="G21" s="310"/>
      <c r="I21" s="237"/>
      <c r="J21" s="237"/>
      <c r="K21" s="238"/>
      <c r="R21" s="237"/>
      <c r="S21" s="237"/>
      <c r="T21" s="237"/>
    </row>
    <row r="22" spans="1:20" s="228" customFormat="1" ht="23.1" customHeight="1" x14ac:dyDescent="0.45">
      <c r="A22" s="229"/>
      <c r="B22" s="229" t="str">
        <f>B13</f>
        <v>ณ วันที่ 1 มกราคม 2559</v>
      </c>
      <c r="C22" s="229"/>
      <c r="D22" s="229"/>
      <c r="E22" s="229"/>
      <c r="F22" s="229"/>
      <c r="I22" s="238">
        <v>-15917176.34</v>
      </c>
      <c r="J22" s="237"/>
      <c r="K22" s="238">
        <v>-11247392.720000001</v>
      </c>
      <c r="R22" s="237"/>
      <c r="S22" s="237"/>
      <c r="T22" s="237"/>
    </row>
    <row r="23" spans="1:20" s="228" customFormat="1" ht="23.1" customHeight="1" x14ac:dyDescent="0.45">
      <c r="A23" s="229"/>
      <c r="B23" s="229" t="s">
        <v>309</v>
      </c>
      <c r="C23" s="229"/>
      <c r="D23" s="229"/>
      <c r="E23" s="229"/>
      <c r="F23" s="229"/>
      <c r="I23" s="238">
        <v>-1983919.26</v>
      </c>
      <c r="J23" s="237"/>
      <c r="K23" s="238">
        <v>-1665389.29</v>
      </c>
      <c r="R23" s="237"/>
      <c r="S23" s="237"/>
      <c r="T23" s="237"/>
    </row>
    <row r="24" spans="1:20" s="228" customFormat="1" ht="23.1" customHeight="1" x14ac:dyDescent="0.45">
      <c r="A24" s="229"/>
      <c r="B24" s="229" t="s">
        <v>305</v>
      </c>
      <c r="C24" s="229"/>
      <c r="D24" s="229"/>
      <c r="E24" s="229"/>
      <c r="F24" s="229"/>
      <c r="I24" s="238">
        <v>3999745.52</v>
      </c>
      <c r="J24" s="237"/>
      <c r="K24" s="238">
        <v>3921749.52</v>
      </c>
      <c r="O24" s="237"/>
      <c r="P24" s="237"/>
      <c r="Q24" s="237"/>
      <c r="R24" s="237"/>
      <c r="S24" s="237"/>
      <c r="T24" s="237"/>
    </row>
    <row r="25" spans="1:20" s="228" customFormat="1" ht="23.1" customHeight="1" x14ac:dyDescent="0.45">
      <c r="A25" s="229"/>
      <c r="B25" s="229" t="str">
        <f>B16</f>
        <v>ณ วันที่ 31 ธันวาคม 2559</v>
      </c>
      <c r="C25" s="229"/>
      <c r="D25" s="229"/>
      <c r="E25" s="229"/>
      <c r="F25" s="229"/>
      <c r="I25" s="239">
        <f>SUM(I22:I24)</f>
        <v>-13901350.080000002</v>
      </c>
      <c r="J25" s="237"/>
      <c r="K25" s="239">
        <f>SUM(K22:K24)</f>
        <v>-8991032.4900000021</v>
      </c>
      <c r="O25" s="237"/>
      <c r="P25" s="237"/>
      <c r="Q25" s="237"/>
      <c r="R25" s="237"/>
      <c r="S25" s="237"/>
      <c r="T25" s="237"/>
    </row>
    <row r="26" spans="1:20" s="228" customFormat="1" ht="23.1" customHeight="1" x14ac:dyDescent="0.45">
      <c r="A26" s="229"/>
      <c r="B26" s="229" t="s">
        <v>309</v>
      </c>
      <c r="C26" s="229"/>
      <c r="D26" s="229"/>
      <c r="E26" s="229"/>
      <c r="F26" s="229"/>
      <c r="I26" s="240">
        <v>-1759742.13</v>
      </c>
      <c r="J26" s="237"/>
      <c r="K26" s="240">
        <v>-1292132.82</v>
      </c>
      <c r="O26" s="237"/>
      <c r="P26" s="237"/>
      <c r="Q26" s="237"/>
      <c r="R26" s="237"/>
      <c r="S26" s="237"/>
      <c r="T26" s="237"/>
    </row>
    <row r="27" spans="1:20" s="228" customFormat="1" ht="23.1" customHeight="1" x14ac:dyDescent="0.45">
      <c r="A27" s="229"/>
      <c r="B27" s="229" t="s">
        <v>307</v>
      </c>
      <c r="C27" s="229"/>
      <c r="D27" s="229"/>
      <c r="E27" s="229"/>
      <c r="F27" s="229"/>
      <c r="I27" s="240">
        <v>779941.66</v>
      </c>
      <c r="J27" s="237"/>
      <c r="K27" s="240">
        <v>0</v>
      </c>
      <c r="O27" s="237"/>
      <c r="P27" s="237"/>
      <c r="Q27" s="237"/>
      <c r="R27" s="237"/>
      <c r="S27" s="237"/>
      <c r="T27" s="237"/>
    </row>
    <row r="28" spans="1:20" s="228" customFormat="1" ht="23.1" customHeight="1" x14ac:dyDescent="0.45">
      <c r="A28" s="229"/>
      <c r="B28" s="229" t="s">
        <v>305</v>
      </c>
      <c r="C28" s="229"/>
      <c r="D28" s="229"/>
      <c r="E28" s="229"/>
      <c r="F28" s="229"/>
      <c r="I28" s="240">
        <v>628517.02</v>
      </c>
      <c r="J28" s="237"/>
      <c r="K28" s="240">
        <v>0</v>
      </c>
      <c r="O28" s="237"/>
      <c r="P28" s="237"/>
      <c r="Q28" s="237"/>
      <c r="R28" s="237"/>
      <c r="S28" s="237"/>
      <c r="T28" s="237"/>
    </row>
    <row r="29" spans="1:20" s="228" customFormat="1" ht="23.1" customHeight="1" x14ac:dyDescent="0.45">
      <c r="A29" s="231"/>
      <c r="B29" s="229" t="str">
        <f>B20</f>
        <v>ณ วันที่ 31 ธันวาคม 2560</v>
      </c>
      <c r="C29" s="229"/>
      <c r="D29" s="229"/>
      <c r="E29" s="229"/>
      <c r="F29" s="229"/>
      <c r="G29" s="563"/>
      <c r="I29" s="241">
        <f>SUM(I25:I28)</f>
        <v>-14252633.530000001</v>
      </c>
      <c r="J29" s="237"/>
      <c r="K29" s="241">
        <f>SUM(K25:K28)</f>
        <v>-10283165.310000002</v>
      </c>
      <c r="O29" s="237"/>
      <c r="P29" s="237"/>
      <c r="Q29" s="237"/>
      <c r="R29" s="237"/>
      <c r="S29" s="237"/>
      <c r="T29" s="237"/>
    </row>
    <row r="30" spans="1:20" s="228" customFormat="1" ht="23.1" customHeight="1" x14ac:dyDescent="0.45">
      <c r="A30" s="229" t="s">
        <v>310</v>
      </c>
      <c r="B30" s="229"/>
      <c r="C30" s="229"/>
      <c r="D30" s="229"/>
      <c r="E30" s="229"/>
      <c r="F30" s="229"/>
      <c r="G30" s="310"/>
      <c r="I30" s="240"/>
      <c r="J30" s="242"/>
      <c r="K30" s="240"/>
      <c r="O30" s="237"/>
      <c r="P30" s="237"/>
      <c r="Q30" s="237"/>
      <c r="R30" s="237"/>
      <c r="S30" s="237"/>
      <c r="T30" s="237"/>
    </row>
    <row r="31" spans="1:20" s="228" customFormat="1" ht="23.1" customHeight="1" x14ac:dyDescent="0.45">
      <c r="A31" s="229"/>
      <c r="B31" s="229" t="str">
        <f>B16</f>
        <v>ณ วันที่ 31 ธันวาคม 2559</v>
      </c>
      <c r="C31" s="229"/>
      <c r="D31" s="229"/>
      <c r="E31" s="229"/>
      <c r="F31" s="229"/>
      <c r="I31" s="244">
        <f>+I16+I25</f>
        <v>8030045.4699999988</v>
      </c>
      <c r="J31" s="237"/>
      <c r="K31" s="244">
        <f>+K16+K25</f>
        <v>3996586.3499999959</v>
      </c>
      <c r="O31" s="237"/>
      <c r="P31" s="237"/>
      <c r="Q31" s="237"/>
      <c r="R31" s="237"/>
      <c r="S31" s="237"/>
      <c r="T31" s="237"/>
    </row>
    <row r="32" spans="1:20" s="228" customFormat="1" ht="23.1" customHeight="1" x14ac:dyDescent="0.45">
      <c r="A32" s="229"/>
      <c r="B32" s="229" t="str">
        <f>B20</f>
        <v>ณ วันที่ 31 ธันวาคม 2560</v>
      </c>
      <c r="C32" s="229"/>
      <c r="D32" s="229"/>
      <c r="E32" s="229"/>
      <c r="F32" s="229"/>
      <c r="I32" s="244">
        <f>+I20+I29</f>
        <v>5753099.6999999993</v>
      </c>
      <c r="J32" s="237"/>
      <c r="K32" s="244">
        <f>+K20+K29</f>
        <v>2851453.5299999956</v>
      </c>
      <c r="O32" s="237"/>
      <c r="P32" s="237"/>
      <c r="Q32" s="237"/>
      <c r="R32" s="237"/>
      <c r="S32" s="237"/>
      <c r="T32" s="237"/>
    </row>
    <row r="33" spans="1:21" s="228" customFormat="1" ht="23.1" customHeight="1" x14ac:dyDescent="0.45">
      <c r="A33" s="229" t="s">
        <v>785</v>
      </c>
      <c r="B33" s="229"/>
      <c r="C33" s="229"/>
      <c r="D33" s="229"/>
      <c r="E33" s="229"/>
      <c r="F33" s="229"/>
      <c r="G33" s="232"/>
      <c r="H33" s="229"/>
      <c r="I33" s="238">
        <v>1983919.26</v>
      </c>
      <c r="J33" s="237"/>
      <c r="K33" s="238">
        <v>1665389.29</v>
      </c>
      <c r="O33" s="237"/>
      <c r="P33" s="237"/>
      <c r="Q33" s="237"/>
      <c r="R33" s="237"/>
      <c r="S33" s="237"/>
      <c r="T33" s="237"/>
    </row>
    <row r="34" spans="1:21" s="228" customFormat="1" ht="23.1" customHeight="1" x14ac:dyDescent="0.45">
      <c r="A34" s="229" t="s">
        <v>784</v>
      </c>
      <c r="B34" s="229"/>
      <c r="C34" s="229"/>
      <c r="D34" s="229"/>
      <c r="E34" s="229"/>
      <c r="F34" s="229"/>
      <c r="G34" s="232"/>
      <c r="H34" s="229"/>
      <c r="I34" s="238">
        <f>-I26</f>
        <v>1759742.13</v>
      </c>
      <c r="J34" s="237"/>
      <c r="K34" s="238">
        <f>-K26</f>
        <v>1292132.82</v>
      </c>
      <c r="O34" s="237"/>
      <c r="P34" s="237"/>
      <c r="Q34" s="237"/>
      <c r="R34" s="237"/>
      <c r="S34" s="237"/>
      <c r="T34" s="237"/>
      <c r="U34" s="238"/>
    </row>
    <row r="35" spans="1:21" s="228" customFormat="1" ht="23.1" customHeight="1" x14ac:dyDescent="0.45">
      <c r="A35" s="229"/>
      <c r="B35" s="229"/>
      <c r="C35" s="229"/>
      <c r="D35" s="229"/>
      <c r="E35" s="229"/>
      <c r="F35" s="229"/>
      <c r="G35" s="232"/>
      <c r="H35" s="229"/>
      <c r="I35" s="681"/>
      <c r="J35" s="681"/>
      <c r="K35" s="681"/>
      <c r="O35" s="237"/>
      <c r="P35" s="237"/>
      <c r="Q35" s="237"/>
      <c r="R35" s="237"/>
      <c r="S35" s="237"/>
      <c r="T35" s="237"/>
      <c r="U35" s="238"/>
    </row>
    <row r="36" spans="1:21" s="228" customFormat="1" ht="23.1" customHeight="1" x14ac:dyDescent="0.45">
      <c r="A36" s="231"/>
      <c r="B36" s="169"/>
      <c r="C36" s="652" t="s">
        <v>944</v>
      </c>
      <c r="D36" s="291"/>
      <c r="E36" s="653"/>
      <c r="F36" s="313"/>
      <c r="G36" s="188"/>
      <c r="H36" s="188"/>
      <c r="I36" s="188"/>
      <c r="J36" s="231"/>
      <c r="K36" s="245"/>
    </row>
    <row r="37" spans="1:21" ht="23.1" customHeight="1" x14ac:dyDescent="0.45">
      <c r="A37" s="183" t="s">
        <v>311</v>
      </c>
      <c r="C37" s="655" t="s">
        <v>945</v>
      </c>
      <c r="D37" s="291"/>
      <c r="E37" s="653"/>
      <c r="F37" s="313"/>
      <c r="G37" s="188"/>
      <c r="H37" s="188"/>
      <c r="I37" s="188"/>
      <c r="J37" s="188"/>
      <c r="K37" s="188"/>
    </row>
  </sheetData>
  <mergeCells count="2">
    <mergeCell ref="A1:K1"/>
    <mergeCell ref="I35:K35"/>
  </mergeCells>
  <pageMargins left="0.94488188976377963" right="0.15748031496062992" top="0.67" bottom="0.43307086614173229" header="0.31496062992125984" footer="0.35433070866141736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opLeftCell="A17" zoomScale="90" zoomScaleNormal="90" zoomScaleSheetLayoutView="90" workbookViewId="0">
      <selection activeCell="K17" sqref="K17"/>
    </sheetView>
  </sheetViews>
  <sheetFormatPr defaultColWidth="9.140625" defaultRowHeight="24" customHeight="1" x14ac:dyDescent="0.45"/>
  <cols>
    <col min="1" max="1" width="6" style="169" customWidth="1"/>
    <col min="2" max="2" width="9.42578125" style="169" customWidth="1"/>
    <col min="3" max="3" width="10.140625" style="169" customWidth="1"/>
    <col min="4" max="4" width="14.5703125" style="169" customWidth="1"/>
    <col min="5" max="5" width="15.7109375" style="169" customWidth="1"/>
    <col min="6" max="6" width="0.85546875" style="169" customWidth="1"/>
    <col min="7" max="7" width="15.7109375" style="169" customWidth="1"/>
    <col min="8" max="8" width="0.85546875" style="169" customWidth="1"/>
    <col min="9" max="9" width="15.7109375" style="169" customWidth="1"/>
    <col min="10" max="10" width="0.85546875" style="169" customWidth="1"/>
    <col min="11" max="11" width="15.7109375" style="169" customWidth="1"/>
    <col min="12" max="12" width="1.5703125" style="169" customWidth="1"/>
    <col min="13" max="16384" width="9.140625" style="169"/>
  </cols>
  <sheetData>
    <row r="1" spans="1:11" ht="24.95" customHeight="1" x14ac:dyDescent="0.45">
      <c r="A1" s="662" t="s">
        <v>558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</row>
    <row r="2" spans="1:11" ht="24.95" customHeight="1" x14ac:dyDescent="0.45"/>
    <row r="3" spans="1:11" s="167" customFormat="1" ht="24.95" customHeight="1" x14ac:dyDescent="0.45">
      <c r="A3" s="170" t="s">
        <v>714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s="167" customFormat="1" ht="24.95" customHeight="1" x14ac:dyDescent="0.45">
      <c r="B4" s="177" t="s">
        <v>820</v>
      </c>
      <c r="K4" s="182"/>
    </row>
    <row r="5" spans="1:11" s="167" customFormat="1" ht="24.95" customHeight="1" x14ac:dyDescent="0.45">
      <c r="A5" s="177" t="s">
        <v>819</v>
      </c>
    </row>
    <row r="6" spans="1:11" s="167" customFormat="1" ht="24.95" customHeight="1" x14ac:dyDescent="0.45">
      <c r="K6" s="206" t="s">
        <v>197</v>
      </c>
    </row>
    <row r="7" spans="1:11" s="167" customFormat="1" ht="24.95" customHeight="1" x14ac:dyDescent="0.45">
      <c r="E7" s="172"/>
      <c r="F7" s="619" t="s">
        <v>15</v>
      </c>
      <c r="G7" s="619"/>
      <c r="H7" s="173"/>
      <c r="I7" s="172"/>
      <c r="J7" s="619" t="s">
        <v>13</v>
      </c>
      <c r="K7" s="172"/>
    </row>
    <row r="8" spans="1:11" s="167" customFormat="1" ht="24.95" customHeight="1" x14ac:dyDescent="0.45">
      <c r="E8" s="623" t="s">
        <v>244</v>
      </c>
      <c r="F8" s="174"/>
      <c r="G8" s="623" t="s">
        <v>245</v>
      </c>
      <c r="H8" s="624">
        <f>+'Note P12-18'!I150</f>
        <v>0</v>
      </c>
      <c r="I8" s="623" t="str">
        <f>+E8</f>
        <v>2560</v>
      </c>
      <c r="J8" s="174"/>
      <c r="K8" s="623" t="str">
        <f>+G8</f>
        <v>2559</v>
      </c>
    </row>
    <row r="9" spans="1:11" s="167" customFormat="1" ht="24.95" customHeight="1" x14ac:dyDescent="0.45">
      <c r="B9" s="175" t="s">
        <v>313</v>
      </c>
    </row>
    <row r="10" spans="1:11" s="167" customFormat="1" ht="24.95" customHeight="1" x14ac:dyDescent="0.45">
      <c r="B10" s="167" t="s">
        <v>314</v>
      </c>
      <c r="E10" s="167">
        <v>3749760.14</v>
      </c>
      <c r="G10" s="167">
        <v>3737367.61</v>
      </c>
      <c r="I10" s="167">
        <v>3063578.6</v>
      </c>
      <c r="K10" s="167">
        <v>3063578.59</v>
      </c>
    </row>
    <row r="11" spans="1:11" s="167" customFormat="1" ht="24.95" customHeight="1" x14ac:dyDescent="0.45">
      <c r="B11" s="167" t="s">
        <v>315</v>
      </c>
      <c r="E11" s="167">
        <v>0</v>
      </c>
      <c r="G11" s="167">
        <v>1540097.03</v>
      </c>
      <c r="I11" s="167">
        <v>0</v>
      </c>
      <c r="K11" s="167">
        <v>0</v>
      </c>
    </row>
    <row r="12" spans="1:11" s="167" customFormat="1" ht="24.95" customHeight="1" x14ac:dyDescent="0.45">
      <c r="B12" s="167" t="s">
        <v>316</v>
      </c>
      <c r="E12" s="167">
        <f>1252623.88+237260.1</f>
        <v>1489883.98</v>
      </c>
      <c r="G12" s="167">
        <v>1252623.8840000001</v>
      </c>
      <c r="I12" s="167">
        <v>1252623.8799999999</v>
      </c>
      <c r="K12" s="167">
        <v>1252623.8840000001</v>
      </c>
    </row>
    <row r="13" spans="1:11" s="167" customFormat="1" ht="24.95" customHeight="1" x14ac:dyDescent="0.45">
      <c r="B13" s="167" t="s">
        <v>317</v>
      </c>
      <c r="E13" s="167">
        <v>7759281.5999999996</v>
      </c>
      <c r="G13" s="167">
        <v>9303615.5099999998</v>
      </c>
      <c r="I13" s="167">
        <v>5415872.2000000002</v>
      </c>
      <c r="K13" s="167">
        <v>5540206.2000000002</v>
      </c>
    </row>
    <row r="14" spans="1:11" s="167" customFormat="1" ht="24.95" customHeight="1" x14ac:dyDescent="0.45">
      <c r="B14" s="167" t="s">
        <v>318</v>
      </c>
      <c r="E14" s="167">
        <v>76002359.140000001</v>
      </c>
      <c r="G14" s="167">
        <v>83385091.530000001</v>
      </c>
      <c r="I14" s="167">
        <v>75712817.140000001</v>
      </c>
      <c r="K14" s="167">
        <v>78985371.340000004</v>
      </c>
    </row>
    <row r="15" spans="1:11" s="167" customFormat="1" ht="24.95" customHeight="1" x14ac:dyDescent="0.45">
      <c r="B15" s="167" t="s">
        <v>319</v>
      </c>
      <c r="E15" s="167">
        <v>-2447027.71</v>
      </c>
      <c r="G15" s="167">
        <v>1064119.6299999999</v>
      </c>
      <c r="I15" s="167">
        <v>-2489981.41</v>
      </c>
      <c r="K15" s="167">
        <v>244615.2</v>
      </c>
    </row>
    <row r="16" spans="1:11" s="167" customFormat="1" ht="24.95" customHeight="1" x14ac:dyDescent="0.45">
      <c r="C16" s="167" t="s">
        <v>320</v>
      </c>
      <c r="E16" s="176">
        <f>SUM(E10:E15)</f>
        <v>86554257.150000006</v>
      </c>
      <c r="G16" s="176">
        <f>SUM(G10:G15)</f>
        <v>100282915.19399999</v>
      </c>
      <c r="I16" s="176">
        <f>SUM(I10:I15)</f>
        <v>82954910.409999996</v>
      </c>
      <c r="K16" s="176">
        <f>SUM(K10:K15)</f>
        <v>89086395.214000002</v>
      </c>
    </row>
    <row r="17" spans="1:12" s="167" customFormat="1" ht="24.95" customHeight="1" x14ac:dyDescent="0.45">
      <c r="A17" s="177" t="s">
        <v>715</v>
      </c>
      <c r="B17" s="177"/>
      <c r="C17" s="177"/>
      <c r="D17" s="177"/>
      <c r="E17" s="177"/>
      <c r="F17" s="177"/>
      <c r="G17" s="178"/>
      <c r="H17" s="177"/>
      <c r="I17" s="178"/>
      <c r="J17" s="177"/>
      <c r="K17" s="178"/>
      <c r="L17" s="177"/>
    </row>
    <row r="18" spans="1:12" s="167" customFormat="1" ht="24.95" customHeight="1" x14ac:dyDescent="0.45">
      <c r="A18" s="179"/>
      <c r="B18" s="179" t="s">
        <v>321</v>
      </c>
      <c r="C18" s="179"/>
      <c r="D18" s="179"/>
      <c r="E18" s="179"/>
      <c r="F18" s="179"/>
      <c r="G18" s="180"/>
      <c r="H18" s="179"/>
      <c r="I18" s="180"/>
      <c r="J18" s="179"/>
      <c r="K18" s="180"/>
      <c r="L18" s="179"/>
    </row>
    <row r="19" spans="1:12" s="167" customFormat="1" ht="24.95" customHeight="1" x14ac:dyDescent="0.45">
      <c r="A19" s="179" t="s">
        <v>821</v>
      </c>
      <c r="B19" s="179"/>
      <c r="C19" s="179"/>
      <c r="D19" s="179"/>
      <c r="E19" s="179"/>
      <c r="F19" s="179"/>
      <c r="G19" s="180"/>
      <c r="H19" s="179"/>
      <c r="I19" s="180"/>
      <c r="J19" s="179"/>
      <c r="K19" s="180"/>
      <c r="L19" s="179"/>
    </row>
    <row r="20" spans="1:12" s="167" customFormat="1" ht="24.95" customHeight="1" x14ac:dyDescent="0.45">
      <c r="A20" s="179" t="s">
        <v>322</v>
      </c>
      <c r="B20" s="179"/>
      <c r="C20" s="179"/>
      <c r="D20" s="179"/>
      <c r="E20" s="179"/>
      <c r="F20" s="179"/>
      <c r="G20" s="180"/>
      <c r="H20" s="179"/>
      <c r="I20" s="180"/>
      <c r="J20" s="179"/>
      <c r="K20" s="180"/>
      <c r="L20" s="179"/>
    </row>
    <row r="21" spans="1:12" s="167" customFormat="1" ht="24.95" customHeight="1" x14ac:dyDescent="0.45">
      <c r="A21" s="179" t="s">
        <v>323</v>
      </c>
      <c r="B21" s="179"/>
      <c r="C21" s="179"/>
      <c r="D21" s="179"/>
      <c r="E21" s="179"/>
      <c r="F21" s="179"/>
      <c r="G21" s="180"/>
      <c r="H21" s="179"/>
      <c r="I21" s="180"/>
      <c r="J21" s="179"/>
      <c r="K21" s="180"/>
      <c r="L21" s="179"/>
    </row>
    <row r="22" spans="1:12" s="167" customFormat="1" ht="24.95" customHeight="1" x14ac:dyDescent="0.45">
      <c r="A22" s="177" t="s">
        <v>324</v>
      </c>
      <c r="B22" s="177"/>
      <c r="C22" s="177"/>
      <c r="D22" s="177"/>
      <c r="E22" s="177"/>
      <c r="F22" s="177"/>
      <c r="G22" s="178"/>
      <c r="H22" s="177"/>
      <c r="I22" s="178"/>
      <c r="J22" s="177"/>
      <c r="K22" s="178"/>
      <c r="L22" s="177"/>
    </row>
    <row r="23" spans="1:12" s="167" customFormat="1" ht="24.95" customHeight="1" x14ac:dyDescent="0.45">
      <c r="A23" s="179" t="s">
        <v>325</v>
      </c>
      <c r="B23" s="177"/>
      <c r="C23" s="177"/>
      <c r="D23" s="177"/>
      <c r="E23" s="177"/>
      <c r="F23" s="177"/>
      <c r="G23" s="178"/>
      <c r="H23" s="177"/>
      <c r="I23" s="178"/>
      <c r="J23" s="177"/>
      <c r="K23" s="178"/>
      <c r="L23" s="177"/>
    </row>
    <row r="24" spans="1:12" s="167" customFormat="1" ht="24.95" customHeight="1" x14ac:dyDescent="0.45">
      <c r="A24" s="179"/>
      <c r="B24" s="169" t="s">
        <v>786</v>
      </c>
      <c r="C24" s="177"/>
      <c r="D24" s="177"/>
      <c r="E24" s="177"/>
      <c r="F24" s="177"/>
      <c r="G24" s="178"/>
      <c r="H24" s="177"/>
      <c r="I24" s="178"/>
      <c r="J24" s="177"/>
      <c r="K24" s="178"/>
      <c r="L24" s="177"/>
    </row>
    <row r="25" spans="1:12" s="167" customFormat="1" ht="24.95" customHeight="1" x14ac:dyDescent="0.45">
      <c r="A25" s="177"/>
      <c r="B25" s="177"/>
      <c r="C25" s="181"/>
      <c r="D25" s="177"/>
      <c r="E25" s="177"/>
      <c r="F25" s="178"/>
      <c r="I25" s="178"/>
      <c r="J25" s="177"/>
      <c r="K25" s="207" t="s">
        <v>181</v>
      </c>
    </row>
    <row r="26" spans="1:12" s="167" customFormat="1" ht="24.95" customHeight="1" x14ac:dyDescent="0.45">
      <c r="A26" s="177"/>
      <c r="B26" s="181"/>
      <c r="C26" s="181"/>
      <c r="D26" s="177"/>
      <c r="E26" s="177"/>
      <c r="F26" s="178"/>
      <c r="I26" s="208"/>
      <c r="J26" s="209" t="s">
        <v>15</v>
      </c>
      <c r="K26" s="209"/>
    </row>
    <row r="27" spans="1:12" s="167" customFormat="1" ht="24.95" customHeight="1" x14ac:dyDescent="0.45">
      <c r="A27" s="177"/>
      <c r="B27" s="181"/>
      <c r="C27" s="181"/>
      <c r="D27" s="177"/>
      <c r="E27" s="177"/>
      <c r="F27" s="178"/>
      <c r="I27" s="623" t="s">
        <v>244</v>
      </c>
      <c r="J27" s="625"/>
      <c r="K27" s="623" t="s">
        <v>245</v>
      </c>
    </row>
    <row r="28" spans="1:12" s="167" customFormat="1" ht="24.95" customHeight="1" x14ac:dyDescent="0.45">
      <c r="A28" s="177"/>
      <c r="B28" s="181" t="s">
        <v>326</v>
      </c>
      <c r="C28" s="181"/>
      <c r="D28" s="177"/>
      <c r="E28" s="177"/>
      <c r="F28" s="178"/>
      <c r="I28" s="178">
        <v>0</v>
      </c>
      <c r="J28" s="177"/>
      <c r="K28" s="178">
        <v>11894065.630000001</v>
      </c>
    </row>
    <row r="29" spans="1:12" s="167" customFormat="1" ht="24.95" customHeight="1" x14ac:dyDescent="0.45">
      <c r="A29" s="177"/>
      <c r="B29" s="181" t="s">
        <v>327</v>
      </c>
      <c r="C29" s="181"/>
      <c r="D29" s="177"/>
      <c r="E29" s="177"/>
      <c r="F29" s="178"/>
      <c r="I29" s="178">
        <v>0</v>
      </c>
      <c r="J29" s="177"/>
      <c r="K29" s="210">
        <v>-7964065.6299999999</v>
      </c>
    </row>
    <row r="30" spans="1:12" s="167" customFormat="1" ht="24.95" customHeight="1" x14ac:dyDescent="0.45">
      <c r="A30" s="177"/>
      <c r="B30" s="181"/>
      <c r="C30" s="181" t="s">
        <v>328</v>
      </c>
      <c r="D30" s="177"/>
      <c r="E30" s="177"/>
      <c r="F30" s="178"/>
      <c r="I30" s="211">
        <f>SUM(I28:I29)</f>
        <v>0</v>
      </c>
      <c r="J30" s="177"/>
      <c r="K30" s="211">
        <f>SUM(K28:K29)</f>
        <v>3930000.0000000009</v>
      </c>
    </row>
    <row r="31" spans="1:12" s="167" customFormat="1" ht="24.95" customHeight="1" x14ac:dyDescent="0.45">
      <c r="F31" s="182"/>
      <c r="J31" s="182"/>
      <c r="K31" s="182"/>
      <c r="L31" s="182"/>
    </row>
    <row r="32" spans="1:12" s="167" customFormat="1" ht="24.95" customHeight="1" x14ac:dyDescent="0.45">
      <c r="F32" s="182"/>
      <c r="J32" s="182"/>
      <c r="K32" s="182"/>
      <c r="L32" s="182"/>
    </row>
    <row r="33" spans="1:12" s="167" customFormat="1" ht="24.95" customHeight="1" x14ac:dyDescent="0.45">
      <c r="A33" s="183"/>
      <c r="B33" s="183"/>
      <c r="C33" s="652" t="s">
        <v>944</v>
      </c>
      <c r="D33" s="291"/>
      <c r="E33" s="653"/>
      <c r="F33" s="313"/>
      <c r="H33" s="184"/>
      <c r="I33" s="187"/>
      <c r="J33" s="184"/>
      <c r="K33" s="184"/>
      <c r="L33" s="184"/>
    </row>
    <row r="34" spans="1:12" s="167" customFormat="1" ht="24.95" customHeight="1" x14ac:dyDescent="0.45">
      <c r="A34" s="183"/>
      <c r="B34" s="185"/>
      <c r="C34" s="655" t="s">
        <v>945</v>
      </c>
      <c r="D34" s="291"/>
      <c r="E34" s="653"/>
      <c r="F34" s="313"/>
      <c r="H34" s="186"/>
      <c r="I34" s="212"/>
      <c r="J34" s="213"/>
      <c r="K34" s="213"/>
      <c r="L34" s="213"/>
    </row>
    <row r="35" spans="1:12" ht="26.1" customHeight="1" x14ac:dyDescent="0.45">
      <c r="A35" s="662" t="s">
        <v>275</v>
      </c>
      <c r="B35" s="662"/>
      <c r="C35" s="662"/>
      <c r="D35" s="662"/>
      <c r="E35" s="662"/>
      <c r="F35" s="662"/>
      <c r="G35" s="662"/>
      <c r="H35" s="662"/>
      <c r="I35" s="662"/>
      <c r="J35" s="662"/>
      <c r="K35" s="662"/>
    </row>
    <row r="36" spans="1:12" ht="26.1" customHeight="1" x14ac:dyDescent="0.45">
      <c r="A36" s="618"/>
      <c r="B36" s="618"/>
      <c r="C36" s="618"/>
      <c r="D36" s="618"/>
      <c r="E36" s="618"/>
      <c r="F36" s="618"/>
      <c r="G36" s="618"/>
      <c r="H36" s="618"/>
      <c r="I36" s="618"/>
      <c r="J36" s="618"/>
      <c r="K36" s="618"/>
    </row>
    <row r="37" spans="1:12" ht="26.1" customHeight="1" x14ac:dyDescent="0.45">
      <c r="A37" s="183" t="s">
        <v>716</v>
      </c>
      <c r="B37" s="184"/>
      <c r="C37" s="184"/>
      <c r="D37" s="184"/>
      <c r="E37" s="184"/>
      <c r="F37" s="184"/>
      <c r="G37" s="184"/>
      <c r="H37" s="183"/>
      <c r="I37" s="184"/>
      <c r="J37" s="184"/>
      <c r="K37" s="184"/>
    </row>
    <row r="38" spans="1:12" ht="26.1" customHeight="1" x14ac:dyDescent="0.45">
      <c r="B38" s="183" t="s">
        <v>882</v>
      </c>
      <c r="C38" s="184"/>
      <c r="D38" s="184"/>
      <c r="E38" s="184"/>
      <c r="F38" s="184"/>
      <c r="G38" s="184"/>
      <c r="H38" s="187"/>
      <c r="I38" s="184"/>
      <c r="J38" s="184"/>
      <c r="K38" s="184"/>
    </row>
    <row r="39" spans="1:12" ht="26.1" customHeight="1" x14ac:dyDescent="0.45">
      <c r="A39" s="183" t="s">
        <v>883</v>
      </c>
      <c r="B39" s="183"/>
      <c r="C39" s="184"/>
      <c r="D39" s="184"/>
      <c r="E39" s="184"/>
      <c r="F39" s="184"/>
      <c r="G39" s="184"/>
      <c r="H39" s="187"/>
      <c r="I39" s="184"/>
      <c r="J39" s="184"/>
      <c r="K39" s="184"/>
    </row>
    <row r="40" spans="1:12" ht="26.1" customHeight="1" x14ac:dyDescent="0.45">
      <c r="A40" s="188" t="s">
        <v>928</v>
      </c>
    </row>
    <row r="41" spans="1:12" ht="26.1" customHeight="1" x14ac:dyDescent="0.45">
      <c r="B41" s="183" t="s">
        <v>929</v>
      </c>
    </row>
    <row r="42" spans="1:12" ht="26.1" customHeight="1" x14ac:dyDescent="0.45">
      <c r="A42" s="188"/>
      <c r="K42" s="206" t="s">
        <v>197</v>
      </c>
    </row>
    <row r="43" spans="1:12" ht="26.1" customHeight="1" x14ac:dyDescent="0.45">
      <c r="A43" s="188"/>
      <c r="E43" s="172"/>
      <c r="F43" s="619" t="s">
        <v>15</v>
      </c>
      <c r="G43" s="619"/>
      <c r="H43" s="173"/>
      <c r="I43" s="172"/>
      <c r="J43" s="619" t="s">
        <v>13</v>
      </c>
      <c r="K43" s="172"/>
    </row>
    <row r="44" spans="1:12" ht="26.1" customHeight="1" x14ac:dyDescent="0.45">
      <c r="A44" s="188"/>
      <c r="E44" s="623" t="s">
        <v>244</v>
      </c>
      <c r="F44" s="174"/>
      <c r="G44" s="623" t="s">
        <v>245</v>
      </c>
      <c r="H44" s="189"/>
      <c r="I44" s="623" t="s">
        <v>244</v>
      </c>
      <c r="J44" s="625"/>
      <c r="K44" s="623" t="s">
        <v>245</v>
      </c>
    </row>
    <row r="45" spans="1:12" ht="26.1" customHeight="1" x14ac:dyDescent="0.45">
      <c r="B45" s="169" t="s">
        <v>330</v>
      </c>
      <c r="E45" s="169">
        <v>362840669.94999999</v>
      </c>
      <c r="F45" s="188"/>
      <c r="G45" s="169">
        <v>389667143.25999999</v>
      </c>
      <c r="H45" s="188"/>
      <c r="I45" s="188">
        <v>357187129.19</v>
      </c>
      <c r="J45" s="188"/>
      <c r="K45" s="188">
        <v>357349081.43000001</v>
      </c>
    </row>
    <row r="46" spans="1:12" ht="26.1" customHeight="1" x14ac:dyDescent="0.45">
      <c r="B46" s="169" t="s">
        <v>930</v>
      </c>
      <c r="F46" s="188"/>
      <c r="H46" s="188"/>
      <c r="I46" s="188"/>
      <c r="J46" s="188"/>
      <c r="K46" s="188"/>
    </row>
    <row r="47" spans="1:12" ht="26.1" customHeight="1" x14ac:dyDescent="0.45">
      <c r="B47" s="169" t="s">
        <v>331</v>
      </c>
      <c r="E47" s="169">
        <v>132350687.55</v>
      </c>
      <c r="F47" s="188"/>
      <c r="G47" s="169">
        <v>228756250.13999999</v>
      </c>
      <c r="H47" s="188"/>
      <c r="I47" s="188">
        <v>142004408.94999999</v>
      </c>
      <c r="J47" s="188"/>
      <c r="K47" s="188">
        <v>222979968.84</v>
      </c>
    </row>
    <row r="48" spans="1:12" ht="26.1" customHeight="1" x14ac:dyDescent="0.45">
      <c r="B48" s="169" t="s">
        <v>332</v>
      </c>
      <c r="C48" s="188"/>
      <c r="D48" s="188"/>
      <c r="E48" s="188">
        <v>480218633.35000002</v>
      </c>
      <c r="F48" s="188"/>
      <c r="G48" s="169">
        <v>529508892.04000002</v>
      </c>
      <c r="H48" s="188"/>
      <c r="I48" s="188">
        <v>462777097.63999999</v>
      </c>
      <c r="J48" s="188"/>
      <c r="K48" s="188">
        <v>465903179.99000001</v>
      </c>
    </row>
    <row r="49" spans="1:11" ht="26.1" customHeight="1" x14ac:dyDescent="0.45">
      <c r="B49" s="169" t="s">
        <v>333</v>
      </c>
      <c r="E49" s="190">
        <v>29864585.68</v>
      </c>
      <c r="G49" s="190">
        <v>31563619.059999999</v>
      </c>
      <c r="I49" s="190">
        <v>14657902.869999999</v>
      </c>
      <c r="K49" s="190">
        <v>15697681.6</v>
      </c>
    </row>
    <row r="50" spans="1:11" ht="26.1" customHeight="1" x14ac:dyDescent="0.45">
      <c r="C50" s="169" t="s">
        <v>931</v>
      </c>
      <c r="E50" s="169">
        <f t="shared" ref="E50:I50" si="0">SUM(E47:E49)</f>
        <v>642433906.57999992</v>
      </c>
      <c r="G50" s="169">
        <f t="shared" si="0"/>
        <v>789828761.24000001</v>
      </c>
      <c r="I50" s="169">
        <f t="shared" si="0"/>
        <v>619439409.45999992</v>
      </c>
      <c r="K50" s="169">
        <f>SUM(K47:K49)</f>
        <v>704580830.43000007</v>
      </c>
    </row>
    <row r="51" spans="1:11" ht="26.1" customHeight="1" x14ac:dyDescent="0.45">
      <c r="B51" s="169" t="s">
        <v>959</v>
      </c>
      <c r="E51" s="191">
        <f>+E50+E45</f>
        <v>1005274576.53</v>
      </c>
      <c r="G51" s="191">
        <f>SUM(G45+G50)</f>
        <v>1179495904.5</v>
      </c>
      <c r="I51" s="191">
        <f>+I50+I45</f>
        <v>976626538.64999986</v>
      </c>
      <c r="K51" s="191">
        <f>K50+K45</f>
        <v>1061929911.8600001</v>
      </c>
    </row>
    <row r="52" spans="1:11" s="168" customFormat="1" ht="31.5" customHeight="1" x14ac:dyDescent="0.55000000000000004">
      <c r="A52" s="117" t="s">
        <v>717</v>
      </c>
      <c r="B52" s="192"/>
      <c r="C52" s="117"/>
      <c r="D52" s="193"/>
      <c r="E52" s="450"/>
      <c r="F52" s="194"/>
      <c r="G52" s="117"/>
      <c r="H52" s="194"/>
      <c r="I52" s="214"/>
      <c r="J52" s="214"/>
      <c r="K52" s="215"/>
    </row>
    <row r="53" spans="1:11" s="168" customFormat="1" ht="26.1" customHeight="1" x14ac:dyDescent="0.55000000000000004">
      <c r="B53" s="188" t="s">
        <v>787</v>
      </c>
      <c r="C53" s="117"/>
      <c r="D53" s="193"/>
      <c r="E53" s="117"/>
      <c r="F53" s="194"/>
      <c r="G53" s="117"/>
      <c r="H53" s="194"/>
      <c r="I53" s="214"/>
      <c r="J53" s="214"/>
      <c r="K53" s="215"/>
    </row>
    <row r="54" spans="1:11" s="168" customFormat="1" ht="26.1" customHeight="1" x14ac:dyDescent="0.55000000000000004">
      <c r="A54" s="117"/>
      <c r="B54" s="192"/>
      <c r="C54" s="117"/>
      <c r="D54" s="193"/>
      <c r="E54" s="117"/>
      <c r="F54" s="194"/>
      <c r="G54" s="117"/>
      <c r="H54" s="194"/>
      <c r="I54" s="214"/>
      <c r="J54" s="214"/>
      <c r="K54" s="206" t="s">
        <v>197</v>
      </c>
    </row>
    <row r="55" spans="1:11" s="168" customFormat="1" ht="26.1" customHeight="1" x14ac:dyDescent="0.55000000000000004">
      <c r="A55" s="117"/>
      <c r="B55" s="192"/>
      <c r="C55" s="117"/>
      <c r="D55" s="193"/>
      <c r="E55" s="195"/>
      <c r="F55" s="196"/>
      <c r="G55" s="196"/>
      <c r="H55" s="194"/>
      <c r="I55" s="682" t="s">
        <v>205</v>
      </c>
      <c r="J55" s="682"/>
      <c r="K55" s="682"/>
    </row>
    <row r="56" spans="1:11" s="168" customFormat="1" ht="26.1" customHeight="1" x14ac:dyDescent="0.55000000000000004">
      <c r="A56" s="117"/>
      <c r="B56" s="192"/>
      <c r="C56" s="117"/>
      <c r="D56" s="193"/>
      <c r="E56" s="197"/>
      <c r="F56" s="198"/>
      <c r="G56" s="199"/>
      <c r="H56" s="200"/>
      <c r="I56" s="623" t="s">
        <v>244</v>
      </c>
      <c r="J56" s="625"/>
      <c r="K56" s="623" t="s">
        <v>245</v>
      </c>
    </row>
    <row r="57" spans="1:11" s="168" customFormat="1" ht="26.1" customHeight="1" x14ac:dyDescent="0.55000000000000004">
      <c r="B57" s="188" t="s">
        <v>227</v>
      </c>
      <c r="C57" s="188"/>
      <c r="D57" s="117"/>
      <c r="E57" s="201"/>
      <c r="F57" s="202"/>
      <c r="G57" s="203"/>
      <c r="H57" s="204"/>
      <c r="I57" s="216">
        <v>7476897649.5799999</v>
      </c>
      <c r="J57" s="217"/>
      <c r="K57" s="218">
        <v>6751254486.6400003</v>
      </c>
    </row>
    <row r="58" spans="1:11" s="168" customFormat="1" ht="26.1" customHeight="1" x14ac:dyDescent="0.55000000000000004">
      <c r="B58" s="188" t="s">
        <v>334</v>
      </c>
      <c r="C58" s="188"/>
      <c r="D58" s="117"/>
      <c r="E58" s="204"/>
      <c r="F58" s="205"/>
      <c r="G58" s="201"/>
      <c r="H58" s="204"/>
      <c r="I58" s="219">
        <v>5790236053.0600004</v>
      </c>
      <c r="J58" s="219"/>
      <c r="K58" s="201">
        <v>3247315655.9200001</v>
      </c>
    </row>
    <row r="59" spans="1:11" s="168" customFormat="1" ht="26.1" customHeight="1" x14ac:dyDescent="0.55000000000000004">
      <c r="B59" s="188" t="s">
        <v>335</v>
      </c>
      <c r="C59" s="188"/>
      <c r="E59" s="204"/>
      <c r="F59" s="205"/>
      <c r="G59" s="201"/>
      <c r="H59" s="204"/>
      <c r="I59" s="220">
        <v>-5212647494.7600002</v>
      </c>
      <c r="J59" s="219"/>
      <c r="K59" s="221">
        <f>-2833061963.72</f>
        <v>-2833061963.7199998</v>
      </c>
    </row>
    <row r="60" spans="1:11" s="168" customFormat="1" ht="26.1" customHeight="1" x14ac:dyDescent="0.55000000000000004">
      <c r="B60" s="188" t="s">
        <v>336</v>
      </c>
      <c r="C60" s="188"/>
      <c r="D60" s="117"/>
      <c r="E60" s="201"/>
      <c r="F60" s="205"/>
      <c r="G60" s="201"/>
      <c r="H60" s="204"/>
      <c r="I60" s="217">
        <f>SUM(I58:I59)</f>
        <v>577588558.30000019</v>
      </c>
      <c r="J60" s="219"/>
      <c r="K60" s="217">
        <f>SUM(K58:K59)</f>
        <v>414253692.20000029</v>
      </c>
    </row>
    <row r="61" spans="1:11" s="168" customFormat="1" ht="26.1" customHeight="1" x14ac:dyDescent="0.55000000000000004">
      <c r="B61" s="188" t="s">
        <v>337</v>
      </c>
      <c r="C61" s="188"/>
      <c r="D61" s="117"/>
      <c r="E61" s="201"/>
      <c r="F61" s="205"/>
      <c r="G61" s="201"/>
      <c r="H61" s="204"/>
      <c r="I61" s="219">
        <v>339967270.02999997</v>
      </c>
      <c r="J61" s="219"/>
      <c r="K61" s="217">
        <v>755884566.28999996</v>
      </c>
    </row>
    <row r="62" spans="1:11" s="168" customFormat="1" ht="26.1" customHeight="1" x14ac:dyDescent="0.55000000000000004">
      <c r="B62" s="188"/>
      <c r="C62" s="188" t="s">
        <v>193</v>
      </c>
      <c r="D62" s="117"/>
      <c r="E62" s="201"/>
      <c r="F62" s="205"/>
      <c r="G62" s="201"/>
      <c r="H62" s="204"/>
      <c r="I62" s="222">
        <f>SUM(I60:I61)</f>
        <v>917555828.33000016</v>
      </c>
      <c r="J62" s="219"/>
      <c r="K62" s="222">
        <f>SUM(K60:K61)</f>
        <v>1170138258.4900002</v>
      </c>
    </row>
    <row r="63" spans="1:11" s="168" customFormat="1" ht="26.1" customHeight="1" x14ac:dyDescent="0.55000000000000004">
      <c r="A63" s="223"/>
      <c r="B63" s="224"/>
      <c r="C63" s="117"/>
      <c r="D63" s="193"/>
      <c r="E63" s="225"/>
      <c r="G63" s="225"/>
      <c r="H63" s="226"/>
      <c r="I63" s="225"/>
      <c r="J63" s="227"/>
      <c r="K63" s="225"/>
    </row>
    <row r="64" spans="1:11" s="168" customFormat="1" ht="26.1" customHeight="1" x14ac:dyDescent="0.55000000000000004">
      <c r="A64" s="223"/>
      <c r="B64" s="224"/>
      <c r="C64" s="117"/>
      <c r="D64" s="193"/>
      <c r="E64" s="225"/>
      <c r="G64" s="225"/>
      <c r="H64" s="226"/>
      <c r="I64" s="225"/>
      <c r="J64" s="227"/>
      <c r="K64" s="225"/>
    </row>
    <row r="65" spans="1:12" s="167" customFormat="1" ht="26.1" customHeight="1" x14ac:dyDescent="0.45">
      <c r="A65" s="183"/>
      <c r="B65" s="183"/>
      <c r="C65" s="652" t="s">
        <v>944</v>
      </c>
      <c r="D65" s="291"/>
      <c r="E65" s="653"/>
      <c r="F65" s="313"/>
      <c r="G65" s="184"/>
      <c r="H65" s="184"/>
      <c r="I65" s="187"/>
      <c r="J65" s="184"/>
      <c r="K65" s="184"/>
      <c r="L65" s="184"/>
    </row>
    <row r="66" spans="1:12" s="167" customFormat="1" ht="26.1" customHeight="1" x14ac:dyDescent="0.45">
      <c r="A66" s="183"/>
      <c r="B66" s="185"/>
      <c r="C66" s="655" t="s">
        <v>945</v>
      </c>
      <c r="D66" s="291"/>
      <c r="E66" s="653"/>
      <c r="F66" s="313"/>
      <c r="G66" s="185"/>
      <c r="H66" s="186"/>
      <c r="I66" s="212"/>
      <c r="J66" s="213"/>
      <c r="K66" s="213"/>
      <c r="L66" s="213"/>
    </row>
  </sheetData>
  <mergeCells count="3">
    <mergeCell ref="A1:K1"/>
    <mergeCell ref="A35:K35"/>
    <mergeCell ref="I55:K55"/>
  </mergeCells>
  <pageMargins left="0.70866141732283472" right="0.11811023622047245" top="0.70866141732283472" bottom="0.43307086614173229" header="0.31496062992125984" footer="0.35433070866141736"/>
  <pageSetup paperSize="9" scale="92" orientation="portrait" r:id="rId1"/>
  <headerFooter alignWithMargins="0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4"/>
  <sheetViews>
    <sheetView tabSelected="1" topLeftCell="A175" zoomScale="90" zoomScaleNormal="90" zoomScaleSheetLayoutView="90" workbookViewId="0">
      <selection activeCell="G188" sqref="G188"/>
    </sheetView>
  </sheetViews>
  <sheetFormatPr defaultColWidth="9.140625" defaultRowHeight="26.1" customHeight="1" x14ac:dyDescent="0.45"/>
  <cols>
    <col min="1" max="1" width="6" style="2" customWidth="1"/>
    <col min="2" max="2" width="7.140625" style="2" customWidth="1"/>
    <col min="3" max="3" width="10.140625" style="2" customWidth="1"/>
    <col min="4" max="4" width="0.5703125" style="2" customWidth="1"/>
    <col min="5" max="5" width="15.7109375" style="2" customWidth="1"/>
    <col min="6" max="6" width="0.85546875" style="2" customWidth="1"/>
    <col min="7" max="7" width="16" style="2" customWidth="1"/>
    <col min="8" max="8" width="0.85546875" style="2" customWidth="1"/>
    <col min="9" max="9" width="15.7109375" style="2" customWidth="1"/>
    <col min="10" max="10" width="0.85546875" style="2" customWidth="1"/>
    <col min="11" max="11" width="16" style="2" customWidth="1"/>
    <col min="12" max="12" width="0.85546875" style="2" customWidth="1"/>
    <col min="13" max="13" width="15.7109375" style="2" customWidth="1"/>
    <col min="14" max="14" width="2.7109375" style="2" customWidth="1"/>
    <col min="15" max="16384" width="9.140625" style="2"/>
  </cols>
  <sheetData>
    <row r="1" spans="1:14" ht="27" customHeight="1" x14ac:dyDescent="0.45">
      <c r="A1" s="683" t="s">
        <v>296</v>
      </c>
      <c r="B1" s="683"/>
      <c r="C1" s="683"/>
      <c r="D1" s="683"/>
      <c r="E1" s="683"/>
      <c r="F1" s="683"/>
      <c r="G1" s="683"/>
      <c r="H1" s="683"/>
      <c r="I1" s="683"/>
      <c r="J1" s="683"/>
      <c r="K1" s="683"/>
      <c r="L1" s="683"/>
      <c r="M1" s="683"/>
    </row>
    <row r="2" spans="1:14" ht="27" customHeight="1" x14ac:dyDescent="0.45">
      <c r="A2" s="620"/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</row>
    <row r="3" spans="1:14" ht="27" customHeight="1" x14ac:dyDescent="0.45">
      <c r="A3" s="489" t="s">
        <v>718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</row>
    <row r="4" spans="1:14" ht="27" customHeight="1" x14ac:dyDescent="0.45">
      <c r="A4" s="453" t="s">
        <v>311</v>
      </c>
      <c r="B4" s="453" t="s">
        <v>563</v>
      </c>
      <c r="C4" s="489"/>
      <c r="D4" s="490"/>
      <c r="E4" s="490"/>
      <c r="F4" s="490"/>
      <c r="G4" s="489"/>
      <c r="H4" s="489"/>
      <c r="I4" s="489"/>
      <c r="J4" s="489"/>
      <c r="K4" s="489"/>
      <c r="L4" s="489"/>
      <c r="M4" s="489"/>
      <c r="N4" s="489"/>
    </row>
    <row r="5" spans="1:14" ht="27" customHeight="1" x14ac:dyDescent="0.45">
      <c r="A5" s="453" t="s">
        <v>339</v>
      </c>
      <c r="B5" s="453"/>
      <c r="C5" s="489"/>
      <c r="D5" s="490"/>
      <c r="E5" s="490"/>
      <c r="F5" s="490"/>
      <c r="G5" s="489"/>
      <c r="H5" s="489"/>
      <c r="I5" s="489"/>
      <c r="J5" s="489"/>
      <c r="K5" s="489"/>
      <c r="L5" s="489"/>
      <c r="M5" s="489"/>
      <c r="N5" s="489"/>
    </row>
    <row r="6" spans="1:14" ht="27" customHeight="1" x14ac:dyDescent="0.45">
      <c r="A6" s="447"/>
      <c r="B6" s="447"/>
      <c r="C6" s="447"/>
      <c r="D6" s="490"/>
      <c r="E6" s="490"/>
      <c r="F6" s="490"/>
      <c r="G6" s="489"/>
      <c r="H6" s="489"/>
      <c r="I6" s="489"/>
      <c r="J6" s="489"/>
      <c r="K6" s="489"/>
      <c r="L6" s="489"/>
      <c r="M6" s="491" t="s">
        <v>340</v>
      </c>
    </row>
    <row r="7" spans="1:14" ht="27" customHeight="1" x14ac:dyDescent="0.45">
      <c r="A7" s="447"/>
      <c r="B7" s="684" t="s">
        <v>341</v>
      </c>
      <c r="C7" s="684"/>
      <c r="D7" s="490"/>
      <c r="E7" s="492"/>
      <c r="F7" s="493" t="s">
        <v>342</v>
      </c>
      <c r="G7" s="492"/>
      <c r="I7" s="621" t="s">
        <v>266</v>
      </c>
      <c r="J7" s="447"/>
      <c r="K7" s="492"/>
      <c r="L7" s="493" t="s">
        <v>15</v>
      </c>
      <c r="M7" s="492"/>
    </row>
    <row r="8" spans="1:14" ht="27" customHeight="1" x14ac:dyDescent="0.45">
      <c r="A8" s="447"/>
      <c r="B8" s="494"/>
      <c r="C8" s="494"/>
      <c r="D8" s="490"/>
      <c r="E8" s="626" t="str">
        <f>+G27</f>
        <v>2560</v>
      </c>
      <c r="F8" s="447"/>
      <c r="G8" s="626" t="str">
        <f>+I27</f>
        <v>2559</v>
      </c>
      <c r="I8" s="495" t="s">
        <v>343</v>
      </c>
      <c r="J8" s="447"/>
      <c r="K8" s="626" t="str">
        <f>+E8</f>
        <v>2560</v>
      </c>
      <c r="L8" s="447"/>
      <c r="M8" s="627" t="str">
        <f>+G8</f>
        <v>2559</v>
      </c>
    </row>
    <row r="9" spans="1:14" ht="27" customHeight="1" x14ac:dyDescent="0.45">
      <c r="B9" s="489" t="s">
        <v>344</v>
      </c>
      <c r="C9" s="489"/>
      <c r="D9" s="490"/>
      <c r="E9" s="489">
        <v>0</v>
      </c>
      <c r="F9" s="489"/>
      <c r="G9" s="489">
        <v>137</v>
      </c>
      <c r="I9" s="617" t="s">
        <v>345</v>
      </c>
      <c r="J9" s="489"/>
      <c r="K9" s="489">
        <v>0</v>
      </c>
      <c r="L9" s="489"/>
      <c r="M9" s="489">
        <v>28.71</v>
      </c>
    </row>
    <row r="10" spans="1:14" ht="27" customHeight="1" x14ac:dyDescent="0.45">
      <c r="B10" s="489" t="s">
        <v>346</v>
      </c>
      <c r="C10" s="489"/>
      <c r="E10" s="489">
        <v>0</v>
      </c>
      <c r="F10" s="489"/>
      <c r="G10" s="489">
        <v>477</v>
      </c>
      <c r="I10" s="617" t="s">
        <v>345</v>
      </c>
      <c r="J10" s="489"/>
      <c r="K10" s="489">
        <v>0</v>
      </c>
      <c r="L10" s="489"/>
      <c r="M10" s="489">
        <v>57</v>
      </c>
    </row>
    <row r="11" spans="1:14" ht="27" customHeight="1" x14ac:dyDescent="0.45">
      <c r="B11" s="489" t="s">
        <v>347</v>
      </c>
      <c r="C11" s="489"/>
      <c r="E11" s="489">
        <v>0</v>
      </c>
      <c r="F11" s="489"/>
      <c r="G11" s="489">
        <v>443</v>
      </c>
      <c r="I11" s="617" t="s">
        <v>345</v>
      </c>
      <c r="J11" s="489"/>
      <c r="K11" s="489">
        <v>0</v>
      </c>
      <c r="L11" s="489"/>
      <c r="M11" s="489">
        <v>125.67</v>
      </c>
    </row>
    <row r="12" spans="1:14" s="489" customFormat="1" ht="27" customHeight="1" x14ac:dyDescent="0.45">
      <c r="B12" s="489" t="s">
        <v>348</v>
      </c>
      <c r="E12" s="489">
        <v>0</v>
      </c>
      <c r="G12" s="489">
        <v>70</v>
      </c>
      <c r="I12" s="617" t="s">
        <v>690</v>
      </c>
      <c r="K12" s="489">
        <v>0</v>
      </c>
      <c r="M12" s="489">
        <v>0</v>
      </c>
    </row>
    <row r="13" spans="1:14" s="489" customFormat="1" ht="27" customHeight="1" x14ac:dyDescent="0.45">
      <c r="A13" s="447"/>
      <c r="B13" s="447"/>
      <c r="C13" s="447"/>
      <c r="D13" s="490"/>
      <c r="E13" s="496">
        <f>SUM(E9:E12)</f>
        <v>0</v>
      </c>
      <c r="G13" s="496">
        <f>SUM(G9:G12)</f>
        <v>1127</v>
      </c>
      <c r="K13" s="496">
        <f>SUM(K9:K12)</f>
        <v>0</v>
      </c>
      <c r="M13" s="496">
        <f>SUM(M9:M12)</f>
        <v>211.38</v>
      </c>
    </row>
    <row r="14" spans="1:14" s="122" customFormat="1" ht="27" customHeight="1" x14ac:dyDescent="0.45">
      <c r="A14" s="447" t="s">
        <v>311</v>
      </c>
      <c r="B14" s="447" t="s">
        <v>719</v>
      </c>
      <c r="C14" s="447"/>
      <c r="D14" s="490"/>
      <c r="E14" s="490"/>
      <c r="F14" s="490"/>
      <c r="G14" s="489"/>
      <c r="H14" s="489"/>
      <c r="I14" s="489"/>
      <c r="J14" s="489"/>
      <c r="K14" s="489"/>
      <c r="L14" s="489"/>
      <c r="M14" s="489"/>
      <c r="N14" s="489"/>
    </row>
    <row r="15" spans="1:14" s="122" customFormat="1" ht="27" customHeight="1" x14ac:dyDescent="0.45">
      <c r="A15" s="447" t="s">
        <v>349</v>
      </c>
      <c r="B15" s="447"/>
      <c r="C15" s="447"/>
      <c r="D15" s="490"/>
      <c r="E15" s="490"/>
      <c r="F15" s="490"/>
      <c r="G15" s="489"/>
      <c r="H15" s="489"/>
      <c r="I15" s="617"/>
      <c r="J15" s="489"/>
      <c r="K15" s="489"/>
      <c r="L15" s="489"/>
      <c r="M15" s="497"/>
      <c r="N15" s="489"/>
    </row>
    <row r="16" spans="1:14" s="122" customFormat="1" ht="27" customHeight="1" x14ac:dyDescent="0.45">
      <c r="A16" s="447" t="s">
        <v>350</v>
      </c>
      <c r="B16" s="447"/>
      <c r="C16" s="447"/>
      <c r="D16" s="490"/>
      <c r="E16" s="490"/>
      <c r="F16" s="490"/>
      <c r="G16" s="489"/>
      <c r="H16" s="489"/>
      <c r="I16" s="489"/>
      <c r="J16" s="489"/>
      <c r="K16" s="489"/>
      <c r="L16" s="489"/>
      <c r="M16" s="489"/>
      <c r="N16" s="489"/>
    </row>
    <row r="17" spans="1:14" s="122" customFormat="1" ht="27" customHeight="1" x14ac:dyDescent="0.45">
      <c r="A17" s="447" t="s">
        <v>351</v>
      </c>
      <c r="B17" s="447"/>
      <c r="C17" s="447"/>
      <c r="D17" s="490"/>
      <c r="E17" s="490"/>
      <c r="F17" s="490"/>
      <c r="G17" s="489"/>
      <c r="H17" s="489"/>
      <c r="I17" s="489"/>
      <c r="J17" s="489"/>
      <c r="K17" s="489"/>
      <c r="L17" s="489"/>
      <c r="M17" s="489"/>
      <c r="N17" s="489"/>
    </row>
    <row r="18" spans="1:14" s="122" customFormat="1" ht="27" customHeight="1" x14ac:dyDescent="0.45">
      <c r="A18" s="447" t="s">
        <v>352</v>
      </c>
      <c r="B18" s="447"/>
      <c r="C18" s="447"/>
      <c r="D18" s="490"/>
      <c r="E18" s="490"/>
      <c r="F18" s="490"/>
      <c r="G18" s="489"/>
      <c r="H18" s="489"/>
      <c r="I18" s="489"/>
      <c r="J18" s="489"/>
      <c r="K18" s="489"/>
      <c r="L18" s="489"/>
      <c r="M18" s="489"/>
      <c r="N18" s="489"/>
    </row>
    <row r="19" spans="1:14" s="123" customFormat="1" ht="27" customHeight="1" x14ac:dyDescent="0.45">
      <c r="A19" s="127" t="s">
        <v>932</v>
      </c>
    </row>
    <row r="20" spans="1:14" s="123" customFormat="1" ht="27" customHeight="1" x14ac:dyDescent="0.45">
      <c r="A20" s="487"/>
      <c r="B20" s="123" t="s">
        <v>559</v>
      </c>
    </row>
    <row r="21" spans="1:14" s="123" customFormat="1" ht="27" customHeight="1" x14ac:dyDescent="0.45">
      <c r="A21" s="488" t="s">
        <v>560</v>
      </c>
    </row>
    <row r="22" spans="1:14" s="123" customFormat="1" ht="27" customHeight="1" x14ac:dyDescent="0.45">
      <c r="A22" s="129"/>
      <c r="B22" s="123" t="s">
        <v>353</v>
      </c>
    </row>
    <row r="23" spans="1:14" s="123" customFormat="1" ht="27" customHeight="1" x14ac:dyDescent="0.45">
      <c r="A23" s="137" t="s">
        <v>561</v>
      </c>
    </row>
    <row r="24" spans="1:14" s="489" customFormat="1" ht="27" customHeight="1" x14ac:dyDescent="0.45">
      <c r="A24" s="128" t="s">
        <v>138</v>
      </c>
      <c r="B24" s="489" t="s">
        <v>562</v>
      </c>
      <c r="C24" s="498"/>
      <c r="D24" s="498"/>
    </row>
    <row r="25" spans="1:14" s="498" customFormat="1" ht="27" customHeight="1" x14ac:dyDescent="0.45">
      <c r="A25" s="499"/>
      <c r="G25" s="489"/>
      <c r="H25" s="489"/>
      <c r="I25" s="489"/>
      <c r="J25" s="489"/>
      <c r="K25" s="489"/>
      <c r="L25" s="489"/>
      <c r="M25" s="491" t="s">
        <v>197</v>
      </c>
    </row>
    <row r="26" spans="1:14" s="498" customFormat="1" ht="27" customHeight="1" x14ac:dyDescent="0.45">
      <c r="A26" s="499"/>
      <c r="G26" s="492"/>
      <c r="H26" s="493" t="s">
        <v>15</v>
      </c>
      <c r="I26" s="493"/>
      <c r="J26" s="1"/>
      <c r="K26" s="492"/>
      <c r="L26" s="493" t="s">
        <v>13</v>
      </c>
      <c r="M26" s="492"/>
    </row>
    <row r="27" spans="1:14" s="498" customFormat="1" ht="27" customHeight="1" x14ac:dyDescent="0.45">
      <c r="A27" s="499"/>
      <c r="G27" s="628" t="s">
        <v>244</v>
      </c>
      <c r="H27" s="131"/>
      <c r="I27" s="439" t="s">
        <v>245</v>
      </c>
      <c r="J27" s="138"/>
      <c r="K27" s="628" t="s">
        <v>244</v>
      </c>
      <c r="L27" s="131"/>
      <c r="M27" s="439" t="s">
        <v>245</v>
      </c>
    </row>
    <row r="28" spans="1:14" s="498" customFormat="1" ht="27" customHeight="1" x14ac:dyDescent="0.45">
      <c r="A28" s="500"/>
      <c r="B28" s="498" t="s">
        <v>354</v>
      </c>
      <c r="G28" s="501">
        <v>38796408</v>
      </c>
      <c r="H28" s="489"/>
      <c r="I28" s="502">
        <v>48904360</v>
      </c>
      <c r="J28" s="449"/>
      <c r="K28" s="502">
        <v>27079361</v>
      </c>
      <c r="L28" s="503"/>
      <c r="M28" s="502">
        <v>27701031</v>
      </c>
    </row>
    <row r="29" spans="1:14" s="498" customFormat="1" ht="27" customHeight="1" x14ac:dyDescent="0.45">
      <c r="A29" s="500"/>
      <c r="G29" s="504"/>
      <c r="H29" s="489"/>
      <c r="I29" s="505"/>
      <c r="J29" s="449"/>
      <c r="K29" s="505"/>
      <c r="L29" s="503"/>
      <c r="M29" s="505"/>
    </row>
    <row r="30" spans="1:14" s="498" customFormat="1" ht="27" customHeight="1" x14ac:dyDescent="0.45">
      <c r="A30" s="500"/>
      <c r="G30" s="504"/>
      <c r="H30" s="489"/>
      <c r="I30" s="505"/>
      <c r="J30" s="449"/>
      <c r="K30" s="505"/>
      <c r="L30" s="503"/>
      <c r="M30" s="505"/>
    </row>
    <row r="31" spans="1:14" ht="27" customHeight="1" x14ac:dyDescent="0.45">
      <c r="A31" s="20"/>
      <c r="C31" s="652" t="s">
        <v>946</v>
      </c>
      <c r="D31" s="291"/>
      <c r="E31" s="653"/>
      <c r="F31" s="313"/>
      <c r="G31" s="184"/>
      <c r="I31" s="20"/>
      <c r="J31" s="20"/>
      <c r="K31" s="20"/>
      <c r="L31" s="29"/>
      <c r="M31" s="20"/>
      <c r="N31" s="29"/>
    </row>
    <row r="32" spans="1:14" ht="27" customHeight="1" x14ac:dyDescent="0.45">
      <c r="A32" s="20"/>
      <c r="C32" s="655" t="s">
        <v>947</v>
      </c>
      <c r="D32" s="291"/>
      <c r="E32" s="653"/>
      <c r="F32" s="313"/>
      <c r="G32" s="185"/>
      <c r="I32" s="20"/>
      <c r="J32" s="20"/>
      <c r="K32" s="20"/>
      <c r="L32" s="29"/>
      <c r="M32" s="20"/>
      <c r="N32" s="29"/>
    </row>
    <row r="33" spans="1:14" ht="27" customHeight="1" x14ac:dyDescent="0.45">
      <c r="A33" s="20"/>
      <c r="C33" s="655"/>
      <c r="D33" s="291"/>
      <c r="E33" s="653"/>
      <c r="F33" s="313"/>
      <c r="G33" s="185"/>
      <c r="I33" s="20"/>
      <c r="J33" s="20"/>
      <c r="K33" s="20"/>
      <c r="L33" s="29"/>
      <c r="M33" s="20"/>
      <c r="N33" s="29"/>
    </row>
    <row r="34" spans="1:14" ht="27" customHeight="1" x14ac:dyDescent="0.45">
      <c r="A34" s="683" t="s">
        <v>299</v>
      </c>
      <c r="B34" s="683"/>
      <c r="C34" s="683"/>
      <c r="D34" s="683"/>
      <c r="E34" s="683"/>
      <c r="F34" s="683"/>
      <c r="G34" s="683"/>
      <c r="H34" s="683"/>
      <c r="I34" s="683"/>
      <c r="J34" s="683"/>
      <c r="K34" s="683"/>
      <c r="L34" s="683"/>
      <c r="M34" s="683"/>
      <c r="N34" s="29"/>
    </row>
    <row r="35" spans="1:14" ht="27" customHeight="1" x14ac:dyDescent="0.45">
      <c r="A35" s="620"/>
      <c r="B35" s="620"/>
      <c r="C35" s="620"/>
      <c r="D35" s="620"/>
      <c r="E35" s="620"/>
      <c r="F35" s="620"/>
      <c r="G35" s="620"/>
      <c r="H35" s="620"/>
      <c r="I35" s="620"/>
      <c r="J35" s="620"/>
      <c r="K35" s="620"/>
      <c r="L35" s="620"/>
      <c r="M35" s="620"/>
      <c r="N35" s="29"/>
    </row>
    <row r="36" spans="1:14" s="123" customFormat="1" ht="27" customHeight="1" x14ac:dyDescent="0.45">
      <c r="A36" s="127" t="s">
        <v>933</v>
      </c>
    </row>
    <row r="37" spans="1:14" s="123" customFormat="1" ht="27" customHeight="1" x14ac:dyDescent="0.45">
      <c r="A37" s="128" t="s">
        <v>788</v>
      </c>
    </row>
    <row r="38" spans="1:14" s="123" customFormat="1" ht="27" customHeight="1" x14ac:dyDescent="0.45">
      <c r="G38" s="2"/>
      <c r="H38" s="2"/>
      <c r="I38" s="2"/>
      <c r="J38" s="2"/>
      <c r="K38" s="2"/>
      <c r="L38" s="2"/>
      <c r="M38" s="28" t="s">
        <v>197</v>
      </c>
    </row>
    <row r="39" spans="1:14" s="123" customFormat="1" ht="27" customHeight="1" x14ac:dyDescent="0.45">
      <c r="G39" s="11"/>
      <c r="H39" s="12" t="s">
        <v>15</v>
      </c>
      <c r="I39" s="12"/>
      <c r="J39" s="13"/>
      <c r="K39" s="11"/>
      <c r="L39" s="12" t="s">
        <v>13</v>
      </c>
      <c r="M39" s="11"/>
    </row>
    <row r="40" spans="1:14" s="123" customFormat="1" ht="27" customHeight="1" x14ac:dyDescent="0.45">
      <c r="G40" s="628" t="s">
        <v>244</v>
      </c>
      <c r="H40" s="131"/>
      <c r="I40" s="439" t="s">
        <v>245</v>
      </c>
      <c r="J40" s="138"/>
      <c r="K40" s="628" t="s">
        <v>244</v>
      </c>
      <c r="L40" s="131"/>
      <c r="M40" s="439" t="s">
        <v>245</v>
      </c>
    </row>
    <row r="41" spans="1:14" s="123" customFormat="1" ht="27" customHeight="1" x14ac:dyDescent="0.45">
      <c r="A41" s="129" t="s">
        <v>355</v>
      </c>
      <c r="G41" s="130"/>
      <c r="H41" s="131"/>
      <c r="J41" s="130"/>
      <c r="K41" s="130"/>
      <c r="L41" s="131"/>
      <c r="M41" s="130"/>
    </row>
    <row r="42" spans="1:14" s="123" customFormat="1" ht="27" customHeight="1" x14ac:dyDescent="0.45">
      <c r="A42" s="129" t="s">
        <v>922</v>
      </c>
      <c r="G42" s="132">
        <f>+I50</f>
        <v>48904360</v>
      </c>
      <c r="I42" s="506">
        <v>41314698.020000003</v>
      </c>
      <c r="K42" s="133">
        <f>+M50</f>
        <v>27701031</v>
      </c>
      <c r="L42" s="133"/>
      <c r="M42" s="133">
        <v>26726637</v>
      </c>
    </row>
    <row r="43" spans="1:14" s="123" customFormat="1" ht="27" customHeight="1" x14ac:dyDescent="0.45">
      <c r="A43" s="129" t="s">
        <v>356</v>
      </c>
      <c r="G43" s="133">
        <v>6551488.75</v>
      </c>
      <c r="I43" s="507">
        <v>7586844</v>
      </c>
      <c r="K43" s="133">
        <v>4407163</v>
      </c>
      <c r="L43" s="133"/>
      <c r="M43" s="133">
        <v>4576524</v>
      </c>
    </row>
    <row r="44" spans="1:14" s="508" customFormat="1" ht="27" customHeight="1" x14ac:dyDescent="0.45">
      <c r="A44" s="31" t="s">
        <v>357</v>
      </c>
      <c r="C44" s="31"/>
      <c r="D44" s="31"/>
      <c r="E44" s="509"/>
      <c r="F44" s="509"/>
      <c r="G44" s="510">
        <v>0</v>
      </c>
      <c r="H44" s="511">
        <v>2361082</v>
      </c>
      <c r="I44" s="510">
        <v>0</v>
      </c>
      <c r="J44" s="510">
        <v>0</v>
      </c>
      <c r="K44" s="510">
        <v>0</v>
      </c>
      <c r="L44" s="511">
        <v>2361082</v>
      </c>
      <c r="M44" s="506">
        <v>-2361082</v>
      </c>
      <c r="N44" s="510"/>
    </row>
    <row r="45" spans="1:14" s="123" customFormat="1" ht="27" customHeight="1" x14ac:dyDescent="0.45">
      <c r="A45" s="129" t="s">
        <v>358</v>
      </c>
      <c r="G45" s="133"/>
      <c r="I45" s="507"/>
      <c r="K45" s="133"/>
      <c r="L45" s="133"/>
      <c r="M45" s="133"/>
    </row>
    <row r="46" spans="1:14" s="123" customFormat="1" ht="27" customHeight="1" x14ac:dyDescent="0.45">
      <c r="A46" s="134" t="s">
        <v>359</v>
      </c>
      <c r="G46" s="510">
        <v>0</v>
      </c>
      <c r="I46" s="140">
        <v>3413229.98</v>
      </c>
      <c r="K46" s="510">
        <v>0</v>
      </c>
      <c r="L46" s="133"/>
      <c r="M46" s="506">
        <v>-726648</v>
      </c>
    </row>
    <row r="47" spans="1:14" s="123" customFormat="1" ht="27" customHeight="1" x14ac:dyDescent="0.45">
      <c r="A47" s="129" t="s">
        <v>360</v>
      </c>
      <c r="G47" s="132">
        <v>-10058402</v>
      </c>
      <c r="I47" s="506">
        <v>-3410412</v>
      </c>
      <c r="K47" s="132">
        <v>-5028833</v>
      </c>
      <c r="L47" s="133"/>
      <c r="M47" s="132">
        <v>-514400</v>
      </c>
    </row>
    <row r="48" spans="1:14" s="123" customFormat="1" ht="27" customHeight="1" x14ac:dyDescent="0.45">
      <c r="A48" s="129" t="s">
        <v>361</v>
      </c>
      <c r="G48" s="132">
        <v>-6601038.75</v>
      </c>
      <c r="I48" s="506">
        <v>0</v>
      </c>
      <c r="K48" s="132">
        <v>0</v>
      </c>
      <c r="L48" s="133"/>
      <c r="M48" s="132">
        <v>0</v>
      </c>
    </row>
    <row r="49" spans="1:13" s="123" customFormat="1" ht="27" customHeight="1" x14ac:dyDescent="0.45">
      <c r="A49" s="129" t="s">
        <v>355</v>
      </c>
      <c r="G49" s="135"/>
      <c r="I49" s="135"/>
      <c r="K49" s="141"/>
      <c r="L49" s="133"/>
      <c r="M49" s="135"/>
    </row>
    <row r="50" spans="1:13" s="123" customFormat="1" ht="27" customHeight="1" x14ac:dyDescent="0.45">
      <c r="A50" s="129" t="s">
        <v>923</v>
      </c>
      <c r="G50" s="136">
        <f t="shared" ref="G50:K50" si="0">SUM(G42:G49)</f>
        <v>38796408</v>
      </c>
      <c r="I50" s="136">
        <f t="shared" si="0"/>
        <v>48904360</v>
      </c>
      <c r="K50" s="142">
        <f t="shared" si="0"/>
        <v>27079361</v>
      </c>
      <c r="M50" s="136">
        <f>SUM(M42:M49)</f>
        <v>27701031</v>
      </c>
    </row>
    <row r="51" spans="1:13" s="123" customFormat="1" ht="27" customHeight="1" x14ac:dyDescent="0.45">
      <c r="A51" s="128" t="s">
        <v>789</v>
      </c>
    </row>
    <row r="52" spans="1:13" s="123" customFormat="1" ht="27" customHeight="1" x14ac:dyDescent="0.45">
      <c r="A52" s="137" t="s">
        <v>790</v>
      </c>
    </row>
    <row r="53" spans="1:13" s="123" customFormat="1" ht="27" customHeight="1" x14ac:dyDescent="0.45">
      <c r="G53" s="2"/>
      <c r="H53" s="2"/>
      <c r="I53" s="2"/>
      <c r="J53" s="2"/>
      <c r="K53" s="2"/>
      <c r="L53" s="2"/>
      <c r="M53" s="28" t="s">
        <v>197</v>
      </c>
    </row>
    <row r="54" spans="1:13" s="123" customFormat="1" ht="27" customHeight="1" x14ac:dyDescent="0.45">
      <c r="G54" s="11"/>
      <c r="H54" s="12" t="s">
        <v>15</v>
      </c>
      <c r="I54" s="12"/>
      <c r="J54" s="13"/>
      <c r="K54" s="11"/>
      <c r="L54" s="12" t="s">
        <v>13</v>
      </c>
      <c r="M54" s="11"/>
    </row>
    <row r="55" spans="1:13" s="123" customFormat="1" ht="27" customHeight="1" x14ac:dyDescent="0.45">
      <c r="G55" s="138">
        <v>2560</v>
      </c>
      <c r="H55" s="138">
        <f>+'Note P12-18'!G150</f>
        <v>0</v>
      </c>
      <c r="I55" s="138">
        <v>2559</v>
      </c>
      <c r="J55" s="138">
        <f>+'Note P12-18'!I150</f>
        <v>0</v>
      </c>
      <c r="K55" s="138">
        <f>+G55</f>
        <v>2560</v>
      </c>
      <c r="L55" s="138">
        <f>+'Note P12-18'!K150</f>
        <v>0</v>
      </c>
      <c r="M55" s="138">
        <f>+I55</f>
        <v>2559</v>
      </c>
    </row>
    <row r="56" spans="1:13" s="123" customFormat="1" ht="27" customHeight="1" x14ac:dyDescent="0.45">
      <c r="B56" s="123" t="s">
        <v>362</v>
      </c>
      <c r="G56" s="133">
        <f>3724704+1467797+170932.08+21432.5</f>
        <v>5384865.5800000001</v>
      </c>
      <c r="I56" s="133">
        <v>6381638</v>
      </c>
      <c r="K56" s="133">
        <v>3724704</v>
      </c>
      <c r="L56" s="133"/>
      <c r="M56" s="133">
        <v>3920214</v>
      </c>
    </row>
    <row r="57" spans="1:13" s="123" customFormat="1" ht="27" customHeight="1" x14ac:dyDescent="0.45">
      <c r="B57" s="123" t="s">
        <v>363</v>
      </c>
      <c r="G57" s="133">
        <f>682459+458030+24958.33+1175.83</f>
        <v>1166623.1600000001</v>
      </c>
      <c r="I57" s="133">
        <v>1205206</v>
      </c>
      <c r="K57" s="133">
        <v>682459</v>
      </c>
      <c r="L57" s="133"/>
      <c r="M57" s="133">
        <v>656310</v>
      </c>
    </row>
    <row r="58" spans="1:13" s="123" customFormat="1" ht="27" customHeight="1" x14ac:dyDescent="0.45">
      <c r="B58" s="123" t="s">
        <v>193</v>
      </c>
      <c r="G58" s="139">
        <f t="shared" ref="G58:K58" si="1">SUM(G56:G57)</f>
        <v>6551488.7400000002</v>
      </c>
      <c r="I58" s="143">
        <f t="shared" si="1"/>
        <v>7586844</v>
      </c>
      <c r="K58" s="139">
        <f t="shared" si="1"/>
        <v>4407163</v>
      </c>
      <c r="M58" s="143">
        <f>SUM(M56:M57)</f>
        <v>4576524</v>
      </c>
    </row>
    <row r="59" spans="1:13" s="123" customFormat="1" ht="27" customHeight="1" x14ac:dyDescent="0.45">
      <c r="A59" s="128"/>
    </row>
    <row r="60" spans="1:13" s="543" customFormat="1" ht="27" customHeight="1" x14ac:dyDescent="0.45">
      <c r="A60" s="542"/>
    </row>
    <row r="61" spans="1:13" s="543" customFormat="1" ht="27" customHeight="1" x14ac:dyDescent="0.45">
      <c r="G61" s="159"/>
      <c r="H61" s="159"/>
      <c r="I61" s="159"/>
      <c r="J61" s="159"/>
      <c r="K61" s="159"/>
      <c r="L61" s="159"/>
      <c r="M61" s="544"/>
    </row>
    <row r="62" spans="1:13" s="543" customFormat="1" ht="27" customHeight="1" x14ac:dyDescent="0.45">
      <c r="G62" s="33"/>
      <c r="H62" s="156"/>
      <c r="I62" s="156"/>
      <c r="J62" s="33"/>
      <c r="K62" s="33"/>
      <c r="L62" s="156"/>
      <c r="M62" s="33"/>
    </row>
    <row r="63" spans="1:13" s="543" customFormat="1" ht="27" customHeight="1" x14ac:dyDescent="0.45">
      <c r="G63" s="545"/>
      <c r="H63" s="545"/>
      <c r="I63" s="545"/>
      <c r="J63" s="545"/>
      <c r="K63" s="545"/>
      <c r="L63" s="545"/>
      <c r="M63" s="545"/>
    </row>
    <row r="64" spans="1:13" s="543" customFormat="1" ht="27" customHeight="1" x14ac:dyDescent="0.45">
      <c r="G64" s="144"/>
      <c r="I64" s="147"/>
      <c r="K64" s="144"/>
      <c r="M64" s="147"/>
    </row>
    <row r="65" spans="1:14" ht="27" customHeight="1" x14ac:dyDescent="0.45">
      <c r="A65" s="20"/>
      <c r="C65" s="652" t="s">
        <v>946</v>
      </c>
      <c r="D65" s="291"/>
      <c r="E65" s="653"/>
      <c r="F65" s="313"/>
      <c r="G65" s="20"/>
      <c r="H65" s="20"/>
      <c r="I65" s="20"/>
      <c r="J65" s="20"/>
      <c r="K65" s="20"/>
      <c r="L65" s="29"/>
      <c r="M65" s="20"/>
      <c r="N65" s="29"/>
    </row>
    <row r="66" spans="1:14" ht="27" customHeight="1" x14ac:dyDescent="0.45">
      <c r="A66" s="20"/>
      <c r="C66" s="655" t="s">
        <v>947</v>
      </c>
      <c r="D66" s="291"/>
      <c r="E66" s="653"/>
      <c r="F66" s="313"/>
      <c r="G66" s="20"/>
      <c r="H66" s="20"/>
      <c r="I66" s="20"/>
      <c r="J66" s="20"/>
      <c r="K66" s="20"/>
      <c r="L66" s="29"/>
      <c r="M66" s="20"/>
      <c r="N66" s="29"/>
    </row>
    <row r="67" spans="1:14" s="31" customFormat="1" ht="27" customHeight="1" x14ac:dyDescent="0.45">
      <c r="A67" s="683" t="s">
        <v>312</v>
      </c>
      <c r="B67" s="683"/>
      <c r="C67" s="683"/>
      <c r="D67" s="683"/>
      <c r="E67" s="683"/>
      <c r="F67" s="683"/>
      <c r="G67" s="683"/>
      <c r="H67" s="683"/>
      <c r="I67" s="683"/>
      <c r="J67" s="683"/>
      <c r="K67" s="683"/>
      <c r="L67" s="683"/>
      <c r="M67" s="683"/>
      <c r="N67" s="131"/>
    </row>
    <row r="68" spans="1:14" s="31" customFormat="1" ht="27" customHeight="1" x14ac:dyDescent="0.45">
      <c r="A68" s="620"/>
      <c r="B68" s="620"/>
      <c r="C68" s="620"/>
      <c r="D68" s="620"/>
      <c r="E68" s="620"/>
      <c r="F68" s="620"/>
      <c r="G68" s="620"/>
      <c r="H68" s="620"/>
      <c r="I68" s="620"/>
      <c r="J68" s="620"/>
      <c r="K68" s="620"/>
      <c r="L68" s="620"/>
      <c r="M68" s="620"/>
      <c r="N68" s="131"/>
    </row>
    <row r="69" spans="1:14" s="123" customFormat="1" ht="27" customHeight="1" x14ac:dyDescent="0.45">
      <c r="A69" s="127" t="s">
        <v>934</v>
      </c>
    </row>
    <row r="70" spans="1:14" s="123" customFormat="1" ht="27" customHeight="1" x14ac:dyDescent="0.45">
      <c r="A70" s="123" t="s">
        <v>364</v>
      </c>
      <c r="G70" s="138"/>
      <c r="H70" s="138"/>
      <c r="I70" s="138"/>
      <c r="J70" s="138"/>
      <c r="K70" s="138"/>
      <c r="L70" s="138"/>
      <c r="M70" s="138"/>
    </row>
    <row r="71" spans="1:14" s="123" customFormat="1" ht="27" customHeight="1" x14ac:dyDescent="0.45">
      <c r="G71" s="2"/>
      <c r="H71" s="2"/>
      <c r="I71" s="2"/>
      <c r="J71" s="2"/>
      <c r="K71" s="2"/>
      <c r="L71" s="2"/>
      <c r="M71" s="28" t="s">
        <v>197</v>
      </c>
    </row>
    <row r="72" spans="1:14" s="123" customFormat="1" ht="27" customHeight="1" x14ac:dyDescent="0.45">
      <c r="G72" s="11"/>
      <c r="H72" s="12" t="s">
        <v>15</v>
      </c>
      <c r="I72" s="12"/>
      <c r="J72" s="13"/>
      <c r="K72" s="11"/>
      <c r="L72" s="12" t="s">
        <v>13</v>
      </c>
      <c r="M72" s="11"/>
    </row>
    <row r="73" spans="1:14" s="123" customFormat="1" ht="27" customHeight="1" x14ac:dyDescent="0.45">
      <c r="G73" s="512">
        <v>2560</v>
      </c>
      <c r="H73" s="131"/>
      <c r="I73" s="512">
        <v>2559</v>
      </c>
      <c r="J73" s="130"/>
      <c r="K73" s="512">
        <v>2560</v>
      </c>
      <c r="L73" s="131"/>
      <c r="M73" s="512">
        <v>2559</v>
      </c>
    </row>
    <row r="74" spans="1:14" s="123" customFormat="1" ht="27" customHeight="1" x14ac:dyDescent="0.45">
      <c r="B74" s="123" t="s">
        <v>365</v>
      </c>
      <c r="G74" s="140">
        <v>0</v>
      </c>
      <c r="H74" s="138"/>
      <c r="I74" s="2">
        <v>4144877</v>
      </c>
      <c r="J74" s="138"/>
      <c r="K74" s="140">
        <v>0</v>
      </c>
      <c r="L74" s="138"/>
      <c r="M74" s="140">
        <v>2569198</v>
      </c>
    </row>
    <row r="75" spans="1:14" s="123" customFormat="1" ht="27" customHeight="1" x14ac:dyDescent="0.45">
      <c r="B75" s="123" t="s">
        <v>366</v>
      </c>
      <c r="G75" s="140">
        <v>0</v>
      </c>
      <c r="H75" s="138"/>
      <c r="I75" s="148">
        <v>-3900351</v>
      </c>
      <c r="J75" s="138"/>
      <c r="K75" s="140">
        <v>0</v>
      </c>
      <c r="L75" s="138"/>
      <c r="M75" s="148">
        <v>-2824513</v>
      </c>
    </row>
    <row r="76" spans="1:14" s="123" customFormat="1" ht="27" customHeight="1" x14ac:dyDescent="0.45">
      <c r="B76" s="123" t="s">
        <v>367</v>
      </c>
      <c r="G76" s="140">
        <v>0</v>
      </c>
      <c r="H76" s="138"/>
      <c r="I76" s="2">
        <v>3168703.98</v>
      </c>
      <c r="J76" s="138"/>
      <c r="K76" s="140">
        <v>0</v>
      </c>
      <c r="L76" s="138"/>
      <c r="M76" s="148">
        <v>-471333</v>
      </c>
    </row>
    <row r="77" spans="1:14" s="123" customFormat="1" ht="27" customHeight="1" x14ac:dyDescent="0.45">
      <c r="C77" s="123" t="s">
        <v>193</v>
      </c>
      <c r="G77" s="139">
        <f t="shared" ref="G77:K77" si="2">SUM(G74:G76)</f>
        <v>0</v>
      </c>
      <c r="H77" s="138"/>
      <c r="I77" s="143">
        <f t="shared" si="2"/>
        <v>3413229.98</v>
      </c>
      <c r="J77" s="138"/>
      <c r="K77" s="139">
        <f t="shared" si="2"/>
        <v>0</v>
      </c>
      <c r="L77" s="138"/>
      <c r="M77" s="149">
        <f>SUM(M74:M76)</f>
        <v>-726648</v>
      </c>
    </row>
    <row r="78" spans="1:14" s="123" customFormat="1" ht="27" customHeight="1" x14ac:dyDescent="0.45">
      <c r="G78" s="144"/>
      <c r="H78" s="138"/>
      <c r="I78" s="147"/>
      <c r="J78" s="138"/>
      <c r="K78" s="144"/>
      <c r="L78" s="138"/>
      <c r="M78" s="150"/>
    </row>
    <row r="79" spans="1:14" s="31" customFormat="1" ht="27" customHeight="1" x14ac:dyDescent="0.45">
      <c r="A79" s="128" t="s">
        <v>368</v>
      </c>
      <c r="B79" s="128"/>
    </row>
    <row r="80" spans="1:14" s="31" customFormat="1" ht="27" customHeight="1" x14ac:dyDescent="0.45">
      <c r="I80" s="2"/>
      <c r="J80" s="2"/>
      <c r="K80" s="151"/>
      <c r="L80" s="151"/>
      <c r="M80" s="152" t="s">
        <v>369</v>
      </c>
      <c r="N80" s="151"/>
    </row>
    <row r="81" spans="1:15" s="31" customFormat="1" ht="27" customHeight="1" x14ac:dyDescent="0.45">
      <c r="I81" s="153"/>
      <c r="J81" s="131"/>
      <c r="K81" s="154" t="s">
        <v>15</v>
      </c>
      <c r="L81" s="151"/>
      <c r="M81" s="154" t="s">
        <v>13</v>
      </c>
      <c r="N81" s="151"/>
    </row>
    <row r="82" spans="1:15" s="31" customFormat="1" ht="27" customHeight="1" x14ac:dyDescent="0.45">
      <c r="I82" s="153"/>
      <c r="J82" s="131"/>
      <c r="K82" s="130"/>
      <c r="L82" s="151"/>
      <c r="M82" s="130"/>
      <c r="N82" s="151"/>
    </row>
    <row r="83" spans="1:15" s="31" customFormat="1" ht="27" customHeight="1" x14ac:dyDescent="0.45">
      <c r="A83" s="145" t="s">
        <v>370</v>
      </c>
      <c r="B83" s="145"/>
      <c r="I83" s="153"/>
      <c r="J83" s="131"/>
      <c r="K83" s="130">
        <v>2.8</v>
      </c>
      <c r="L83" s="131"/>
      <c r="M83" s="130">
        <v>2.8</v>
      </c>
      <c r="N83" s="131"/>
    </row>
    <row r="84" spans="1:15" s="31" customFormat="1" ht="27" customHeight="1" x14ac:dyDescent="0.45">
      <c r="A84" s="145" t="s">
        <v>371</v>
      </c>
      <c r="B84" s="145"/>
      <c r="I84" s="130"/>
      <c r="J84" s="131"/>
      <c r="K84" s="130">
        <v>3</v>
      </c>
      <c r="L84" s="131"/>
      <c r="M84" s="130">
        <v>3</v>
      </c>
      <c r="N84" s="131"/>
    </row>
    <row r="85" spans="1:15" s="31" customFormat="1" ht="27" customHeight="1" x14ac:dyDescent="0.45">
      <c r="A85" s="145" t="s">
        <v>372</v>
      </c>
      <c r="B85" s="145"/>
      <c r="I85" s="155"/>
      <c r="J85" s="131"/>
      <c r="K85" s="130"/>
      <c r="L85" s="131"/>
      <c r="M85" s="130"/>
      <c r="N85" s="131"/>
    </row>
    <row r="86" spans="1:15" s="31" customFormat="1" ht="27" customHeight="1" x14ac:dyDescent="0.45">
      <c r="A86" s="145"/>
      <c r="B86" s="145"/>
      <c r="C86" s="31" t="s">
        <v>373</v>
      </c>
      <c r="I86" s="130"/>
      <c r="J86" s="131"/>
      <c r="K86" s="130">
        <v>7.5</v>
      </c>
      <c r="L86" s="131"/>
      <c r="M86" s="130">
        <v>7.5</v>
      </c>
      <c r="N86" s="131"/>
    </row>
    <row r="87" spans="1:15" s="31" customFormat="1" ht="27" customHeight="1" x14ac:dyDescent="0.45">
      <c r="A87" s="145"/>
      <c r="B87" s="145"/>
      <c r="C87" s="31" t="s">
        <v>374</v>
      </c>
      <c r="I87" s="130"/>
      <c r="J87" s="131"/>
      <c r="K87" s="130">
        <v>6.5</v>
      </c>
      <c r="L87" s="131"/>
      <c r="M87" s="130">
        <v>6.5</v>
      </c>
      <c r="N87" s="131"/>
    </row>
    <row r="88" spans="1:15" s="31" customFormat="1" ht="27" customHeight="1" x14ac:dyDescent="0.45">
      <c r="A88" s="145"/>
      <c r="B88" s="145"/>
      <c r="C88" s="31" t="s">
        <v>375</v>
      </c>
      <c r="I88" s="130"/>
      <c r="J88" s="131"/>
      <c r="K88" s="130">
        <v>3</v>
      </c>
      <c r="L88" s="131"/>
      <c r="M88" s="130">
        <v>5.5</v>
      </c>
      <c r="N88" s="131"/>
    </row>
    <row r="89" spans="1:15" s="31" customFormat="1" ht="27" customHeight="1" x14ac:dyDescent="0.45">
      <c r="A89" s="145" t="s">
        <v>376</v>
      </c>
      <c r="B89" s="145"/>
      <c r="I89" s="2"/>
      <c r="J89" s="131"/>
      <c r="K89" s="130">
        <v>3</v>
      </c>
      <c r="L89" s="131"/>
      <c r="M89" s="439" t="s">
        <v>377</v>
      </c>
      <c r="N89" s="131"/>
    </row>
    <row r="90" spans="1:15" s="31" customFormat="1" ht="27" customHeight="1" x14ac:dyDescent="0.45">
      <c r="A90" s="145" t="s">
        <v>378</v>
      </c>
      <c r="B90" s="145"/>
      <c r="I90" s="130"/>
      <c r="J90" s="131"/>
      <c r="K90" s="439" t="s">
        <v>379</v>
      </c>
      <c r="L90" s="131"/>
      <c r="M90" s="439" t="s">
        <v>379</v>
      </c>
      <c r="N90" s="131"/>
    </row>
    <row r="91" spans="1:15" s="31" customFormat="1" ht="27" customHeight="1" x14ac:dyDescent="0.45">
      <c r="A91" s="145" t="s">
        <v>380</v>
      </c>
      <c r="B91" s="145"/>
      <c r="I91" s="130"/>
      <c r="J91" s="131"/>
      <c r="K91" s="439" t="s">
        <v>381</v>
      </c>
      <c r="L91" s="131"/>
      <c r="M91" s="439" t="s">
        <v>377</v>
      </c>
      <c r="N91" s="131"/>
    </row>
    <row r="92" spans="1:15" s="20" customFormat="1" ht="27" customHeight="1" x14ac:dyDescent="0.45">
      <c r="A92" s="145" t="s">
        <v>382</v>
      </c>
      <c r="B92" s="145"/>
      <c r="E92" s="31"/>
      <c r="F92" s="31"/>
      <c r="N92" s="130"/>
      <c r="O92" s="130"/>
    </row>
    <row r="93" spans="1:15" s="20" customFormat="1" ht="27" customHeight="1" x14ac:dyDescent="0.45">
      <c r="A93" s="145"/>
      <c r="B93" s="145"/>
      <c r="E93" s="31"/>
      <c r="F93" s="31"/>
      <c r="N93" s="130"/>
      <c r="O93" s="130"/>
    </row>
    <row r="94" spans="1:15" s="20" customFormat="1" ht="27" customHeight="1" x14ac:dyDescent="0.45">
      <c r="A94" s="145"/>
      <c r="B94" s="145"/>
      <c r="E94" s="31"/>
      <c r="F94" s="31"/>
      <c r="N94" s="130"/>
      <c r="O94" s="130"/>
    </row>
    <row r="95" spans="1:15" s="20" customFormat="1" ht="27" customHeight="1" x14ac:dyDescent="0.45">
      <c r="A95" s="145"/>
      <c r="B95" s="145"/>
      <c r="E95" s="31"/>
      <c r="F95" s="31"/>
      <c r="N95" s="130"/>
      <c r="O95" s="130"/>
    </row>
    <row r="96" spans="1:15" s="20" customFormat="1" ht="27" customHeight="1" x14ac:dyDescent="0.45">
      <c r="A96" s="145"/>
      <c r="B96" s="145"/>
      <c r="E96" s="31"/>
      <c r="F96" s="31"/>
      <c r="N96" s="130"/>
      <c r="O96" s="130"/>
    </row>
    <row r="97" spans="1:15" s="20" customFormat="1" ht="27" customHeight="1" x14ac:dyDescent="0.45">
      <c r="A97" s="145"/>
      <c r="B97" s="145"/>
      <c r="E97" s="31"/>
      <c r="F97" s="31"/>
      <c r="N97" s="130"/>
      <c r="O97" s="130"/>
    </row>
    <row r="98" spans="1:15" ht="27" customHeight="1" x14ac:dyDescent="0.45">
      <c r="A98" s="20"/>
      <c r="C98" s="652" t="s">
        <v>946</v>
      </c>
      <c r="D98" s="291"/>
      <c r="E98" s="653"/>
      <c r="F98" s="313"/>
      <c r="G98" s="20"/>
      <c r="H98" s="20"/>
      <c r="I98" s="20"/>
      <c r="J98" s="20"/>
      <c r="K98" s="20"/>
      <c r="L98" s="29"/>
      <c r="M98" s="20"/>
      <c r="N98" s="29"/>
    </row>
    <row r="99" spans="1:15" ht="27" customHeight="1" x14ac:dyDescent="0.45">
      <c r="A99" s="20"/>
      <c r="C99" s="655" t="s">
        <v>947</v>
      </c>
      <c r="D99" s="291"/>
      <c r="E99" s="653"/>
      <c r="F99" s="313"/>
      <c r="G99" s="20"/>
      <c r="H99" s="20"/>
      <c r="I99" s="20"/>
      <c r="J99" s="20"/>
      <c r="K99" s="20"/>
      <c r="L99" s="29"/>
      <c r="M99" s="20"/>
      <c r="N99" s="29"/>
    </row>
    <row r="100" spans="1:15" ht="27" customHeight="1" x14ac:dyDescent="0.45">
      <c r="A100" s="683" t="s">
        <v>329</v>
      </c>
      <c r="B100" s="683"/>
      <c r="C100" s="683"/>
      <c r="D100" s="683"/>
      <c r="E100" s="683"/>
      <c r="F100" s="683"/>
      <c r="G100" s="683"/>
      <c r="H100" s="683"/>
      <c r="I100" s="683"/>
      <c r="J100" s="683"/>
      <c r="K100" s="683"/>
      <c r="L100" s="683"/>
      <c r="M100" s="683"/>
      <c r="N100" s="1"/>
    </row>
    <row r="101" spans="1:15" ht="27" customHeight="1" x14ac:dyDescent="0.45">
      <c r="A101" s="620"/>
      <c r="B101" s="620"/>
      <c r="C101" s="620"/>
      <c r="D101" s="620"/>
      <c r="E101" s="620"/>
      <c r="F101" s="620"/>
      <c r="G101" s="620"/>
      <c r="H101" s="620"/>
      <c r="I101" s="620"/>
      <c r="J101" s="620"/>
      <c r="K101" s="620"/>
      <c r="L101" s="620"/>
      <c r="M101" s="620"/>
      <c r="N101" s="1"/>
    </row>
    <row r="102" spans="1:15" s="123" customFormat="1" ht="27" customHeight="1" x14ac:dyDescent="0.45">
      <c r="A102" s="127" t="s">
        <v>933</v>
      </c>
    </row>
    <row r="103" spans="1:15" s="489" customFormat="1" ht="27" customHeight="1" x14ac:dyDescent="0.45">
      <c r="A103" s="145"/>
      <c r="B103" s="489" t="s">
        <v>383</v>
      </c>
      <c r="E103" s="31"/>
      <c r="F103" s="31"/>
      <c r="N103" s="130"/>
      <c r="O103" s="130"/>
    </row>
    <row r="104" spans="1:15" s="489" customFormat="1" ht="27" customHeight="1" x14ac:dyDescent="0.45">
      <c r="A104" s="145"/>
      <c r="B104" s="489" t="s">
        <v>384</v>
      </c>
      <c r="E104" s="31"/>
      <c r="F104" s="31"/>
      <c r="N104" s="130"/>
      <c r="O104" s="130"/>
    </row>
    <row r="105" spans="1:15" s="489" customFormat="1" ht="27" customHeight="1" x14ac:dyDescent="0.45">
      <c r="A105" s="489" t="s">
        <v>684</v>
      </c>
      <c r="B105" s="145"/>
      <c r="E105" s="31"/>
      <c r="F105" s="31"/>
      <c r="N105" s="130"/>
      <c r="O105" s="130"/>
    </row>
    <row r="106" spans="1:15" s="489" customFormat="1" ht="27" customHeight="1" x14ac:dyDescent="0.45">
      <c r="A106" s="123"/>
      <c r="B106" s="123"/>
      <c r="C106" s="123"/>
      <c r="D106" s="123"/>
      <c r="E106" s="123"/>
      <c r="F106" s="123"/>
      <c r="G106" s="2"/>
      <c r="H106" s="2"/>
      <c r="I106" s="2"/>
      <c r="J106" s="2"/>
      <c r="K106" s="2"/>
      <c r="L106" s="2"/>
      <c r="M106" s="28" t="s">
        <v>197</v>
      </c>
      <c r="N106" s="130"/>
    </row>
    <row r="107" spans="1:15" s="489" customFormat="1" ht="27" customHeight="1" x14ac:dyDescent="0.45">
      <c r="A107" s="123"/>
      <c r="B107" s="123"/>
      <c r="C107" s="123"/>
      <c r="D107" s="123"/>
      <c r="E107" s="123"/>
      <c r="F107" s="123"/>
      <c r="G107" s="11"/>
      <c r="H107" s="12" t="s">
        <v>15</v>
      </c>
      <c r="I107" s="12"/>
      <c r="J107" s="13"/>
      <c r="K107" s="11"/>
      <c r="L107" s="12" t="s">
        <v>13</v>
      </c>
      <c r="M107" s="11"/>
      <c r="N107" s="130"/>
    </row>
    <row r="108" spans="1:15" s="489" customFormat="1" ht="27" customHeight="1" x14ac:dyDescent="0.45">
      <c r="A108" s="123"/>
      <c r="B108" s="123"/>
      <c r="C108" s="123"/>
      <c r="D108" s="123"/>
      <c r="E108" s="123"/>
      <c r="F108" s="123"/>
      <c r="G108" s="628">
        <v>2560</v>
      </c>
      <c r="H108" s="131"/>
      <c r="I108" s="439" t="s">
        <v>245</v>
      </c>
      <c r="J108" s="130"/>
      <c r="K108" s="628" t="s">
        <v>244</v>
      </c>
      <c r="L108" s="131"/>
      <c r="M108" s="439" t="s">
        <v>245</v>
      </c>
      <c r="N108" s="130"/>
    </row>
    <row r="109" spans="1:15" s="489" customFormat="1" ht="27" customHeight="1" x14ac:dyDescent="0.45">
      <c r="A109" s="513" t="s">
        <v>370</v>
      </c>
      <c r="B109" s="504"/>
      <c r="C109" s="146"/>
      <c r="D109" s="146"/>
      <c r="E109" s="504"/>
      <c r="F109" s="504"/>
      <c r="G109" s="504"/>
      <c r="H109" s="504"/>
      <c r="I109" s="514"/>
      <c r="J109" s="504"/>
      <c r="K109" s="504"/>
      <c r="L109" s="504"/>
      <c r="M109" s="156"/>
      <c r="N109" s="130"/>
    </row>
    <row r="110" spans="1:15" s="489" customFormat="1" ht="27" customHeight="1" x14ac:dyDescent="0.45">
      <c r="A110" s="513" t="s">
        <v>385</v>
      </c>
      <c r="B110" s="504"/>
      <c r="C110" s="146"/>
      <c r="D110" s="146"/>
      <c r="E110" s="504"/>
      <c r="F110" s="504"/>
      <c r="G110" s="515">
        <v>-3584389</v>
      </c>
      <c r="H110" s="515"/>
      <c r="I110" s="515">
        <v>-3627252</v>
      </c>
      <c r="J110" s="515"/>
      <c r="K110" s="515">
        <v>-2488492</v>
      </c>
      <c r="L110" s="515"/>
      <c r="M110" s="515">
        <v>-2317313</v>
      </c>
      <c r="N110" s="130"/>
    </row>
    <row r="111" spans="1:15" s="489" customFormat="1" ht="27" customHeight="1" x14ac:dyDescent="0.45">
      <c r="A111" s="513" t="s">
        <v>386</v>
      </c>
      <c r="B111" s="504"/>
      <c r="C111" s="146"/>
      <c r="D111" s="146"/>
      <c r="E111" s="504"/>
      <c r="F111" s="504"/>
      <c r="G111" s="2">
        <v>4050225</v>
      </c>
      <c r="H111" s="2"/>
      <c r="I111" s="2">
        <v>4121701</v>
      </c>
      <c r="J111" s="2"/>
      <c r="K111" s="2">
        <v>2839016</v>
      </c>
      <c r="L111" s="2"/>
      <c r="M111" s="2">
        <v>2659125</v>
      </c>
      <c r="N111" s="130"/>
    </row>
    <row r="112" spans="1:15" s="504" customFormat="1" ht="27" customHeight="1" x14ac:dyDescent="0.45">
      <c r="A112" s="513" t="s">
        <v>387</v>
      </c>
      <c r="C112" s="146"/>
      <c r="D112" s="146"/>
      <c r="G112" s="2"/>
      <c r="H112" s="2"/>
      <c r="I112" s="2"/>
      <c r="J112" s="2"/>
      <c r="K112" s="2"/>
      <c r="L112" s="2"/>
      <c r="M112" s="2"/>
      <c r="N112" s="156"/>
    </row>
    <row r="113" spans="1:14" s="504" customFormat="1" ht="27" customHeight="1" x14ac:dyDescent="0.45">
      <c r="A113" s="513" t="s">
        <v>385</v>
      </c>
      <c r="C113" s="146"/>
      <c r="D113" s="146"/>
      <c r="G113" s="2">
        <v>4836480</v>
      </c>
      <c r="H113" s="2"/>
      <c r="I113" s="2">
        <v>4449315</v>
      </c>
      <c r="J113" s="2"/>
      <c r="K113" s="2">
        <v>3312841</v>
      </c>
      <c r="L113" s="2"/>
      <c r="M113" s="2">
        <v>2846843</v>
      </c>
      <c r="N113" s="156"/>
    </row>
    <row r="114" spans="1:14" s="504" customFormat="1" ht="27" customHeight="1" x14ac:dyDescent="0.45">
      <c r="A114" s="513" t="s">
        <v>386</v>
      </c>
      <c r="C114" s="146"/>
      <c r="D114" s="146"/>
      <c r="G114" s="515">
        <v>-4317830</v>
      </c>
      <c r="H114" s="515"/>
      <c r="I114" s="515">
        <v>-3980490</v>
      </c>
      <c r="J114" s="515"/>
      <c r="K114" s="515">
        <v>-2927765</v>
      </c>
      <c r="L114" s="515"/>
      <c r="M114" s="515">
        <v>-2523158</v>
      </c>
      <c r="N114" s="156"/>
    </row>
    <row r="115" spans="1:14" s="504" customFormat="1" ht="27" customHeight="1" x14ac:dyDescent="0.45">
      <c r="A115" s="513" t="s">
        <v>388</v>
      </c>
      <c r="C115" s="146"/>
      <c r="D115" s="146"/>
      <c r="G115" s="515"/>
      <c r="H115" s="515"/>
      <c r="I115" s="515"/>
      <c r="J115" s="515"/>
      <c r="K115" s="515"/>
      <c r="L115" s="515"/>
      <c r="M115" s="515"/>
    </row>
    <row r="116" spans="1:14" s="504" customFormat="1" ht="27" customHeight="1" x14ac:dyDescent="0.45">
      <c r="A116" s="513" t="s">
        <v>389</v>
      </c>
      <c r="C116" s="146"/>
      <c r="D116" s="146"/>
      <c r="G116" s="515">
        <v>-5325476</v>
      </c>
      <c r="H116" s="515"/>
      <c r="I116" s="515">
        <v>-4870181</v>
      </c>
      <c r="J116" s="515"/>
      <c r="K116" s="515">
        <v>-3909447</v>
      </c>
      <c r="L116" s="515"/>
      <c r="M116" s="515">
        <v>-3340419</v>
      </c>
    </row>
    <row r="117" spans="1:14" s="504" customFormat="1" ht="27" customHeight="1" x14ac:dyDescent="0.45">
      <c r="A117" s="513" t="s">
        <v>390</v>
      </c>
      <c r="C117" s="146"/>
      <c r="D117" s="146"/>
      <c r="G117" s="2">
        <v>6691949</v>
      </c>
      <c r="H117" s="2"/>
      <c r="I117" s="2">
        <v>6134032</v>
      </c>
      <c r="J117" s="2"/>
      <c r="K117" s="2">
        <v>4992724</v>
      </c>
      <c r="L117" s="2"/>
      <c r="M117" s="2">
        <v>4251648</v>
      </c>
    </row>
    <row r="118" spans="1:14" ht="27" customHeight="1" x14ac:dyDescent="0.45">
      <c r="A118" s="13" t="s">
        <v>720</v>
      </c>
      <c r="B118" s="20"/>
      <c r="C118" s="13"/>
      <c r="D118" s="13"/>
      <c r="E118" s="13"/>
      <c r="F118" s="13"/>
      <c r="G118" s="13"/>
      <c r="H118" s="13"/>
      <c r="I118" s="13"/>
      <c r="J118" s="13"/>
      <c r="K118" s="20"/>
    </row>
    <row r="119" spans="1:14" ht="27" customHeight="1" x14ac:dyDescent="0.45">
      <c r="A119" s="20" t="s">
        <v>391</v>
      </c>
      <c r="C119" s="13"/>
      <c r="D119" s="13"/>
      <c r="E119" s="13"/>
      <c r="F119" s="13"/>
      <c r="G119" s="13"/>
      <c r="H119" s="13"/>
      <c r="I119" s="13"/>
      <c r="J119" s="13"/>
      <c r="K119" s="20"/>
    </row>
    <row r="120" spans="1:14" ht="27" customHeight="1" x14ac:dyDescent="0.45">
      <c r="A120" s="13" t="s">
        <v>392</v>
      </c>
      <c r="B120" s="20"/>
      <c r="C120" s="13"/>
      <c r="D120" s="13"/>
      <c r="E120" s="13"/>
      <c r="F120" s="13"/>
      <c r="G120" s="13"/>
      <c r="H120" s="13"/>
      <c r="I120" s="13"/>
      <c r="J120" s="13"/>
      <c r="K120" s="20"/>
    </row>
    <row r="121" spans="1:14" ht="27" customHeight="1" x14ac:dyDescent="0.45">
      <c r="A121" s="13" t="s">
        <v>393</v>
      </c>
      <c r="B121" s="20"/>
      <c r="C121" s="21"/>
      <c r="D121" s="21"/>
      <c r="E121" s="21"/>
      <c r="F121" s="21"/>
      <c r="G121" s="13"/>
      <c r="H121" s="13"/>
      <c r="I121" s="13"/>
      <c r="J121" s="13"/>
      <c r="K121" s="20"/>
    </row>
    <row r="122" spans="1:14" ht="27" customHeight="1" x14ac:dyDescent="0.45">
      <c r="A122" s="447"/>
      <c r="B122" s="447"/>
      <c r="C122" s="489"/>
      <c r="D122" s="489"/>
      <c r="E122" s="453"/>
      <c r="F122" s="453"/>
      <c r="G122" s="453"/>
      <c r="H122" s="453"/>
      <c r="I122" s="447"/>
      <c r="J122" s="447"/>
      <c r="K122" s="447"/>
      <c r="L122" s="447"/>
      <c r="M122" s="489"/>
      <c r="N122" s="1"/>
    </row>
    <row r="123" spans="1:14" ht="27" customHeight="1" x14ac:dyDescent="0.45">
      <c r="A123" s="447"/>
      <c r="B123" s="447"/>
      <c r="C123" s="489"/>
      <c r="D123" s="489"/>
      <c r="E123" s="453"/>
      <c r="F123" s="453"/>
      <c r="G123" s="453"/>
      <c r="H123" s="453"/>
      <c r="I123" s="447"/>
      <c r="J123" s="447"/>
      <c r="K123" s="447"/>
      <c r="L123" s="447"/>
      <c r="M123" s="489"/>
      <c r="N123" s="1"/>
    </row>
    <row r="124" spans="1:14" ht="27" customHeight="1" x14ac:dyDescent="0.45">
      <c r="A124" s="447"/>
      <c r="B124" s="447"/>
      <c r="C124" s="489"/>
      <c r="D124" s="489"/>
      <c r="E124" s="453"/>
      <c r="F124" s="453"/>
      <c r="G124" s="453"/>
      <c r="H124" s="453"/>
      <c r="I124" s="447"/>
      <c r="J124" s="447"/>
      <c r="K124" s="447"/>
      <c r="L124" s="447"/>
      <c r="M124" s="489"/>
      <c r="N124" s="1"/>
    </row>
    <row r="125" spans="1:14" ht="27" customHeight="1" x14ac:dyDescent="0.45">
      <c r="A125" s="447"/>
      <c r="B125" s="447"/>
      <c r="C125" s="489"/>
      <c r="D125" s="489"/>
      <c r="E125" s="453"/>
      <c r="F125" s="453"/>
      <c r="G125" s="453"/>
      <c r="H125" s="453"/>
      <c r="I125" s="447"/>
      <c r="J125" s="447"/>
      <c r="K125" s="447"/>
      <c r="L125" s="447"/>
      <c r="M125" s="489"/>
      <c r="N125" s="1"/>
    </row>
    <row r="126" spans="1:14" ht="27" customHeight="1" x14ac:dyDescent="0.45">
      <c r="A126" s="447"/>
      <c r="B126" s="447"/>
      <c r="C126" s="489"/>
      <c r="D126" s="489"/>
      <c r="E126" s="453"/>
      <c r="F126" s="453"/>
      <c r="G126" s="453"/>
      <c r="H126" s="453"/>
      <c r="I126" s="447"/>
      <c r="J126" s="447"/>
      <c r="K126" s="447"/>
      <c r="L126" s="447"/>
      <c r="M126" s="489"/>
      <c r="N126" s="1"/>
    </row>
    <row r="127" spans="1:14" ht="27" customHeight="1" x14ac:dyDescent="0.45">
      <c r="A127" s="20"/>
      <c r="C127" s="652" t="s">
        <v>946</v>
      </c>
      <c r="D127" s="291"/>
      <c r="E127" s="653"/>
      <c r="F127" s="313"/>
      <c r="G127" s="20"/>
      <c r="H127" s="20"/>
      <c r="I127" s="20"/>
      <c r="J127" s="20"/>
      <c r="K127" s="20"/>
      <c r="L127" s="29"/>
      <c r="M127" s="20"/>
      <c r="N127" s="29"/>
    </row>
    <row r="128" spans="1:14" ht="27" customHeight="1" x14ac:dyDescent="0.45">
      <c r="A128" s="20"/>
      <c r="C128" s="655" t="s">
        <v>947</v>
      </c>
      <c r="D128" s="291"/>
      <c r="E128" s="653"/>
      <c r="F128" s="313"/>
      <c r="G128" s="20"/>
      <c r="H128" s="20"/>
      <c r="I128" s="20"/>
      <c r="J128" s="20"/>
      <c r="K128" s="20"/>
      <c r="L128" s="29"/>
      <c r="M128" s="20"/>
      <c r="N128" s="29"/>
    </row>
    <row r="129" spans="1:14" ht="26.1" customHeight="1" x14ac:dyDescent="0.45">
      <c r="A129" s="20"/>
      <c r="D129" s="21"/>
      <c r="E129" s="21"/>
      <c r="F129" s="20"/>
      <c r="G129" s="20"/>
      <c r="H129" s="20"/>
      <c r="I129" s="20"/>
      <c r="J129" s="20"/>
      <c r="K129" s="20"/>
      <c r="L129" s="29"/>
      <c r="M129" s="20"/>
      <c r="N129" s="29"/>
    </row>
    <row r="130" spans="1:14" ht="26.1" customHeight="1" x14ac:dyDescent="0.45">
      <c r="A130" s="20"/>
      <c r="D130" s="21"/>
      <c r="E130" s="21"/>
      <c r="F130" s="20"/>
      <c r="G130" s="20"/>
      <c r="H130" s="20"/>
      <c r="I130" s="20"/>
      <c r="J130" s="20"/>
      <c r="K130" s="20"/>
      <c r="L130" s="29"/>
      <c r="M130" s="20"/>
      <c r="N130" s="29"/>
    </row>
    <row r="131" spans="1:14" ht="26.1" customHeight="1" x14ac:dyDescent="0.45">
      <c r="A131" s="20"/>
      <c r="D131" s="21"/>
      <c r="E131" s="21"/>
      <c r="F131" s="20"/>
      <c r="G131" s="20"/>
      <c r="H131" s="20"/>
      <c r="I131" s="20"/>
      <c r="J131" s="20"/>
      <c r="K131" s="20"/>
      <c r="L131" s="29"/>
      <c r="M131" s="20"/>
      <c r="N131" s="29"/>
    </row>
    <row r="132" spans="1:14" ht="26.1" customHeight="1" x14ac:dyDescent="0.45">
      <c r="A132" s="20"/>
      <c r="D132" s="21"/>
      <c r="E132" s="21"/>
      <c r="F132" s="20"/>
      <c r="G132" s="20"/>
      <c r="H132" s="20"/>
      <c r="I132" s="20"/>
      <c r="J132" s="20"/>
      <c r="K132" s="20"/>
      <c r="L132" s="29"/>
      <c r="M132" s="20"/>
      <c r="N132" s="29"/>
    </row>
    <row r="133" spans="1:14" ht="26.1" customHeight="1" x14ac:dyDescent="0.45">
      <c r="A133" s="683" t="s">
        <v>338</v>
      </c>
      <c r="B133" s="683"/>
      <c r="C133" s="683"/>
      <c r="D133" s="683"/>
      <c r="E133" s="683"/>
      <c r="F133" s="683"/>
      <c r="G133" s="683"/>
      <c r="H133" s="683"/>
      <c r="I133" s="683"/>
      <c r="J133" s="683"/>
      <c r="K133" s="683"/>
      <c r="L133" s="683"/>
      <c r="M133" s="683"/>
      <c r="N133" s="1"/>
    </row>
    <row r="134" spans="1:14" ht="26.1" customHeight="1" x14ac:dyDescent="0.45">
      <c r="A134" s="620"/>
      <c r="B134" s="620"/>
      <c r="C134" s="620"/>
      <c r="D134" s="620"/>
      <c r="E134" s="620"/>
      <c r="F134" s="620"/>
      <c r="G134" s="620"/>
      <c r="H134" s="620"/>
      <c r="I134" s="620"/>
      <c r="J134" s="620"/>
      <c r="K134" s="620"/>
      <c r="L134" s="620"/>
      <c r="M134" s="620"/>
      <c r="N134" s="1"/>
    </row>
    <row r="135" spans="1:14" ht="26.1" customHeight="1" x14ac:dyDescent="0.45">
      <c r="A135" s="13" t="s">
        <v>721</v>
      </c>
      <c r="B135" s="20"/>
      <c r="C135" s="21"/>
      <c r="D135" s="21"/>
      <c r="E135" s="21"/>
      <c r="F135" s="21"/>
      <c r="G135" s="13"/>
      <c r="H135" s="13"/>
      <c r="I135" s="13"/>
      <c r="J135" s="13"/>
      <c r="K135" s="20"/>
    </row>
    <row r="136" spans="1:14" ht="26.1" customHeight="1" x14ac:dyDescent="0.45">
      <c r="A136" s="447" t="s">
        <v>564</v>
      </c>
      <c r="B136" s="447"/>
      <c r="C136" s="489"/>
      <c r="D136" s="489"/>
      <c r="E136" s="453"/>
      <c r="F136" s="453"/>
      <c r="G136" s="453"/>
      <c r="H136" s="453"/>
      <c r="I136" s="447"/>
      <c r="J136" s="447"/>
      <c r="K136" s="447"/>
      <c r="L136" s="447"/>
      <c r="M136" s="489"/>
      <c r="N136" s="1"/>
    </row>
    <row r="137" spans="1:14" ht="26.1" customHeight="1" x14ac:dyDescent="0.45">
      <c r="A137" s="447" t="s">
        <v>394</v>
      </c>
      <c r="B137" s="447"/>
      <c r="C137" s="489"/>
      <c r="D137" s="489"/>
      <c r="E137" s="453"/>
      <c r="F137" s="453"/>
      <c r="G137" s="453"/>
      <c r="H137" s="453"/>
      <c r="I137" s="447"/>
      <c r="J137" s="447"/>
      <c r="K137" s="447"/>
      <c r="L137" s="447"/>
      <c r="M137" s="489"/>
      <c r="N137" s="1"/>
    </row>
    <row r="138" spans="1:14" ht="26.1" customHeight="1" x14ac:dyDescent="0.45">
      <c r="A138" s="447" t="s">
        <v>395</v>
      </c>
      <c r="B138" s="447"/>
      <c r="C138" s="489"/>
      <c r="D138" s="489"/>
      <c r="E138" s="453"/>
      <c r="F138" s="453"/>
      <c r="G138" s="453"/>
      <c r="H138" s="453"/>
      <c r="I138" s="447"/>
      <c r="J138" s="447"/>
      <c r="K138" s="447"/>
      <c r="L138" s="447"/>
      <c r="M138" s="489"/>
      <c r="N138" s="1"/>
    </row>
    <row r="139" spans="1:14" ht="26.1" customHeight="1" x14ac:dyDescent="0.45">
      <c r="A139" s="447" t="s">
        <v>396</v>
      </c>
      <c r="B139" s="447"/>
      <c r="C139" s="489"/>
      <c r="D139" s="489"/>
      <c r="E139" s="453"/>
      <c r="F139" s="453"/>
      <c r="G139" s="453"/>
      <c r="H139" s="453"/>
      <c r="I139" s="447"/>
      <c r="J139" s="447"/>
      <c r="K139" s="447"/>
      <c r="L139" s="447"/>
      <c r="M139" s="489"/>
      <c r="N139" s="1"/>
    </row>
    <row r="140" spans="1:14" ht="26.1" customHeight="1" x14ac:dyDescent="0.45">
      <c r="A140" s="447" t="s">
        <v>397</v>
      </c>
      <c r="B140" s="447"/>
      <c r="C140" s="489"/>
      <c r="D140" s="489"/>
      <c r="E140" s="453"/>
      <c r="F140" s="453"/>
      <c r="G140" s="453"/>
      <c r="H140" s="453"/>
      <c r="I140" s="447"/>
      <c r="J140" s="447"/>
      <c r="K140" s="447"/>
      <c r="L140" s="447"/>
      <c r="M140" s="489"/>
      <c r="N140" s="1"/>
    </row>
    <row r="141" spans="1:14" ht="26.1" customHeight="1" x14ac:dyDescent="0.45">
      <c r="A141" s="447" t="s">
        <v>398</v>
      </c>
      <c r="B141" s="447"/>
      <c r="C141" s="489"/>
      <c r="D141" s="489"/>
      <c r="E141" s="453"/>
      <c r="F141" s="453"/>
      <c r="G141" s="453"/>
      <c r="H141" s="453"/>
      <c r="I141" s="447"/>
      <c r="J141" s="447"/>
      <c r="K141" s="447"/>
      <c r="L141" s="447"/>
      <c r="M141" s="489"/>
      <c r="N141" s="1"/>
    </row>
    <row r="142" spans="1:14" ht="26.1" customHeight="1" x14ac:dyDescent="0.45">
      <c r="A142" s="447" t="s">
        <v>869</v>
      </c>
      <c r="B142" s="447"/>
      <c r="C142" s="489"/>
      <c r="D142" s="489"/>
      <c r="E142" s="453"/>
      <c r="F142" s="453"/>
      <c r="G142" s="453"/>
      <c r="H142" s="453"/>
      <c r="I142" s="447"/>
      <c r="J142" s="447"/>
      <c r="K142" s="447"/>
      <c r="L142" s="447"/>
      <c r="M142" s="489"/>
      <c r="N142" s="1"/>
    </row>
    <row r="143" spans="1:14" ht="26.1" customHeight="1" x14ac:dyDescent="0.45">
      <c r="A143" s="447" t="s">
        <v>885</v>
      </c>
      <c r="B143" s="447"/>
      <c r="C143" s="489"/>
      <c r="D143" s="489"/>
      <c r="E143" s="453"/>
      <c r="F143" s="453"/>
      <c r="G143" s="453"/>
      <c r="H143" s="453"/>
      <c r="I143" s="447"/>
      <c r="J143" s="447"/>
      <c r="K143" s="447"/>
      <c r="L143" s="447"/>
      <c r="M143" s="489"/>
      <c r="N143" s="1"/>
    </row>
    <row r="144" spans="1:14" ht="26.1" customHeight="1" x14ac:dyDescent="0.45">
      <c r="A144" s="447" t="s">
        <v>881</v>
      </c>
      <c r="B144" s="447"/>
      <c r="C144" s="489"/>
      <c r="D144" s="489"/>
      <c r="E144" s="453"/>
      <c r="F144" s="453"/>
      <c r="G144" s="453"/>
      <c r="H144" s="453"/>
      <c r="I144" s="447"/>
      <c r="J144" s="447"/>
      <c r="K144" s="447"/>
      <c r="L144" s="447"/>
      <c r="M144" s="489"/>
      <c r="N144" s="1"/>
    </row>
    <row r="145" spans="1:14" ht="26.1" customHeight="1" x14ac:dyDescent="0.45">
      <c r="A145" s="447" t="s">
        <v>678</v>
      </c>
      <c r="B145" s="447"/>
      <c r="C145" s="489"/>
      <c r="D145" s="489"/>
      <c r="E145" s="453"/>
      <c r="F145" s="453"/>
      <c r="G145" s="453"/>
      <c r="H145" s="453"/>
      <c r="I145" s="447"/>
      <c r="J145" s="447"/>
      <c r="K145" s="447"/>
      <c r="L145" s="447"/>
      <c r="M145" s="489"/>
      <c r="N145" s="1"/>
    </row>
    <row r="146" spans="1:14" ht="26.1" customHeight="1" x14ac:dyDescent="0.45">
      <c r="A146" s="447" t="s">
        <v>679</v>
      </c>
      <c r="B146" s="447"/>
      <c r="C146" s="489"/>
      <c r="D146" s="489"/>
      <c r="E146" s="453"/>
      <c r="F146" s="453"/>
      <c r="G146" s="453"/>
      <c r="H146" s="453"/>
      <c r="I146" s="447"/>
      <c r="J146" s="447"/>
      <c r="K146" s="447"/>
      <c r="L146" s="447"/>
      <c r="M146" s="489"/>
      <c r="N146" s="1"/>
    </row>
    <row r="147" spans="1:14" ht="26.1" customHeight="1" x14ac:dyDescent="0.45">
      <c r="A147" s="447" t="s">
        <v>680</v>
      </c>
      <c r="B147" s="447"/>
      <c r="C147" s="489"/>
      <c r="D147" s="489"/>
      <c r="E147" s="453"/>
      <c r="F147" s="453"/>
      <c r="G147" s="453"/>
      <c r="H147" s="453"/>
      <c r="I147" s="447"/>
      <c r="J147" s="447"/>
      <c r="K147" s="447"/>
      <c r="L147" s="447"/>
      <c r="M147" s="489"/>
      <c r="N147" s="1"/>
    </row>
    <row r="148" spans="1:14" ht="26.1" customHeight="1" x14ac:dyDescent="0.45">
      <c r="A148" s="447" t="s">
        <v>682</v>
      </c>
      <c r="B148" s="447"/>
      <c r="C148" s="489"/>
      <c r="D148" s="489"/>
      <c r="E148" s="453"/>
      <c r="F148" s="453"/>
      <c r="G148" s="453"/>
      <c r="H148" s="453"/>
      <c r="I148" s="447"/>
      <c r="J148" s="447"/>
      <c r="K148" s="447"/>
      <c r="L148" s="447"/>
      <c r="M148" s="489"/>
      <c r="N148" s="1"/>
    </row>
    <row r="149" spans="1:14" ht="26.1" customHeight="1" x14ac:dyDescent="0.45">
      <c r="A149" s="447" t="s">
        <v>683</v>
      </c>
      <c r="B149" s="447"/>
      <c r="C149" s="489"/>
      <c r="D149" s="489"/>
      <c r="E149" s="453"/>
      <c r="F149" s="453"/>
      <c r="G149" s="453"/>
      <c r="H149" s="453"/>
      <c r="I149" s="447"/>
      <c r="J149" s="447"/>
      <c r="K149" s="447"/>
      <c r="L149" s="447"/>
      <c r="M149" s="489"/>
      <c r="N149" s="1"/>
    </row>
    <row r="150" spans="1:14" ht="26.1" customHeight="1" x14ac:dyDescent="0.45">
      <c r="A150" s="447" t="s">
        <v>681</v>
      </c>
      <c r="B150" s="447"/>
      <c r="C150" s="489"/>
      <c r="D150" s="489"/>
      <c r="E150" s="453"/>
      <c r="F150" s="453"/>
      <c r="G150" s="453"/>
      <c r="H150" s="453"/>
      <c r="I150" s="447"/>
      <c r="J150" s="447"/>
      <c r="K150" s="447"/>
      <c r="L150" s="447"/>
      <c r="M150" s="489"/>
      <c r="N150" s="1"/>
    </row>
    <row r="151" spans="1:14" ht="26.1" customHeight="1" x14ac:dyDescent="0.45">
      <c r="A151" s="13" t="s">
        <v>722</v>
      </c>
      <c r="B151" s="21"/>
    </row>
    <row r="152" spans="1:14" ht="26.1" customHeight="1" x14ac:dyDescent="0.45">
      <c r="A152" s="20" t="s">
        <v>791</v>
      </c>
      <c r="B152" s="21"/>
    </row>
    <row r="153" spans="1:14" s="123" customFormat="1" ht="26.1" customHeight="1" x14ac:dyDescent="0.45">
      <c r="G153" s="2"/>
      <c r="H153" s="2"/>
      <c r="I153" s="2"/>
      <c r="J153" s="2"/>
      <c r="K153" s="2"/>
      <c r="L153" s="2"/>
      <c r="M153" s="28" t="s">
        <v>197</v>
      </c>
    </row>
    <row r="154" spans="1:14" s="123" customFormat="1" ht="26.1" customHeight="1" x14ac:dyDescent="0.45">
      <c r="G154" s="11"/>
      <c r="H154" s="12" t="s">
        <v>15</v>
      </c>
      <c r="I154" s="12"/>
      <c r="J154" s="13"/>
      <c r="K154" s="11"/>
      <c r="L154" s="12" t="s">
        <v>13</v>
      </c>
      <c r="M154" s="11"/>
    </row>
    <row r="155" spans="1:14" s="123" customFormat="1" ht="26.1" customHeight="1" x14ac:dyDescent="0.45">
      <c r="G155" s="138">
        <v>2560</v>
      </c>
      <c r="H155" s="138">
        <f>+'Note P12-18'!G138</f>
        <v>0</v>
      </c>
      <c r="I155" s="138">
        <v>2559</v>
      </c>
      <c r="J155" s="130"/>
      <c r="K155" s="138">
        <v>2560</v>
      </c>
      <c r="L155" s="138">
        <f>+'Note P12-18'!K138</f>
        <v>0</v>
      </c>
      <c r="M155" s="138">
        <v>2559</v>
      </c>
    </row>
    <row r="156" spans="1:14" ht="26.1" customHeight="1" x14ac:dyDescent="0.45">
      <c r="A156" s="21" t="s">
        <v>399</v>
      </c>
      <c r="B156" s="21"/>
      <c r="G156" s="2">
        <v>15837705.92</v>
      </c>
      <c r="I156" s="2">
        <v>10920491.810000001</v>
      </c>
      <c r="K156" s="2">
        <v>19282958.969999999</v>
      </c>
      <c r="M156" s="2">
        <v>34814520.110000007</v>
      </c>
    </row>
    <row r="157" spans="1:14" ht="26.1" customHeight="1" x14ac:dyDescent="0.45">
      <c r="A157" s="21" t="s">
        <v>400</v>
      </c>
      <c r="B157" s="20"/>
      <c r="C157" s="20"/>
      <c r="D157" s="20"/>
      <c r="E157" s="20"/>
      <c r="F157" s="20"/>
      <c r="G157" s="20">
        <v>1053207.78</v>
      </c>
      <c r="H157" s="20"/>
      <c r="I157" s="20">
        <v>130319.47</v>
      </c>
      <c r="J157" s="20"/>
      <c r="K157" s="20">
        <v>990186.57</v>
      </c>
      <c r="L157" s="20"/>
      <c r="M157" s="20">
        <v>150639.71</v>
      </c>
    </row>
    <row r="158" spans="1:14" ht="26.1" customHeight="1" x14ac:dyDescent="0.45">
      <c r="A158" s="21" t="s">
        <v>401</v>
      </c>
      <c r="B158" s="20"/>
      <c r="C158" s="20"/>
      <c r="D158" s="20"/>
      <c r="E158" s="20"/>
      <c r="F158" s="20"/>
      <c r="G158" s="20">
        <v>16402650.23</v>
      </c>
      <c r="H158" s="20"/>
      <c r="I158" s="20">
        <v>11520432.84</v>
      </c>
      <c r="J158" s="20"/>
      <c r="K158" s="20">
        <v>16402650.23</v>
      </c>
      <c r="L158" s="20"/>
      <c r="M158" s="20">
        <v>11520432.84</v>
      </c>
    </row>
    <row r="159" spans="1:14" ht="26.1" customHeight="1" x14ac:dyDescent="0.45">
      <c r="A159" s="21" t="s">
        <v>402</v>
      </c>
      <c r="B159" s="20"/>
      <c r="C159" s="20"/>
      <c r="D159" s="20"/>
      <c r="E159" s="20"/>
      <c r="F159" s="20"/>
      <c r="G159" s="20">
        <v>0</v>
      </c>
      <c r="H159" s="20"/>
      <c r="I159" s="20">
        <v>0</v>
      </c>
      <c r="J159" s="20"/>
      <c r="K159" s="20">
        <v>669299.52</v>
      </c>
      <c r="L159" s="20"/>
      <c r="M159" s="20">
        <v>9990992.7899999991</v>
      </c>
    </row>
    <row r="160" spans="1:14" ht="26.1" customHeight="1" x14ac:dyDescent="0.45">
      <c r="A160" s="21" t="s">
        <v>856</v>
      </c>
      <c r="B160" s="20"/>
      <c r="C160" s="20"/>
      <c r="D160" s="20"/>
      <c r="E160" s="20"/>
      <c r="F160" s="20"/>
      <c r="G160" s="20">
        <v>0</v>
      </c>
      <c r="H160" s="20"/>
      <c r="I160" s="20">
        <v>10000000</v>
      </c>
      <c r="J160" s="20"/>
      <c r="K160" s="20">
        <v>0</v>
      </c>
      <c r="L160" s="20"/>
      <c r="M160" s="20">
        <v>10000000</v>
      </c>
    </row>
    <row r="161" spans="1:14" ht="26.1" customHeight="1" x14ac:dyDescent="0.45">
      <c r="A161" s="21" t="s">
        <v>333</v>
      </c>
      <c r="B161" s="21"/>
      <c r="G161" s="158">
        <v>5814749.96</v>
      </c>
      <c r="I161" s="158">
        <v>18143299.440000001</v>
      </c>
      <c r="K161" s="158">
        <f>4398706.47+473400</f>
        <v>4872106.47</v>
      </c>
      <c r="M161" s="158">
        <v>13021668.42</v>
      </c>
    </row>
    <row r="162" spans="1:14" s="20" customFormat="1" ht="26.1" customHeight="1" x14ac:dyDescent="0.45">
      <c r="A162" s="13"/>
      <c r="B162" s="21" t="s">
        <v>193</v>
      </c>
      <c r="C162" s="2"/>
      <c r="D162" s="2"/>
      <c r="E162" s="2"/>
      <c r="F162" s="2"/>
      <c r="G162" s="157">
        <f>SUM(G156:G161)</f>
        <v>39108313.890000001</v>
      </c>
      <c r="H162" s="2"/>
      <c r="I162" s="157">
        <f t="shared" ref="I162:K162" si="3">SUM(I156:I161)</f>
        <v>50714543.560000002</v>
      </c>
      <c r="J162" s="2"/>
      <c r="K162" s="157">
        <f t="shared" si="3"/>
        <v>42217201.759999998</v>
      </c>
      <c r="L162" s="2"/>
      <c r="M162" s="157">
        <f>SUM(M156:M161)</f>
        <v>79498253.870000005</v>
      </c>
    </row>
    <row r="163" spans="1:14" s="20" customFormat="1" ht="26.1" customHeight="1" thickTop="1" x14ac:dyDescent="0.45">
      <c r="A163" s="13"/>
      <c r="B163" s="21"/>
      <c r="C163" s="2"/>
      <c r="D163" s="2"/>
      <c r="E163" s="2"/>
      <c r="F163" s="2"/>
      <c r="G163" s="159"/>
      <c r="H163" s="2"/>
      <c r="I163" s="159"/>
      <c r="J163" s="2"/>
      <c r="K163" s="159"/>
      <c r="L163" s="2"/>
      <c r="M163" s="159"/>
    </row>
    <row r="164" spans="1:14" s="20" customFormat="1" ht="26.1" customHeight="1" x14ac:dyDescent="0.45">
      <c r="A164" s="13"/>
      <c r="B164" s="21"/>
      <c r="C164" s="2"/>
      <c r="D164" s="2"/>
      <c r="E164" s="2"/>
      <c r="F164" s="2"/>
      <c r="G164" s="159"/>
      <c r="H164" s="2"/>
      <c r="I164" s="159"/>
      <c r="J164" s="2"/>
      <c r="K164" s="159"/>
      <c r="L164" s="2"/>
      <c r="M164" s="159"/>
    </row>
    <row r="165" spans="1:14" ht="26.1" customHeight="1" x14ac:dyDescent="0.45">
      <c r="A165" s="20"/>
      <c r="C165" s="652" t="s">
        <v>946</v>
      </c>
      <c r="D165" s="291"/>
      <c r="E165" s="653"/>
      <c r="F165" s="313"/>
      <c r="G165" s="20"/>
      <c r="H165" s="20"/>
      <c r="I165" s="20"/>
      <c r="J165" s="20"/>
      <c r="K165" s="20"/>
      <c r="L165" s="29"/>
      <c r="M165" s="20"/>
      <c r="N165" s="29"/>
    </row>
    <row r="166" spans="1:14" ht="26.1" customHeight="1" x14ac:dyDescent="0.45">
      <c r="A166" s="20"/>
      <c r="C166" s="655" t="s">
        <v>947</v>
      </c>
      <c r="D166" s="291"/>
      <c r="E166" s="653"/>
      <c r="F166" s="313"/>
      <c r="G166" s="20"/>
      <c r="H166" s="20"/>
      <c r="I166" s="20"/>
      <c r="J166" s="20"/>
      <c r="K166" s="20"/>
      <c r="L166" s="29"/>
      <c r="M166" s="20"/>
      <c r="N166" s="29"/>
    </row>
    <row r="167" spans="1:14" s="20" customFormat="1" ht="24.95" customHeight="1" x14ac:dyDescent="0.45">
      <c r="A167" s="683" t="s">
        <v>913</v>
      </c>
      <c r="B167" s="683"/>
      <c r="C167" s="683"/>
      <c r="D167" s="683"/>
      <c r="E167" s="683"/>
      <c r="F167" s="683"/>
      <c r="G167" s="683"/>
      <c r="H167" s="683"/>
      <c r="I167" s="683"/>
      <c r="J167" s="683"/>
      <c r="K167" s="683"/>
      <c r="L167" s="683"/>
      <c r="M167" s="683"/>
    </row>
    <row r="168" spans="1:14" s="20" customFormat="1" ht="24.95" customHeight="1" x14ac:dyDescent="0.45">
      <c r="A168" s="13"/>
      <c r="B168" s="21"/>
      <c r="C168" s="2"/>
      <c r="D168" s="2"/>
      <c r="E168" s="2"/>
      <c r="F168" s="2"/>
      <c r="G168" s="159"/>
      <c r="H168" s="2"/>
      <c r="I168" s="159"/>
      <c r="J168" s="2"/>
      <c r="K168" s="159"/>
      <c r="L168" s="2"/>
      <c r="M168" s="159"/>
    </row>
    <row r="169" spans="1:14" ht="24.95" customHeight="1" x14ac:dyDescent="0.45">
      <c r="A169" s="13" t="s">
        <v>749</v>
      </c>
      <c r="B169" s="21"/>
    </row>
    <row r="170" spans="1:14" ht="24.95" customHeight="1" x14ac:dyDescent="0.45">
      <c r="A170" s="20" t="s">
        <v>792</v>
      </c>
    </row>
    <row r="171" spans="1:14" s="123" customFormat="1" ht="24.95" customHeight="1" x14ac:dyDescent="0.45">
      <c r="G171" s="2"/>
      <c r="H171" s="2"/>
      <c r="I171" s="2"/>
      <c r="J171" s="2"/>
      <c r="K171" s="2"/>
      <c r="L171" s="2"/>
      <c r="M171" s="28" t="s">
        <v>197</v>
      </c>
    </row>
    <row r="172" spans="1:14" s="123" customFormat="1" ht="24.95" customHeight="1" x14ac:dyDescent="0.45">
      <c r="G172" s="11"/>
      <c r="H172" s="12" t="s">
        <v>15</v>
      </c>
      <c r="I172" s="12"/>
      <c r="J172" s="13"/>
      <c r="K172" s="11"/>
      <c r="L172" s="12" t="s">
        <v>13</v>
      </c>
      <c r="M172" s="11"/>
    </row>
    <row r="173" spans="1:14" s="123" customFormat="1" ht="24.95" customHeight="1" x14ac:dyDescent="0.45">
      <c r="G173" s="138">
        <v>2560</v>
      </c>
      <c r="H173" s="138" t="e">
        <f>+'Note P12-18'!#REF!</f>
        <v>#REF!</v>
      </c>
      <c r="I173" s="138">
        <v>2559</v>
      </c>
      <c r="J173" s="130"/>
      <c r="K173" s="138">
        <v>2560</v>
      </c>
      <c r="L173" s="138" t="e">
        <f>+'Note P12-18'!#REF!</f>
        <v>#REF!</v>
      </c>
      <c r="M173" s="138">
        <v>2559</v>
      </c>
    </row>
    <row r="174" spans="1:14" ht="24.95" customHeight="1" x14ac:dyDescent="0.45">
      <c r="A174" s="21" t="s">
        <v>404</v>
      </c>
    </row>
    <row r="175" spans="1:14" ht="24.95" customHeight="1" x14ac:dyDescent="0.45">
      <c r="A175" s="13" t="s">
        <v>405</v>
      </c>
      <c r="G175" s="516">
        <v>-8377879.8200000003</v>
      </c>
      <c r="I175" s="2">
        <v>-3434175.1</v>
      </c>
      <c r="K175" s="1">
        <v>0</v>
      </c>
      <c r="M175" s="1">
        <v>0</v>
      </c>
    </row>
    <row r="176" spans="1:14" ht="24.95" customHeight="1" x14ac:dyDescent="0.45">
      <c r="A176" s="21" t="s">
        <v>870</v>
      </c>
      <c r="G176" s="516"/>
      <c r="K176" s="1"/>
      <c r="M176" s="1"/>
    </row>
    <row r="177" spans="1:14" ht="24.95" customHeight="1" x14ac:dyDescent="0.45">
      <c r="A177" s="13" t="s">
        <v>871</v>
      </c>
      <c r="G177" s="516">
        <v>-197725000</v>
      </c>
      <c r="I177" s="2">
        <v>0</v>
      </c>
      <c r="K177" s="1">
        <v>0</v>
      </c>
      <c r="M177" s="1">
        <v>0</v>
      </c>
    </row>
    <row r="178" spans="1:14" ht="24.95" customHeight="1" x14ac:dyDescent="0.45">
      <c r="A178" s="21" t="s">
        <v>406</v>
      </c>
      <c r="G178" s="2">
        <v>103093574.37</v>
      </c>
      <c r="I178" s="2">
        <v>92024278.969999999</v>
      </c>
      <c r="K178" s="1">
        <v>0</v>
      </c>
      <c r="M178" s="1">
        <v>0</v>
      </c>
    </row>
    <row r="179" spans="1:14" ht="24.95" customHeight="1" x14ac:dyDescent="0.45">
      <c r="A179" s="21" t="s">
        <v>872</v>
      </c>
      <c r="G179" s="2">
        <v>197725000</v>
      </c>
      <c r="I179" s="2">
        <v>0</v>
      </c>
      <c r="K179" s="1">
        <v>0</v>
      </c>
      <c r="M179" s="1">
        <v>0</v>
      </c>
    </row>
    <row r="180" spans="1:14" ht="24.95" customHeight="1" x14ac:dyDescent="0.45">
      <c r="A180" s="21" t="s">
        <v>407</v>
      </c>
    </row>
    <row r="181" spans="1:14" ht="24.95" customHeight="1" x14ac:dyDescent="0.45">
      <c r="A181" s="13" t="s">
        <v>408</v>
      </c>
      <c r="G181" s="2">
        <v>2653472688.4699998</v>
      </c>
      <c r="I181" s="2">
        <v>1957210792.47</v>
      </c>
      <c r="K181" s="2">
        <v>2653472688.4699998</v>
      </c>
      <c r="M181" s="2">
        <v>1957210792.47</v>
      </c>
    </row>
    <row r="182" spans="1:14" ht="24.95" customHeight="1" x14ac:dyDescent="0.45">
      <c r="A182" s="21" t="s">
        <v>409</v>
      </c>
      <c r="G182" s="2">
        <v>212365956.97999999</v>
      </c>
      <c r="I182" s="2">
        <v>171220551.09</v>
      </c>
      <c r="K182" s="1">
        <v>0</v>
      </c>
      <c r="M182" s="1">
        <v>0</v>
      </c>
    </row>
    <row r="183" spans="1:14" ht="24.95" customHeight="1" x14ac:dyDescent="0.45">
      <c r="A183" s="21" t="s">
        <v>410</v>
      </c>
      <c r="G183" s="2">
        <v>111182078.88</v>
      </c>
      <c r="I183" s="2">
        <v>92917135.370000005</v>
      </c>
      <c r="K183" s="2">
        <v>111182078.88</v>
      </c>
      <c r="M183" s="2">
        <v>92917135.370000005</v>
      </c>
    </row>
    <row r="184" spans="1:14" ht="24.95" customHeight="1" x14ac:dyDescent="0.45">
      <c r="A184" s="21" t="s">
        <v>411</v>
      </c>
      <c r="G184" s="2">
        <v>836239763.77999997</v>
      </c>
      <c r="I184" s="2">
        <v>814130763.90999997</v>
      </c>
      <c r="K184" s="2">
        <v>731437059.38</v>
      </c>
      <c r="M184" s="2">
        <v>680509015.69000006</v>
      </c>
    </row>
    <row r="185" spans="1:14" ht="24.95" customHeight="1" x14ac:dyDescent="0.45">
      <c r="A185" s="21" t="s">
        <v>412</v>
      </c>
      <c r="G185" s="2">
        <v>33274651.600000001</v>
      </c>
      <c r="I185" s="2">
        <v>42415321.600000001</v>
      </c>
      <c r="K185" s="2">
        <v>20606572</v>
      </c>
      <c r="M185" s="2">
        <v>20813540</v>
      </c>
    </row>
    <row r="186" spans="1:14" ht="24.95" customHeight="1" x14ac:dyDescent="0.45">
      <c r="A186" s="21" t="s">
        <v>413</v>
      </c>
      <c r="G186" s="2">
        <v>5765990</v>
      </c>
      <c r="I186" s="2">
        <v>5121730</v>
      </c>
      <c r="K186" s="2">
        <v>4161990</v>
      </c>
      <c r="M186" s="2">
        <v>3410680</v>
      </c>
    </row>
    <row r="187" spans="1:14" ht="24.95" customHeight="1" x14ac:dyDescent="0.45">
      <c r="A187" s="21" t="s">
        <v>414</v>
      </c>
      <c r="G187" s="20">
        <v>41668461.380000003</v>
      </c>
      <c r="I187" s="2">
        <v>48231454.32</v>
      </c>
      <c r="K187" s="2">
        <v>23191476.289999999</v>
      </c>
      <c r="M187" s="2">
        <v>25684521.219999999</v>
      </c>
    </row>
    <row r="188" spans="1:14" ht="24.95" customHeight="1" x14ac:dyDescent="0.45">
      <c r="A188" s="21" t="s">
        <v>415</v>
      </c>
      <c r="G188" s="2">
        <v>1759742.13</v>
      </c>
      <c r="I188" s="2">
        <v>1983919.26</v>
      </c>
      <c r="K188" s="2">
        <v>1292132.82</v>
      </c>
      <c r="M188" s="2">
        <v>1665389.29</v>
      </c>
    </row>
    <row r="189" spans="1:14" ht="24.95" customHeight="1" x14ac:dyDescent="0.45">
      <c r="A189" s="13" t="s">
        <v>723</v>
      </c>
      <c r="B189" s="20"/>
      <c r="C189" s="20"/>
      <c r="D189" s="20"/>
      <c r="E189" s="20"/>
      <c r="F189" s="20"/>
      <c r="H189" s="20"/>
      <c r="I189" s="20"/>
      <c r="J189" s="20"/>
      <c r="K189" s="20"/>
      <c r="L189" s="20"/>
      <c r="M189" s="20"/>
      <c r="N189" s="20"/>
    </row>
    <row r="190" spans="1:14" ht="24.95" customHeight="1" x14ac:dyDescent="0.45">
      <c r="A190" s="20" t="s">
        <v>793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</row>
    <row r="191" spans="1:14" ht="24.95" customHeight="1" x14ac:dyDescent="0.45">
      <c r="A191" s="13"/>
      <c r="B191" s="20"/>
      <c r="C191" s="20"/>
      <c r="D191" s="20"/>
      <c r="E191" s="20"/>
      <c r="F191" s="20"/>
      <c r="G191" s="20"/>
      <c r="M191" s="32" t="s">
        <v>181</v>
      </c>
    </row>
    <row r="192" spans="1:14" ht="24.95" customHeight="1" x14ac:dyDescent="0.45">
      <c r="A192" s="13"/>
      <c r="B192" s="20"/>
      <c r="C192" s="20"/>
      <c r="D192" s="20"/>
      <c r="E192" s="20"/>
      <c r="F192" s="20"/>
      <c r="G192" s="160"/>
      <c r="H192" s="12" t="s">
        <v>15</v>
      </c>
      <c r="I192" s="158"/>
      <c r="J192" s="156"/>
      <c r="K192" s="11"/>
      <c r="L192" s="12" t="s">
        <v>13</v>
      </c>
      <c r="M192" s="158"/>
      <c r="N192" s="33"/>
    </row>
    <row r="193" spans="1:14" ht="24.95" customHeight="1" x14ac:dyDescent="0.45">
      <c r="B193" s="20"/>
      <c r="C193" s="20"/>
      <c r="D193" s="20"/>
      <c r="E193" s="20"/>
      <c r="F193" s="20"/>
      <c r="G193" s="138">
        <v>2560</v>
      </c>
      <c r="H193" s="138" t="e">
        <f>+'Note P12-18'!#REF!</f>
        <v>#REF!</v>
      </c>
      <c r="I193" s="138">
        <v>2559</v>
      </c>
      <c r="J193" s="130"/>
      <c r="K193" s="138">
        <v>2560</v>
      </c>
      <c r="L193" s="138" t="e">
        <f>+'Note P12-18'!#REF!</f>
        <v>#REF!</v>
      </c>
      <c r="M193" s="138">
        <v>2559</v>
      </c>
    </row>
    <row r="194" spans="1:14" ht="24.95" customHeight="1" x14ac:dyDescent="0.45">
      <c r="A194" s="13" t="s">
        <v>416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</row>
    <row r="195" spans="1:14" ht="24.95" customHeight="1" x14ac:dyDescent="0.45">
      <c r="A195" s="13" t="s">
        <v>417</v>
      </c>
      <c r="B195" s="20"/>
      <c r="C195" s="20"/>
      <c r="D195" s="20"/>
      <c r="E195" s="20"/>
      <c r="F195" s="20"/>
      <c r="G195" s="2">
        <v>14185951634.059999</v>
      </c>
      <c r="H195" s="20"/>
      <c r="I195" s="163">
        <v>13242997785.35</v>
      </c>
      <c r="J195" s="20"/>
      <c r="K195" s="2">
        <v>14185951634.059999</v>
      </c>
      <c r="L195" s="20"/>
      <c r="M195" s="163">
        <v>14085462685.83</v>
      </c>
    </row>
    <row r="196" spans="1:14" ht="24.95" customHeight="1" x14ac:dyDescent="0.45">
      <c r="A196" s="13" t="s">
        <v>418</v>
      </c>
      <c r="B196" s="20"/>
      <c r="C196" s="20"/>
      <c r="D196" s="20"/>
      <c r="E196" s="20"/>
      <c r="F196" s="20"/>
      <c r="H196" s="20"/>
      <c r="J196" s="20"/>
      <c r="L196" s="20"/>
      <c r="M196" s="20"/>
    </row>
    <row r="197" spans="1:14" ht="24.95" customHeight="1" x14ac:dyDescent="0.45">
      <c r="A197" s="13" t="s">
        <v>419</v>
      </c>
      <c r="B197" s="20"/>
      <c r="C197" s="20"/>
      <c r="D197" s="20"/>
      <c r="E197" s="20"/>
      <c r="F197" s="20"/>
      <c r="H197" s="20"/>
      <c r="I197" s="20"/>
      <c r="J197" s="20"/>
      <c r="L197" s="20"/>
      <c r="M197" s="20"/>
    </row>
    <row r="198" spans="1:14" ht="24.95" customHeight="1" x14ac:dyDescent="0.45">
      <c r="A198" s="13" t="s">
        <v>420</v>
      </c>
      <c r="B198" s="20"/>
      <c r="C198" s="20"/>
      <c r="D198" s="20"/>
      <c r="E198" s="20"/>
      <c r="F198" s="20"/>
      <c r="G198" s="2">
        <v>1033439243.03</v>
      </c>
      <c r="H198" s="20"/>
      <c r="I198" s="20">
        <v>1044246239.64</v>
      </c>
      <c r="K198" s="2">
        <v>1033439243.03</v>
      </c>
      <c r="M198" s="2">
        <v>1211482400.5899999</v>
      </c>
    </row>
    <row r="199" spans="1:14" ht="24.95" customHeight="1" x14ac:dyDescent="0.45">
      <c r="A199" s="21"/>
    </row>
    <row r="200" spans="1:14" ht="24.95" customHeight="1" x14ac:dyDescent="0.45">
      <c r="A200" s="21"/>
    </row>
    <row r="201" spans="1:14" ht="24.95" customHeight="1" x14ac:dyDescent="0.45">
      <c r="A201" s="20"/>
      <c r="C201" s="652" t="s">
        <v>946</v>
      </c>
      <c r="D201" s="291"/>
      <c r="E201" s="653"/>
      <c r="F201" s="313"/>
      <c r="G201" s="20"/>
      <c r="H201" s="20"/>
      <c r="I201" s="20"/>
      <c r="J201" s="20"/>
      <c r="K201" s="20"/>
      <c r="L201" s="29"/>
      <c r="M201" s="20"/>
      <c r="N201" s="29"/>
    </row>
    <row r="202" spans="1:14" ht="24.95" customHeight="1" x14ac:dyDescent="0.45">
      <c r="A202" s="20"/>
      <c r="C202" s="655" t="s">
        <v>947</v>
      </c>
      <c r="D202" s="291"/>
      <c r="E202" s="653"/>
      <c r="F202" s="313"/>
      <c r="G202" s="20"/>
      <c r="H202" s="20"/>
      <c r="I202" s="20"/>
      <c r="J202" s="20"/>
      <c r="K202" s="20"/>
      <c r="L202" s="29"/>
      <c r="M202" s="20"/>
      <c r="N202" s="29"/>
    </row>
    <row r="203" spans="1:14" ht="27" customHeight="1" x14ac:dyDescent="0.45">
      <c r="A203" s="683" t="s">
        <v>937</v>
      </c>
      <c r="B203" s="683"/>
      <c r="C203" s="683"/>
      <c r="D203" s="683"/>
      <c r="E203" s="683"/>
      <c r="F203" s="683"/>
      <c r="G203" s="683"/>
      <c r="H203" s="683"/>
      <c r="I203" s="683"/>
      <c r="J203" s="683"/>
      <c r="K203" s="683"/>
      <c r="L203" s="683"/>
      <c r="M203" s="683"/>
    </row>
    <row r="204" spans="1:14" ht="27" customHeight="1" x14ac:dyDescent="0.45">
      <c r="A204" s="620"/>
      <c r="B204" s="620"/>
      <c r="C204" s="620"/>
      <c r="D204" s="620"/>
      <c r="E204" s="620"/>
      <c r="F204" s="620"/>
      <c r="G204" s="620"/>
      <c r="H204" s="620"/>
      <c r="I204" s="620"/>
      <c r="J204" s="620"/>
      <c r="K204" s="620"/>
      <c r="L204" s="620"/>
      <c r="M204" s="620"/>
    </row>
    <row r="205" spans="1:14" ht="27" customHeight="1" x14ac:dyDescent="0.45">
      <c r="A205" s="13" t="s">
        <v>724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</row>
    <row r="206" spans="1:14" ht="27" customHeight="1" x14ac:dyDescent="0.45">
      <c r="A206" s="20" t="s">
        <v>421</v>
      </c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</row>
    <row r="207" spans="1:14" ht="27" customHeight="1" x14ac:dyDescent="0.45">
      <c r="A207" s="13" t="s">
        <v>677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</row>
    <row r="208" spans="1:14" ht="27" customHeight="1" x14ac:dyDescent="0.45">
      <c r="A208" s="13" t="s">
        <v>422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</row>
    <row r="209" spans="1:13" ht="27" customHeight="1" x14ac:dyDescent="0.45">
      <c r="A209" s="13" t="s">
        <v>423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</row>
    <row r="210" spans="1:13" ht="27" customHeight="1" x14ac:dyDescent="0.45">
      <c r="A210" s="13" t="s">
        <v>424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</row>
    <row r="211" spans="1:13" s="123" customFormat="1" ht="27" customHeight="1" x14ac:dyDescent="0.45">
      <c r="A211" s="20" t="s">
        <v>794</v>
      </c>
      <c r="G211" s="629"/>
      <c r="H211" s="162"/>
      <c r="I211" s="629"/>
      <c r="J211" s="164"/>
      <c r="K211" s="166"/>
      <c r="L211" s="162"/>
      <c r="M211" s="166"/>
    </row>
    <row r="212" spans="1:13" s="123" customFormat="1" ht="27" customHeight="1" x14ac:dyDescent="0.45">
      <c r="G212" s="2"/>
      <c r="H212" s="2"/>
      <c r="I212" s="2"/>
      <c r="J212" s="2"/>
      <c r="K212" s="2"/>
      <c r="L212" s="2"/>
      <c r="M212" s="28" t="s">
        <v>197</v>
      </c>
    </row>
    <row r="213" spans="1:13" s="123" customFormat="1" ht="27" customHeight="1" x14ac:dyDescent="0.45">
      <c r="G213" s="11"/>
      <c r="H213" s="12" t="s">
        <v>15</v>
      </c>
      <c r="I213" s="12"/>
      <c r="J213" s="13"/>
      <c r="K213" s="11"/>
      <c r="L213" s="12" t="s">
        <v>13</v>
      </c>
      <c r="M213" s="11"/>
    </row>
    <row r="214" spans="1:13" s="123" customFormat="1" ht="27" customHeight="1" x14ac:dyDescent="0.45">
      <c r="G214" s="138">
        <v>2560</v>
      </c>
      <c r="H214" s="138" t="e">
        <f>+'Note P12-18'!#REF!</f>
        <v>#REF!</v>
      </c>
      <c r="I214" s="138">
        <v>2559</v>
      </c>
      <c r="J214" s="130"/>
      <c r="K214" s="138">
        <v>2560</v>
      </c>
      <c r="L214" s="138" t="e">
        <f>+'Note P12-18'!#REF!</f>
        <v>#REF!</v>
      </c>
      <c r="M214" s="138">
        <v>2559</v>
      </c>
    </row>
    <row r="215" spans="1:13" s="123" customFormat="1" ht="27" customHeight="1" x14ac:dyDescent="0.45">
      <c r="A215" s="123" t="s">
        <v>140</v>
      </c>
      <c r="B215" s="123" t="s">
        <v>425</v>
      </c>
      <c r="G215" s="161">
        <v>5553737.8799999999</v>
      </c>
      <c r="H215" s="162"/>
      <c r="I215" s="161">
        <v>5742959.6699999999</v>
      </c>
      <c r="J215" s="164"/>
      <c r="K215" s="165">
        <v>4057804</v>
      </c>
      <c r="L215" s="162"/>
      <c r="M215" s="165">
        <v>3747852</v>
      </c>
    </row>
    <row r="216" spans="1:13" s="20" customFormat="1" ht="27" customHeight="1" x14ac:dyDescent="0.45">
      <c r="A216" s="13" t="s">
        <v>725</v>
      </c>
    </row>
    <row r="217" spans="1:13" s="20" customFormat="1" ht="27" customHeight="1" x14ac:dyDescent="0.45">
      <c r="A217" s="20" t="s">
        <v>673</v>
      </c>
    </row>
    <row r="218" spans="1:13" s="20" customFormat="1" ht="27" customHeight="1" x14ac:dyDescent="0.45">
      <c r="A218" s="13" t="s">
        <v>672</v>
      </c>
    </row>
    <row r="219" spans="1:13" s="20" customFormat="1" ht="27" customHeight="1" x14ac:dyDescent="0.45">
      <c r="A219" s="13" t="s">
        <v>674</v>
      </c>
    </row>
    <row r="220" spans="1:13" s="20" customFormat="1" ht="27" customHeight="1" x14ac:dyDescent="0.45">
      <c r="A220" s="13" t="s">
        <v>676</v>
      </c>
    </row>
    <row r="221" spans="1:13" s="20" customFormat="1" ht="27" customHeight="1" x14ac:dyDescent="0.45">
      <c r="A221" s="13" t="s">
        <v>675</v>
      </c>
    </row>
    <row r="222" spans="1:13" s="20" customFormat="1" ht="27" customHeight="1" x14ac:dyDescent="0.45">
      <c r="A222" s="13"/>
    </row>
    <row r="223" spans="1:13" s="20" customFormat="1" ht="27" customHeight="1" x14ac:dyDescent="0.45">
      <c r="A223" s="13"/>
    </row>
    <row r="224" spans="1:13" s="20" customFormat="1" ht="27" customHeight="1" x14ac:dyDescent="0.45">
      <c r="A224" s="13"/>
    </row>
    <row r="225" spans="1:14" s="20" customFormat="1" ht="27" customHeight="1" x14ac:dyDescent="0.45">
      <c r="A225" s="13"/>
    </row>
    <row r="226" spans="1:14" s="20" customFormat="1" ht="27" customHeight="1" x14ac:dyDescent="0.45">
      <c r="A226" s="13"/>
    </row>
    <row r="227" spans="1:14" s="20" customFormat="1" ht="27" customHeight="1" x14ac:dyDescent="0.45">
      <c r="A227" s="13"/>
    </row>
    <row r="228" spans="1:14" s="20" customFormat="1" ht="27" customHeight="1" x14ac:dyDescent="0.45">
      <c r="A228" s="13"/>
    </row>
    <row r="229" spans="1:14" s="20" customFormat="1" ht="27" customHeight="1" x14ac:dyDescent="0.45">
      <c r="A229" s="13"/>
    </row>
    <row r="230" spans="1:14" s="20" customFormat="1" ht="27" customHeight="1" x14ac:dyDescent="0.45">
      <c r="A230" s="13"/>
    </row>
    <row r="231" spans="1:14" s="20" customFormat="1" ht="27" customHeight="1" x14ac:dyDescent="0.45">
      <c r="A231" s="13"/>
    </row>
    <row r="232" spans="1:14" s="20" customFormat="1" ht="27" customHeight="1" x14ac:dyDescent="0.45">
      <c r="A232" s="13"/>
    </row>
    <row r="233" spans="1:14" ht="27" customHeight="1" x14ac:dyDescent="0.45">
      <c r="A233" s="20"/>
      <c r="C233" s="652" t="s">
        <v>946</v>
      </c>
      <c r="D233" s="291"/>
      <c r="E233" s="653"/>
      <c r="F233" s="313"/>
      <c r="G233" s="20"/>
      <c r="H233" s="20"/>
      <c r="I233" s="20"/>
      <c r="J233" s="20"/>
      <c r="K233" s="20"/>
      <c r="L233" s="29"/>
      <c r="M233" s="20"/>
      <c r="N233" s="29"/>
    </row>
    <row r="234" spans="1:14" ht="27" customHeight="1" x14ac:dyDescent="0.45">
      <c r="A234" s="20"/>
      <c r="C234" s="655" t="s">
        <v>947</v>
      </c>
      <c r="D234" s="291"/>
      <c r="E234" s="653"/>
      <c r="F234" s="313"/>
      <c r="G234" s="20"/>
      <c r="H234" s="20"/>
      <c r="I234" s="20"/>
      <c r="J234" s="20"/>
      <c r="K234" s="20"/>
      <c r="L234" s="29"/>
      <c r="M234" s="20"/>
      <c r="N234" s="29"/>
    </row>
  </sheetData>
  <mergeCells count="8">
    <mergeCell ref="A133:M133"/>
    <mergeCell ref="A167:M167"/>
    <mergeCell ref="A203:M203"/>
    <mergeCell ref="A1:M1"/>
    <mergeCell ref="B7:C7"/>
    <mergeCell ref="A34:M34"/>
    <mergeCell ref="A67:M67"/>
    <mergeCell ref="A100:M100"/>
  </mergeCells>
  <pageMargins left="0.70833333333333304" right="0.118055555555556" top="0.59" bottom="0.43263888888888902" header="0.31458333333333299" footer="0.35416666666666702"/>
  <pageSetup paperSize="9" scale="91" fitToHeight="0" orientation="portrait" r:id="rId1"/>
  <headerFooter alignWithMargins="0"/>
  <rowBreaks count="1" manualBreakCount="1">
    <brk id="20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"/>
  <sheetViews>
    <sheetView topLeftCell="A24" zoomScale="90" zoomScaleNormal="90" workbookViewId="0">
      <selection activeCell="I34" sqref="I34"/>
    </sheetView>
  </sheetViews>
  <sheetFormatPr defaultColWidth="9.140625" defaultRowHeight="27.95" customHeight="1" x14ac:dyDescent="0.45"/>
  <cols>
    <col min="1" max="1" width="3.85546875" style="106" customWidth="1"/>
    <col min="2" max="2" width="12.85546875" style="106" customWidth="1"/>
    <col min="3" max="3" width="12.7109375" style="106" customWidth="1"/>
    <col min="4" max="4" width="16.5703125" style="106" customWidth="1"/>
    <col min="5" max="5" width="15.7109375" style="106" customWidth="1"/>
    <col min="6" max="6" width="0.85546875" style="106" customWidth="1"/>
    <col min="7" max="7" width="15.7109375" style="106" customWidth="1"/>
    <col min="8" max="8" width="0.85546875" style="106" customWidth="1"/>
    <col min="9" max="9" width="15.7109375" style="106" customWidth="1"/>
    <col min="10" max="10" width="0.85546875" style="106" customWidth="1"/>
    <col min="11" max="11" width="15.7109375" style="106" customWidth="1"/>
    <col min="12" max="12" width="0.85546875" style="106" customWidth="1"/>
    <col min="13" max="13" width="15.7109375" style="106" customWidth="1"/>
    <col min="14" max="14" width="0.85546875" style="106" customWidth="1"/>
    <col min="15" max="15" width="15.7109375" style="106" customWidth="1"/>
    <col min="16" max="16" width="0.85546875" style="106" customWidth="1"/>
    <col min="17" max="17" width="15.7109375" style="106" customWidth="1"/>
    <col min="18" max="18" width="0.85546875" style="106" customWidth="1"/>
    <col min="19" max="19" width="15.7109375" style="106" customWidth="1"/>
    <col min="20" max="20" width="0.85546875" style="106" customWidth="1"/>
    <col min="21" max="21" width="15.7109375" style="106" customWidth="1"/>
    <col min="22" max="22" width="0.85546875" style="106" customWidth="1"/>
    <col min="23" max="23" width="15.7109375" style="106" customWidth="1"/>
    <col min="24" max="24" width="0.85546875" style="106" customWidth="1"/>
    <col min="25" max="25" width="16.85546875" style="106" customWidth="1"/>
    <col min="26" max="26" width="0.85546875" style="106" customWidth="1"/>
    <col min="27" max="27" width="16.5703125" style="106" customWidth="1"/>
    <col min="28" max="28" width="3.140625" style="106" customWidth="1"/>
    <col min="29" max="29" width="15.42578125" style="106" bestFit="1" customWidth="1"/>
    <col min="30" max="30" width="14.5703125" style="106" bestFit="1" customWidth="1"/>
    <col min="31" max="16384" width="9.140625" style="106"/>
  </cols>
  <sheetData>
    <row r="1" spans="1:27" ht="27.95" customHeight="1" x14ac:dyDescent="0.45">
      <c r="A1" s="685" t="s">
        <v>938</v>
      </c>
      <c r="B1" s="686"/>
      <c r="C1" s="686"/>
      <c r="D1" s="686"/>
      <c r="E1" s="686"/>
      <c r="F1" s="686"/>
      <c r="G1" s="686"/>
      <c r="H1" s="686"/>
      <c r="I1" s="686"/>
      <c r="J1" s="686"/>
      <c r="K1" s="686"/>
      <c r="L1" s="686"/>
      <c r="M1" s="686"/>
      <c r="N1" s="686"/>
      <c r="O1" s="686"/>
      <c r="P1" s="686"/>
      <c r="Q1" s="686"/>
      <c r="R1" s="686"/>
      <c r="S1" s="686"/>
      <c r="T1" s="686"/>
      <c r="U1" s="686"/>
      <c r="V1" s="686"/>
      <c r="W1" s="686"/>
      <c r="X1" s="686"/>
      <c r="Y1" s="686"/>
      <c r="Z1" s="686"/>
      <c r="AA1" s="686"/>
    </row>
    <row r="2" spans="1:27" ht="27.95" customHeight="1" x14ac:dyDescent="0.45">
      <c r="A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74"/>
      <c r="Q2" s="574"/>
      <c r="R2" s="574"/>
      <c r="S2" s="574"/>
      <c r="T2" s="574"/>
      <c r="U2" s="552"/>
      <c r="V2" s="552"/>
      <c r="W2" s="552"/>
      <c r="X2" s="552"/>
      <c r="Y2" s="552"/>
      <c r="Z2" s="552"/>
      <c r="AA2" s="552"/>
    </row>
    <row r="3" spans="1:27" s="104" customFormat="1" ht="27.95" customHeight="1" x14ac:dyDescent="0.45">
      <c r="A3" s="440" t="s">
        <v>726</v>
      </c>
      <c r="B3" s="104" t="s">
        <v>426</v>
      </c>
    </row>
    <row r="4" spans="1:27" s="104" customFormat="1" ht="27.95" customHeight="1" x14ac:dyDescent="0.45">
      <c r="B4" s="107" t="s">
        <v>427</v>
      </c>
    </row>
    <row r="5" spans="1:27" s="104" customFormat="1" ht="27.95" customHeight="1" x14ac:dyDescent="0.45">
      <c r="B5" s="104" t="s">
        <v>727</v>
      </c>
    </row>
    <row r="6" spans="1:27" s="104" customFormat="1" ht="27.95" customHeight="1" x14ac:dyDescent="0.45">
      <c r="B6" s="104" t="s">
        <v>795</v>
      </c>
    </row>
    <row r="7" spans="1:27" s="104" customFormat="1" ht="27.95" customHeight="1" x14ac:dyDescent="0.45">
      <c r="AA7" s="441" t="s">
        <v>428</v>
      </c>
    </row>
    <row r="8" spans="1:27" s="104" customFormat="1" ht="27.95" customHeight="1" x14ac:dyDescent="0.45">
      <c r="E8" s="108" t="s">
        <v>15</v>
      </c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</row>
    <row r="9" spans="1:27" s="104" customFormat="1" ht="27.95" customHeight="1" x14ac:dyDescent="0.45">
      <c r="E9" s="687" t="s">
        <v>863</v>
      </c>
      <c r="F9" s="687"/>
      <c r="G9" s="687"/>
      <c r="H9" s="687"/>
      <c r="I9" s="687"/>
      <c r="J9" s="687"/>
      <c r="K9" s="687"/>
      <c r="L9" s="687"/>
      <c r="M9" s="687"/>
      <c r="N9" s="687"/>
      <c r="O9" s="687"/>
      <c r="P9" s="688"/>
      <c r="Q9" s="688"/>
      <c r="R9" s="688"/>
      <c r="S9" s="688"/>
      <c r="T9" s="688"/>
      <c r="U9" s="687"/>
      <c r="V9" s="687"/>
      <c r="W9" s="687"/>
      <c r="X9" s="687"/>
      <c r="Y9" s="687"/>
      <c r="Z9" s="687"/>
      <c r="AA9" s="687"/>
    </row>
    <row r="10" spans="1:27" s="104" customFormat="1" ht="27.95" customHeight="1" x14ac:dyDescent="0.45">
      <c r="E10" s="689" t="s">
        <v>429</v>
      </c>
      <c r="F10" s="689"/>
      <c r="G10" s="689"/>
      <c r="H10" s="105"/>
      <c r="I10" s="687" t="s">
        <v>430</v>
      </c>
      <c r="J10" s="687"/>
      <c r="K10" s="687"/>
      <c r="L10" s="105"/>
      <c r="M10" s="687" t="s">
        <v>431</v>
      </c>
      <c r="N10" s="687"/>
      <c r="O10" s="687"/>
      <c r="P10" s="582"/>
      <c r="Q10" s="689" t="s">
        <v>452</v>
      </c>
      <c r="R10" s="689"/>
      <c r="S10" s="689"/>
      <c r="T10" s="105"/>
      <c r="U10" s="689" t="s">
        <v>432</v>
      </c>
      <c r="V10" s="689"/>
      <c r="W10" s="689"/>
      <c r="X10" s="105"/>
      <c r="Y10" s="689" t="s">
        <v>193</v>
      </c>
      <c r="Z10" s="689"/>
      <c r="AA10" s="689"/>
    </row>
    <row r="11" spans="1:27" s="104" customFormat="1" ht="27.95" customHeight="1" x14ac:dyDescent="0.45">
      <c r="E11" s="442" t="s">
        <v>244</v>
      </c>
      <c r="F11" s="110"/>
      <c r="G11" s="442" t="s">
        <v>245</v>
      </c>
      <c r="H11" s="105"/>
      <c r="I11" s="443" t="str">
        <f t="shared" ref="I11:M11" si="0">+E11</f>
        <v>2560</v>
      </c>
      <c r="J11" s="109"/>
      <c r="K11" s="443" t="str">
        <f t="shared" si="0"/>
        <v>2559</v>
      </c>
      <c r="L11" s="109"/>
      <c r="M11" s="443" t="str">
        <f t="shared" si="0"/>
        <v>2560</v>
      </c>
      <c r="N11" s="109"/>
      <c r="O11" s="443" t="str">
        <f>+K11</f>
        <v>2559</v>
      </c>
      <c r="P11" s="109"/>
      <c r="Q11" s="443" t="str">
        <f t="shared" ref="Q11" si="1">+M11</f>
        <v>2560</v>
      </c>
      <c r="R11" s="109"/>
      <c r="S11" s="443" t="str">
        <f>+O11</f>
        <v>2559</v>
      </c>
      <c r="T11" s="109"/>
      <c r="U11" s="443" t="str">
        <f>I11</f>
        <v>2560</v>
      </c>
      <c r="V11" s="109"/>
      <c r="W11" s="443" t="str">
        <f>K11</f>
        <v>2559</v>
      </c>
      <c r="X11" s="109"/>
      <c r="Y11" s="443" t="str">
        <f>+U11</f>
        <v>2560</v>
      </c>
      <c r="Z11" s="109"/>
      <c r="AA11" s="443" t="str">
        <f>+W11</f>
        <v>2559</v>
      </c>
    </row>
    <row r="12" spans="1:27" s="104" customFormat="1" ht="27.95" customHeight="1" x14ac:dyDescent="0.45">
      <c r="B12" s="104" t="s">
        <v>433</v>
      </c>
      <c r="D12" s="105"/>
      <c r="E12" s="104">
        <v>4090858475.1300001</v>
      </c>
      <c r="G12" s="104">
        <v>3556523401.2399998</v>
      </c>
      <c r="I12" s="104">
        <v>530540858.45999998</v>
      </c>
      <c r="K12" s="104">
        <v>400650398.85000002</v>
      </c>
      <c r="M12" s="104">
        <v>0</v>
      </c>
      <c r="O12" s="104">
        <v>0</v>
      </c>
      <c r="Q12" s="111">
        <v>0</v>
      </c>
      <c r="S12" s="111">
        <v>0</v>
      </c>
      <c r="T12" s="111"/>
      <c r="U12" s="111">
        <v>-122116542.92</v>
      </c>
      <c r="W12" s="111">
        <v>-531692101.31999999</v>
      </c>
      <c r="X12" s="111"/>
      <c r="Y12" s="111">
        <f>+E12+I12+M12+U12</f>
        <v>4499282790.6700001</v>
      </c>
      <c r="Z12" s="111"/>
      <c r="AA12" s="111">
        <f>+G12+K12+W12</f>
        <v>3425481698.7699995</v>
      </c>
    </row>
    <row r="13" spans="1:27" s="104" customFormat="1" ht="27.95" customHeight="1" x14ac:dyDescent="0.45">
      <c r="B13" s="104" t="s">
        <v>434</v>
      </c>
      <c r="D13" s="111"/>
      <c r="E13" s="111">
        <v>-3546832963.1399999</v>
      </c>
      <c r="F13" s="111"/>
      <c r="G13" s="111">
        <v>-2844385732.5300002</v>
      </c>
      <c r="H13" s="111"/>
      <c r="I13" s="111">
        <v>-452252451.04000002</v>
      </c>
      <c r="J13" s="111"/>
      <c r="K13" s="111">
        <v>-347851293.67000002</v>
      </c>
      <c r="M13" s="111">
        <v>0</v>
      </c>
      <c r="N13" s="111"/>
      <c r="O13" s="111">
        <v>0</v>
      </c>
      <c r="P13" s="111"/>
      <c r="Q13" s="111">
        <v>0</v>
      </c>
      <c r="S13" s="111">
        <v>0</v>
      </c>
      <c r="T13" s="111"/>
      <c r="U13" s="111">
        <v>121996407.47</v>
      </c>
      <c r="W13" s="111">
        <v>278203242.05000001</v>
      </c>
      <c r="X13" s="111"/>
      <c r="Y13" s="118">
        <f>+E13+I13+M13+Q13+U13</f>
        <v>-3877089006.71</v>
      </c>
      <c r="Z13" s="111"/>
      <c r="AA13" s="111">
        <f>+G13+K13+W13</f>
        <v>-2914033784.1500001</v>
      </c>
    </row>
    <row r="14" spans="1:27" s="104" customFormat="1" ht="27.95" customHeight="1" x14ac:dyDescent="0.45">
      <c r="B14" s="104" t="s">
        <v>435</v>
      </c>
      <c r="D14" s="105"/>
      <c r="E14" s="112">
        <f t="shared" ref="E14:I14" si="2">SUM(E12:E13)</f>
        <v>544025511.99000025</v>
      </c>
      <c r="G14" s="112">
        <f t="shared" si="2"/>
        <v>712137668.70999956</v>
      </c>
      <c r="I14" s="112">
        <f t="shared" si="2"/>
        <v>78288407.419999957</v>
      </c>
      <c r="J14" s="105"/>
      <c r="K14" s="112">
        <f t="shared" ref="K14:O14" si="3">SUM(K12:K13)</f>
        <v>52799105.180000007</v>
      </c>
      <c r="M14" s="112">
        <f t="shared" si="3"/>
        <v>0</v>
      </c>
      <c r="N14" s="105"/>
      <c r="O14" s="112">
        <f t="shared" si="3"/>
        <v>0</v>
      </c>
      <c r="P14" s="105"/>
      <c r="Q14" s="112">
        <f t="shared" ref="Q14" si="4">SUM(Q12:Q13)</f>
        <v>0</v>
      </c>
      <c r="R14" s="105"/>
      <c r="S14" s="112">
        <f t="shared" ref="S14" si="5">SUM(S12:S13)</f>
        <v>0</v>
      </c>
      <c r="U14" s="105"/>
      <c r="V14" s="105"/>
      <c r="W14" s="105"/>
      <c r="Y14" s="111">
        <f>SUM(Y12:Y13)</f>
        <v>622193783.96000004</v>
      </c>
      <c r="AA14" s="112">
        <f>SUM(AA12:AA13)</f>
        <v>511447914.61999941</v>
      </c>
    </row>
    <row r="15" spans="1:27" s="104" customFormat="1" ht="27.95" customHeight="1" x14ac:dyDescent="0.45">
      <c r="B15" s="104" t="s">
        <v>436</v>
      </c>
      <c r="D15" s="105"/>
      <c r="E15" s="105">
        <v>642217395.75999999</v>
      </c>
      <c r="F15" s="105"/>
      <c r="G15" s="105">
        <v>79498253.870000005</v>
      </c>
      <c r="H15" s="105"/>
      <c r="I15" s="105">
        <v>1933945.55</v>
      </c>
      <c r="J15" s="105"/>
      <c r="K15" s="105">
        <v>6775985.5300000003</v>
      </c>
      <c r="M15" s="105">
        <v>966136.94</v>
      </c>
      <c r="N15" s="105"/>
      <c r="O15" s="105">
        <v>0</v>
      </c>
      <c r="P15" s="105"/>
      <c r="Q15" s="105">
        <v>13279.87</v>
      </c>
      <c r="R15" s="105"/>
      <c r="S15" s="105">
        <v>0</v>
      </c>
      <c r="U15" s="105">
        <v>-317394109.75999999</v>
      </c>
      <c r="V15" s="105"/>
      <c r="W15" s="105">
        <v>-35559695.840000004</v>
      </c>
      <c r="Y15" s="111">
        <f>+E15+I15+M15+Q15+U15</f>
        <v>327736648.36000001</v>
      </c>
      <c r="Z15" s="111"/>
      <c r="AA15" s="111">
        <f>+G15+K15+S15+W15</f>
        <v>50714543.560000002</v>
      </c>
    </row>
    <row r="16" spans="1:27" s="104" customFormat="1" ht="27.95" customHeight="1" x14ac:dyDescent="0.45">
      <c r="B16" s="104" t="s">
        <v>437</v>
      </c>
      <c r="D16" s="111"/>
      <c r="E16" s="104">
        <v>0</v>
      </c>
      <c r="F16" s="111"/>
      <c r="G16" s="104">
        <v>0</v>
      </c>
      <c r="H16" s="111"/>
      <c r="I16" s="111">
        <v>-6893953.9400000004</v>
      </c>
      <c r="J16" s="111"/>
      <c r="K16" s="111">
        <v>-7769311.3200000003</v>
      </c>
      <c r="M16" s="111">
        <v>0</v>
      </c>
      <c r="N16" s="111"/>
      <c r="O16" s="111">
        <v>0</v>
      </c>
      <c r="P16" s="111"/>
      <c r="Q16" s="104">
        <v>0</v>
      </c>
      <c r="R16" s="111"/>
      <c r="S16" s="104">
        <v>0</v>
      </c>
      <c r="T16" s="111"/>
      <c r="V16" s="111"/>
      <c r="X16" s="111"/>
      <c r="Y16" s="111">
        <f>+E16+I16+M16+Q16+U16</f>
        <v>-6893953.9400000004</v>
      </c>
      <c r="Z16" s="111"/>
      <c r="AA16" s="111">
        <f>+G16+K16+S16+W16</f>
        <v>-7769311.3200000003</v>
      </c>
    </row>
    <row r="17" spans="2:27" s="104" customFormat="1" ht="27.95" customHeight="1" x14ac:dyDescent="0.45">
      <c r="B17" s="104" t="s">
        <v>438</v>
      </c>
      <c r="D17" s="111"/>
      <c r="E17" s="111">
        <v>-145829394.24000001</v>
      </c>
      <c r="F17" s="111"/>
      <c r="G17" s="111">
        <v>-131892432.23</v>
      </c>
      <c r="H17" s="111"/>
      <c r="I17" s="111">
        <v>-55395170.890000001</v>
      </c>
      <c r="J17" s="111"/>
      <c r="K17" s="111">
        <v>-47488030.189999998</v>
      </c>
      <c r="M17" s="111">
        <v>-834312</v>
      </c>
      <c r="N17" s="111"/>
      <c r="O17" s="111">
        <v>0</v>
      </c>
      <c r="P17" s="111"/>
      <c r="Q17" s="111">
        <v>-216071</v>
      </c>
      <c r="R17" s="111"/>
      <c r="S17" s="111">
        <v>0</v>
      </c>
      <c r="T17" s="111"/>
      <c r="U17" s="111">
        <v>1260826.28</v>
      </c>
      <c r="V17" s="111"/>
      <c r="W17" s="111">
        <v>1207459.1599999999</v>
      </c>
      <c r="X17" s="111"/>
      <c r="Y17" s="111">
        <f t="shared" ref="Y17:Y21" si="6">+E17+I17+M17+Q17+U17</f>
        <v>-201014121.84999999</v>
      </c>
      <c r="Z17" s="111"/>
      <c r="AA17" s="111">
        <f t="shared" ref="AA17:AA21" si="7">+G17+K17+S17+W17</f>
        <v>-178173003.26000002</v>
      </c>
    </row>
    <row r="18" spans="2:27" s="104" customFormat="1" ht="27.95" customHeight="1" x14ac:dyDescent="0.45">
      <c r="B18" s="104" t="s">
        <v>439</v>
      </c>
      <c r="D18" s="111"/>
      <c r="E18" s="111">
        <v>-4161990</v>
      </c>
      <c r="F18" s="111"/>
      <c r="G18" s="111">
        <v>-3410680</v>
      </c>
      <c r="H18" s="111"/>
      <c r="I18" s="111">
        <v>0</v>
      </c>
      <c r="J18" s="111"/>
      <c r="K18" s="111">
        <v>0</v>
      </c>
      <c r="M18" s="111">
        <v>0</v>
      </c>
      <c r="N18" s="111"/>
      <c r="O18" s="111">
        <v>0</v>
      </c>
      <c r="P18" s="111"/>
      <c r="Q18" s="111">
        <v>0</v>
      </c>
      <c r="R18" s="111"/>
      <c r="S18" s="111">
        <v>0</v>
      </c>
      <c r="T18" s="111"/>
      <c r="U18" s="111"/>
      <c r="V18" s="111"/>
      <c r="W18" s="111"/>
      <c r="X18" s="111"/>
      <c r="Y18" s="111">
        <f t="shared" si="6"/>
        <v>-4161990</v>
      </c>
      <c r="Z18" s="111"/>
      <c r="AA18" s="111">
        <f t="shared" si="7"/>
        <v>-3410680</v>
      </c>
    </row>
    <row r="19" spans="2:27" s="104" customFormat="1" ht="27.95" customHeight="1" x14ac:dyDescent="0.45">
      <c r="B19" s="104" t="s">
        <v>440</v>
      </c>
      <c r="D19" s="111"/>
      <c r="E19" s="111">
        <v>0</v>
      </c>
      <c r="F19" s="111"/>
      <c r="G19" s="111">
        <v>0</v>
      </c>
      <c r="H19" s="111"/>
      <c r="I19" s="111">
        <v>-1509672.66</v>
      </c>
      <c r="J19" s="111"/>
      <c r="K19" s="111">
        <v>0</v>
      </c>
      <c r="M19" s="111">
        <v>0</v>
      </c>
      <c r="N19" s="111"/>
      <c r="O19" s="111">
        <v>0</v>
      </c>
      <c r="P19" s="111"/>
      <c r="Q19" s="111">
        <v>0</v>
      </c>
      <c r="R19" s="111"/>
      <c r="S19" s="111">
        <v>0</v>
      </c>
      <c r="T19" s="111"/>
      <c r="U19" s="111"/>
      <c r="V19" s="111"/>
      <c r="W19" s="111"/>
      <c r="X19" s="111"/>
      <c r="Y19" s="111">
        <f t="shared" si="6"/>
        <v>-1509672.66</v>
      </c>
      <c r="Z19" s="111"/>
      <c r="AA19" s="111">
        <f t="shared" si="7"/>
        <v>0</v>
      </c>
    </row>
    <row r="20" spans="2:27" s="105" customFormat="1" ht="27.95" customHeight="1" x14ac:dyDescent="0.45">
      <c r="B20" s="105" t="s">
        <v>441</v>
      </c>
      <c r="D20" s="111"/>
      <c r="E20" s="111">
        <v>-7245.29</v>
      </c>
      <c r="F20" s="111"/>
      <c r="G20" s="111">
        <v>-17056089.140000001</v>
      </c>
      <c r="H20" s="111"/>
      <c r="I20" s="111">
        <v>-277.14</v>
      </c>
      <c r="J20" s="111"/>
      <c r="K20" s="111">
        <v>-6093.14</v>
      </c>
      <c r="M20" s="111">
        <v>-197260.27</v>
      </c>
      <c r="N20" s="111"/>
      <c r="O20" s="111">
        <v>0</v>
      </c>
      <c r="P20" s="111"/>
      <c r="Q20" s="111">
        <v>0</v>
      </c>
      <c r="R20" s="111"/>
      <c r="S20" s="111">
        <v>0</v>
      </c>
      <c r="T20" s="111"/>
      <c r="U20" s="111">
        <v>197260.27</v>
      </c>
      <c r="V20" s="111"/>
      <c r="W20" s="111"/>
      <c r="X20" s="111"/>
      <c r="Y20" s="111">
        <f t="shared" si="6"/>
        <v>-7522.429999999993</v>
      </c>
      <c r="Z20" s="111"/>
      <c r="AA20" s="111">
        <f t="shared" si="7"/>
        <v>-17062182.280000001</v>
      </c>
    </row>
    <row r="21" spans="2:27" s="105" customFormat="1" ht="27.95" customHeight="1" x14ac:dyDescent="0.45">
      <c r="B21" s="105" t="s">
        <v>442</v>
      </c>
      <c r="D21" s="111"/>
      <c r="E21" s="111">
        <v>0</v>
      </c>
      <c r="F21" s="111"/>
      <c r="G21" s="111">
        <v>0</v>
      </c>
      <c r="H21" s="111"/>
      <c r="I21" s="111">
        <v>0</v>
      </c>
      <c r="J21" s="111"/>
      <c r="K21" s="111">
        <v>0</v>
      </c>
      <c r="M21" s="111">
        <v>0</v>
      </c>
      <c r="N21" s="111"/>
      <c r="O21" s="111">
        <v>0</v>
      </c>
      <c r="P21" s="111"/>
      <c r="Q21" s="111">
        <v>0</v>
      </c>
      <c r="R21" s="111"/>
      <c r="S21" s="111">
        <v>0</v>
      </c>
      <c r="T21" s="111"/>
      <c r="U21" s="111">
        <v>-3017634.67</v>
      </c>
      <c r="V21" s="111"/>
      <c r="W21" s="111"/>
      <c r="X21" s="111"/>
      <c r="Y21" s="111">
        <f t="shared" si="6"/>
        <v>-3017634.67</v>
      </c>
      <c r="Z21" s="111"/>
      <c r="AA21" s="111">
        <f t="shared" si="7"/>
        <v>0</v>
      </c>
    </row>
    <row r="22" spans="2:27" s="104" customFormat="1" ht="27.95" customHeight="1" x14ac:dyDescent="0.45">
      <c r="C22" s="104" t="s">
        <v>443</v>
      </c>
      <c r="D22" s="111"/>
      <c r="E22" s="113">
        <f t="shared" ref="E22:I22" si="8">SUM(E16:E21)</f>
        <v>-149998629.53</v>
      </c>
      <c r="F22" s="111"/>
      <c r="G22" s="113">
        <f t="shared" si="8"/>
        <v>-152359201.37</v>
      </c>
      <c r="H22" s="111"/>
      <c r="I22" s="113">
        <f t="shared" si="8"/>
        <v>-63799074.629999995</v>
      </c>
      <c r="J22" s="111"/>
      <c r="K22" s="113">
        <f>SUM(K16:K21)</f>
        <v>-55263434.649999999</v>
      </c>
      <c r="L22" s="105"/>
      <c r="M22" s="113">
        <f>SUM(M16:M21)</f>
        <v>-1031572.27</v>
      </c>
      <c r="N22" s="111"/>
      <c r="O22" s="113">
        <f>SUM(O16:O21)</f>
        <v>0</v>
      </c>
      <c r="P22" s="111"/>
      <c r="Q22" s="113">
        <f>SUM(Q16:Q21)</f>
        <v>-216071</v>
      </c>
      <c r="R22" s="111"/>
      <c r="S22" s="113">
        <f>SUM(S16:S21)</f>
        <v>0</v>
      </c>
      <c r="T22" s="111"/>
      <c r="V22" s="111"/>
      <c r="X22" s="111"/>
      <c r="Y22" s="113">
        <f>SUM(Y16:Z21)</f>
        <v>-216604895.54999998</v>
      </c>
      <c r="Z22" s="111"/>
      <c r="AA22" s="113">
        <f>SUM(AA16:AA21)</f>
        <v>-206415176.86000001</v>
      </c>
    </row>
    <row r="23" spans="2:27" s="104" customFormat="1" ht="27.95" customHeight="1" x14ac:dyDescent="0.45">
      <c r="B23" s="104" t="s">
        <v>444</v>
      </c>
      <c r="D23" s="105"/>
      <c r="E23" s="111">
        <f>+E22+E15+E14</f>
        <v>1036244278.2200003</v>
      </c>
      <c r="F23" s="111"/>
      <c r="G23" s="111">
        <f>+G22+G15+G14</f>
        <v>639276721.20999956</v>
      </c>
      <c r="H23" s="111"/>
      <c r="I23" s="111">
        <f>+I22+I15+I14</f>
        <v>16423278.339999959</v>
      </c>
      <c r="J23" s="111"/>
      <c r="K23" s="111">
        <f>+K22+K15+K14</f>
        <v>4311656.0600000098</v>
      </c>
      <c r="L23" s="105"/>
      <c r="M23" s="111">
        <f>+M22+M15+M14</f>
        <v>-65435.330000000075</v>
      </c>
      <c r="N23" s="111"/>
      <c r="O23" s="111">
        <f>+O22+O15+O14</f>
        <v>0</v>
      </c>
      <c r="P23" s="111"/>
      <c r="Q23" s="111">
        <f>+Q22+Q15+Q14</f>
        <v>-202791.13</v>
      </c>
      <c r="R23" s="111"/>
      <c r="S23" s="111">
        <f>+S22+S15+S14</f>
        <v>0</v>
      </c>
      <c r="T23" s="111"/>
      <c r="U23" s="111"/>
      <c r="V23" s="111"/>
      <c r="W23" s="111"/>
      <c r="X23" s="111"/>
      <c r="Y23" s="111">
        <f>+Y22+Y15+Y14</f>
        <v>733325536.7700001</v>
      </c>
      <c r="Z23" s="111"/>
      <c r="AA23" s="111">
        <f>+AA22+AA15+AA14</f>
        <v>355747281.3199994</v>
      </c>
    </row>
    <row r="24" spans="2:27" s="104" customFormat="1" ht="27.95" customHeight="1" x14ac:dyDescent="0.45">
      <c r="B24" s="104" t="s">
        <v>445</v>
      </c>
      <c r="D24" s="105"/>
      <c r="E24" s="105">
        <v>-207534281.13</v>
      </c>
      <c r="F24" s="105"/>
      <c r="G24" s="105">
        <v>-121636984.75</v>
      </c>
      <c r="H24" s="105"/>
      <c r="I24" s="105">
        <v>-2870149.69</v>
      </c>
      <c r="J24" s="105"/>
      <c r="K24" s="105">
        <v>-1130330.1100000001</v>
      </c>
      <c r="L24" s="105"/>
      <c r="M24" s="105">
        <v>12746.66</v>
      </c>
      <c r="N24" s="105"/>
      <c r="O24" s="105">
        <v>0</v>
      </c>
      <c r="P24" s="105"/>
      <c r="Q24" s="105">
        <v>30207.03</v>
      </c>
      <c r="R24" s="105"/>
      <c r="S24" s="105">
        <v>0</v>
      </c>
      <c r="T24" s="105"/>
      <c r="U24" s="119"/>
      <c r="V24" s="105"/>
      <c r="W24" s="120"/>
      <c r="X24" s="105"/>
      <c r="Y24" s="111">
        <f>+E24+I24+M24+Q24+U24</f>
        <v>-210361477.13</v>
      </c>
      <c r="Z24" s="111"/>
      <c r="AA24" s="111">
        <f>+G24+K24+O24+S24+W24</f>
        <v>-122767314.86</v>
      </c>
    </row>
    <row r="25" spans="2:27" s="104" customFormat="1" ht="27.95" customHeight="1" thickBot="1" x14ac:dyDescent="0.5">
      <c r="B25" s="104" t="s">
        <v>446</v>
      </c>
      <c r="D25" s="105"/>
      <c r="E25" s="115">
        <f>SUM(E23:E24)</f>
        <v>828709997.09000027</v>
      </c>
      <c r="F25" s="105"/>
      <c r="G25" s="115">
        <f t="shared" ref="G25:I25" si="9">SUM(G23:G24)</f>
        <v>517639736.45999956</v>
      </c>
      <c r="H25" s="105"/>
      <c r="I25" s="115">
        <f t="shared" si="9"/>
        <v>13553128.649999959</v>
      </c>
      <c r="J25" s="105"/>
      <c r="K25" s="115">
        <f t="shared" ref="K25:O25" si="10">SUM(K23:K24)</f>
        <v>3181325.9500000095</v>
      </c>
      <c r="L25" s="105"/>
      <c r="M25" s="115">
        <f t="shared" si="10"/>
        <v>-52688.670000000071</v>
      </c>
      <c r="N25" s="105"/>
      <c r="O25" s="115">
        <f t="shared" si="10"/>
        <v>0</v>
      </c>
      <c r="P25" s="105"/>
      <c r="Q25" s="115">
        <f t="shared" ref="Q25" si="11">SUM(Q23:Q24)</f>
        <v>-172584.1</v>
      </c>
      <c r="R25" s="105"/>
      <c r="S25" s="115">
        <f t="shared" ref="S25" si="12">SUM(S23:S24)</f>
        <v>0</v>
      </c>
      <c r="T25" s="105"/>
      <c r="U25" s="120"/>
      <c r="V25" s="105"/>
      <c r="W25" s="120"/>
      <c r="X25" s="105"/>
      <c r="Y25" s="115">
        <f>SUM(Y23:Y24)</f>
        <v>522964059.6400001</v>
      </c>
      <c r="Z25" s="105"/>
      <c r="AA25" s="115">
        <f>SUM(AA23:AA24)</f>
        <v>232979966.45999938</v>
      </c>
    </row>
    <row r="26" spans="2:27" s="104" customFormat="1" ht="27.95" customHeight="1" thickTop="1" x14ac:dyDescent="0.45">
      <c r="D26" s="105"/>
      <c r="E26" s="105"/>
      <c r="F26" s="105"/>
      <c r="H26" s="105"/>
      <c r="I26" s="105"/>
      <c r="J26" s="105"/>
      <c r="K26" s="105"/>
      <c r="L26" s="105"/>
      <c r="M26" s="105"/>
      <c r="N26" s="105"/>
      <c r="O26" s="105"/>
      <c r="P26" s="105"/>
      <c r="Q26" s="119"/>
      <c r="R26" s="105"/>
      <c r="S26" s="120"/>
      <c r="T26" s="105"/>
      <c r="U26" s="119"/>
      <c r="V26" s="105"/>
      <c r="W26" s="120"/>
      <c r="X26" s="105"/>
      <c r="Y26" s="105"/>
      <c r="Z26" s="105"/>
      <c r="AA26" s="105"/>
    </row>
    <row r="27" spans="2:27" s="105" customFormat="1" ht="27.95" customHeight="1" x14ac:dyDescent="0.45">
      <c r="B27" s="114" t="s">
        <v>728</v>
      </c>
      <c r="Y27" s="111"/>
      <c r="AA27" s="111"/>
    </row>
    <row r="28" spans="2:27" s="105" customFormat="1" ht="27.95" customHeight="1" x14ac:dyDescent="0.45">
      <c r="B28" s="114" t="s">
        <v>729</v>
      </c>
      <c r="Y28" s="111"/>
      <c r="AA28" s="111"/>
    </row>
    <row r="29" spans="2:27" s="105" customFormat="1" ht="27.95" customHeight="1" x14ac:dyDescent="0.45">
      <c r="B29" s="116" t="s">
        <v>864</v>
      </c>
      <c r="Y29" s="111"/>
      <c r="AA29" s="111"/>
    </row>
    <row r="30" spans="2:27" s="105" customFormat="1" ht="27.95" customHeight="1" x14ac:dyDescent="0.45">
      <c r="B30" s="116"/>
      <c r="Y30" s="111"/>
      <c r="AA30" s="111"/>
    </row>
    <row r="31" spans="2:27" s="105" customFormat="1" ht="27.95" customHeight="1" x14ac:dyDescent="0.45">
      <c r="B31" s="116"/>
      <c r="Y31" s="111"/>
      <c r="AA31" s="111"/>
    </row>
    <row r="32" spans="2:27" s="104" customFormat="1" ht="27.95" customHeight="1" x14ac:dyDescent="0.45">
      <c r="D32" s="105"/>
      <c r="E32" s="105"/>
      <c r="F32" s="105"/>
      <c r="H32" s="105"/>
      <c r="I32" s="652" t="s">
        <v>956</v>
      </c>
      <c r="J32" s="291"/>
      <c r="K32" s="653"/>
      <c r="L32" s="313"/>
      <c r="AA32" s="105"/>
    </row>
    <row r="33" spans="4:27" s="104" customFormat="1" ht="27.95" customHeight="1" x14ac:dyDescent="0.45">
      <c r="D33" s="105"/>
      <c r="E33" s="105"/>
      <c r="F33" s="105"/>
      <c r="H33" s="105"/>
      <c r="I33" s="655" t="s">
        <v>957</v>
      </c>
      <c r="J33" s="291"/>
      <c r="K33" s="653"/>
      <c r="L33" s="313"/>
      <c r="AA33" s="105"/>
    </row>
  </sheetData>
  <mergeCells count="8">
    <mergeCell ref="A1:AA1"/>
    <mergeCell ref="E9:AA9"/>
    <mergeCell ref="E10:G10"/>
    <mergeCell ref="I10:K10"/>
    <mergeCell ref="M10:O10"/>
    <mergeCell ref="U10:W10"/>
    <mergeCell ref="Y10:AA10"/>
    <mergeCell ref="Q10:S10"/>
  </mergeCells>
  <pageMargins left="0.70833333333333304" right="0.31458333333333299" top="0.49" bottom="0.4" header="0" footer="0"/>
  <pageSetup paperSize="9" scale="6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5"/>
  <sheetViews>
    <sheetView topLeftCell="A170" zoomScale="80" zoomScaleNormal="80" zoomScaleSheetLayoutView="110" workbookViewId="0">
      <selection activeCell="C185" sqref="C185"/>
    </sheetView>
  </sheetViews>
  <sheetFormatPr defaultColWidth="9.140625" defaultRowHeight="26.1" customHeight="1" x14ac:dyDescent="0.45"/>
  <cols>
    <col min="1" max="1" width="7.140625" style="10" customWidth="1"/>
    <col min="2" max="3" width="9.140625" style="10" customWidth="1"/>
    <col min="4" max="4" width="10.5703125" style="10" customWidth="1"/>
    <col min="5" max="5" width="15.7109375" style="10" customWidth="1"/>
    <col min="6" max="6" width="0.85546875" style="10" customWidth="1"/>
    <col min="7" max="7" width="15.7109375" style="10" customWidth="1"/>
    <col min="8" max="8" width="0.85546875" style="10" customWidth="1"/>
    <col min="9" max="9" width="15.7109375" style="10" customWidth="1"/>
    <col min="10" max="10" width="0.85546875" style="10" customWidth="1"/>
    <col min="11" max="11" width="15.7109375" style="10" customWidth="1"/>
    <col min="12" max="12" width="2" style="10" customWidth="1"/>
    <col min="13" max="16384" width="9.140625" style="10"/>
  </cols>
  <sheetData>
    <row r="1" spans="1:11" s="1" customFormat="1" ht="27.95" customHeight="1" x14ac:dyDescent="0.45">
      <c r="A1" s="691" t="s">
        <v>822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</row>
    <row r="2" spans="1:11" s="1" customFormat="1" ht="27.95" customHeight="1" x14ac:dyDescent="0.45">
      <c r="A2" s="578"/>
      <c r="B2" s="578"/>
      <c r="C2" s="578"/>
      <c r="D2" s="578"/>
      <c r="E2" s="578"/>
      <c r="F2" s="578"/>
      <c r="G2" s="578"/>
      <c r="H2" s="578"/>
      <c r="I2" s="578"/>
      <c r="J2" s="578"/>
      <c r="K2" s="578"/>
    </row>
    <row r="3" spans="1:11" ht="27.95" customHeight="1" x14ac:dyDescent="0.45">
      <c r="A3" s="541" t="s">
        <v>730</v>
      </c>
    </row>
    <row r="4" spans="1:11" ht="27.95" customHeight="1" x14ac:dyDescent="0.45">
      <c r="A4" s="10" t="s">
        <v>796</v>
      </c>
    </row>
    <row r="5" spans="1:11" s="1" customFormat="1" ht="27.95" customHeight="1" x14ac:dyDescent="0.45">
      <c r="A5" s="578"/>
      <c r="B5" s="578"/>
      <c r="C5" s="578"/>
      <c r="D5" s="578"/>
      <c r="E5" s="578"/>
      <c r="F5" s="578"/>
      <c r="G5" s="578"/>
      <c r="H5" s="578"/>
      <c r="I5" s="578"/>
      <c r="J5" s="578"/>
      <c r="K5" s="28" t="s">
        <v>197</v>
      </c>
    </row>
    <row r="6" spans="1:11" s="1" customFormat="1" ht="27.95" customHeight="1" x14ac:dyDescent="0.45">
      <c r="E6" s="11"/>
      <c r="F6" s="12" t="s">
        <v>15</v>
      </c>
      <c r="G6" s="12"/>
      <c r="H6" s="13"/>
      <c r="I6" s="11"/>
      <c r="J6" s="12" t="s">
        <v>13</v>
      </c>
      <c r="K6" s="11"/>
    </row>
    <row r="7" spans="1:11" s="1" customFormat="1" ht="27.95" customHeight="1" x14ac:dyDescent="0.45">
      <c r="B7" s="14"/>
      <c r="E7" s="15">
        <v>2560</v>
      </c>
      <c r="F7" s="576"/>
      <c r="G7" s="15">
        <v>2559</v>
      </c>
      <c r="H7" s="13"/>
      <c r="I7" s="15">
        <f>+E7</f>
        <v>2560</v>
      </c>
      <c r="J7" s="576"/>
      <c r="K7" s="15">
        <f>+G7</f>
        <v>2559</v>
      </c>
    </row>
    <row r="8" spans="1:11" s="1" customFormat="1" ht="27.95" customHeight="1" x14ac:dyDescent="0.45">
      <c r="A8" s="554" t="s">
        <v>476</v>
      </c>
      <c r="J8" s="10"/>
      <c r="K8" s="10"/>
    </row>
    <row r="9" spans="1:11" s="1" customFormat="1" ht="27.95" customHeight="1" x14ac:dyDescent="0.45">
      <c r="A9" s="17"/>
      <c r="B9" s="541" t="s">
        <v>909</v>
      </c>
      <c r="E9" s="1">
        <v>204406348.25</v>
      </c>
      <c r="G9" s="1">
        <v>126969344.68000001</v>
      </c>
      <c r="I9" s="1">
        <v>201402796.33000001</v>
      </c>
      <c r="J9" s="3"/>
      <c r="K9" s="1">
        <v>126969344.68000001</v>
      </c>
    </row>
    <row r="10" spans="1:11" s="1" customFormat="1" ht="27.95" customHeight="1" x14ac:dyDescent="0.45">
      <c r="A10" s="554" t="s">
        <v>477</v>
      </c>
      <c r="J10" s="3"/>
    </row>
    <row r="11" spans="1:11" s="1" customFormat="1" ht="27.95" customHeight="1" x14ac:dyDescent="0.45">
      <c r="B11" s="541" t="s">
        <v>478</v>
      </c>
      <c r="J11" s="3"/>
    </row>
    <row r="12" spans="1:11" s="1" customFormat="1" ht="27.95" customHeight="1" x14ac:dyDescent="0.45">
      <c r="B12" s="541" t="s">
        <v>479</v>
      </c>
      <c r="J12" s="3"/>
    </row>
    <row r="13" spans="1:11" s="1" customFormat="1" ht="27.95" customHeight="1" x14ac:dyDescent="0.45">
      <c r="B13" s="1" t="s">
        <v>480</v>
      </c>
      <c r="E13" s="18">
        <v>5955128.8799999999</v>
      </c>
      <c r="F13" s="19"/>
      <c r="G13" s="18">
        <v>-4202029.82</v>
      </c>
      <c r="H13" s="19"/>
      <c r="I13" s="18">
        <v>6131484.7999999998</v>
      </c>
      <c r="J13" s="23"/>
      <c r="K13" s="18">
        <v>-5332359.93</v>
      </c>
    </row>
    <row r="14" spans="1:11" s="1" customFormat="1" ht="27.95" customHeight="1" x14ac:dyDescent="0.45">
      <c r="A14" s="554" t="s">
        <v>481</v>
      </c>
    </row>
    <row r="15" spans="1:11" s="1" customFormat="1" ht="27.95" customHeight="1" thickBot="1" x14ac:dyDescent="0.5">
      <c r="B15" s="1" t="s">
        <v>482</v>
      </c>
      <c r="E15" s="555">
        <f>SUM(E9:E13)</f>
        <v>210361477.13</v>
      </c>
      <c r="G15" s="555">
        <f>SUM(G9:G13)</f>
        <v>122767314.86000001</v>
      </c>
      <c r="I15" s="555">
        <f>SUM(I9:I13)</f>
        <v>207534281.13000003</v>
      </c>
      <c r="K15" s="555">
        <f>SUM(K9:K13)</f>
        <v>121636984.75</v>
      </c>
    </row>
    <row r="16" spans="1:11" s="1" customFormat="1" ht="27.95" customHeight="1" thickTop="1" x14ac:dyDescent="0.45">
      <c r="E16" s="19"/>
      <c r="G16" s="19"/>
      <c r="I16" s="19"/>
      <c r="K16" s="19"/>
    </row>
    <row r="17" spans="1:12" s="3" customFormat="1" ht="27.95" customHeight="1" x14ac:dyDescent="0.5">
      <c r="A17" s="3" t="s">
        <v>797</v>
      </c>
      <c r="J17" s="30"/>
    </row>
    <row r="18" spans="1:12" s="3" customFormat="1" ht="27.95" customHeight="1" x14ac:dyDescent="0.5">
      <c r="A18" s="508" t="s">
        <v>798</v>
      </c>
      <c r="J18" s="30"/>
    </row>
    <row r="19" spans="1:12" s="1" customFormat="1" ht="27.95" customHeight="1" x14ac:dyDescent="0.45">
      <c r="F19" s="2"/>
      <c r="G19" s="2"/>
      <c r="H19" s="2"/>
      <c r="I19" s="2"/>
      <c r="J19" s="31"/>
      <c r="K19" s="32" t="s">
        <v>197</v>
      </c>
    </row>
    <row r="20" spans="1:12" s="1" customFormat="1" ht="27.95" customHeight="1" x14ac:dyDescent="0.45">
      <c r="E20" s="11"/>
      <c r="F20" s="12" t="s">
        <v>15</v>
      </c>
      <c r="G20" s="12"/>
      <c r="H20" s="13"/>
      <c r="I20" s="11"/>
      <c r="J20" s="12" t="s">
        <v>13</v>
      </c>
      <c r="K20" s="11"/>
      <c r="L20" s="33"/>
    </row>
    <row r="21" spans="1:12" s="1" customFormat="1" ht="27.95" customHeight="1" x14ac:dyDescent="0.45">
      <c r="B21" s="22"/>
      <c r="D21" s="19"/>
      <c r="E21" s="15">
        <v>2560</v>
      </c>
      <c r="F21" s="576"/>
      <c r="G21" s="15">
        <v>2559</v>
      </c>
      <c r="H21" s="13"/>
      <c r="I21" s="15">
        <f>+E21</f>
        <v>2560</v>
      </c>
      <c r="J21" s="576"/>
      <c r="K21" s="15">
        <f>+G21</f>
        <v>2559</v>
      </c>
      <c r="L21" s="556"/>
    </row>
    <row r="22" spans="1:12" s="3" customFormat="1" ht="27.95" customHeight="1" x14ac:dyDescent="0.5">
      <c r="A22" s="508"/>
      <c r="B22" s="3" t="s">
        <v>943</v>
      </c>
      <c r="D22" s="23"/>
      <c r="E22" s="23"/>
      <c r="F22" s="23"/>
      <c r="G22" s="23"/>
      <c r="H22" s="23"/>
      <c r="I22" s="23"/>
      <c r="J22" s="34"/>
      <c r="K22" s="23"/>
      <c r="L22" s="23"/>
    </row>
    <row r="23" spans="1:12" s="3" customFormat="1" ht="27.95" customHeight="1" x14ac:dyDescent="0.5">
      <c r="A23" s="508"/>
      <c r="B23" s="3" t="s">
        <v>483</v>
      </c>
      <c r="D23" s="23"/>
      <c r="E23" s="23"/>
      <c r="F23" s="23"/>
      <c r="G23" s="23"/>
      <c r="H23" s="23"/>
      <c r="I23" s="23"/>
      <c r="J23" s="34"/>
      <c r="K23" s="23"/>
      <c r="L23" s="23"/>
    </row>
    <row r="24" spans="1:12" s="3" customFormat="1" ht="27.95" customHeight="1" thickBot="1" x14ac:dyDescent="0.55000000000000004">
      <c r="A24" s="508"/>
      <c r="B24" s="3" t="s">
        <v>484</v>
      </c>
      <c r="D24" s="23"/>
      <c r="E24" s="557">
        <v>0</v>
      </c>
      <c r="F24" s="23"/>
      <c r="G24" s="557">
        <v>682223.4</v>
      </c>
      <c r="H24" s="23"/>
      <c r="I24" s="557">
        <v>0</v>
      </c>
      <c r="J24" s="34"/>
      <c r="K24" s="557">
        <v>-145329.60000000001</v>
      </c>
      <c r="L24" s="23"/>
    </row>
    <row r="25" spans="1:12" s="3" customFormat="1" ht="27.95" customHeight="1" thickTop="1" x14ac:dyDescent="0.5">
      <c r="A25" s="508"/>
      <c r="D25" s="23"/>
      <c r="E25" s="23"/>
      <c r="F25" s="23"/>
      <c r="G25" s="23"/>
      <c r="H25" s="23"/>
      <c r="I25" s="23"/>
      <c r="J25" s="34"/>
      <c r="K25" s="23"/>
      <c r="L25" s="23"/>
    </row>
    <row r="26" spans="1:12" s="3" customFormat="1" ht="27.95" customHeight="1" x14ac:dyDescent="0.5">
      <c r="A26" s="508"/>
      <c r="D26" s="23"/>
      <c r="E26" s="23"/>
      <c r="F26" s="23"/>
      <c r="G26" s="23"/>
      <c r="H26" s="23"/>
      <c r="I26" s="23"/>
      <c r="J26" s="34"/>
      <c r="K26" s="23"/>
      <c r="L26" s="23"/>
    </row>
    <row r="27" spans="1:12" s="3" customFormat="1" ht="27.95" customHeight="1" x14ac:dyDescent="0.5">
      <c r="A27" s="508"/>
      <c r="D27" s="23"/>
      <c r="E27" s="23"/>
      <c r="F27" s="23"/>
      <c r="G27" s="23"/>
      <c r="H27" s="23"/>
      <c r="I27" s="23"/>
      <c r="J27" s="34"/>
      <c r="K27" s="23"/>
      <c r="L27" s="23"/>
    </row>
    <row r="28" spans="1:12" s="3" customFormat="1" ht="27.95" customHeight="1" x14ac:dyDescent="0.5">
      <c r="A28" s="508"/>
      <c r="D28" s="23"/>
      <c r="E28" s="23"/>
      <c r="F28" s="23"/>
      <c r="G28" s="23"/>
      <c r="H28" s="23"/>
      <c r="I28" s="23"/>
      <c r="J28" s="34"/>
      <c r="K28" s="23"/>
      <c r="L28" s="23"/>
    </row>
    <row r="29" spans="1:12" s="3" customFormat="1" ht="27.95" customHeight="1" x14ac:dyDescent="0.5">
      <c r="A29" s="508"/>
      <c r="C29" s="652" t="s">
        <v>944</v>
      </c>
      <c r="D29" s="291"/>
      <c r="E29" s="653"/>
      <c r="F29" s="313"/>
      <c r="G29" s="23"/>
      <c r="H29" s="23"/>
      <c r="I29" s="23"/>
      <c r="J29" s="34"/>
      <c r="K29" s="23"/>
      <c r="L29" s="23"/>
    </row>
    <row r="30" spans="1:12" s="3" customFormat="1" ht="27.95" customHeight="1" x14ac:dyDescent="0.5">
      <c r="A30" s="508"/>
      <c r="C30" s="655" t="s">
        <v>945</v>
      </c>
      <c r="D30" s="291"/>
      <c r="E30" s="653"/>
      <c r="F30" s="313"/>
      <c r="G30" s="23"/>
      <c r="H30" s="23"/>
      <c r="I30" s="23"/>
      <c r="J30" s="34"/>
      <c r="K30" s="23"/>
      <c r="L30" s="23"/>
    </row>
    <row r="31" spans="1:12" s="3" customFormat="1" ht="27.95" customHeight="1" x14ac:dyDescent="0.45">
      <c r="A31" s="691" t="s">
        <v>403</v>
      </c>
      <c r="B31" s="691"/>
      <c r="C31" s="691"/>
      <c r="D31" s="691"/>
      <c r="E31" s="691"/>
      <c r="F31" s="691"/>
      <c r="G31" s="691"/>
      <c r="H31" s="691"/>
      <c r="I31" s="691"/>
      <c r="J31" s="691"/>
      <c r="K31" s="691"/>
      <c r="L31" s="23"/>
    </row>
    <row r="32" spans="1:12" s="3" customFormat="1" ht="27.95" customHeight="1" x14ac:dyDescent="0.5">
      <c r="A32" s="508"/>
      <c r="D32" s="23"/>
      <c r="E32" s="23"/>
      <c r="F32" s="23"/>
      <c r="G32" s="23"/>
      <c r="H32" s="23"/>
      <c r="I32" s="23"/>
      <c r="J32" s="34"/>
      <c r="K32" s="23"/>
      <c r="L32" s="23"/>
    </row>
    <row r="33" spans="1:11" s="1" customFormat="1" ht="27.95" customHeight="1" x14ac:dyDescent="0.45">
      <c r="A33" s="1" t="s">
        <v>799</v>
      </c>
    </row>
    <row r="34" spans="1:11" s="1" customFormat="1" ht="27.95" customHeight="1" x14ac:dyDescent="0.45">
      <c r="A34" s="1" t="s">
        <v>800</v>
      </c>
    </row>
    <row r="35" spans="1:11" s="1" customFormat="1" ht="27.95" customHeight="1" x14ac:dyDescent="0.45">
      <c r="A35" s="577"/>
      <c r="B35" s="577"/>
      <c r="C35" s="577"/>
      <c r="D35" s="577"/>
      <c r="E35" s="577"/>
      <c r="F35" s="577"/>
      <c r="G35" s="577"/>
      <c r="H35" s="577"/>
      <c r="I35" s="577"/>
      <c r="J35" s="577"/>
      <c r="K35" s="32" t="s">
        <v>181</v>
      </c>
    </row>
    <row r="36" spans="1:11" s="1" customFormat="1" ht="27.95" customHeight="1" x14ac:dyDescent="0.45">
      <c r="E36" s="11"/>
      <c r="F36" s="12" t="s">
        <v>15</v>
      </c>
      <c r="G36" s="12"/>
      <c r="H36" s="13"/>
      <c r="I36" s="11"/>
      <c r="J36" s="12" t="s">
        <v>13</v>
      </c>
      <c r="K36" s="11"/>
    </row>
    <row r="37" spans="1:11" s="1" customFormat="1" ht="27.95" customHeight="1" x14ac:dyDescent="0.45">
      <c r="B37" s="14"/>
      <c r="E37" s="15">
        <v>2560</v>
      </c>
      <c r="F37" s="576"/>
      <c r="G37" s="15">
        <v>2559</v>
      </c>
      <c r="H37" s="13"/>
      <c r="I37" s="15">
        <f>+E37</f>
        <v>2560</v>
      </c>
      <c r="J37" s="576"/>
      <c r="K37" s="15">
        <f>+G37</f>
        <v>2559</v>
      </c>
    </row>
    <row r="38" spans="1:11" s="1" customFormat="1" ht="27.95" customHeight="1" thickBot="1" x14ac:dyDescent="0.5">
      <c r="B38" s="508" t="s">
        <v>485</v>
      </c>
      <c r="E38" s="575">
        <v>733325536.76999998</v>
      </c>
      <c r="G38" s="555">
        <v>355747281.31999999</v>
      </c>
      <c r="I38" s="555">
        <v>1036244278.22</v>
      </c>
      <c r="K38" s="555">
        <v>639276721.21000004</v>
      </c>
    </row>
    <row r="39" spans="1:11" s="1" customFormat="1" ht="27.95" customHeight="1" thickTop="1" x14ac:dyDescent="0.45">
      <c r="B39" s="508" t="s">
        <v>486</v>
      </c>
      <c r="E39" s="24">
        <v>20</v>
      </c>
      <c r="G39" s="24">
        <v>20</v>
      </c>
      <c r="I39" s="24">
        <v>20</v>
      </c>
      <c r="K39" s="24">
        <v>20</v>
      </c>
    </row>
    <row r="40" spans="1:11" s="1" customFormat="1" ht="27.95" customHeight="1" x14ac:dyDescent="0.45">
      <c r="B40" s="508" t="s">
        <v>485</v>
      </c>
    </row>
    <row r="41" spans="1:11" s="1" customFormat="1" ht="27.95" customHeight="1" x14ac:dyDescent="0.45">
      <c r="B41" s="508" t="s">
        <v>487</v>
      </c>
      <c r="E41" s="1">
        <f>+E38*E39%</f>
        <v>146665107.354</v>
      </c>
      <c r="G41" s="1">
        <f>+G38*G39%</f>
        <v>71149456.263999999</v>
      </c>
      <c r="I41" s="1">
        <f>+I38*I39%</f>
        <v>207248855.64400002</v>
      </c>
      <c r="K41" s="1">
        <f>+K38*K39%</f>
        <v>127855344.24200001</v>
      </c>
    </row>
    <row r="42" spans="1:11" s="1" customFormat="1" ht="27.95" customHeight="1" x14ac:dyDescent="0.45">
      <c r="B42" s="508" t="s">
        <v>488</v>
      </c>
    </row>
    <row r="43" spans="1:11" s="1" customFormat="1" ht="27.95" customHeight="1" x14ac:dyDescent="0.45">
      <c r="B43" s="508" t="s">
        <v>489</v>
      </c>
    </row>
    <row r="44" spans="1:11" s="1" customFormat="1" ht="27.95" customHeight="1" x14ac:dyDescent="0.45">
      <c r="B44" s="508" t="s">
        <v>490</v>
      </c>
      <c r="E44" s="1">
        <f>E15-E41-E47</f>
        <v>57741240.89599999</v>
      </c>
      <c r="F44" s="1">
        <f>+F15-F41-F47</f>
        <v>0</v>
      </c>
      <c r="G44" s="1">
        <f>+G15-G41-G47</f>
        <v>55819888.416000016</v>
      </c>
      <c r="H44" s="1">
        <f>+H15-H41-H47</f>
        <v>0</v>
      </c>
      <c r="I44" s="1">
        <f>I15-I41-I47</f>
        <v>-5846059.3139999984</v>
      </c>
      <c r="J44" s="1">
        <f>+J15-J41-J47</f>
        <v>0</v>
      </c>
      <c r="K44" s="1">
        <f>+K15-K41-K47</f>
        <v>-885999.56200001389</v>
      </c>
    </row>
    <row r="45" spans="1:11" s="1" customFormat="1" ht="27.95" customHeight="1" x14ac:dyDescent="0.45">
      <c r="B45" s="508" t="s">
        <v>491</v>
      </c>
    </row>
    <row r="46" spans="1:11" s="1" customFormat="1" ht="27.95" customHeight="1" x14ac:dyDescent="0.45">
      <c r="B46" s="508" t="s">
        <v>492</v>
      </c>
    </row>
    <row r="47" spans="1:11" s="1" customFormat="1" ht="27.95" customHeight="1" x14ac:dyDescent="0.45">
      <c r="B47" s="508" t="s">
        <v>493</v>
      </c>
      <c r="C47" s="25"/>
      <c r="E47" s="18">
        <f>E13</f>
        <v>5955128.8799999999</v>
      </c>
      <c r="G47" s="18">
        <v>-4202029.82</v>
      </c>
      <c r="I47" s="18">
        <f>I13</f>
        <v>6131484.7999999998</v>
      </c>
      <c r="K47" s="18">
        <v>-5332359.93</v>
      </c>
    </row>
    <row r="48" spans="1:11" s="1" customFormat="1" ht="27.95" customHeight="1" x14ac:dyDescent="0.45">
      <c r="C48" s="1" t="s">
        <v>193</v>
      </c>
      <c r="E48" s="19">
        <f>SUM(E44:E47)</f>
        <v>63696369.775999993</v>
      </c>
      <c r="G48" s="19">
        <f>SUM(G44:G47)</f>
        <v>51617858.596000016</v>
      </c>
      <c r="I48" s="19">
        <f>SUM(I44:I47)</f>
        <v>285425.48600000143</v>
      </c>
      <c r="J48" s="3"/>
      <c r="K48" s="19">
        <f>SUM(K44:K47)</f>
        <v>-6218359.4920000136</v>
      </c>
    </row>
    <row r="49" spans="1:11" s="1" customFormat="1" ht="27.95" customHeight="1" x14ac:dyDescent="0.45">
      <c r="B49" s="508" t="s">
        <v>494</v>
      </c>
      <c r="E49" s="26"/>
      <c r="G49" s="26"/>
      <c r="I49" s="26"/>
      <c r="K49" s="26"/>
    </row>
    <row r="50" spans="1:11" s="1" customFormat="1" ht="27.95" customHeight="1" thickBot="1" x14ac:dyDescent="0.5">
      <c r="B50" s="508" t="s">
        <v>58</v>
      </c>
      <c r="E50" s="555">
        <f>+E48+E41</f>
        <v>210361477.13</v>
      </c>
      <c r="G50" s="555">
        <f>+G48+G41</f>
        <v>122767314.86000001</v>
      </c>
      <c r="I50" s="555">
        <f>+I48+I41</f>
        <v>207534281.13000003</v>
      </c>
      <c r="K50" s="555">
        <f>+K48+K41</f>
        <v>121636984.75</v>
      </c>
    </row>
    <row r="51" spans="1:11" s="1" customFormat="1" ht="27.95" customHeight="1" thickTop="1" thickBot="1" x14ac:dyDescent="0.5">
      <c r="B51" s="508" t="s">
        <v>495</v>
      </c>
      <c r="E51" s="27">
        <f>+(E50/E38)*100</f>
        <v>28.685960952151827</v>
      </c>
      <c r="G51" s="27">
        <f>+G50/G38*100</f>
        <v>34.509698683984873</v>
      </c>
      <c r="I51" s="27">
        <f>+(I50/I38)*100</f>
        <v>20.027544227939217</v>
      </c>
      <c r="K51" s="27">
        <f>+K50/K38*100</f>
        <v>19.027282038327609</v>
      </c>
    </row>
    <row r="52" spans="1:11" s="6" customFormat="1" ht="27.95" customHeight="1" thickTop="1" x14ac:dyDescent="0.45">
      <c r="A52" s="448"/>
    </row>
    <row r="53" spans="1:11" s="6" customFormat="1" ht="27.95" customHeight="1" x14ac:dyDescent="0.45">
      <c r="A53" s="448"/>
    </row>
    <row r="54" spans="1:11" s="6" customFormat="1" ht="27.95" customHeight="1" x14ac:dyDescent="0.45">
      <c r="A54" s="448"/>
    </row>
    <row r="55" spans="1:11" s="6" customFormat="1" ht="27.95" customHeight="1" x14ac:dyDescent="0.45">
      <c r="A55" s="448"/>
    </row>
    <row r="56" spans="1:11" s="6" customFormat="1" ht="27.95" customHeight="1" x14ac:dyDescent="0.45">
      <c r="A56" s="448"/>
    </row>
    <row r="57" spans="1:11" s="6" customFormat="1" ht="27.95" customHeight="1" x14ac:dyDescent="0.45">
      <c r="A57" s="448"/>
    </row>
    <row r="58" spans="1:11" s="6" customFormat="1" ht="27.95" customHeight="1" x14ac:dyDescent="0.45">
      <c r="A58" s="448"/>
    </row>
    <row r="59" spans="1:11" s="2" customFormat="1" ht="27.95" customHeight="1" x14ac:dyDescent="0.45">
      <c r="A59" s="20"/>
      <c r="C59" s="652" t="s">
        <v>944</v>
      </c>
      <c r="D59" s="291"/>
      <c r="E59" s="653"/>
      <c r="F59" s="313"/>
      <c r="G59" s="20"/>
      <c r="H59" s="20"/>
      <c r="I59" s="29"/>
      <c r="J59" s="20"/>
      <c r="K59" s="29"/>
    </row>
    <row r="60" spans="1:11" s="2" customFormat="1" ht="27.95" customHeight="1" x14ac:dyDescent="0.45">
      <c r="A60" s="20"/>
      <c r="C60" s="655" t="s">
        <v>945</v>
      </c>
      <c r="D60" s="291"/>
      <c r="E60" s="653"/>
      <c r="F60" s="313"/>
      <c r="G60" s="20"/>
      <c r="H60" s="20"/>
      <c r="I60" s="29"/>
      <c r="J60" s="20"/>
      <c r="K60" s="29"/>
    </row>
    <row r="61" spans="1:11" s="1" customFormat="1" ht="24.6" customHeight="1" x14ac:dyDescent="0.45">
      <c r="A61" s="690" t="s">
        <v>837</v>
      </c>
      <c r="B61" s="690"/>
      <c r="C61" s="690"/>
      <c r="D61" s="690"/>
      <c r="E61" s="690"/>
      <c r="F61" s="690"/>
      <c r="G61" s="690"/>
      <c r="H61" s="690"/>
      <c r="I61" s="690"/>
      <c r="J61" s="690"/>
      <c r="K61" s="690"/>
    </row>
    <row r="62" spans="1:11" s="1" customFormat="1" ht="24.6" customHeight="1" x14ac:dyDescent="0.45">
      <c r="A62" s="577"/>
      <c r="B62" s="577"/>
      <c r="C62" s="577"/>
      <c r="D62" s="577"/>
      <c r="E62" s="577"/>
      <c r="F62" s="577"/>
      <c r="G62" s="577"/>
      <c r="H62" s="577"/>
      <c r="I62" s="577"/>
      <c r="J62" s="577"/>
      <c r="K62" s="577"/>
    </row>
    <row r="63" spans="1:11" s="4" customFormat="1" ht="24.6" customHeight="1" x14ac:dyDescent="0.45">
      <c r="A63" s="4" t="s">
        <v>731</v>
      </c>
      <c r="I63" s="44"/>
      <c r="K63" s="44"/>
    </row>
    <row r="64" spans="1:11" s="5" customFormat="1" ht="24.6" customHeight="1" x14ac:dyDescent="0.45">
      <c r="A64" s="10" t="s">
        <v>823</v>
      </c>
      <c r="D64" s="35"/>
      <c r="F64" s="35"/>
      <c r="G64" s="35"/>
      <c r="H64" s="35"/>
    </row>
    <row r="65" spans="1:11" s="6" customFormat="1" ht="24.6" customHeight="1" x14ac:dyDescent="0.45">
      <c r="A65" s="3" t="s">
        <v>824</v>
      </c>
    </row>
    <row r="66" spans="1:11" s="6" customFormat="1" ht="24.6" customHeight="1" x14ac:dyDescent="0.45">
      <c r="A66" s="3" t="s">
        <v>873</v>
      </c>
      <c r="D66" s="36"/>
      <c r="F66" s="36"/>
      <c r="G66" s="36"/>
      <c r="H66" s="36"/>
    </row>
    <row r="67" spans="1:11" s="6" customFormat="1" ht="24.6" customHeight="1" x14ac:dyDescent="0.45">
      <c r="A67" s="3" t="s">
        <v>825</v>
      </c>
      <c r="D67" s="36"/>
      <c r="F67" s="36"/>
      <c r="G67" s="36"/>
      <c r="H67" s="36"/>
    </row>
    <row r="68" spans="1:11" s="5" customFormat="1" ht="24.6" customHeight="1" x14ac:dyDescent="0.45">
      <c r="A68" s="448" t="s">
        <v>826</v>
      </c>
    </row>
    <row r="69" spans="1:11" s="5" customFormat="1" ht="24.6" customHeight="1" x14ac:dyDescent="0.45">
      <c r="A69" s="448" t="s">
        <v>874</v>
      </c>
    </row>
    <row r="70" spans="1:11" s="5" customFormat="1" ht="24.6" customHeight="1" x14ac:dyDescent="0.45">
      <c r="A70" s="448" t="s">
        <v>827</v>
      </c>
      <c r="B70" s="517"/>
      <c r="C70" s="517"/>
      <c r="D70" s="517"/>
      <c r="E70" s="517"/>
      <c r="F70" s="517"/>
      <c r="G70" s="517"/>
      <c r="H70" s="517"/>
      <c r="I70" s="517"/>
      <c r="J70" s="517"/>
      <c r="K70" s="517"/>
    </row>
    <row r="71" spans="1:11" s="6" customFormat="1" ht="24.6" customHeight="1" x14ac:dyDescent="0.45">
      <c r="A71" s="448" t="s">
        <v>828</v>
      </c>
    </row>
    <row r="72" spans="1:11" s="6" customFormat="1" ht="24.6" customHeight="1" x14ac:dyDescent="0.45">
      <c r="A72" s="448" t="s">
        <v>829</v>
      </c>
    </row>
    <row r="73" spans="1:11" s="6" customFormat="1" ht="24.6" customHeight="1" x14ac:dyDescent="0.45">
      <c r="A73" s="448" t="s">
        <v>830</v>
      </c>
    </row>
    <row r="74" spans="1:11" s="7" customFormat="1" ht="24.6" customHeight="1" x14ac:dyDescent="0.55000000000000004">
      <c r="A74" s="38" t="s">
        <v>831</v>
      </c>
      <c r="B74" s="38"/>
      <c r="C74" s="39"/>
      <c r="D74" s="40"/>
      <c r="E74" s="39"/>
      <c r="F74" s="41"/>
      <c r="G74" s="39"/>
      <c r="H74" s="41"/>
      <c r="K74" s="3"/>
    </row>
    <row r="75" spans="1:11" s="7" customFormat="1" ht="24.6" customHeight="1" x14ac:dyDescent="0.55000000000000004">
      <c r="A75" s="38" t="s">
        <v>832</v>
      </c>
      <c r="B75" s="38"/>
      <c r="C75" s="39"/>
      <c r="D75" s="40"/>
      <c r="E75" s="39"/>
      <c r="F75" s="41"/>
      <c r="G75" s="39"/>
      <c r="H75" s="41"/>
      <c r="K75" s="3"/>
    </row>
    <row r="76" spans="1:11" s="7" customFormat="1" ht="24.6" customHeight="1" x14ac:dyDescent="0.55000000000000004">
      <c r="A76" s="38" t="s">
        <v>833</v>
      </c>
      <c r="B76" s="38"/>
      <c r="C76" s="39"/>
      <c r="D76" s="40"/>
      <c r="E76" s="39"/>
      <c r="F76" s="41"/>
      <c r="G76" s="39"/>
      <c r="H76" s="41"/>
      <c r="K76" s="3"/>
    </row>
    <row r="77" spans="1:11" s="8" customFormat="1" ht="24.6" customHeight="1" x14ac:dyDescent="0.55000000000000004">
      <c r="A77" s="4" t="s">
        <v>732</v>
      </c>
      <c r="B77" s="4"/>
      <c r="C77" s="4"/>
    </row>
    <row r="78" spans="1:11" s="8" customFormat="1" ht="24.6" customHeight="1" x14ac:dyDescent="0.55000000000000004">
      <c r="A78" s="38" t="s">
        <v>733</v>
      </c>
      <c r="B78" s="4"/>
      <c r="C78" s="4"/>
    </row>
    <row r="79" spans="1:11" s="8" customFormat="1" ht="24.6" customHeight="1" x14ac:dyDescent="0.55000000000000004">
      <c r="A79" s="4" t="s">
        <v>496</v>
      </c>
      <c r="B79" s="4"/>
      <c r="C79" s="4"/>
    </row>
    <row r="80" spans="1:11" s="8" customFormat="1" ht="24.6" customHeight="1" x14ac:dyDescent="0.55000000000000004">
      <c r="A80" s="4" t="s">
        <v>497</v>
      </c>
      <c r="B80" s="4"/>
      <c r="C80" s="4"/>
      <c r="D80" s="42"/>
      <c r="E80" s="4"/>
      <c r="F80" s="43"/>
      <c r="G80" s="4"/>
      <c r="H80" s="43"/>
      <c r="K80" s="10"/>
    </row>
    <row r="81" spans="1:11" s="8" customFormat="1" ht="24.6" customHeight="1" x14ac:dyDescent="0.55000000000000004">
      <c r="A81" s="38" t="s">
        <v>734</v>
      </c>
      <c r="B81" s="4"/>
      <c r="C81" s="4"/>
      <c r="D81" s="4"/>
      <c r="E81" s="4"/>
      <c r="F81" s="4"/>
      <c r="G81" s="4"/>
      <c r="H81" s="4"/>
      <c r="I81" s="4"/>
    </row>
    <row r="82" spans="1:11" s="8" customFormat="1" ht="24.6" customHeight="1" x14ac:dyDescent="0.55000000000000004">
      <c r="A82" s="10" t="s">
        <v>834</v>
      </c>
      <c r="B82" s="4"/>
      <c r="C82" s="4"/>
      <c r="D82" s="4"/>
      <c r="E82" s="4"/>
      <c r="F82" s="4"/>
      <c r="G82" s="4"/>
      <c r="H82" s="4"/>
      <c r="I82" s="4"/>
    </row>
    <row r="83" spans="1:11" s="8" customFormat="1" ht="24.6" customHeight="1" x14ac:dyDescent="0.55000000000000004">
      <c r="A83" s="4" t="s">
        <v>835</v>
      </c>
      <c r="B83" s="4"/>
      <c r="C83" s="4"/>
      <c r="D83" s="4"/>
      <c r="E83" s="4"/>
      <c r="F83" s="4"/>
      <c r="G83" s="4"/>
      <c r="H83" s="4"/>
      <c r="I83" s="4"/>
    </row>
    <row r="84" spans="1:11" s="8" customFormat="1" ht="24.6" customHeight="1" x14ac:dyDescent="0.55000000000000004">
      <c r="A84" s="4" t="s">
        <v>836</v>
      </c>
      <c r="B84" s="4"/>
      <c r="C84" s="4"/>
      <c r="D84" s="4"/>
      <c r="E84" s="4"/>
      <c r="F84" s="4"/>
      <c r="G84" s="4"/>
      <c r="H84" s="4"/>
      <c r="I84" s="4"/>
    </row>
    <row r="85" spans="1:11" s="8" customFormat="1" ht="24.6" customHeight="1" x14ac:dyDescent="0.55000000000000004">
      <c r="A85" s="44" t="s">
        <v>735</v>
      </c>
      <c r="B85" s="44"/>
      <c r="C85" s="4"/>
      <c r="D85" s="4"/>
      <c r="E85" s="4"/>
      <c r="F85" s="4"/>
      <c r="G85" s="4"/>
      <c r="H85" s="4"/>
      <c r="I85" s="4"/>
    </row>
    <row r="86" spans="1:11" s="8" customFormat="1" ht="24.6" customHeight="1" x14ac:dyDescent="0.55000000000000004">
      <c r="A86" s="44" t="s">
        <v>838</v>
      </c>
      <c r="B86" s="44"/>
      <c r="C86" s="4"/>
      <c r="D86" s="4"/>
      <c r="E86" s="4"/>
      <c r="F86" s="4"/>
      <c r="G86" s="4"/>
      <c r="H86" s="4"/>
      <c r="I86" s="4"/>
    </row>
    <row r="87" spans="1:11" s="8" customFormat="1" ht="24.6" customHeight="1" x14ac:dyDescent="0.55000000000000004">
      <c r="A87" s="44" t="s">
        <v>839</v>
      </c>
      <c r="B87" s="44"/>
      <c r="C87" s="4"/>
      <c r="D87" s="4"/>
      <c r="E87" s="4"/>
      <c r="F87" s="4"/>
      <c r="G87" s="4"/>
      <c r="H87" s="4"/>
      <c r="I87" s="4"/>
    </row>
    <row r="88" spans="1:11" s="8" customFormat="1" ht="24.6" customHeight="1" x14ac:dyDescent="0.55000000000000004">
      <c r="A88" s="44" t="s">
        <v>840</v>
      </c>
      <c r="B88" s="44"/>
      <c r="C88" s="4"/>
      <c r="D88" s="4"/>
      <c r="E88" s="4"/>
      <c r="F88" s="4"/>
      <c r="G88" s="4"/>
      <c r="H88" s="4"/>
      <c r="I88" s="4"/>
    </row>
    <row r="89" spans="1:11" s="8" customFormat="1" ht="24.6" customHeight="1" x14ac:dyDescent="0.55000000000000004">
      <c r="A89" s="44" t="s">
        <v>841</v>
      </c>
      <c r="B89" s="44"/>
      <c r="C89" s="4"/>
      <c r="D89" s="4"/>
      <c r="E89" s="4"/>
      <c r="F89" s="4"/>
      <c r="G89" s="4"/>
      <c r="H89" s="4"/>
      <c r="I89" s="4"/>
    </row>
    <row r="90" spans="1:11" s="8" customFormat="1" ht="24.6" customHeight="1" x14ac:dyDescent="0.55000000000000004">
      <c r="A90" s="44" t="s">
        <v>842</v>
      </c>
      <c r="B90" s="44"/>
      <c r="C90" s="4"/>
      <c r="D90" s="4"/>
      <c r="E90" s="4"/>
      <c r="F90" s="4"/>
      <c r="G90" s="4"/>
      <c r="H90" s="4"/>
      <c r="I90" s="4"/>
    </row>
    <row r="91" spans="1:11" ht="24.6" customHeight="1" x14ac:dyDescent="0.45">
      <c r="A91" s="4"/>
      <c r="B91" s="4"/>
      <c r="C91" s="4"/>
    </row>
    <row r="92" spans="1:11" ht="24.6" customHeight="1" x14ac:dyDescent="0.45">
      <c r="A92" s="4"/>
      <c r="B92" s="4"/>
      <c r="C92" s="4"/>
    </row>
    <row r="93" spans="1:11" s="2" customFormat="1" ht="24.6" customHeight="1" x14ac:dyDescent="0.45">
      <c r="A93" s="20"/>
      <c r="C93" s="652" t="s">
        <v>944</v>
      </c>
      <c r="D93" s="291"/>
      <c r="E93" s="653"/>
      <c r="F93" s="313"/>
      <c r="G93" s="20"/>
      <c r="H93" s="20"/>
      <c r="I93" s="29"/>
      <c r="J93" s="20"/>
      <c r="K93" s="29"/>
    </row>
    <row r="94" spans="1:11" s="2" customFormat="1" ht="24.6" customHeight="1" x14ac:dyDescent="0.45">
      <c r="A94" s="20"/>
      <c r="C94" s="655" t="s">
        <v>945</v>
      </c>
      <c r="D94" s="291"/>
      <c r="E94" s="653"/>
      <c r="F94" s="313"/>
      <c r="G94" s="20"/>
      <c r="H94" s="20"/>
      <c r="I94" s="29"/>
      <c r="J94" s="20"/>
      <c r="K94" s="29"/>
    </row>
    <row r="95" spans="1:11" s="1" customFormat="1" ht="27.95" customHeight="1" x14ac:dyDescent="0.45">
      <c r="A95" s="690" t="s">
        <v>852</v>
      </c>
      <c r="B95" s="690"/>
      <c r="C95" s="690"/>
      <c r="D95" s="690"/>
      <c r="E95" s="690"/>
      <c r="F95" s="690"/>
      <c r="G95" s="690"/>
      <c r="H95" s="690"/>
      <c r="I95" s="690"/>
      <c r="J95" s="690"/>
      <c r="K95" s="690"/>
    </row>
    <row r="96" spans="1:11" s="1" customFormat="1" ht="27.95" customHeight="1" x14ac:dyDescent="0.45">
      <c r="A96" s="577"/>
      <c r="B96" s="577"/>
      <c r="C96" s="577"/>
      <c r="D96" s="577"/>
      <c r="E96" s="577"/>
      <c r="F96" s="577"/>
      <c r="G96" s="577"/>
      <c r="H96" s="577"/>
      <c r="I96" s="577"/>
      <c r="J96" s="577"/>
      <c r="K96" s="577"/>
    </row>
    <row r="97" spans="1:13" ht="27.95" customHeight="1" x14ac:dyDescent="0.45">
      <c r="A97" s="4" t="s">
        <v>739</v>
      </c>
    </row>
    <row r="98" spans="1:13" s="4" customFormat="1" ht="27.95" customHeight="1" x14ac:dyDescent="0.45">
      <c r="A98" s="38" t="s">
        <v>736</v>
      </c>
      <c r="K98" s="10"/>
    </row>
    <row r="99" spans="1:13" s="4" customFormat="1" ht="27.95" customHeight="1" x14ac:dyDescent="0.45">
      <c r="A99" s="4" t="s">
        <v>843</v>
      </c>
    </row>
    <row r="100" spans="1:13" s="4" customFormat="1" ht="27.95" customHeight="1" x14ac:dyDescent="0.45">
      <c r="A100" s="4" t="s">
        <v>844</v>
      </c>
    </row>
    <row r="101" spans="1:13" s="4" customFormat="1" ht="27.95" customHeight="1" x14ac:dyDescent="0.45">
      <c r="A101" s="10" t="s">
        <v>845</v>
      </c>
    </row>
    <row r="102" spans="1:13" s="4" customFormat="1" ht="27.95" customHeight="1" x14ac:dyDescent="0.45">
      <c r="A102" s="4" t="s">
        <v>738</v>
      </c>
    </row>
    <row r="103" spans="1:13" ht="27.95" customHeight="1" x14ac:dyDescent="0.45">
      <c r="A103" s="4" t="s">
        <v>737</v>
      </c>
      <c r="B103" s="4"/>
      <c r="C103" s="4"/>
    </row>
    <row r="104" spans="1:13" ht="27.95" customHeight="1" x14ac:dyDescent="0.45">
      <c r="A104" s="4" t="s">
        <v>846</v>
      </c>
      <c r="B104" s="4"/>
      <c r="C104" s="4"/>
    </row>
    <row r="105" spans="1:13" ht="27.95" customHeight="1" x14ac:dyDescent="0.45">
      <c r="A105" s="4" t="s">
        <v>847</v>
      </c>
      <c r="B105" s="4"/>
      <c r="C105" s="4"/>
    </row>
    <row r="106" spans="1:13" s="4" customFormat="1" ht="27.95" customHeight="1" x14ac:dyDescent="0.45">
      <c r="A106" s="4" t="s">
        <v>740</v>
      </c>
    </row>
    <row r="107" spans="1:13" s="4" customFormat="1" ht="27.95" customHeight="1" x14ac:dyDescent="0.45">
      <c r="A107" s="4" t="s">
        <v>848</v>
      </c>
    </row>
    <row r="108" spans="1:13" s="4" customFormat="1" ht="27.95" customHeight="1" x14ac:dyDescent="0.45">
      <c r="A108" s="4" t="s">
        <v>498</v>
      </c>
    </row>
    <row r="109" spans="1:13" s="4" customFormat="1" ht="27.95" customHeight="1" x14ac:dyDescent="0.45">
      <c r="A109" s="4" t="s">
        <v>849</v>
      </c>
    </row>
    <row r="110" spans="1:13" s="4" customFormat="1" ht="27.95" customHeight="1" x14ac:dyDescent="0.45">
      <c r="A110" s="4" t="s">
        <v>499</v>
      </c>
    </row>
    <row r="111" spans="1:13" s="9" customFormat="1" ht="27.95" customHeight="1" x14ac:dyDescent="0.55000000000000004">
      <c r="A111" s="3" t="s">
        <v>741</v>
      </c>
      <c r="B111" s="3"/>
      <c r="C111" s="39"/>
      <c r="D111" s="39"/>
      <c r="E111" s="39"/>
      <c r="F111" s="39"/>
      <c r="G111" s="40"/>
      <c r="H111" s="45"/>
      <c r="I111" s="41"/>
      <c r="J111" s="45"/>
      <c r="K111" s="41"/>
      <c r="L111" s="41"/>
      <c r="M111" s="7"/>
    </row>
    <row r="112" spans="1:13" s="9" customFormat="1" ht="27.95" customHeight="1" x14ac:dyDescent="0.55000000000000004">
      <c r="A112" s="46" t="s">
        <v>850</v>
      </c>
      <c r="B112" s="3"/>
      <c r="C112" s="39"/>
      <c r="D112" s="39"/>
      <c r="E112" s="39"/>
      <c r="F112" s="39"/>
      <c r="G112" s="40"/>
      <c r="H112" s="45"/>
      <c r="I112" s="41"/>
      <c r="J112" s="45"/>
      <c r="K112" s="41"/>
      <c r="L112" s="41"/>
      <c r="M112" s="7"/>
    </row>
    <row r="113" spans="1:13" s="9" customFormat="1" ht="27.95" customHeight="1" x14ac:dyDescent="0.55000000000000004">
      <c r="A113" s="1" t="s">
        <v>500</v>
      </c>
      <c r="B113" s="3"/>
      <c r="C113" s="39"/>
      <c r="D113" s="39"/>
      <c r="E113" s="39"/>
      <c r="F113" s="39"/>
      <c r="G113" s="40"/>
      <c r="H113" s="45"/>
      <c r="I113" s="41"/>
      <c r="J113" s="45"/>
      <c r="K113" s="41"/>
      <c r="L113" s="41"/>
      <c r="M113" s="7"/>
    </row>
    <row r="114" spans="1:13" s="9" customFormat="1" ht="27.95" customHeight="1" x14ac:dyDescent="0.55000000000000004">
      <c r="A114" s="1" t="s">
        <v>851</v>
      </c>
      <c r="B114" s="3"/>
      <c r="C114" s="39"/>
      <c r="D114" s="39"/>
      <c r="E114" s="39"/>
      <c r="F114" s="39"/>
      <c r="G114" s="40"/>
      <c r="H114" s="45"/>
      <c r="I114" s="41"/>
      <c r="J114" s="45"/>
      <c r="K114" s="41"/>
      <c r="L114" s="41"/>
      <c r="M114" s="7"/>
    </row>
    <row r="115" spans="1:13" s="1" customFormat="1" ht="27.95" customHeight="1" x14ac:dyDescent="0.45">
      <c r="K115" s="32" t="s">
        <v>197</v>
      </c>
    </row>
    <row r="116" spans="1:13" s="1" customFormat="1" ht="27.95" customHeight="1" x14ac:dyDescent="0.45">
      <c r="E116" s="11"/>
      <c r="F116" s="12" t="s">
        <v>15</v>
      </c>
      <c r="G116" s="12"/>
      <c r="H116" s="13"/>
      <c r="I116" s="11"/>
      <c r="J116" s="12" t="s">
        <v>13</v>
      </c>
      <c r="K116" s="11"/>
    </row>
    <row r="117" spans="1:13" s="1" customFormat="1" ht="27.95" customHeight="1" x14ac:dyDescent="0.45">
      <c r="E117" s="593" t="s">
        <v>244</v>
      </c>
      <c r="F117" s="622"/>
      <c r="G117" s="593" t="s">
        <v>245</v>
      </c>
      <c r="H117" s="576">
        <v>0</v>
      </c>
      <c r="I117" s="593" t="s">
        <v>244</v>
      </c>
      <c r="J117" s="622"/>
      <c r="K117" s="593" t="s">
        <v>245</v>
      </c>
    </row>
    <row r="118" spans="1:13" s="9" customFormat="1" ht="27.95" customHeight="1" thickBot="1" x14ac:dyDescent="0.6">
      <c r="B118" s="1" t="s">
        <v>501</v>
      </c>
      <c r="C118" s="20"/>
      <c r="D118" s="20"/>
      <c r="E118" s="538">
        <v>1.03</v>
      </c>
      <c r="F118" s="47"/>
      <c r="G118" s="538">
        <v>1.48</v>
      </c>
      <c r="H118" s="47"/>
      <c r="I118" s="538">
        <v>1.07</v>
      </c>
      <c r="J118" s="47"/>
      <c r="K118" s="538">
        <v>1.68</v>
      </c>
      <c r="L118" s="7"/>
    </row>
    <row r="119" spans="1:13" s="9" customFormat="1" ht="27.95" customHeight="1" thickTop="1" x14ac:dyDescent="0.55000000000000004">
      <c r="B119" s="1"/>
      <c r="C119" s="20"/>
      <c r="D119" s="20"/>
      <c r="E119" s="558"/>
      <c r="F119" s="47"/>
      <c r="G119" s="558"/>
      <c r="H119" s="47"/>
      <c r="I119" s="558"/>
      <c r="J119" s="47"/>
      <c r="K119" s="558"/>
      <c r="L119" s="7"/>
    </row>
    <row r="120" spans="1:13" s="9" customFormat="1" ht="27.95" customHeight="1" x14ac:dyDescent="0.55000000000000004">
      <c r="B120" s="1"/>
      <c r="C120" s="20"/>
      <c r="D120" s="20"/>
      <c r="E120" s="558"/>
      <c r="F120" s="47"/>
      <c r="G120" s="558"/>
      <c r="H120" s="47"/>
      <c r="I120" s="558"/>
      <c r="J120" s="47"/>
      <c r="K120" s="558"/>
      <c r="L120" s="7"/>
    </row>
    <row r="121" spans="1:13" s="9" customFormat="1" ht="27.95" customHeight="1" x14ac:dyDescent="0.55000000000000004">
      <c r="B121" s="1"/>
      <c r="C121" s="20"/>
      <c r="D121" s="20"/>
      <c r="E121" s="558"/>
      <c r="F121" s="47"/>
      <c r="G121" s="558"/>
      <c r="H121" s="47"/>
      <c r="I121" s="558"/>
      <c r="J121" s="47"/>
      <c r="K121" s="558"/>
      <c r="L121" s="7"/>
    </row>
    <row r="122" spans="1:13" s="9" customFormat="1" ht="27.95" customHeight="1" x14ac:dyDescent="0.55000000000000004">
      <c r="B122" s="1"/>
      <c r="C122" s="20"/>
      <c r="D122" s="20"/>
      <c r="E122" s="558"/>
      <c r="F122" s="47"/>
      <c r="G122" s="558"/>
      <c r="H122" s="47"/>
      <c r="I122" s="558"/>
      <c r="J122" s="47"/>
      <c r="K122" s="558"/>
      <c r="L122" s="7"/>
    </row>
    <row r="123" spans="1:13" s="9" customFormat="1" ht="27.95" customHeight="1" x14ac:dyDescent="0.55000000000000004">
      <c r="B123" s="1"/>
      <c r="C123" s="652" t="s">
        <v>944</v>
      </c>
      <c r="D123" s="291"/>
      <c r="E123" s="653"/>
      <c r="F123" s="313"/>
      <c r="G123" s="558"/>
      <c r="H123" s="47"/>
      <c r="I123" s="558"/>
      <c r="J123" s="47"/>
      <c r="K123" s="558"/>
      <c r="L123" s="7"/>
    </row>
    <row r="124" spans="1:13" s="9" customFormat="1" ht="27.95" customHeight="1" x14ac:dyDescent="0.55000000000000004">
      <c r="B124" s="1"/>
      <c r="C124" s="655" t="s">
        <v>945</v>
      </c>
      <c r="D124" s="291"/>
      <c r="E124" s="653"/>
      <c r="F124" s="313"/>
      <c r="G124" s="558"/>
      <c r="H124" s="47"/>
      <c r="I124" s="558"/>
      <c r="J124" s="47"/>
      <c r="K124" s="558"/>
      <c r="L124" s="7"/>
    </row>
    <row r="125" spans="1:13" s="9" customFormat="1" ht="27" customHeight="1" x14ac:dyDescent="0.55000000000000004">
      <c r="A125" s="690" t="s">
        <v>914</v>
      </c>
      <c r="B125" s="690"/>
      <c r="C125" s="690"/>
      <c r="D125" s="690"/>
      <c r="E125" s="690"/>
      <c r="F125" s="690"/>
      <c r="G125" s="690"/>
      <c r="H125" s="690"/>
      <c r="I125" s="690"/>
      <c r="J125" s="690"/>
      <c r="K125" s="690"/>
      <c r="L125" s="7"/>
    </row>
    <row r="126" spans="1:13" s="9" customFormat="1" ht="27" customHeight="1" x14ac:dyDescent="0.55000000000000004">
      <c r="B126" s="1"/>
      <c r="C126" s="20"/>
      <c r="D126" s="20"/>
      <c r="E126" s="558"/>
      <c r="F126" s="47"/>
      <c r="G126" s="558"/>
      <c r="H126" s="47"/>
      <c r="I126" s="558"/>
      <c r="J126" s="47"/>
      <c r="K126" s="558"/>
      <c r="L126" s="7"/>
    </row>
    <row r="127" spans="1:13" s="9" customFormat="1" ht="27" customHeight="1" x14ac:dyDescent="0.55000000000000004">
      <c r="A127" s="3" t="s">
        <v>742</v>
      </c>
      <c r="B127" s="3"/>
      <c r="C127" s="39"/>
      <c r="D127" s="39"/>
      <c r="E127" s="39"/>
      <c r="F127" s="39"/>
      <c r="G127" s="40"/>
      <c r="H127" s="45"/>
      <c r="I127" s="41"/>
      <c r="J127" s="45"/>
      <c r="K127" s="41"/>
      <c r="L127" s="41"/>
      <c r="M127" s="7"/>
    </row>
    <row r="128" spans="1:13" s="9" customFormat="1" ht="27" customHeight="1" x14ac:dyDescent="0.55000000000000004">
      <c r="A128" s="1" t="s">
        <v>801</v>
      </c>
      <c r="B128" s="3"/>
      <c r="C128" s="39"/>
      <c r="D128" s="39"/>
      <c r="E128" s="39"/>
      <c r="F128" s="39"/>
      <c r="G128" s="40"/>
      <c r="H128" s="45"/>
      <c r="I128" s="41"/>
      <c r="J128" s="45"/>
      <c r="K128" s="41"/>
      <c r="L128" s="41"/>
      <c r="M128" s="7"/>
    </row>
    <row r="129" spans="1:13" s="9" customFormat="1" ht="27" customHeight="1" x14ac:dyDescent="0.55000000000000004">
      <c r="A129" s="1" t="s">
        <v>502</v>
      </c>
      <c r="B129" s="3"/>
      <c r="C129" s="39"/>
      <c r="D129" s="39"/>
      <c r="E129" s="39"/>
      <c r="F129" s="39"/>
      <c r="G129" s="40"/>
      <c r="H129" s="45"/>
      <c r="I129" s="41"/>
      <c r="J129" s="45"/>
      <c r="K129" s="41"/>
      <c r="L129" s="41"/>
      <c r="M129" s="7"/>
    </row>
    <row r="130" spans="1:13" s="9" customFormat="1" ht="27" customHeight="1" x14ac:dyDescent="0.55000000000000004">
      <c r="A130" s="3"/>
      <c r="B130" s="39"/>
      <c r="C130" s="39"/>
      <c r="D130" s="39"/>
      <c r="E130" s="39"/>
      <c r="F130" s="40"/>
      <c r="G130" s="45"/>
      <c r="H130" s="41"/>
      <c r="I130" s="45"/>
      <c r="J130" s="41"/>
      <c r="K130" s="32" t="s">
        <v>197</v>
      </c>
      <c r="L130" s="7"/>
    </row>
    <row r="131" spans="1:13" s="9" customFormat="1" ht="27" customHeight="1" x14ac:dyDescent="0.55000000000000004">
      <c r="A131" s="3"/>
      <c r="B131" s="39"/>
      <c r="C131" s="39"/>
      <c r="D131" s="39"/>
      <c r="E131" s="48"/>
      <c r="F131" s="49" t="s">
        <v>15</v>
      </c>
      <c r="G131" s="48"/>
      <c r="I131" s="48"/>
      <c r="J131" s="49" t="s">
        <v>13</v>
      </c>
      <c r="K131" s="48"/>
      <c r="L131" s="7"/>
    </row>
    <row r="132" spans="1:13" s="9" customFormat="1" ht="27" customHeight="1" x14ac:dyDescent="0.55000000000000004">
      <c r="A132" s="3"/>
      <c r="B132" s="39"/>
      <c r="C132" s="39"/>
      <c r="D132" s="39"/>
      <c r="E132" s="446" t="s">
        <v>244</v>
      </c>
      <c r="F132" s="41"/>
      <c r="G132" s="446" t="s">
        <v>245</v>
      </c>
      <c r="I132" s="446" t="s">
        <v>244</v>
      </c>
      <c r="J132" s="41"/>
      <c r="K132" s="446" t="s">
        <v>245</v>
      </c>
      <c r="L132" s="7"/>
    </row>
    <row r="133" spans="1:13" s="9" customFormat="1" ht="27" customHeight="1" x14ac:dyDescent="0.55000000000000004">
      <c r="A133" s="3" t="s">
        <v>503</v>
      </c>
      <c r="B133" s="39"/>
      <c r="C133" s="39"/>
      <c r="D133" s="39"/>
      <c r="E133" s="39"/>
      <c r="F133" s="40"/>
      <c r="G133" s="45"/>
      <c r="H133" s="41"/>
      <c r="I133" s="45"/>
      <c r="J133" s="41"/>
      <c r="K133" s="41"/>
      <c r="L133" s="7"/>
    </row>
    <row r="134" spans="1:13" s="9" customFormat="1" ht="27" customHeight="1" x14ac:dyDescent="0.55000000000000004">
      <c r="A134" s="3" t="s">
        <v>11</v>
      </c>
      <c r="B134" s="39"/>
      <c r="C134" s="39"/>
      <c r="D134" s="39"/>
      <c r="E134" s="39"/>
      <c r="F134" s="40"/>
      <c r="G134" s="45"/>
      <c r="H134" s="41"/>
      <c r="I134" s="45"/>
      <c r="J134" s="41"/>
      <c r="K134" s="41"/>
      <c r="L134" s="7"/>
    </row>
    <row r="135" spans="1:13" s="9" customFormat="1" ht="27" customHeight="1" x14ac:dyDescent="0.55000000000000004">
      <c r="A135" s="3" t="s">
        <v>504</v>
      </c>
      <c r="B135" s="39"/>
      <c r="C135" s="39"/>
      <c r="D135" s="39"/>
      <c r="E135" s="39">
        <v>510446528.95999998</v>
      </c>
      <c r="F135" s="40"/>
      <c r="G135" s="45">
        <v>1889992431.3900001</v>
      </c>
      <c r="H135" s="41"/>
      <c r="I135" s="45">
        <v>0</v>
      </c>
      <c r="J135" s="41"/>
      <c r="K135" s="41">
        <v>0</v>
      </c>
      <c r="L135" s="7"/>
    </row>
    <row r="136" spans="1:13" s="9" customFormat="1" ht="27" customHeight="1" x14ac:dyDescent="0.55000000000000004">
      <c r="A136" s="3" t="s">
        <v>505</v>
      </c>
      <c r="B136" s="39"/>
      <c r="C136" s="39"/>
      <c r="D136" s="39"/>
      <c r="E136" s="39">
        <v>3434984</v>
      </c>
      <c r="F136" s="40"/>
      <c r="G136" s="45">
        <v>5164523.84</v>
      </c>
      <c r="H136" s="41"/>
      <c r="I136" s="45">
        <v>0</v>
      </c>
      <c r="J136" s="41"/>
      <c r="K136" s="41">
        <v>0</v>
      </c>
      <c r="L136" s="7"/>
    </row>
    <row r="137" spans="1:13" s="9" customFormat="1" ht="27" customHeight="1" x14ac:dyDescent="0.55000000000000004">
      <c r="A137" s="3" t="s">
        <v>506</v>
      </c>
      <c r="B137" s="39"/>
      <c r="C137" s="39"/>
      <c r="D137" s="39"/>
      <c r="E137" s="39">
        <v>4453953.8899999997</v>
      </c>
      <c r="F137" s="40"/>
      <c r="G137" s="45">
        <v>2721447.39</v>
      </c>
      <c r="H137" s="41"/>
      <c r="I137" s="45">
        <v>0</v>
      </c>
      <c r="J137" s="41"/>
      <c r="K137" s="41">
        <v>0</v>
      </c>
      <c r="L137" s="7"/>
    </row>
    <row r="138" spans="1:13" s="9" customFormat="1" ht="27" customHeight="1" x14ac:dyDescent="0.55000000000000004">
      <c r="A138" s="3" t="s">
        <v>507</v>
      </c>
      <c r="B138" s="39"/>
      <c r="C138" s="39"/>
      <c r="D138" s="39"/>
      <c r="E138" s="39">
        <v>0</v>
      </c>
      <c r="F138" s="40"/>
      <c r="G138" s="45">
        <v>0</v>
      </c>
      <c r="H138" s="41"/>
      <c r="I138" s="45">
        <v>299999998</v>
      </c>
      <c r="J138" s="41"/>
      <c r="K138" s="41">
        <v>0</v>
      </c>
      <c r="L138" s="7"/>
    </row>
    <row r="139" spans="1:13" s="9" customFormat="1" ht="27" customHeight="1" x14ac:dyDescent="0.55000000000000004">
      <c r="A139" s="3" t="s">
        <v>508</v>
      </c>
      <c r="B139" s="39"/>
      <c r="C139" s="39"/>
      <c r="D139" s="39"/>
      <c r="E139" s="50">
        <f t="shared" ref="E139:I139" si="0">SUM(E135:E138)</f>
        <v>518335466.84999996</v>
      </c>
      <c r="F139" s="40"/>
      <c r="G139" s="50">
        <f t="shared" si="0"/>
        <v>1897878402.6200001</v>
      </c>
      <c r="H139" s="41"/>
      <c r="I139" s="50">
        <f t="shared" si="0"/>
        <v>299999998</v>
      </c>
      <c r="J139" s="41"/>
      <c r="K139" s="50">
        <f>SUM(K135:K138)</f>
        <v>0</v>
      </c>
      <c r="L139" s="7"/>
    </row>
    <row r="140" spans="1:13" s="9" customFormat="1" ht="27" customHeight="1" x14ac:dyDescent="0.55000000000000004">
      <c r="A140" s="3" t="s">
        <v>509</v>
      </c>
      <c r="B140" s="39"/>
      <c r="C140" s="39"/>
      <c r="D140" s="39"/>
      <c r="E140" s="39"/>
      <c r="F140" s="40"/>
      <c r="G140" s="45"/>
      <c r="H140" s="41"/>
      <c r="I140" s="45"/>
      <c r="J140" s="41"/>
      <c r="K140" s="41"/>
      <c r="L140" s="7"/>
    </row>
    <row r="141" spans="1:13" s="9" customFormat="1" ht="27" customHeight="1" x14ac:dyDescent="0.55000000000000004">
      <c r="A141" s="3" t="s">
        <v>510</v>
      </c>
      <c r="B141" s="39"/>
      <c r="C141" s="39"/>
      <c r="D141" s="39"/>
      <c r="E141" s="39">
        <v>249751479.61000001</v>
      </c>
      <c r="F141" s="40"/>
      <c r="G141" s="45">
        <v>1015996063.33</v>
      </c>
      <c r="H141" s="41"/>
      <c r="I141" s="45">
        <v>0</v>
      </c>
      <c r="J141" s="41"/>
      <c r="K141" s="41">
        <v>0</v>
      </c>
      <c r="L141" s="7"/>
    </row>
    <row r="142" spans="1:13" s="9" customFormat="1" ht="27" customHeight="1" x14ac:dyDescent="0.55000000000000004">
      <c r="A142" s="3" t="s">
        <v>511</v>
      </c>
      <c r="B142" s="39"/>
      <c r="C142" s="39"/>
      <c r="D142" s="39"/>
      <c r="E142" s="39">
        <v>2194902</v>
      </c>
      <c r="F142" s="40"/>
      <c r="G142" s="45">
        <v>3656878</v>
      </c>
      <c r="H142" s="41"/>
      <c r="I142" s="45">
        <v>0</v>
      </c>
      <c r="J142" s="41"/>
      <c r="K142" s="41">
        <v>0</v>
      </c>
      <c r="L142" s="7"/>
    </row>
    <row r="143" spans="1:13" s="9" customFormat="1" ht="27" customHeight="1" x14ac:dyDescent="0.55000000000000004">
      <c r="A143" s="3" t="s">
        <v>512</v>
      </c>
      <c r="B143" s="39"/>
      <c r="C143" s="39"/>
      <c r="D143" s="39"/>
      <c r="E143" s="39">
        <v>34926526.340000004</v>
      </c>
      <c r="F143" s="40"/>
      <c r="G143" s="45">
        <v>149099989.34999999</v>
      </c>
      <c r="H143" s="41"/>
      <c r="I143" s="45">
        <v>0</v>
      </c>
      <c r="J143" s="41"/>
      <c r="K143" s="41">
        <v>0</v>
      </c>
      <c r="L143" s="7"/>
    </row>
    <row r="144" spans="1:13" s="9" customFormat="1" ht="27" customHeight="1" x14ac:dyDescent="0.55000000000000004">
      <c r="A144" s="3" t="s">
        <v>513</v>
      </c>
      <c r="B144" s="39"/>
      <c r="C144" s="39"/>
      <c r="D144" s="39"/>
      <c r="E144" s="39">
        <v>16848021.43</v>
      </c>
      <c r="F144" s="40"/>
      <c r="G144" s="45">
        <v>69306916.900000006</v>
      </c>
      <c r="H144" s="41"/>
      <c r="I144" s="45">
        <v>0</v>
      </c>
      <c r="J144" s="41"/>
      <c r="K144" s="41">
        <v>0</v>
      </c>
      <c r="L144" s="7"/>
    </row>
    <row r="145" spans="1:13" s="9" customFormat="1" ht="27" customHeight="1" x14ac:dyDescent="0.55000000000000004">
      <c r="A145" s="3" t="s">
        <v>514</v>
      </c>
      <c r="B145" s="39"/>
      <c r="C145" s="39"/>
      <c r="D145" s="39"/>
      <c r="E145" s="51">
        <v>910099.71</v>
      </c>
      <c r="F145" s="40"/>
      <c r="G145" s="51">
        <v>8610746.9100000001</v>
      </c>
      <c r="H145" s="41"/>
      <c r="I145" s="51">
        <v>0</v>
      </c>
      <c r="J145" s="41"/>
      <c r="K145" s="54">
        <v>0</v>
      </c>
      <c r="L145" s="7"/>
    </row>
    <row r="146" spans="1:13" s="9" customFormat="1" ht="27" customHeight="1" x14ac:dyDescent="0.55000000000000004">
      <c r="A146" s="3" t="s">
        <v>515</v>
      </c>
      <c r="B146" s="39"/>
      <c r="C146" s="39"/>
      <c r="D146" s="39"/>
      <c r="E146" s="51">
        <f t="shared" ref="E146:I146" si="1">SUM(E141:E145)</f>
        <v>304631029.09000003</v>
      </c>
      <c r="F146" s="40"/>
      <c r="G146" s="51">
        <f t="shared" si="1"/>
        <v>1246670594.4900002</v>
      </c>
      <c r="H146" s="41"/>
      <c r="I146" s="51">
        <f t="shared" si="1"/>
        <v>0</v>
      </c>
      <c r="J146" s="41"/>
      <c r="K146" s="54">
        <f>SUM(K141:K145)</f>
        <v>0</v>
      </c>
      <c r="L146" s="7"/>
    </row>
    <row r="147" spans="1:13" s="9" customFormat="1" ht="27" customHeight="1" x14ac:dyDescent="0.55000000000000004">
      <c r="A147" s="3" t="s">
        <v>516</v>
      </c>
      <c r="B147" s="39"/>
      <c r="C147" s="39"/>
      <c r="D147" s="39"/>
      <c r="E147" s="45">
        <f>+E139-E146</f>
        <v>213704437.75999993</v>
      </c>
      <c r="F147" s="40"/>
      <c r="G147" s="45">
        <f>+G139-G146</f>
        <v>651207808.12999988</v>
      </c>
      <c r="H147" s="41"/>
      <c r="I147" s="45">
        <f>+I139-I146</f>
        <v>299999998</v>
      </c>
      <c r="J147" s="41"/>
      <c r="K147" s="41">
        <f>+K139-K146</f>
        <v>0</v>
      </c>
      <c r="L147" s="7"/>
    </row>
    <row r="148" spans="1:13" s="9" customFormat="1" ht="27" customHeight="1" x14ac:dyDescent="0.55000000000000004">
      <c r="A148" s="3" t="s">
        <v>517</v>
      </c>
      <c r="B148" s="39"/>
      <c r="C148" s="39"/>
      <c r="D148" s="39"/>
      <c r="E148" s="39">
        <v>-33151638.82</v>
      </c>
      <c r="F148" s="40"/>
      <c r="G148" s="45">
        <v>-96054238.599999994</v>
      </c>
      <c r="H148" s="41"/>
      <c r="I148" s="45">
        <v>0</v>
      </c>
      <c r="J148" s="41"/>
      <c r="K148" s="41">
        <v>0</v>
      </c>
      <c r="L148" s="7"/>
    </row>
    <row r="149" spans="1:13" s="9" customFormat="1" ht="27" customHeight="1" thickBot="1" x14ac:dyDescent="0.6">
      <c r="A149" s="3" t="s">
        <v>518</v>
      </c>
      <c r="B149" s="39"/>
      <c r="C149" s="39"/>
      <c r="D149" s="39"/>
      <c r="E149" s="52">
        <f>+E147+E148</f>
        <v>180552798.93999994</v>
      </c>
      <c r="F149" s="40"/>
      <c r="G149" s="52">
        <f>+G147+G148</f>
        <v>555153569.52999985</v>
      </c>
      <c r="H149" s="41"/>
      <c r="I149" s="52">
        <f>+I147-I148</f>
        <v>299999998</v>
      </c>
      <c r="J149" s="41"/>
      <c r="K149" s="52">
        <f>+K147-K148</f>
        <v>0</v>
      </c>
      <c r="L149" s="7"/>
    </row>
    <row r="150" spans="1:13" s="9" customFormat="1" ht="27" customHeight="1" thickTop="1" x14ac:dyDescent="0.55000000000000004">
      <c r="A150" s="3" t="s">
        <v>519</v>
      </c>
      <c r="B150" s="39"/>
      <c r="C150" s="39"/>
      <c r="D150" s="39"/>
      <c r="L150" s="7"/>
    </row>
    <row r="151" spans="1:13" s="9" customFormat="1" ht="27" customHeight="1" x14ac:dyDescent="0.55000000000000004">
      <c r="A151" s="3" t="s">
        <v>520</v>
      </c>
      <c r="B151" s="39"/>
      <c r="C151" s="39"/>
      <c r="D151" s="39"/>
      <c r="E151" s="53">
        <f t="shared" ref="E151:I151" si="2">+E149/308676462</f>
        <v>0.58492571079164413</v>
      </c>
      <c r="F151" s="40"/>
      <c r="G151" s="53">
        <f t="shared" si="2"/>
        <v>1.7984966068776564</v>
      </c>
      <c r="H151" s="41"/>
      <c r="I151" s="53">
        <f t="shared" si="2"/>
        <v>0.97189139740755481</v>
      </c>
      <c r="K151" s="53">
        <f>+K149/308676462</f>
        <v>0</v>
      </c>
      <c r="L151" s="7"/>
    </row>
    <row r="152" spans="1:13" s="9" customFormat="1" ht="27" customHeight="1" x14ac:dyDescent="0.55000000000000004">
      <c r="A152" s="3"/>
      <c r="B152" s="39"/>
      <c r="C152" s="39"/>
      <c r="D152" s="39"/>
      <c r="E152" s="53"/>
      <c r="F152" s="40"/>
      <c r="G152" s="53"/>
      <c r="H152" s="41"/>
      <c r="I152" s="53"/>
      <c r="K152" s="53"/>
      <c r="L152" s="7"/>
    </row>
    <row r="153" spans="1:13" s="9" customFormat="1" ht="27" customHeight="1" x14ac:dyDescent="0.55000000000000004">
      <c r="A153" s="3"/>
      <c r="B153" s="39"/>
      <c r="C153" s="39"/>
      <c r="D153" s="39"/>
      <c r="E153" s="53"/>
      <c r="F153" s="40"/>
      <c r="G153" s="53"/>
      <c r="H153" s="41"/>
      <c r="I153" s="53"/>
      <c r="K153" s="53"/>
      <c r="L153" s="7"/>
    </row>
    <row r="154" spans="1:13" s="9" customFormat="1" ht="27" customHeight="1" x14ac:dyDescent="0.55000000000000004">
      <c r="A154" s="3"/>
      <c r="B154" s="39"/>
      <c r="C154" s="652" t="s">
        <v>944</v>
      </c>
      <c r="D154" s="291"/>
      <c r="E154" s="653"/>
      <c r="F154" s="313"/>
      <c r="G154" s="53"/>
      <c r="H154" s="41"/>
      <c r="I154" s="53"/>
      <c r="K154" s="53"/>
      <c r="L154" s="7"/>
    </row>
    <row r="155" spans="1:13" s="9" customFormat="1" ht="27" customHeight="1" x14ac:dyDescent="0.55000000000000004">
      <c r="A155" s="3"/>
      <c r="B155" s="39"/>
      <c r="C155" s="655" t="s">
        <v>945</v>
      </c>
      <c r="D155" s="291"/>
      <c r="E155" s="653"/>
      <c r="F155" s="313"/>
      <c r="G155" s="53"/>
      <c r="H155" s="41"/>
      <c r="I155" s="53"/>
      <c r="K155" s="53"/>
      <c r="L155" s="7"/>
    </row>
    <row r="156" spans="1:13" s="9" customFormat="1" ht="27.95" customHeight="1" x14ac:dyDescent="0.55000000000000004">
      <c r="A156" s="690" t="s">
        <v>939</v>
      </c>
      <c r="B156" s="690"/>
      <c r="C156" s="690"/>
      <c r="D156" s="690"/>
      <c r="E156" s="690"/>
      <c r="F156" s="690"/>
      <c r="G156" s="690"/>
      <c r="H156" s="690"/>
      <c r="I156" s="690"/>
      <c r="J156" s="690"/>
      <c r="K156" s="690"/>
      <c r="L156" s="7"/>
    </row>
    <row r="157" spans="1:13" s="9" customFormat="1" ht="27.95" customHeight="1" x14ac:dyDescent="0.55000000000000004">
      <c r="A157" s="3"/>
      <c r="B157" s="39"/>
      <c r="C157" s="39"/>
      <c r="D157" s="39"/>
      <c r="E157" s="53"/>
      <c r="F157" s="40"/>
      <c r="G157" s="53"/>
      <c r="H157" s="41"/>
      <c r="I157" s="53"/>
      <c r="K157" s="53"/>
      <c r="L157" s="7"/>
    </row>
    <row r="158" spans="1:13" s="9" customFormat="1" ht="27.95" customHeight="1" x14ac:dyDescent="0.55000000000000004">
      <c r="A158" s="3" t="s">
        <v>942</v>
      </c>
      <c r="B158" s="3"/>
      <c r="C158" s="39"/>
      <c r="D158" s="39"/>
      <c r="E158" s="39"/>
      <c r="F158" s="39"/>
      <c r="G158" s="40"/>
      <c r="H158" s="45"/>
      <c r="I158" s="41"/>
      <c r="J158" s="45"/>
      <c r="K158" s="41"/>
      <c r="L158" s="41"/>
      <c r="M158" s="7"/>
    </row>
    <row r="159" spans="1:13" s="9" customFormat="1" ht="27.95" customHeight="1" x14ac:dyDescent="0.55000000000000004">
      <c r="A159" s="1" t="s">
        <v>803</v>
      </c>
      <c r="B159" s="3"/>
      <c r="C159" s="39"/>
      <c r="D159" s="39"/>
      <c r="E159" s="39"/>
      <c r="F159" s="39"/>
      <c r="G159" s="40"/>
      <c r="H159" s="45"/>
      <c r="I159" s="41"/>
      <c r="J159" s="45"/>
      <c r="K159" s="41"/>
      <c r="L159" s="41"/>
      <c r="M159" s="7"/>
    </row>
    <row r="160" spans="1:13" s="9" customFormat="1" ht="27.95" customHeight="1" x14ac:dyDescent="0.55000000000000004">
      <c r="A160" s="1"/>
      <c r="B160" s="3"/>
      <c r="C160" s="39"/>
      <c r="D160" s="39"/>
      <c r="E160" s="39"/>
      <c r="F160" s="40"/>
      <c r="G160" s="45"/>
      <c r="H160" s="41"/>
      <c r="I160" s="45"/>
      <c r="J160" s="41"/>
      <c r="K160" s="32" t="s">
        <v>197</v>
      </c>
      <c r="L160" s="41"/>
      <c r="M160" s="7"/>
    </row>
    <row r="161" spans="1:12" s="9" customFormat="1" ht="27.95" customHeight="1" x14ac:dyDescent="0.55000000000000004">
      <c r="A161" s="3"/>
      <c r="B161" s="39"/>
      <c r="C161" s="39"/>
      <c r="D161" s="39"/>
      <c r="E161" s="48"/>
      <c r="F161" s="49" t="s">
        <v>15</v>
      </c>
      <c r="G161" s="48"/>
      <c r="I161" s="48"/>
      <c r="J161" s="49" t="s">
        <v>13</v>
      </c>
      <c r="K161" s="48"/>
      <c r="L161" s="7"/>
    </row>
    <row r="162" spans="1:12" s="9" customFormat="1" ht="27.95" customHeight="1" x14ac:dyDescent="0.55000000000000004">
      <c r="A162" s="3"/>
      <c r="B162" s="39"/>
      <c r="C162" s="39"/>
      <c r="D162" s="39"/>
      <c r="E162" s="446" t="s">
        <v>244</v>
      </c>
      <c r="F162" s="41"/>
      <c r="G162" s="446" t="s">
        <v>245</v>
      </c>
      <c r="I162" s="446" t="s">
        <v>244</v>
      </c>
      <c r="J162" s="41"/>
      <c r="K162" s="446" t="s">
        <v>245</v>
      </c>
      <c r="L162" s="7"/>
    </row>
    <row r="163" spans="1:12" s="9" customFormat="1" ht="27.95" customHeight="1" x14ac:dyDescent="0.55000000000000004">
      <c r="A163" s="3"/>
      <c r="B163" s="3" t="s">
        <v>521</v>
      </c>
      <c r="C163" s="39"/>
      <c r="D163" s="39"/>
      <c r="E163" s="55">
        <v>245406388.65000001</v>
      </c>
      <c r="F163" s="56"/>
      <c r="G163" s="55">
        <v>624817132.44000006</v>
      </c>
      <c r="H163" s="57"/>
      <c r="I163" s="65">
        <v>0</v>
      </c>
      <c r="J163" s="57"/>
      <c r="K163" s="57">
        <v>0</v>
      </c>
      <c r="L163" s="7"/>
    </row>
    <row r="164" spans="1:12" s="9" customFormat="1" ht="27.95" customHeight="1" x14ac:dyDescent="0.55000000000000004">
      <c r="A164" s="3"/>
      <c r="B164" s="3" t="s">
        <v>522</v>
      </c>
      <c r="C164" s="39"/>
      <c r="D164" s="39"/>
      <c r="E164" s="55">
        <v>-276682.09999999998</v>
      </c>
      <c r="F164" s="56"/>
      <c r="G164" s="55">
        <v>-5153396.51</v>
      </c>
      <c r="H164" s="57"/>
      <c r="I164" s="65">
        <v>299999998</v>
      </c>
      <c r="J164" s="57"/>
      <c r="K164" s="57">
        <v>0</v>
      </c>
      <c r="L164" s="7"/>
    </row>
    <row r="165" spans="1:12" s="9" customFormat="1" ht="27.95" customHeight="1" x14ac:dyDescent="0.55000000000000004">
      <c r="A165" s="3"/>
      <c r="B165" s="1" t="s">
        <v>523</v>
      </c>
      <c r="C165" s="39"/>
      <c r="D165" s="39"/>
      <c r="E165" s="55">
        <v>-38222517</v>
      </c>
      <c r="F165" s="58"/>
      <c r="G165" s="59">
        <v>-209246180.94</v>
      </c>
      <c r="H165" s="58"/>
      <c r="I165" s="65">
        <v>0</v>
      </c>
      <c r="J165" s="58"/>
      <c r="K165" s="57">
        <v>0</v>
      </c>
      <c r="L165" s="7"/>
    </row>
    <row r="166" spans="1:12" s="9" customFormat="1" ht="27.95" customHeight="1" thickBot="1" x14ac:dyDescent="0.6">
      <c r="A166" s="3"/>
      <c r="B166" s="1" t="s">
        <v>524</v>
      </c>
      <c r="C166" s="39"/>
      <c r="D166" s="39"/>
      <c r="E166" s="60">
        <f t="shared" ref="E166:I166" si="3">SUM(E163:E165)</f>
        <v>206907189.55000001</v>
      </c>
      <c r="F166" s="59"/>
      <c r="G166" s="60">
        <f>SUM(G163:G165)</f>
        <v>410417554.99000007</v>
      </c>
      <c r="H166" s="59"/>
      <c r="I166" s="60">
        <f t="shared" si="3"/>
        <v>299999998</v>
      </c>
      <c r="J166" s="59"/>
      <c r="K166" s="60">
        <f>SUM(K163:K165)</f>
        <v>0</v>
      </c>
      <c r="L166" s="7"/>
    </row>
    <row r="167" spans="1:12" s="9" customFormat="1" ht="27.95" customHeight="1" thickTop="1" x14ac:dyDescent="0.55000000000000004">
      <c r="A167" s="3" t="s">
        <v>743</v>
      </c>
      <c r="B167" s="39"/>
      <c r="C167" s="39"/>
      <c r="D167" s="39"/>
      <c r="E167" s="39"/>
      <c r="F167" s="39"/>
      <c r="G167" s="40"/>
      <c r="H167" s="45"/>
      <c r="I167" s="41"/>
      <c r="J167" s="45"/>
      <c r="K167" s="41"/>
      <c r="L167" s="7"/>
    </row>
    <row r="168" spans="1:12" s="551" customFormat="1" ht="27.95" customHeight="1" x14ac:dyDescent="0.55000000000000004">
      <c r="A168" s="39" t="s">
        <v>875</v>
      </c>
      <c r="B168" s="39"/>
      <c r="C168" s="546"/>
      <c r="D168" s="546"/>
      <c r="E168" s="546"/>
      <c r="F168" s="546"/>
      <c r="G168" s="547"/>
      <c r="H168" s="550"/>
      <c r="I168" s="548"/>
      <c r="J168" s="550"/>
      <c r="K168" s="548"/>
      <c r="L168" s="549"/>
    </row>
    <row r="169" spans="1:12" s="551" customFormat="1" ht="27.95" customHeight="1" x14ac:dyDescent="0.55000000000000004">
      <c r="A169" s="3" t="s">
        <v>941</v>
      </c>
      <c r="B169" s="39"/>
      <c r="C169" s="546"/>
      <c r="D169" s="546"/>
      <c r="E169" s="546"/>
      <c r="F169" s="546"/>
      <c r="G169" s="547"/>
      <c r="H169" s="550"/>
      <c r="I169" s="548"/>
      <c r="J169" s="550"/>
      <c r="K169" s="548"/>
      <c r="L169" s="549"/>
    </row>
    <row r="170" spans="1:12" s="551" customFormat="1" ht="27.95" customHeight="1" x14ac:dyDescent="0.55000000000000004">
      <c r="A170" s="3" t="s">
        <v>940</v>
      </c>
      <c r="B170" s="39"/>
      <c r="C170" s="546"/>
      <c r="D170" s="546"/>
      <c r="E170" s="546"/>
      <c r="F170" s="546"/>
      <c r="G170" s="547"/>
      <c r="H170" s="550"/>
      <c r="I170" s="548"/>
      <c r="J170" s="550"/>
      <c r="K170" s="548"/>
      <c r="L170" s="549"/>
    </row>
    <row r="171" spans="1:12" s="9" customFormat="1" ht="27.95" customHeight="1" x14ac:dyDescent="0.55000000000000004">
      <c r="A171" s="3" t="s">
        <v>744</v>
      </c>
      <c r="B171" s="3"/>
      <c r="C171" s="39"/>
      <c r="D171" s="39"/>
      <c r="E171" s="39"/>
      <c r="F171" s="39"/>
      <c r="G171" s="40"/>
      <c r="H171" s="45"/>
      <c r="I171" s="41"/>
      <c r="J171" s="45"/>
      <c r="K171" s="41"/>
      <c r="L171" s="7"/>
    </row>
    <row r="172" spans="1:12" s="9" customFormat="1" ht="27.95" customHeight="1" x14ac:dyDescent="0.55000000000000004">
      <c r="A172" s="39" t="s">
        <v>802</v>
      </c>
      <c r="B172" s="3"/>
      <c r="C172" s="39"/>
      <c r="D172" s="39"/>
      <c r="E172" s="39"/>
      <c r="F172" s="39"/>
      <c r="G172" s="40"/>
      <c r="H172" s="45"/>
      <c r="I172" s="41"/>
      <c r="J172" s="45"/>
      <c r="K172" s="41"/>
      <c r="L172" s="7"/>
    </row>
    <row r="173" spans="1:12" s="9" customFormat="1" ht="27.95" customHeight="1" x14ac:dyDescent="0.55000000000000004">
      <c r="A173" s="39"/>
      <c r="B173" s="3"/>
      <c r="C173" s="39"/>
      <c r="D173" s="39"/>
      <c r="E173" s="39"/>
      <c r="F173" s="39"/>
      <c r="G173" s="40"/>
      <c r="H173" s="45"/>
      <c r="I173" s="41"/>
      <c r="J173" s="45"/>
      <c r="K173" s="41"/>
      <c r="L173" s="7"/>
    </row>
    <row r="174" spans="1:12" s="9" customFormat="1" ht="27.95" customHeight="1" x14ac:dyDescent="0.55000000000000004">
      <c r="A174" s="39"/>
      <c r="B174" s="3"/>
      <c r="C174" s="39"/>
      <c r="D174" s="39"/>
      <c r="E174" s="39"/>
      <c r="F174" s="39"/>
      <c r="G174" s="40"/>
      <c r="H174" s="45"/>
      <c r="I174" s="41"/>
      <c r="J174" s="45"/>
      <c r="K174" s="41"/>
      <c r="L174" s="7"/>
    </row>
    <row r="175" spans="1:12" s="9" customFormat="1" ht="27.95" customHeight="1" x14ac:dyDescent="0.55000000000000004">
      <c r="A175" s="39"/>
      <c r="B175" s="3"/>
      <c r="C175" s="39"/>
      <c r="D175" s="39"/>
      <c r="E175" s="39"/>
      <c r="F175" s="39"/>
      <c r="G175" s="40"/>
      <c r="H175" s="45"/>
      <c r="I175" s="41"/>
      <c r="J175" s="45"/>
      <c r="K175" s="41"/>
      <c r="L175" s="7"/>
    </row>
    <row r="176" spans="1:12" s="9" customFormat="1" ht="27.95" customHeight="1" x14ac:dyDescent="0.55000000000000004">
      <c r="A176" s="39"/>
      <c r="B176" s="3"/>
      <c r="C176" s="39"/>
      <c r="D176" s="39"/>
      <c r="E176" s="39"/>
      <c r="F176" s="39"/>
      <c r="G176" s="40"/>
      <c r="H176" s="45"/>
      <c r="I176" s="41"/>
      <c r="J176" s="45"/>
      <c r="K176" s="41"/>
      <c r="L176" s="7"/>
    </row>
    <row r="177" spans="1:12" s="9" customFormat="1" ht="27.95" customHeight="1" x14ac:dyDescent="0.55000000000000004">
      <c r="A177" s="39"/>
      <c r="B177" s="3"/>
      <c r="C177" s="39"/>
      <c r="D177" s="39"/>
      <c r="E177" s="39"/>
      <c r="F177" s="39"/>
      <c r="G177" s="40"/>
      <c r="H177" s="45"/>
      <c r="I177" s="41"/>
      <c r="J177" s="45"/>
      <c r="K177" s="41"/>
      <c r="L177" s="7"/>
    </row>
    <row r="178" spans="1:12" s="9" customFormat="1" ht="27.95" customHeight="1" x14ac:dyDescent="0.55000000000000004">
      <c r="A178" s="39"/>
      <c r="B178" s="3"/>
      <c r="C178" s="39"/>
      <c r="D178" s="39"/>
      <c r="E178" s="39"/>
      <c r="F178" s="39"/>
      <c r="G178" s="40"/>
      <c r="H178" s="45"/>
      <c r="I178" s="41"/>
      <c r="J178" s="45"/>
      <c r="K178" s="41"/>
      <c r="L178" s="7"/>
    </row>
    <row r="179" spans="1:12" s="9" customFormat="1" ht="27.95" customHeight="1" x14ac:dyDescent="0.55000000000000004">
      <c r="A179" s="39"/>
      <c r="B179" s="3"/>
      <c r="C179" s="39"/>
      <c r="D179" s="39"/>
      <c r="E179" s="39"/>
      <c r="F179" s="39"/>
      <c r="G179" s="40"/>
      <c r="H179" s="45"/>
      <c r="I179" s="41"/>
      <c r="J179" s="45"/>
      <c r="K179" s="41"/>
      <c r="L179" s="7"/>
    </row>
    <row r="180" spans="1:12" s="9" customFormat="1" ht="27.95" customHeight="1" x14ac:dyDescent="0.55000000000000004">
      <c r="A180" s="39"/>
      <c r="B180" s="3"/>
      <c r="C180" s="39"/>
      <c r="D180" s="39"/>
      <c r="E180" s="39"/>
      <c r="F180" s="39"/>
      <c r="G180" s="40"/>
      <c r="H180" s="45"/>
      <c r="I180" s="41"/>
      <c r="J180" s="45"/>
      <c r="K180" s="41"/>
      <c r="L180" s="7"/>
    </row>
    <row r="181" spans="1:12" s="9" customFormat="1" ht="27.95" customHeight="1" x14ac:dyDescent="0.55000000000000004">
      <c r="A181" s="39"/>
      <c r="B181" s="3"/>
      <c r="C181" s="39"/>
      <c r="D181" s="39"/>
      <c r="E181" s="39"/>
      <c r="F181" s="39"/>
      <c r="G181" s="40"/>
      <c r="H181" s="45"/>
      <c r="I181" s="41"/>
      <c r="J181" s="45"/>
      <c r="K181" s="41"/>
      <c r="L181" s="7"/>
    </row>
    <row r="182" spans="1:12" s="9" customFormat="1" ht="27.95" customHeight="1" x14ac:dyDescent="0.55000000000000004">
      <c r="A182" s="39"/>
      <c r="B182" s="3"/>
      <c r="C182" s="39"/>
      <c r="D182" s="39"/>
      <c r="E182" s="39"/>
      <c r="F182" s="39"/>
      <c r="G182" s="40"/>
      <c r="H182" s="45"/>
      <c r="I182" s="41"/>
      <c r="J182" s="45"/>
      <c r="K182" s="41"/>
      <c r="L182" s="7"/>
    </row>
    <row r="183" spans="1:12" s="7" customFormat="1" ht="27.95" customHeight="1" x14ac:dyDescent="0.55000000000000004">
      <c r="A183" s="61"/>
      <c r="B183" s="61"/>
      <c r="C183" s="62"/>
      <c r="D183" s="6"/>
      <c r="E183" s="63"/>
      <c r="F183" s="6"/>
      <c r="G183" s="63"/>
      <c r="H183" s="64"/>
      <c r="I183" s="64"/>
      <c r="J183" s="6"/>
    </row>
    <row r="184" spans="1:12" s="2" customFormat="1" ht="27.95" customHeight="1" x14ac:dyDescent="0.45">
      <c r="A184" s="20"/>
      <c r="C184" s="652" t="s">
        <v>944</v>
      </c>
      <c r="D184" s="291"/>
      <c r="E184" s="653"/>
      <c r="F184" s="313"/>
      <c r="G184" s="20"/>
      <c r="H184" s="20"/>
      <c r="I184" s="29"/>
      <c r="J184" s="20"/>
      <c r="K184" s="29"/>
    </row>
    <row r="185" spans="1:12" s="2" customFormat="1" ht="27.95" customHeight="1" x14ac:dyDescent="0.45">
      <c r="A185" s="20"/>
      <c r="C185" s="655" t="s">
        <v>945</v>
      </c>
      <c r="D185" s="291"/>
      <c r="E185" s="653"/>
      <c r="F185" s="313"/>
      <c r="G185" s="20"/>
      <c r="H185" s="20"/>
      <c r="I185" s="29"/>
      <c r="J185" s="20"/>
      <c r="K185" s="29"/>
    </row>
  </sheetData>
  <mergeCells count="6">
    <mergeCell ref="A156:K156"/>
    <mergeCell ref="A1:K1"/>
    <mergeCell ref="A31:K31"/>
    <mergeCell ref="A61:K61"/>
    <mergeCell ref="A95:K95"/>
    <mergeCell ref="A125:K125"/>
  </mergeCells>
  <pageMargins left="0.74803149606299213" right="0.19685039370078741" top="0.59055118110236227" bottom="0.6692913385826772" header="0.31496062992125984" footer="0.43307086614173229"/>
  <pageSetup paperSize="9" scale="95" orientation="portrait" r:id="rId1"/>
  <headerFooter alignWithMargins="0"/>
  <rowBreaks count="1" manualBreakCount="1">
    <brk id="9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 x14ac:dyDescent="0.45"/>
  <cols>
    <col min="1" max="1" width="5.140625" style="70" customWidth="1"/>
    <col min="2" max="2" width="12.85546875" style="70" customWidth="1"/>
    <col min="3" max="3" width="9.28515625" style="70" customWidth="1"/>
    <col min="4" max="4" width="8.5703125" style="70" customWidth="1"/>
    <col min="5" max="5" width="14.7109375" style="71" customWidth="1"/>
    <col min="6" max="6" width="0.5703125" style="70" customWidth="1"/>
    <col min="7" max="7" width="15.7109375" style="71" customWidth="1"/>
    <col min="8" max="8" width="0.5703125" style="70" customWidth="1"/>
    <col min="9" max="9" width="14.7109375" style="71" customWidth="1"/>
    <col min="10" max="10" width="0.5703125" style="70" customWidth="1"/>
    <col min="11" max="11" width="14.7109375" style="71" customWidth="1"/>
    <col min="12" max="12" width="0.5703125" style="70" customWidth="1"/>
    <col min="13" max="13" width="14.7109375" style="71" customWidth="1"/>
    <col min="14" max="14" width="0.5703125" style="70" customWidth="1"/>
    <col min="15" max="15" width="14.7109375" style="71" customWidth="1"/>
    <col min="16" max="16" width="0.7109375" style="70" customWidth="1"/>
    <col min="17" max="17" width="14.7109375" style="71" customWidth="1"/>
    <col min="18" max="18" width="0.7109375" style="70" customWidth="1"/>
    <col min="19" max="19" width="14.7109375" style="71" customWidth="1"/>
    <col min="20" max="20" width="0.7109375" style="70" customWidth="1"/>
    <col min="21" max="21" width="14.7109375" style="71" customWidth="1"/>
    <col min="22" max="22" width="0.5703125" style="71" customWidth="1"/>
    <col min="23" max="23" width="14.7109375" style="71" customWidth="1"/>
    <col min="24" max="24" width="0.5703125" style="71" customWidth="1"/>
    <col min="25" max="25" width="14.7109375" style="71" customWidth="1"/>
    <col min="26" max="26" width="0.5703125" style="70" customWidth="1"/>
    <col min="27" max="27" width="15.85546875" style="71" customWidth="1"/>
    <col min="28" max="28" width="1.42578125" style="70" customWidth="1"/>
    <col min="29" max="16384" width="9.140625" style="70"/>
  </cols>
  <sheetData>
    <row r="1" spans="1:27" ht="26.1" customHeight="1" x14ac:dyDescent="0.45">
      <c r="A1" s="692" t="s">
        <v>448</v>
      </c>
      <c r="B1" s="693"/>
      <c r="C1" s="693"/>
      <c r="D1" s="693"/>
      <c r="E1" s="693"/>
      <c r="F1" s="693"/>
      <c r="G1" s="693"/>
      <c r="H1" s="693"/>
      <c r="I1" s="693"/>
      <c r="J1" s="693"/>
      <c r="K1" s="693"/>
      <c r="L1" s="693"/>
      <c r="M1" s="693"/>
      <c r="N1" s="693"/>
      <c r="O1" s="693"/>
      <c r="P1" s="693"/>
      <c r="Q1" s="693"/>
      <c r="R1" s="693"/>
      <c r="S1" s="693"/>
      <c r="T1" s="693"/>
      <c r="U1" s="693"/>
      <c r="V1" s="693"/>
      <c r="W1" s="693"/>
      <c r="X1" s="693"/>
      <c r="Y1" s="693"/>
      <c r="Z1" s="693"/>
      <c r="AA1" s="693"/>
    </row>
    <row r="2" spans="1:27" ht="26.1" customHeight="1" x14ac:dyDescent="0.4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</row>
    <row r="3" spans="1:27" ht="26.1" customHeight="1" x14ac:dyDescent="0.45">
      <c r="A3" s="444" t="s">
        <v>449</v>
      </c>
      <c r="B3" s="66" t="s">
        <v>447</v>
      </c>
      <c r="C3" s="72"/>
      <c r="D3" s="72"/>
      <c r="E3" s="73"/>
      <c r="F3" s="72"/>
      <c r="G3" s="73"/>
      <c r="H3" s="72"/>
      <c r="I3" s="73"/>
      <c r="J3" s="72"/>
      <c r="K3" s="73"/>
      <c r="L3" s="72"/>
      <c r="M3" s="73"/>
      <c r="N3" s="72"/>
      <c r="O3" s="73"/>
      <c r="P3" s="72"/>
      <c r="Q3" s="73"/>
      <c r="R3" s="72"/>
      <c r="S3" s="73"/>
      <c r="T3" s="72"/>
      <c r="U3" s="73"/>
      <c r="V3" s="73"/>
      <c r="W3" s="73"/>
      <c r="X3" s="73"/>
      <c r="Y3" s="73"/>
      <c r="Z3" s="72"/>
      <c r="AA3" s="445" t="s">
        <v>428</v>
      </c>
    </row>
    <row r="4" spans="1:27" s="66" customFormat="1" ht="26.1" customHeight="1" x14ac:dyDescent="0.45">
      <c r="E4" s="74" t="s">
        <v>450</v>
      </c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</row>
    <row r="5" spans="1:27" s="66" customFormat="1" ht="26.1" customHeight="1" x14ac:dyDescent="0.45">
      <c r="E5" s="75" t="s">
        <v>451</v>
      </c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</row>
    <row r="6" spans="1:27" s="66" customFormat="1" ht="26.1" customHeight="1" x14ac:dyDescent="0.45">
      <c r="E6" s="694" t="s">
        <v>429</v>
      </c>
      <c r="F6" s="694"/>
      <c r="G6" s="694"/>
      <c r="H6" s="68"/>
      <c r="I6" s="694" t="s">
        <v>430</v>
      </c>
      <c r="J6" s="694"/>
      <c r="K6" s="694"/>
      <c r="L6" s="68"/>
      <c r="M6" s="694" t="s">
        <v>452</v>
      </c>
      <c r="N6" s="694"/>
      <c r="O6" s="694"/>
      <c r="P6" s="95"/>
      <c r="Q6" s="694" t="s">
        <v>453</v>
      </c>
      <c r="R6" s="694"/>
      <c r="S6" s="694"/>
      <c r="T6" s="95"/>
      <c r="U6" s="695" t="s">
        <v>432</v>
      </c>
      <c r="V6" s="695"/>
      <c r="W6" s="695"/>
      <c r="X6" s="86"/>
      <c r="Y6" s="694" t="s">
        <v>193</v>
      </c>
      <c r="Z6" s="694"/>
      <c r="AA6" s="694"/>
    </row>
    <row r="7" spans="1:27" s="67" customFormat="1" ht="26.1" customHeight="1" x14ac:dyDescent="0.45">
      <c r="E7" s="76">
        <v>2557</v>
      </c>
      <c r="F7" s="77"/>
      <c r="G7" s="76">
        <v>2556</v>
      </c>
      <c r="H7" s="68"/>
      <c r="I7" s="76">
        <f>+E7</f>
        <v>2557</v>
      </c>
      <c r="J7" s="77"/>
      <c r="K7" s="76">
        <f>+G7</f>
        <v>2556</v>
      </c>
      <c r="L7" s="96"/>
      <c r="M7" s="76">
        <f>+E7</f>
        <v>2557</v>
      </c>
      <c r="N7" s="77"/>
      <c r="O7" s="76">
        <f>+G7</f>
        <v>2556</v>
      </c>
      <c r="P7" s="97"/>
      <c r="Q7" s="76">
        <f>+E7</f>
        <v>2557</v>
      </c>
      <c r="R7" s="77"/>
      <c r="S7" s="76">
        <f>+G7</f>
        <v>2556</v>
      </c>
      <c r="T7" s="97"/>
      <c r="U7" s="76">
        <f>+E7</f>
        <v>2557</v>
      </c>
      <c r="V7" s="77"/>
      <c r="W7" s="76">
        <f>+G7</f>
        <v>2556</v>
      </c>
      <c r="X7" s="99"/>
      <c r="Y7" s="76">
        <f>+E7</f>
        <v>2557</v>
      </c>
      <c r="Z7" s="77"/>
      <c r="AA7" s="76">
        <f>+G7</f>
        <v>2556</v>
      </c>
    </row>
    <row r="8" spans="1:27" s="66" customFormat="1" ht="26.1" customHeight="1" x14ac:dyDescent="0.45">
      <c r="A8" s="66" t="s">
        <v>454</v>
      </c>
      <c r="E8" s="78"/>
      <c r="F8" s="79"/>
      <c r="G8" s="78"/>
      <c r="H8" s="68"/>
      <c r="I8" s="78"/>
      <c r="J8" s="79"/>
      <c r="K8" s="78"/>
      <c r="L8" s="68"/>
      <c r="M8" s="78"/>
      <c r="N8" s="79"/>
      <c r="O8" s="78"/>
      <c r="P8" s="95"/>
      <c r="Q8" s="78"/>
      <c r="R8" s="95"/>
      <c r="S8" s="78"/>
      <c r="T8" s="95"/>
      <c r="U8" s="78"/>
      <c r="V8" s="100"/>
      <c r="W8" s="78"/>
      <c r="X8" s="86"/>
      <c r="Y8" s="78"/>
      <c r="Z8" s="79"/>
      <c r="AA8" s="78"/>
    </row>
    <row r="9" spans="1:27" s="66" customFormat="1" ht="26.1" customHeight="1" x14ac:dyDescent="0.45">
      <c r="A9" s="66" t="s">
        <v>455</v>
      </c>
      <c r="D9" s="68"/>
      <c r="E9" s="80">
        <v>4399999573.5299997</v>
      </c>
      <c r="F9" s="81"/>
      <c r="G9" s="80">
        <v>3708106857.4200001</v>
      </c>
      <c r="H9" s="81"/>
      <c r="I9" s="80">
        <v>425440542.05000001</v>
      </c>
      <c r="J9" s="81"/>
      <c r="K9" s="80">
        <v>529966231.16000003</v>
      </c>
      <c r="L9" s="81"/>
      <c r="M9" s="80">
        <f>154953740.54+3108795.28</f>
        <v>158062535.81999999</v>
      </c>
      <c r="N9" s="81"/>
      <c r="O9" s="80">
        <v>540489474.63</v>
      </c>
      <c r="P9" s="81"/>
      <c r="Q9" s="80">
        <v>3850000</v>
      </c>
      <c r="R9" s="81"/>
      <c r="S9" s="80">
        <v>3309785.68</v>
      </c>
      <c r="T9" s="81"/>
      <c r="U9" s="83">
        <v>-187204656.28999999</v>
      </c>
      <c r="V9" s="80"/>
      <c r="W9" s="83">
        <v>-206701576.13</v>
      </c>
      <c r="X9" s="83"/>
      <c r="Y9" s="83">
        <f>+E9+I9+M9+U9+Q9</f>
        <v>4800147995.1099997</v>
      </c>
      <c r="Z9" s="84"/>
      <c r="AA9" s="83">
        <f>+G9+K9+O9+W9+S9</f>
        <v>4575170772.7600002</v>
      </c>
    </row>
    <row r="10" spans="1:27" s="66" customFormat="1" ht="26.1" customHeight="1" x14ac:dyDescent="0.45">
      <c r="A10" s="66" t="s">
        <v>456</v>
      </c>
      <c r="D10" s="82"/>
      <c r="E10" s="83">
        <v>-4036907471.0700002</v>
      </c>
      <c r="F10" s="84"/>
      <c r="G10" s="83">
        <v>-3450796194.6399999</v>
      </c>
      <c r="H10" s="84"/>
      <c r="I10" s="83">
        <v>-364382930.57999998</v>
      </c>
      <c r="J10" s="84"/>
      <c r="K10" s="83">
        <v>-462877718.19</v>
      </c>
      <c r="L10" s="81"/>
      <c r="M10" s="83">
        <v>-107587595.69</v>
      </c>
      <c r="N10" s="84"/>
      <c r="O10" s="83">
        <v>-326957983.01999998</v>
      </c>
      <c r="P10" s="84"/>
      <c r="Q10" s="83">
        <v>-2814625</v>
      </c>
      <c r="R10" s="84"/>
      <c r="S10" s="83">
        <v>-1913020</v>
      </c>
      <c r="T10" s="84"/>
      <c r="U10" s="83">
        <v>194057776.13</v>
      </c>
      <c r="V10" s="80"/>
      <c r="W10" s="83">
        <v>221185809.36000001</v>
      </c>
      <c r="X10" s="83"/>
      <c r="Y10" s="83">
        <f>+E10+I10+M10+U10+Q10</f>
        <v>-4317634846.21</v>
      </c>
      <c r="Z10" s="84"/>
      <c r="AA10" s="83">
        <f>+G10+K10+O10+W10+S10</f>
        <v>-4021359106.4899998</v>
      </c>
    </row>
    <row r="11" spans="1:27" s="66" customFormat="1" ht="26.1" customHeight="1" x14ac:dyDescent="0.45">
      <c r="A11" s="66" t="s">
        <v>457</v>
      </c>
      <c r="D11" s="68"/>
      <c r="E11" s="85">
        <f t="shared" ref="E11:I11" si="0">SUM(E9:E10)</f>
        <v>363092102.45999956</v>
      </c>
      <c r="F11" s="81"/>
      <c r="G11" s="85">
        <f t="shared" si="0"/>
        <v>257310662.78000021</v>
      </c>
      <c r="H11" s="81"/>
      <c r="I11" s="85">
        <f t="shared" si="0"/>
        <v>61057611.470000029</v>
      </c>
      <c r="J11" s="87"/>
      <c r="K11" s="85">
        <f t="shared" ref="K11:O11" si="1">SUM(K9:K10)</f>
        <v>67088512.970000029</v>
      </c>
      <c r="L11" s="81"/>
      <c r="M11" s="85">
        <f t="shared" si="1"/>
        <v>50474940.129999995</v>
      </c>
      <c r="N11" s="87"/>
      <c r="O11" s="85">
        <f t="shared" si="1"/>
        <v>213531491.61000001</v>
      </c>
      <c r="P11" s="87"/>
      <c r="Q11" s="85">
        <f>SUM(Q9:Q10)</f>
        <v>1035375</v>
      </c>
      <c r="R11" s="87"/>
      <c r="S11" s="85">
        <f>SUM(S9:S10)</f>
        <v>1396765.6800000002</v>
      </c>
      <c r="T11" s="87"/>
      <c r="U11" s="86"/>
      <c r="V11" s="86"/>
      <c r="W11" s="86"/>
      <c r="X11" s="80"/>
      <c r="Y11" s="85">
        <f>SUM(Y9:Y10)</f>
        <v>482513148.89999962</v>
      </c>
      <c r="Z11" s="81"/>
      <c r="AA11" s="85">
        <f>SUM(AA9:AA10)</f>
        <v>553811666.27000046</v>
      </c>
    </row>
    <row r="12" spans="1:27" s="66" customFormat="1" ht="26.1" customHeight="1" x14ac:dyDescent="0.45">
      <c r="A12" s="66" t="s">
        <v>458</v>
      </c>
      <c r="D12" s="68"/>
      <c r="E12" s="86">
        <v>26453014.09</v>
      </c>
      <c r="F12" s="87"/>
      <c r="G12" s="86">
        <v>20425896.170000002</v>
      </c>
      <c r="H12" s="87"/>
      <c r="I12" s="86">
        <v>1128618.45</v>
      </c>
      <c r="J12" s="87"/>
      <c r="K12" s="86">
        <v>2274395.39</v>
      </c>
      <c r="L12" s="81"/>
      <c r="M12" s="86">
        <v>6019751.8899999997</v>
      </c>
      <c r="N12" s="87"/>
      <c r="O12" s="86">
        <v>5431832.0300000003</v>
      </c>
      <c r="P12" s="87"/>
      <c r="Q12" s="86">
        <f>2668.71+148743.46</f>
        <v>151412.16999999998</v>
      </c>
      <c r="R12" s="87"/>
      <c r="S12" s="86">
        <v>129881.94</v>
      </c>
      <c r="T12" s="87"/>
      <c r="U12" s="86">
        <v>-3322602.73</v>
      </c>
      <c r="V12" s="86"/>
      <c r="W12" s="86">
        <v>-2207251.5099999998</v>
      </c>
      <c r="X12" s="80"/>
      <c r="Y12" s="83">
        <f t="shared" ref="Y12:Y17" si="2">+E12+I12+M12+U12+Q12</f>
        <v>30430193.870000001</v>
      </c>
      <c r="Z12" s="87"/>
      <c r="AA12" s="83">
        <f t="shared" ref="AA12:AA17" si="3">+G12+K12+O12+W12+S12</f>
        <v>26054754.020000007</v>
      </c>
    </row>
    <row r="13" spans="1:27" s="66" customFormat="1" ht="26.1" customHeight="1" x14ac:dyDescent="0.45">
      <c r="A13" s="66" t="s">
        <v>459</v>
      </c>
      <c r="D13" s="82"/>
      <c r="E13" s="83">
        <v>0</v>
      </c>
      <c r="F13" s="84"/>
      <c r="G13" s="83">
        <v>0</v>
      </c>
      <c r="H13" s="84"/>
      <c r="I13" s="83">
        <v>-5699376.29</v>
      </c>
      <c r="J13" s="84"/>
      <c r="K13" s="83">
        <v>-7262554.6299999999</v>
      </c>
      <c r="L13" s="81"/>
      <c r="M13" s="83">
        <v>-24657987.359999999</v>
      </c>
      <c r="N13" s="84"/>
      <c r="O13" s="83">
        <v>-17636248.34</v>
      </c>
      <c r="P13" s="84"/>
      <c r="Q13" s="83">
        <v>0</v>
      </c>
      <c r="R13" s="84"/>
      <c r="S13" s="83">
        <v>0</v>
      </c>
      <c r="T13" s="84"/>
      <c r="U13" s="80"/>
      <c r="V13" s="83"/>
      <c r="W13" s="80"/>
      <c r="X13" s="83"/>
      <c r="Y13" s="83">
        <f t="shared" si="2"/>
        <v>-30357363.649999999</v>
      </c>
      <c r="Z13" s="84"/>
      <c r="AA13" s="83">
        <f t="shared" si="3"/>
        <v>-24898802.969999999</v>
      </c>
    </row>
    <row r="14" spans="1:27" s="66" customFormat="1" ht="26.1" customHeight="1" x14ac:dyDescent="0.45">
      <c r="A14" s="66" t="s">
        <v>460</v>
      </c>
      <c r="D14" s="82"/>
      <c r="E14" s="83">
        <f>-135407488.65-3836198.25</f>
        <v>-139243686.90000001</v>
      </c>
      <c r="F14" s="84"/>
      <c r="G14" s="83">
        <v>-111966280.89</v>
      </c>
      <c r="H14" s="84"/>
      <c r="I14" s="83">
        <f>-34294488.63-1323245.25</f>
        <v>-35617733.880000003</v>
      </c>
      <c r="J14" s="84"/>
      <c r="K14" s="83">
        <v>-43791405.07</v>
      </c>
      <c r="L14" s="81"/>
      <c r="M14" s="83">
        <f>-20139406.48-216654</f>
        <v>-20356060.48</v>
      </c>
      <c r="N14" s="84"/>
      <c r="O14" s="83">
        <v>-80295125.469999999</v>
      </c>
      <c r="P14" s="84"/>
      <c r="Q14" s="83">
        <f>-351412.26-11148.75</f>
        <v>-362561.01</v>
      </c>
      <c r="R14" s="84"/>
      <c r="S14" s="83">
        <v>-335910.09</v>
      </c>
      <c r="T14" s="84"/>
      <c r="U14" s="83">
        <v>1157399.06</v>
      </c>
      <c r="V14" s="83"/>
      <c r="W14" s="83">
        <v>1101496.95</v>
      </c>
      <c r="X14" s="83"/>
      <c r="Y14" s="83">
        <f t="shared" si="2"/>
        <v>-194422643.20999998</v>
      </c>
      <c r="Z14" s="84"/>
      <c r="AA14" s="83">
        <f t="shared" si="3"/>
        <v>-235287224.57000002</v>
      </c>
    </row>
    <row r="15" spans="1:27" s="66" customFormat="1" ht="26.1" customHeight="1" x14ac:dyDescent="0.45">
      <c r="A15" s="66" t="s">
        <v>461</v>
      </c>
      <c r="D15" s="82"/>
      <c r="E15" s="83">
        <v>-2569600</v>
      </c>
      <c r="F15" s="84"/>
      <c r="G15" s="83">
        <v>-2385000</v>
      </c>
      <c r="H15" s="84"/>
      <c r="I15" s="83">
        <v>0</v>
      </c>
      <c r="J15" s="84"/>
      <c r="K15" s="83">
        <v>0</v>
      </c>
      <c r="L15" s="81"/>
      <c r="M15" s="83">
        <v>0</v>
      </c>
      <c r="N15" s="84"/>
      <c r="O15" s="83">
        <v>0</v>
      </c>
      <c r="P15" s="84"/>
      <c r="Q15" s="83">
        <v>0</v>
      </c>
      <c r="R15" s="84"/>
      <c r="S15" s="83">
        <v>0</v>
      </c>
      <c r="T15" s="84"/>
      <c r="U15" s="83"/>
      <c r="V15" s="83"/>
      <c r="W15" s="83"/>
      <c r="X15" s="83"/>
      <c r="Y15" s="83">
        <f t="shared" si="2"/>
        <v>-2569600</v>
      </c>
      <c r="Z15" s="84"/>
      <c r="AA15" s="83">
        <f t="shared" si="3"/>
        <v>-2385000</v>
      </c>
    </row>
    <row r="16" spans="1:27" s="66" customFormat="1" ht="26.1" customHeight="1" x14ac:dyDescent="0.45">
      <c r="A16" s="66" t="s">
        <v>462</v>
      </c>
      <c r="D16" s="82"/>
      <c r="E16" s="83">
        <v>0</v>
      </c>
      <c r="F16" s="84"/>
      <c r="G16" s="83">
        <v>0</v>
      </c>
      <c r="H16" s="84"/>
      <c r="I16" s="83">
        <v>280200</v>
      </c>
      <c r="J16" s="84"/>
      <c r="K16" s="83">
        <v>-929632.43</v>
      </c>
      <c r="L16" s="81"/>
      <c r="M16" s="83">
        <v>0</v>
      </c>
      <c r="N16" s="84"/>
      <c r="O16" s="83">
        <v>0</v>
      </c>
      <c r="P16" s="84"/>
      <c r="Q16" s="83">
        <v>0</v>
      </c>
      <c r="R16" s="84"/>
      <c r="S16" s="83">
        <v>0</v>
      </c>
      <c r="T16" s="84"/>
      <c r="U16" s="83"/>
      <c r="V16" s="83"/>
      <c r="W16" s="83"/>
      <c r="X16" s="83"/>
      <c r="Y16" s="83">
        <f t="shared" si="2"/>
        <v>280200</v>
      </c>
      <c r="Z16" s="84"/>
      <c r="AA16" s="83">
        <f t="shared" si="3"/>
        <v>-929632.43</v>
      </c>
    </row>
    <row r="17" spans="1:27" s="68" customFormat="1" ht="26.1" customHeight="1" x14ac:dyDescent="0.45">
      <c r="A17" s="68" t="s">
        <v>463</v>
      </c>
      <c r="D17" s="82"/>
      <c r="E17" s="83">
        <v>-1121501.81</v>
      </c>
      <c r="F17" s="84"/>
      <c r="G17" s="83">
        <v>-695834.4</v>
      </c>
      <c r="H17" s="84"/>
      <c r="I17" s="83">
        <v>-156558.71</v>
      </c>
      <c r="J17" s="84"/>
      <c r="K17" s="83">
        <v>-1503205.79</v>
      </c>
      <c r="L17" s="87"/>
      <c r="M17" s="83">
        <v>-190643.65</v>
      </c>
      <c r="N17" s="84"/>
      <c r="O17" s="83">
        <v>-381772.99</v>
      </c>
      <c r="P17" s="84"/>
      <c r="Q17" s="83">
        <v>0</v>
      </c>
      <c r="R17" s="84"/>
      <c r="S17" s="83">
        <v>0</v>
      </c>
      <c r="T17" s="84"/>
      <c r="U17" s="83">
        <v>190643.65</v>
      </c>
      <c r="V17" s="83"/>
      <c r="W17" s="83">
        <v>1461173.67</v>
      </c>
      <c r="X17" s="83"/>
      <c r="Y17" s="83">
        <f t="shared" si="2"/>
        <v>-1278060.52</v>
      </c>
      <c r="Z17" s="84"/>
      <c r="AA17" s="83">
        <f t="shared" si="3"/>
        <v>-1119639.5099999998</v>
      </c>
    </row>
    <row r="18" spans="1:27" s="66" customFormat="1" ht="26.1" customHeight="1" x14ac:dyDescent="0.45">
      <c r="B18" s="66" t="s">
        <v>464</v>
      </c>
      <c r="D18" s="82"/>
      <c r="E18" s="88">
        <f t="shared" ref="E18:I18" si="4">SUM(E13:E17)</f>
        <v>-142934788.71000001</v>
      </c>
      <c r="F18" s="84"/>
      <c r="G18" s="88">
        <f t="shared" si="4"/>
        <v>-115047115.29000001</v>
      </c>
      <c r="H18" s="84"/>
      <c r="I18" s="88">
        <f t="shared" si="4"/>
        <v>-41193468.880000003</v>
      </c>
      <c r="J18" s="84"/>
      <c r="K18" s="88">
        <f t="shared" ref="K18:O18" si="5">SUM(K13:K17)</f>
        <v>-53486797.920000002</v>
      </c>
      <c r="L18" s="87"/>
      <c r="M18" s="88">
        <f t="shared" si="5"/>
        <v>-45204691.490000002</v>
      </c>
      <c r="N18" s="84"/>
      <c r="O18" s="88">
        <f t="shared" si="5"/>
        <v>-98313146.799999997</v>
      </c>
      <c r="P18" s="84"/>
      <c r="Q18" s="88">
        <f>SUM(Q13:Q17)</f>
        <v>-362561.01</v>
      </c>
      <c r="R18" s="84"/>
      <c r="S18" s="88">
        <f>SUM(S13:S17)</f>
        <v>-335910.09</v>
      </c>
      <c r="T18" s="84"/>
      <c r="V18" s="83"/>
      <c r="W18" s="83"/>
      <c r="X18" s="83"/>
      <c r="Y18" s="88">
        <f>SUM(Y13:Y17)</f>
        <v>-228347467.38</v>
      </c>
      <c r="Z18" s="84"/>
      <c r="AA18" s="88">
        <f>SUM(AA13:AA17)</f>
        <v>-264620299.48000002</v>
      </c>
    </row>
    <row r="19" spans="1:27" s="66" customFormat="1" ht="26.1" customHeight="1" x14ac:dyDescent="0.45">
      <c r="A19" s="66" t="s">
        <v>465</v>
      </c>
      <c r="D19" s="68"/>
      <c r="E19" s="83">
        <f t="shared" ref="E19:I19" si="6">+E11+E12+E18</f>
        <v>246610327.83999953</v>
      </c>
      <c r="F19" s="84"/>
      <c r="G19" s="83">
        <f t="shared" si="6"/>
        <v>162689443.66000021</v>
      </c>
      <c r="H19" s="84"/>
      <c r="I19" s="83">
        <f t="shared" si="6"/>
        <v>20992761.040000029</v>
      </c>
      <c r="J19" s="84"/>
      <c r="K19" s="83">
        <f t="shared" ref="K19:O19" si="7">+K11+K12+K18</f>
        <v>15876110.440000027</v>
      </c>
      <c r="L19" s="87"/>
      <c r="M19" s="83">
        <f t="shared" si="7"/>
        <v>11290000.529999994</v>
      </c>
      <c r="N19" s="84"/>
      <c r="O19" s="83">
        <f t="shared" si="7"/>
        <v>120650176.84000002</v>
      </c>
      <c r="P19" s="84"/>
      <c r="Q19" s="83">
        <f>+Q11+Q12+Q18</f>
        <v>824226.15999999992</v>
      </c>
      <c r="R19" s="84"/>
      <c r="S19" s="83">
        <f>+S11+S12+S18</f>
        <v>1190737.53</v>
      </c>
      <c r="T19" s="84"/>
      <c r="U19" s="83"/>
      <c r="V19" s="83"/>
      <c r="W19" s="83"/>
      <c r="X19" s="83"/>
      <c r="Y19" s="83">
        <f>+Y11+Y12+Y18</f>
        <v>284595875.38999963</v>
      </c>
      <c r="Z19" s="84"/>
      <c r="AA19" s="83">
        <f>+AA11+AA12+AA18</f>
        <v>315246120.81000042</v>
      </c>
    </row>
    <row r="20" spans="1:27" s="66" customFormat="1" ht="26.1" customHeight="1" x14ac:dyDescent="0.45">
      <c r="A20" s="66" t="s">
        <v>466</v>
      </c>
      <c r="D20" s="68"/>
      <c r="E20" s="89">
        <v>-50731341.579999998</v>
      </c>
      <c r="F20" s="87"/>
      <c r="G20" s="89">
        <v>-35578689.579999998</v>
      </c>
      <c r="H20" s="87"/>
      <c r="I20" s="89">
        <v>-4362200.2</v>
      </c>
      <c r="J20" s="87"/>
      <c r="K20" s="89">
        <v>-4348949.22</v>
      </c>
      <c r="L20" s="87"/>
      <c r="M20" s="89">
        <v>-2430745.27</v>
      </c>
      <c r="N20" s="87"/>
      <c r="O20" s="89">
        <v>-24977257.949999999</v>
      </c>
      <c r="P20" s="87"/>
      <c r="Q20" s="89">
        <v>-78695.12</v>
      </c>
      <c r="R20" s="87"/>
      <c r="S20" s="89">
        <v>-130087.62</v>
      </c>
      <c r="T20" s="87"/>
      <c r="U20" s="101"/>
      <c r="V20" s="86"/>
      <c r="W20" s="86"/>
      <c r="X20" s="86"/>
      <c r="Y20" s="102">
        <f>+E20+I20+M20+U20+Q20</f>
        <v>-57602982.170000002</v>
      </c>
      <c r="Z20" s="87"/>
      <c r="AA20" s="102">
        <f>+G20+K20+O20+W20+S20</f>
        <v>-65034984.369999997</v>
      </c>
    </row>
    <row r="21" spans="1:27" s="66" customFormat="1" ht="26.1" customHeight="1" x14ac:dyDescent="0.45">
      <c r="A21" s="66" t="s">
        <v>467</v>
      </c>
      <c r="D21" s="68"/>
      <c r="E21" s="86">
        <f t="shared" ref="E21:I21" si="8">SUM(E19:E20)</f>
        <v>195878986.25999951</v>
      </c>
      <c r="F21" s="87"/>
      <c r="G21" s="86">
        <f t="shared" si="8"/>
        <v>127110754.08000021</v>
      </c>
      <c r="H21" s="87"/>
      <c r="I21" s="86">
        <f t="shared" si="8"/>
        <v>16630560.84000003</v>
      </c>
      <c r="J21" s="87"/>
      <c r="K21" s="86">
        <f t="shared" ref="K21:O21" si="9">SUM(K19:K20)</f>
        <v>11527161.220000029</v>
      </c>
      <c r="L21" s="87"/>
      <c r="M21" s="86">
        <f t="shared" si="9"/>
        <v>8859255.2599999942</v>
      </c>
      <c r="N21" s="87"/>
      <c r="O21" s="86">
        <f t="shared" si="9"/>
        <v>95672918.890000015</v>
      </c>
      <c r="P21" s="87"/>
      <c r="Q21" s="86">
        <f>SUM(Q19:Q20)</f>
        <v>745531.03999999992</v>
      </c>
      <c r="R21" s="87"/>
      <c r="S21" s="86">
        <f>SUM(S19:S20)</f>
        <v>1060649.9100000001</v>
      </c>
      <c r="T21" s="87"/>
      <c r="U21" s="101"/>
      <c r="V21" s="86"/>
      <c r="W21" s="86"/>
      <c r="X21" s="86"/>
      <c r="Y21" s="86">
        <f>SUM(Y19:Y20)</f>
        <v>226992893.21999961</v>
      </c>
      <c r="Z21" s="87"/>
      <c r="AA21" s="86">
        <f>SUM(AA19:AA20)</f>
        <v>250211136.44000041</v>
      </c>
    </row>
    <row r="22" spans="1:27" s="66" customFormat="1" ht="26.1" customHeight="1" x14ac:dyDescent="0.45">
      <c r="A22" s="66" t="s">
        <v>468</v>
      </c>
      <c r="D22" s="68"/>
      <c r="E22" s="89">
        <v>0</v>
      </c>
      <c r="F22" s="87"/>
      <c r="G22" s="89">
        <v>-1742472.8</v>
      </c>
      <c r="H22" s="87"/>
      <c r="I22" s="89">
        <v>0</v>
      </c>
      <c r="J22" s="87"/>
      <c r="K22" s="89">
        <v>1253114.3999999999</v>
      </c>
      <c r="L22" s="87"/>
      <c r="M22" s="89">
        <v>0</v>
      </c>
      <c r="N22" s="87"/>
      <c r="O22" s="89">
        <v>-156013.6</v>
      </c>
      <c r="P22" s="87"/>
      <c r="Q22" s="89">
        <v>0</v>
      </c>
      <c r="R22" s="87"/>
      <c r="S22" s="89">
        <v>-4572.8</v>
      </c>
      <c r="T22" s="87"/>
      <c r="U22" s="101"/>
      <c r="V22" s="86"/>
      <c r="W22" s="86"/>
      <c r="X22" s="86"/>
      <c r="Y22" s="102">
        <f>+E22+I22+M22+U22+Q22</f>
        <v>0</v>
      </c>
      <c r="Z22" s="87"/>
      <c r="AA22" s="102">
        <f>+G22+K22+O22+W22+S22</f>
        <v>-649944.80000000016</v>
      </c>
    </row>
    <row r="23" spans="1:27" s="68" customFormat="1" ht="26.1" customHeight="1" x14ac:dyDescent="0.45">
      <c r="A23" s="66" t="s">
        <v>469</v>
      </c>
      <c r="E23" s="86"/>
      <c r="F23" s="87"/>
      <c r="G23" s="86"/>
      <c r="H23" s="87"/>
      <c r="I23" s="86"/>
      <c r="J23" s="87"/>
      <c r="K23" s="86"/>
      <c r="L23" s="87"/>
      <c r="M23" s="86"/>
      <c r="N23" s="87"/>
      <c r="O23" s="86"/>
      <c r="P23" s="87"/>
      <c r="Q23" s="86"/>
      <c r="R23" s="87"/>
      <c r="S23" s="86"/>
      <c r="T23" s="87"/>
      <c r="U23" s="101"/>
      <c r="V23" s="86"/>
      <c r="W23" s="86"/>
      <c r="X23" s="86"/>
      <c r="Y23" s="83"/>
      <c r="Z23" s="87"/>
      <c r="AA23" s="83"/>
    </row>
    <row r="24" spans="1:27" s="66" customFormat="1" ht="26.1" customHeight="1" x14ac:dyDescent="0.45">
      <c r="A24" s="66" t="s">
        <v>470</v>
      </c>
      <c r="E24" s="90">
        <f t="shared" ref="E24:I24" si="10">SUM(E21:E22)</f>
        <v>195878986.25999951</v>
      </c>
      <c r="F24" s="87"/>
      <c r="G24" s="90">
        <f t="shared" si="10"/>
        <v>125368281.28000021</v>
      </c>
      <c r="H24" s="87"/>
      <c r="I24" s="90">
        <f t="shared" si="10"/>
        <v>16630560.84000003</v>
      </c>
      <c r="J24" s="87"/>
      <c r="K24" s="90">
        <f t="shared" ref="K24:O24" si="11">SUM(K21:K22)</f>
        <v>12780275.620000029</v>
      </c>
      <c r="L24" s="87"/>
      <c r="M24" s="90">
        <f t="shared" si="11"/>
        <v>8859255.2599999942</v>
      </c>
      <c r="N24" s="87"/>
      <c r="O24" s="90">
        <f t="shared" si="11"/>
        <v>95516905.290000021</v>
      </c>
      <c r="P24" s="87"/>
      <c r="Q24" s="90">
        <f>SUM(Q21:Q22)</f>
        <v>745531.03999999992</v>
      </c>
      <c r="R24" s="87"/>
      <c r="S24" s="90">
        <f>SUM(S21:S22)</f>
        <v>1056077.1100000001</v>
      </c>
      <c r="T24" s="87"/>
      <c r="U24" s="86"/>
      <c r="V24" s="86"/>
      <c r="W24" s="86"/>
      <c r="X24" s="86"/>
      <c r="Y24" s="90">
        <f>SUM(Y21:Y22)</f>
        <v>226992893.21999961</v>
      </c>
      <c r="Z24" s="87"/>
      <c r="AA24" s="90">
        <f>SUM(AA21:AA22)</f>
        <v>249561191.6400004</v>
      </c>
    </row>
    <row r="25" spans="1:27" s="68" customFormat="1" ht="26.1" customHeight="1" x14ac:dyDescent="0.45">
      <c r="B25" s="91" t="s">
        <v>471</v>
      </c>
      <c r="E25" s="86"/>
      <c r="F25" s="87"/>
      <c r="G25" s="86"/>
      <c r="H25" s="87"/>
      <c r="I25" s="86"/>
      <c r="J25" s="87"/>
      <c r="K25" s="86"/>
      <c r="L25" s="87"/>
      <c r="M25" s="86"/>
      <c r="N25" s="87"/>
      <c r="O25" s="86"/>
      <c r="P25" s="87"/>
      <c r="Q25" s="86"/>
      <c r="R25" s="87"/>
      <c r="S25" s="86"/>
      <c r="T25" s="87"/>
      <c r="U25" s="86"/>
      <c r="V25" s="86"/>
      <c r="W25" s="86"/>
      <c r="X25" s="86"/>
      <c r="Y25" s="83"/>
      <c r="Z25" s="87"/>
      <c r="AA25" s="83"/>
    </row>
    <row r="26" spans="1:27" s="68" customFormat="1" ht="26.1" customHeight="1" x14ac:dyDescent="0.45">
      <c r="B26" s="92" t="s">
        <v>472</v>
      </c>
      <c r="E26" s="86"/>
      <c r="F26" s="87"/>
      <c r="G26" s="86"/>
      <c r="H26" s="87"/>
      <c r="I26" s="86"/>
      <c r="J26" s="87"/>
      <c r="K26" s="86"/>
      <c r="L26" s="87"/>
      <c r="M26" s="86"/>
      <c r="N26" s="87"/>
      <c r="O26" s="86"/>
      <c r="P26" s="87"/>
      <c r="Q26" s="86"/>
      <c r="R26" s="87"/>
      <c r="S26" s="86"/>
      <c r="T26" s="87"/>
      <c r="U26" s="86"/>
      <c r="V26" s="86"/>
      <c r="W26" s="86"/>
      <c r="X26" s="86"/>
      <c r="Y26" s="83"/>
      <c r="Z26" s="87"/>
      <c r="AA26" s="83"/>
    </row>
    <row r="27" spans="1:27" s="69" customFormat="1" ht="26.1" customHeight="1" x14ac:dyDescent="0.45">
      <c r="B27" s="93" t="s">
        <v>473</v>
      </c>
      <c r="Y27" s="103"/>
      <c r="AA27" s="103"/>
    </row>
    <row r="28" spans="1:27" s="68" customFormat="1" ht="26.1" customHeight="1" x14ac:dyDescent="0.45">
      <c r="B28" s="94" t="s">
        <v>474</v>
      </c>
      <c r="E28" s="86"/>
      <c r="G28" s="86"/>
      <c r="I28" s="86"/>
      <c r="K28" s="86"/>
      <c r="M28" s="86"/>
      <c r="O28" s="86"/>
      <c r="Q28" s="86"/>
      <c r="S28" s="86"/>
      <c r="U28" s="86"/>
      <c r="V28" s="86"/>
      <c r="W28" s="86"/>
      <c r="X28" s="86"/>
      <c r="Y28" s="83"/>
      <c r="AA28" s="83"/>
    </row>
    <row r="29" spans="1:27" s="68" customFormat="1" ht="26.1" customHeight="1" x14ac:dyDescent="0.45">
      <c r="B29" s="94"/>
      <c r="E29" s="86"/>
      <c r="G29" s="86"/>
      <c r="I29" s="86"/>
      <c r="K29" s="86"/>
      <c r="M29" s="86"/>
      <c r="O29" s="86"/>
      <c r="Q29" s="86"/>
      <c r="S29" s="86"/>
      <c r="U29" s="86"/>
      <c r="V29" s="86"/>
      <c r="W29" s="86"/>
      <c r="X29" s="86"/>
      <c r="Y29" s="83"/>
      <c r="AA29" s="83"/>
    </row>
    <row r="30" spans="1:27" s="68" customFormat="1" ht="26.1" customHeight="1" x14ac:dyDescent="0.45">
      <c r="B30" s="94"/>
      <c r="E30" s="86"/>
      <c r="G30" s="86"/>
      <c r="I30" s="86"/>
      <c r="K30" s="86"/>
      <c r="M30" s="86"/>
      <c r="O30" s="86"/>
      <c r="Q30" s="86"/>
      <c r="S30" s="86"/>
      <c r="U30" s="86"/>
      <c r="V30" s="86"/>
      <c r="W30" s="86"/>
      <c r="X30" s="86"/>
      <c r="Y30" s="83"/>
      <c r="AA30" s="83"/>
    </row>
    <row r="31" spans="1:27" s="66" customFormat="1" ht="26.1" customHeight="1" x14ac:dyDescent="0.5">
      <c r="D31" s="68"/>
      <c r="E31" s="86"/>
      <c r="F31" s="68"/>
      <c r="G31" s="80"/>
      <c r="H31" s="68"/>
      <c r="K31" s="98" t="s">
        <v>7</v>
      </c>
      <c r="M31" s="86"/>
      <c r="O31" s="80"/>
      <c r="Q31" s="80"/>
      <c r="S31" s="80"/>
      <c r="U31" s="80"/>
      <c r="V31" s="80"/>
      <c r="W31" s="80"/>
      <c r="X31" s="80"/>
      <c r="Y31" s="80"/>
      <c r="AA31" s="86"/>
    </row>
    <row r="32" spans="1:27" s="66" customFormat="1" ht="26.1" customHeight="1" x14ac:dyDescent="0.5">
      <c r="D32" s="68"/>
      <c r="E32" s="86"/>
      <c r="F32" s="68"/>
      <c r="G32" s="80"/>
      <c r="H32" s="68"/>
      <c r="K32" s="98" t="s">
        <v>475</v>
      </c>
      <c r="M32" s="86"/>
      <c r="O32" s="80"/>
      <c r="Q32" s="80"/>
      <c r="S32" s="80"/>
      <c r="U32" s="80"/>
      <c r="V32" s="80"/>
      <c r="W32" s="80"/>
      <c r="X32" s="80"/>
      <c r="Y32" s="80"/>
      <c r="AA32" s="86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Note P1-11</vt:lpstr>
      <vt:lpstr>Note P12-18</vt:lpstr>
      <vt:lpstr>Note P19</vt:lpstr>
      <vt:lpstr>P20-21</vt:lpstr>
      <vt:lpstr>P22</vt:lpstr>
      <vt:lpstr>P23</vt:lpstr>
      <vt:lpstr>P24</vt:lpstr>
      <vt:lpstr>P25-26</vt:lpstr>
      <vt:lpstr>P27-33</vt:lpstr>
      <vt:lpstr>P34</vt:lpstr>
      <vt:lpstr>P35-40</vt:lpstr>
      <vt:lpstr>QP30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Prebuilt</cp:lastModifiedBy>
  <cp:lastPrinted>2018-02-22T07:18:31Z</cp:lastPrinted>
  <dcterms:created xsi:type="dcterms:W3CDTF">1998-10-03T06:02:00Z</dcterms:created>
  <dcterms:modified xsi:type="dcterms:W3CDTF">2018-02-22T10:19:15Z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