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305" yWindow="-15" windowWidth="10200" windowHeight="8160" activeTab="4"/>
  </bookViews>
  <sheets>
    <sheet name=" BS " sheetId="2" r:id="rId1"/>
    <sheet name="PL" sheetId="6" r:id="rId2"/>
    <sheet name="CHE_C" sheetId="3" r:id="rId3"/>
    <sheet name="CHE_S" sheetId="7" r:id="rId4"/>
    <sheet name=" CF " sheetId="5" r:id="rId5"/>
  </sheets>
  <definedNames>
    <definedName name="_xlnm.Print_Area" localSheetId="4">' CF '!$A$1:$N$146</definedName>
  </definedNames>
  <calcPr calcId="145621"/>
</workbook>
</file>

<file path=xl/calcChain.xml><?xml version="1.0" encoding="utf-8"?>
<calcChain xmlns="http://schemas.openxmlformats.org/spreadsheetml/2006/main">
  <c r="M108" i="5" l="1"/>
  <c r="K108" i="5"/>
  <c r="I108" i="5"/>
  <c r="G108" i="5"/>
  <c r="M21" i="6"/>
  <c r="K21" i="6"/>
  <c r="I21" i="6"/>
  <c r="G21" i="6"/>
  <c r="M132" i="5" l="1"/>
  <c r="K132" i="5"/>
  <c r="I132" i="5"/>
  <c r="G132" i="5"/>
  <c r="Q16" i="3" l="1"/>
  <c r="U16" i="3" s="1"/>
  <c r="G33" i="2"/>
  <c r="I33" i="2"/>
  <c r="K33" i="2"/>
  <c r="M33" i="2"/>
  <c r="I57" i="5" l="1"/>
  <c r="Q17" i="3" l="1"/>
  <c r="U17" i="3" s="1"/>
  <c r="K60" i="6" l="1"/>
  <c r="I60" i="6"/>
  <c r="G60" i="6"/>
  <c r="G90" i="6" s="1"/>
  <c r="M65" i="6"/>
  <c r="K65" i="6"/>
  <c r="I65" i="6"/>
  <c r="G65" i="6"/>
  <c r="S19" i="3" l="1"/>
  <c r="G69" i="6"/>
  <c r="M63" i="5"/>
  <c r="B13" i="7" l="1"/>
  <c r="S13" i="3"/>
  <c r="M55" i="6"/>
  <c r="K134" i="5" l="1"/>
  <c r="G134" i="5"/>
  <c r="K55" i="6"/>
  <c r="I55" i="6"/>
  <c r="G55" i="6"/>
  <c r="K63" i="2"/>
  <c r="I63" i="2"/>
  <c r="G63" i="2"/>
  <c r="K20" i="2"/>
  <c r="K34" i="2" s="1"/>
  <c r="M63" i="2" l="1"/>
  <c r="R9" i="7" l="1"/>
  <c r="G20" i="2" l="1"/>
  <c r="R15" i="7" l="1"/>
  <c r="R11" i="7"/>
  <c r="Q18" i="3"/>
  <c r="U18" i="3" s="1"/>
  <c r="Q12" i="3"/>
  <c r="U12" i="3" s="1"/>
  <c r="U10" i="3"/>
  <c r="M92" i="6"/>
  <c r="M90" i="6" s="1"/>
  <c r="K92" i="6"/>
  <c r="K90" i="6" s="1"/>
  <c r="I92" i="6"/>
  <c r="I90" i="6" s="1"/>
  <c r="Q17" i="7" l="1"/>
  <c r="G14" i="3" l="1"/>
  <c r="G20" i="3" s="1"/>
  <c r="I14" i="3"/>
  <c r="I20" i="3" s="1"/>
  <c r="K14" i="3"/>
  <c r="K20" i="3" s="1"/>
  <c r="M14" i="3"/>
  <c r="I99" i="2" l="1"/>
  <c r="M20" i="3"/>
  <c r="I20" i="2"/>
  <c r="I58" i="2"/>
  <c r="G58" i="2"/>
  <c r="I64" i="2" l="1"/>
  <c r="M20" i="2" l="1"/>
  <c r="I17" i="7" l="1"/>
  <c r="K17" i="7"/>
  <c r="M17" i="7"/>
  <c r="O17" i="7"/>
  <c r="G99" i="2"/>
  <c r="M16" i="6"/>
  <c r="K16" i="6"/>
  <c r="I16" i="6"/>
  <c r="G16" i="6"/>
  <c r="M12" i="6"/>
  <c r="K12" i="6"/>
  <c r="G12" i="6"/>
  <c r="I12" i="6"/>
  <c r="M17" i="6" l="1"/>
  <c r="M28" i="6" s="1"/>
  <c r="K17" i="6"/>
  <c r="K28" i="6" s="1"/>
  <c r="I17" i="6"/>
  <c r="I28" i="6" s="1"/>
  <c r="G17" i="6"/>
  <c r="G28" i="6" s="1"/>
  <c r="G10" i="5" l="1"/>
  <c r="K30" i="6"/>
  <c r="M10" i="5"/>
  <c r="I10" i="5"/>
  <c r="N13" i="7"/>
  <c r="L13" i="7"/>
  <c r="L17" i="7" s="1"/>
  <c r="J13" i="7"/>
  <c r="J17" i="7" s="1"/>
  <c r="H13" i="7"/>
  <c r="H17" i="7" s="1"/>
  <c r="G30" i="6" l="1"/>
  <c r="G33" i="6" s="1"/>
  <c r="G56" i="6" s="1"/>
  <c r="G68" i="6" s="1"/>
  <c r="M30" i="6"/>
  <c r="M33" i="6" s="1"/>
  <c r="M56" i="6" s="1"/>
  <c r="M68" i="6" s="1"/>
  <c r="P12" i="7" s="1"/>
  <c r="R12" i="7" s="1"/>
  <c r="M13" i="5"/>
  <c r="M33" i="5" s="1"/>
  <c r="I13" i="5"/>
  <c r="I33" i="5" s="1"/>
  <c r="G13" i="5"/>
  <c r="K59" i="6"/>
  <c r="K33" i="6"/>
  <c r="K56" i="6" s="1"/>
  <c r="K10" i="5"/>
  <c r="M99" i="2"/>
  <c r="N17" i="7"/>
  <c r="K99" i="2" s="1"/>
  <c r="I30" i="6"/>
  <c r="I59" i="6" s="1"/>
  <c r="G33" i="5" l="1"/>
  <c r="I89" i="6"/>
  <c r="I91" i="6" s="1"/>
  <c r="I61" i="6"/>
  <c r="I66" i="6" s="1"/>
  <c r="K61" i="6"/>
  <c r="K66" i="6" s="1"/>
  <c r="K89" i="6"/>
  <c r="K91" i="6" s="1"/>
  <c r="M59" i="6"/>
  <c r="G59" i="6"/>
  <c r="I71" i="5"/>
  <c r="I90" i="5" s="1"/>
  <c r="K13" i="5"/>
  <c r="I33" i="6"/>
  <c r="I56" i="6" s="1"/>
  <c r="I68" i="6" s="1"/>
  <c r="O13" i="3" s="1"/>
  <c r="O19" i="3"/>
  <c r="Q19" i="3" s="1"/>
  <c r="U19" i="3" s="1"/>
  <c r="M70" i="6"/>
  <c r="K68" i="6"/>
  <c r="P16" i="7" s="1"/>
  <c r="R16" i="7" s="1"/>
  <c r="G70" i="6"/>
  <c r="B118" i="5"/>
  <c r="B43" i="6"/>
  <c r="B80" i="6" s="1"/>
  <c r="B79" i="2"/>
  <c r="B43" i="2"/>
  <c r="G71" i="5" l="1"/>
  <c r="G90" i="5" s="1"/>
  <c r="K33" i="5"/>
  <c r="G61" i="6"/>
  <c r="G89" i="6"/>
  <c r="G91" i="6" s="1"/>
  <c r="M61" i="6"/>
  <c r="M66" i="6" s="1"/>
  <c r="M89" i="6"/>
  <c r="M91" i="6" s="1"/>
  <c r="G66" i="6"/>
  <c r="K70" i="6"/>
  <c r="I70" i="6"/>
  <c r="K58" i="2"/>
  <c r="M58" i="2"/>
  <c r="I34" i="2"/>
  <c r="K71" i="5" l="1"/>
  <c r="K90" i="5" s="1"/>
  <c r="K133" i="5" s="1"/>
  <c r="K137" i="5" s="1"/>
  <c r="Q13" i="3"/>
  <c r="O14" i="3"/>
  <c r="M64" i="2"/>
  <c r="G34" i="2"/>
  <c r="G64" i="2"/>
  <c r="M34" i="2"/>
  <c r="K64" i="2"/>
  <c r="I100" i="2" l="1"/>
  <c r="I101" i="2" s="1"/>
  <c r="O20" i="3"/>
  <c r="G100" i="2" s="1"/>
  <c r="G101" i="2" s="1"/>
  <c r="U13" i="3"/>
  <c r="Q14" i="3"/>
  <c r="Q20" i="3" s="1"/>
  <c r="I133" i="5"/>
  <c r="I137" i="5" s="1"/>
  <c r="M71" i="5" l="1"/>
  <c r="M90" i="5" s="1"/>
  <c r="M133" i="5" s="1"/>
  <c r="M137" i="5" s="1"/>
  <c r="G133" i="5" l="1"/>
  <c r="G137" i="5" s="1"/>
  <c r="R13" i="7"/>
  <c r="R17" i="7" s="1"/>
  <c r="P13" i="7"/>
  <c r="M100" i="2" l="1"/>
  <c r="M101" i="2" s="1"/>
  <c r="M103" i="2" s="1"/>
  <c r="M104" i="2" s="1"/>
  <c r="P17" i="7"/>
  <c r="K100" i="2" s="1"/>
  <c r="K101" i="2" s="1"/>
  <c r="K103" i="2" s="1"/>
  <c r="K104" i="2" s="1"/>
  <c r="U14" i="3"/>
  <c r="U20" i="3" s="1"/>
  <c r="S14" i="3"/>
  <c r="I102" i="2" l="1"/>
  <c r="I103" i="2" s="1"/>
  <c r="I104" i="2" s="1"/>
  <c r="S20" i="3"/>
  <c r="G102" i="2" l="1"/>
  <c r="G103" i="2" s="1"/>
  <c r="G104" i="2" s="1"/>
</calcChain>
</file>

<file path=xl/sharedStrings.xml><?xml version="1.0" encoding="utf-8"?>
<sst xmlns="http://schemas.openxmlformats.org/spreadsheetml/2006/main" count="431" uniqueCount="266">
  <si>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</si>
  <si>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</si>
  <si>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</si>
  <si>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</si>
  <si>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</si>
  <si>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</si>
  <si>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</si>
  <si>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</si>
  <si>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</si>
  <si>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</si>
  <si>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</si>
  <si>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</si>
  <si>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</si>
  <si>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</si>
  <si>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</si>
  <si>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</si>
  <si>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</si>
  <si>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</si>
  <si>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</si>
  <si>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</si>
  <si>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</si>
  <si>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</si>
  <si>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</si>
  <si>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Expenses</t>
  </si>
  <si>
    <t xml:space="preserve">     Selling expenses</t>
  </si>
  <si>
    <t xml:space="preserve">     Administrative expenses</t>
  </si>
  <si>
    <t xml:space="preserve">     Finance costs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</si>
  <si>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</si>
  <si>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</si>
  <si>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</si>
  <si>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</si>
  <si>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</si>
  <si>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</si>
  <si>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</si>
  <si>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</si>
  <si>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</si>
  <si>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</si>
  <si>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</si>
  <si>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</si>
  <si>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</si>
  <si>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</si>
  <si>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</si>
  <si>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</si>
  <si>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</si>
  <si>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</si>
  <si>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</si>
  <si>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</si>
  <si>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</si>
  <si>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</si>
  <si>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</si>
  <si>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</si>
  <si>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</si>
  <si>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</si>
  <si>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Unearned revenue under agreement </t>
  </si>
  <si>
    <t xml:space="preserve">          to buy and to sell </t>
  </si>
  <si>
    <t xml:space="preserve">     Suspended output tax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</si>
  <si>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</si>
  <si>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</si>
  <si>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</si>
  <si>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</si>
  <si>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Other income </t>
  </si>
  <si>
    <t xml:space="preserve">         Others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</si>
  <si>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</si>
  <si>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</si>
  <si>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</si>
  <si>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</si>
  <si>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</si>
  <si>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</si>
  <si>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</si>
  <si>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</si>
  <si>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</si>
  <si>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</si>
  <si>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</si>
  <si>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</si>
  <si>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</si>
  <si>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</si>
  <si>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</si>
  <si>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</si>
  <si>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</si>
  <si>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</si>
  <si>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</si>
  <si>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</si>
  <si>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</si>
  <si>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 xml:space="preserve">          Proceeds from sales of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</si>
  <si>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</si>
  <si>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</si>
  <si>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</si>
  <si>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</si>
  <si>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Long-term loans from financial institutions</t>
  </si>
  <si>
    <t xml:space="preserve">     Retained earnings </t>
  </si>
  <si>
    <t>Liabilities and shareholders' equity (Cont'd)</t>
  </si>
  <si>
    <t xml:space="preserve">   Profit from operations before changes </t>
  </si>
  <si>
    <t xml:space="preserve">Separate financial statements </t>
  </si>
  <si>
    <t xml:space="preserve">Consolidated financial statements </t>
  </si>
  <si>
    <t>13</t>
  </si>
  <si>
    <t xml:space="preserve">Total equity of </t>
  </si>
  <si>
    <t>the Company</t>
  </si>
  <si>
    <t>institutions</t>
  </si>
  <si>
    <t>8</t>
  </si>
  <si>
    <t>15</t>
  </si>
  <si>
    <t xml:space="preserve">        (Gain) on changes in securities value</t>
  </si>
  <si>
    <t xml:space="preserve">Earnings per share 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</si>
  <si>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</si>
  <si>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</si>
  <si>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</si>
  <si>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</si>
  <si>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</si>
  <si>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</si>
  <si>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</si>
  <si>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</si>
  <si>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</si>
  <si>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</si>
  <si>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</si>
  <si>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</si>
  <si>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</si>
  <si>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</si>
  <si>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</si>
  <si>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Pledged deposits at financial institution </t>
  </si>
  <si>
    <t xml:space="preserve">     Deferred tax assets</t>
  </si>
  <si>
    <t xml:space="preserve">     Other non-current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</si>
  <si>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</si>
  <si>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</si>
  <si>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</si>
  <si>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</si>
  <si>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</si>
  <si>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</si>
  <si>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</si>
  <si>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</si>
  <si>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</si>
  <si>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</si>
  <si>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</si>
  <si>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</si>
  <si>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</si>
  <si>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</si>
  <si>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</si>
  <si>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</si>
  <si>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</si>
  <si>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</si>
  <si>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</si>
  <si>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9</t>
  </si>
  <si>
    <t>10</t>
  </si>
  <si>
    <t>11</t>
  </si>
  <si>
    <t>12</t>
  </si>
  <si>
    <t>14</t>
  </si>
  <si>
    <t>16</t>
  </si>
  <si>
    <t>Profit attributable to :</t>
  </si>
  <si>
    <t xml:space="preserve">        (Gain) Loss on sales of assets</t>
  </si>
  <si>
    <t>Basic earnings per share</t>
  </si>
  <si>
    <t xml:space="preserve">          Employee benefit obligations</t>
  </si>
  <si>
    <t xml:space="preserve">         Deposit confiscation income</t>
  </si>
  <si>
    <t xml:space="preserve">          Dividend paid</t>
  </si>
  <si>
    <t xml:space="preserve">          Proceeds from long-term loans from financial</t>
  </si>
  <si>
    <t xml:space="preserve">     Doubtful accounts</t>
  </si>
  <si>
    <t>17</t>
  </si>
  <si>
    <t xml:space="preserve">         Amortized income tax deduction at source</t>
  </si>
  <si>
    <t xml:space="preserve">Total comprehensive income for the year </t>
  </si>
  <si>
    <t>2016</t>
  </si>
  <si>
    <t>Balance as at December 31, 2016</t>
  </si>
  <si>
    <t>Changes in shareholders' equity for the year 2016</t>
  </si>
  <si>
    <t xml:space="preserve">     Property foreclosed</t>
  </si>
  <si>
    <t>18</t>
  </si>
  <si>
    <t>19</t>
  </si>
  <si>
    <t xml:space="preserve">     Other non-current liabilities</t>
  </si>
  <si>
    <t>Profit for the year</t>
  </si>
  <si>
    <t>Other comprehensive income for the year</t>
  </si>
  <si>
    <t>Total comprehensive income for the year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</si>
  <si>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</si>
  <si>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</si>
  <si>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</si>
  <si>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</si>
  <si>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>Total comprehensive income attributable to:</t>
  </si>
  <si>
    <t>Number of weighted average of common shares (Share)</t>
  </si>
  <si>
    <t xml:space="preserve">         Acquire of land held for development</t>
  </si>
  <si>
    <t xml:space="preserve">          Proceeds from dividend</t>
  </si>
  <si>
    <t>institution</t>
  </si>
  <si>
    <t xml:space="preserve">          Payments for long-term loans from financial</t>
  </si>
  <si>
    <t>Cash and cash equivalents, beginning of the year</t>
  </si>
  <si>
    <t>Cash and cash equivalents, end of the year</t>
  </si>
  <si>
    <t xml:space="preserve">                 financial institution </t>
  </si>
  <si>
    <t xml:space="preserve">          Proceeds from investment in government bonds</t>
  </si>
  <si>
    <t xml:space="preserve">          Payments for loans redemption</t>
  </si>
  <si>
    <t xml:space="preserve">     Shot-term loans to related companies</t>
  </si>
  <si>
    <t>AS AT DECEMBER 31, 2017</t>
  </si>
  <si>
    <t>2017</t>
  </si>
  <si>
    <t>FOR THE YEAR ENDED DECEMBER 31, 2017</t>
  </si>
  <si>
    <t>FOR THE YEAR ENDED DECEMBER 31 , 2017</t>
  </si>
  <si>
    <t>Changes in shareholders' equity for the year 2017</t>
  </si>
  <si>
    <t>Balance as at December 31, 2017</t>
  </si>
  <si>
    <t xml:space="preserve">     Land held for development</t>
  </si>
  <si>
    <t xml:space="preserve">         Other income from deducted retention</t>
  </si>
  <si>
    <t xml:space="preserve">         Dividend income</t>
  </si>
  <si>
    <t xml:space="preserve">          Income tax refunded</t>
  </si>
  <si>
    <t xml:space="preserve">     Current investments</t>
  </si>
  <si>
    <t xml:space="preserve">     Trade and other current receivables</t>
  </si>
  <si>
    <t xml:space="preserve">     Investments in associates</t>
  </si>
  <si>
    <t xml:space="preserve">     Other intangible assets </t>
  </si>
  <si>
    <t>20</t>
  </si>
  <si>
    <t xml:space="preserve">     Trade and other current payables </t>
  </si>
  <si>
    <t xml:space="preserve">     Current income tax payable</t>
  </si>
  <si>
    <t xml:space="preserve">     Non-current provisions for employee benefit</t>
  </si>
  <si>
    <t xml:space="preserve">               308,676,462 ordinary shares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</si>
  <si>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</si>
  <si>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</si>
  <si>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</si>
  <si>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Gain on sales of investment in subsidiaries </t>
  </si>
  <si>
    <t>Share of profit (loss) from investment in associates</t>
  </si>
  <si>
    <t>34.1</t>
  </si>
  <si>
    <t>Profit for the year from continuing operations</t>
  </si>
  <si>
    <t xml:space="preserve">Profit (loss) other comprehensive income for </t>
  </si>
  <si>
    <t xml:space="preserve">        the year net from income tax expenses </t>
  </si>
  <si>
    <t xml:space="preserve">         operations</t>
  </si>
  <si>
    <t xml:space="preserve">Profit for the year from discontinued </t>
  </si>
  <si>
    <t>25</t>
  </si>
  <si>
    <t xml:space="preserve">     Owners of  Parent</t>
  </si>
  <si>
    <t xml:space="preserve">     Owners of Parent</t>
  </si>
  <si>
    <t xml:space="preserve">ordinary share </t>
  </si>
  <si>
    <t xml:space="preserve">Premium on ordinary </t>
  </si>
  <si>
    <t>share - investment</t>
  </si>
  <si>
    <t>Beginning as at January 1, 2016</t>
  </si>
  <si>
    <t>Dividend</t>
  </si>
  <si>
    <t xml:space="preserve">Increase in investment in subsidiaries </t>
  </si>
  <si>
    <t xml:space="preserve">Sales of investment in subsidiaries </t>
  </si>
  <si>
    <t xml:space="preserve">   Profit before income tax form continuing operations</t>
  </si>
  <si>
    <t xml:space="preserve">   Add  Profit before income tax from discontinued </t>
  </si>
  <si>
    <t xml:space="preserve">           operations</t>
  </si>
  <si>
    <t xml:space="preserve">         Share of (profit) loss from investment in associates</t>
  </si>
  <si>
    <t xml:space="preserve">        Gain on sales of investment </t>
  </si>
  <si>
    <t xml:space="preserve">         Loss on write off assets</t>
  </si>
  <si>
    <t xml:space="preserve">  (Increase) Decrease in changes in  operating assets</t>
  </si>
  <si>
    <t xml:space="preserve">         Trade and other current receivables</t>
  </si>
  <si>
    <t xml:space="preserve">  (Increase) Decrease in changes in operating assets</t>
  </si>
  <si>
    <t xml:space="preserve">  Increase (Decrease) in changes in operating liabilities</t>
  </si>
  <si>
    <t xml:space="preserve">         Property foreclosed</t>
  </si>
  <si>
    <t xml:space="preserve">          Trade and other current payables </t>
  </si>
  <si>
    <t xml:space="preserve">          Other non-current liabilities</t>
  </si>
  <si>
    <t xml:space="preserve">          Proceeds from shot-term loans to related companies</t>
  </si>
  <si>
    <t xml:space="preserve">          Payments for acquire of investment in subsidiary</t>
  </si>
  <si>
    <t xml:space="preserve">          Payments for acquire of investment in associates</t>
  </si>
  <si>
    <t xml:space="preserve">          Proceeds from sales of investment in subsidiary</t>
  </si>
  <si>
    <t xml:space="preserve">          (Increase) Decrease in fixed deposit</t>
  </si>
  <si>
    <t xml:space="preserve">          Payments for shot-term loans to related companies</t>
  </si>
  <si>
    <t xml:space="preserve">          Payments for financial lease liabilities  </t>
  </si>
  <si>
    <t xml:space="preserve">          Increase (Decrease) pledged deposits at </t>
  </si>
  <si>
    <t xml:space="preserve">          Proceeds from sales of building and equipment</t>
  </si>
  <si>
    <t xml:space="preserve">          Profit from continuing operations</t>
  </si>
  <si>
    <t xml:space="preserve">          Profit from discontinuing operations</t>
  </si>
  <si>
    <t xml:space="preserve">       discontinued operations</t>
  </si>
  <si>
    <t xml:space="preserve">         Temporary investment</t>
  </si>
  <si>
    <t xml:space="preserve"> - 4 -</t>
  </si>
  <si>
    <t xml:space="preserve">     Advance received under construction contract </t>
  </si>
  <si>
    <t xml:space="preserve">         Provisions for impairment of inventories </t>
  </si>
  <si>
    <t xml:space="preserve">          Proceeds from share capital issued </t>
  </si>
  <si>
    <t xml:space="preserve">         Provision for impairment - property foreclosed</t>
  </si>
  <si>
    <t>Signature ………………………...……………………………………………… Director</t>
  </si>
  <si>
    <t xml:space="preserve">                (                                                                                                             )</t>
  </si>
  <si>
    <t xml:space="preserve">     Current provisions for employee benefit </t>
  </si>
  <si>
    <t>(Restated)</t>
  </si>
  <si>
    <t xml:space="preserve">Total other income </t>
  </si>
  <si>
    <t xml:space="preserve">Tax expenses </t>
  </si>
  <si>
    <t>38</t>
  </si>
  <si>
    <t xml:space="preserve">        Profit for the year from continuing operations</t>
  </si>
  <si>
    <t xml:space="preserve">        Profit for the year from discontinuing operations</t>
  </si>
  <si>
    <t xml:space="preserve">     Profit for the year owners of the Parent</t>
  </si>
  <si>
    <t xml:space="preserve">       Profit for the year of non-controlling interests</t>
  </si>
  <si>
    <t xml:space="preserve">         Income tax deducted at source</t>
  </si>
  <si>
    <t xml:space="preserve">Cash and cash equivalents, end of the year from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</si>
</sst>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0;\(#,##0.00\)"/>
  </numFmts>
  <fonts count="13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indexed="8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color theme="1"/>
      <name val="AngsanaUPC"/>
      <family val="1"/>
      <charset val="222"/>
    </font>
    <font>
      <b/>
      <sz val="15"/>
      <color rgb="FFFF0000"/>
      <name val="AngsanaUPC"/>
      <family val="1"/>
    </font>
    <font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/>
    <xf numFmtId="39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7">
    <xf numFmtId="0" fontId="0" fillId="0" borderId="0" xfId="0"/>
    <xf numFmtId="39" fontId="8" fillId="0" borderId="0" xfId="4" applyNumberFormat="1" applyFont="1" applyFill="1" applyAlignment="1"/>
    <xf numFmtId="39" fontId="8" fillId="0" borderId="0" xfId="7" applyNumberFormat="1" applyFont="1" applyFill="1" applyAlignment="1"/>
    <xf numFmtId="39" fontId="8" fillId="0" borderId="0" xfId="7" applyNumberFormat="1" applyFont="1" applyFill="1" applyAlignment="1" applyProtection="1">
      <alignment horizontal="right"/>
    </xf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 applyBorder="1" applyAlignment="1" applyProtection="1"/>
    <xf numFmtId="39" fontId="8" fillId="0" borderId="0" xfId="7" quotePrefix="1" applyNumberFormat="1" applyFont="1" applyFill="1" applyAlignment="1">
      <alignment horizontal="left"/>
    </xf>
    <xf numFmtId="39" fontId="8" fillId="0" borderId="0" xfId="4" applyNumberFormat="1" applyFont="1" applyFill="1" applyAlignment="1">
      <alignment horizontal="left"/>
    </xf>
    <xf numFmtId="39" fontId="8" fillId="0" borderId="2" xfId="7" applyNumberFormat="1" applyFont="1" applyFill="1" applyBorder="1" applyAlignment="1"/>
    <xf numFmtId="39" fontId="8" fillId="0" borderId="0" xfId="7" applyNumberFormat="1" applyFont="1" applyFill="1" applyBorder="1" applyAlignment="1"/>
    <xf numFmtId="39" fontId="8" fillId="0" borderId="0" xfId="4" applyNumberFormat="1" applyFont="1" applyFill="1"/>
    <xf numFmtId="39" fontId="8" fillId="0" borderId="0" xfId="7" applyNumberFormat="1" applyFont="1" applyFill="1" applyAlignment="1">
      <alignment horizontal="left"/>
    </xf>
    <xf numFmtId="39" fontId="8" fillId="0" borderId="0" xfId="7" applyNumberFormat="1" applyFont="1" applyFill="1" applyAlignment="1" applyProtection="1"/>
    <xf numFmtId="39" fontId="8" fillId="0" borderId="3" xfId="7" applyNumberFormat="1" applyFont="1" applyFill="1" applyBorder="1" applyAlignment="1"/>
    <xf numFmtId="39" fontId="8" fillId="0" borderId="0" xfId="7" applyNumberFormat="1" applyFont="1" applyFill="1"/>
    <xf numFmtId="39" fontId="8" fillId="0" borderId="0" xfId="7" applyNumberFormat="1" applyFont="1" applyFill="1" applyAlignment="1">
      <alignment horizontal="center"/>
    </xf>
    <xf numFmtId="39" fontId="8" fillId="0" borderId="0" xfId="2" applyNumberFormat="1" applyFont="1" applyFill="1" applyAlignment="1"/>
    <xf numFmtId="39" fontId="8" fillId="0" borderId="0" xfId="2" applyNumberFormat="1" applyFont="1" applyFill="1" applyBorder="1" applyAlignment="1"/>
    <xf numFmtId="39" fontId="8" fillId="0" borderId="0" xfId="4" applyNumberFormat="1" applyFont="1" applyFill="1" applyBorder="1" applyAlignment="1"/>
    <xf numFmtId="39" fontId="4" fillId="0" borderId="0" xfId="7" quotePrefix="1" applyNumberFormat="1" applyFont="1" applyFill="1" applyAlignment="1" applyProtection="1">
      <alignment horizontal="center"/>
    </xf>
    <xf numFmtId="39" fontId="8" fillId="0" borderId="0" xfId="7" quotePrefix="1" applyNumberFormat="1" applyFont="1" applyFill="1" applyAlignment="1" applyProtection="1">
      <alignment horizontal="left"/>
    </xf>
    <xf numFmtId="188" fontId="8" fillId="0" borderId="0" xfId="7" applyNumberFormat="1" applyFont="1" applyFill="1" applyAlignment="1">
      <alignment horizontal="right"/>
    </xf>
    <xf numFmtId="188" fontId="8" fillId="0" borderId="0" xfId="7" applyNumberFormat="1" applyFont="1" applyFill="1" applyAlignment="1"/>
    <xf numFmtId="37" fontId="8" fillId="0" borderId="0" xfId="7" applyNumberFormat="1" applyFont="1" applyFill="1" applyAlignment="1"/>
    <xf numFmtId="39" fontId="8" fillId="0" borderId="0" xfId="4" quotePrefix="1" applyNumberFormat="1" applyFont="1" applyFill="1" applyAlignment="1">
      <alignment horizontal="center"/>
    </xf>
    <xf numFmtId="49" fontId="8" fillId="0" borderId="0" xfId="7" applyNumberFormat="1" applyFont="1" applyFill="1" applyAlignment="1">
      <alignment horizontal="center"/>
    </xf>
    <xf numFmtId="39" fontId="8" fillId="0" borderId="3" xfId="2" applyNumberFormat="1" applyFont="1" applyFill="1" applyBorder="1" applyAlignment="1"/>
    <xf numFmtId="39" fontId="8" fillId="0" borderId="0" xfId="7" applyNumberFormat="1" applyFont="1" applyFill="1" applyAlignment="1">
      <alignment horizontal="right"/>
    </xf>
    <xf numFmtId="39" fontId="8" fillId="0" borderId="4" xfId="2" applyNumberFormat="1" applyFont="1" applyFill="1" applyBorder="1" applyAlignment="1"/>
    <xf numFmtId="39" fontId="8" fillId="0" borderId="2" xfId="2" applyNumberFormat="1" applyFont="1" applyFill="1" applyBorder="1" applyAlignment="1"/>
    <xf numFmtId="189" fontId="9" fillId="0" borderId="0" xfId="7" applyNumberFormat="1" applyFont="1" applyFill="1" applyAlignment="1" applyProtection="1">
      <alignment horizontal="left"/>
    </xf>
    <xf numFmtId="189" fontId="9" fillId="0" borderId="0" xfId="0" applyNumberFormat="1" applyFont="1" applyFill="1" applyAlignment="1"/>
    <xf numFmtId="40" fontId="8" fillId="0" borderId="0" xfId="7" applyNumberFormat="1" applyFont="1" applyFill="1" applyAlignment="1" applyProtection="1">
      <alignment horizontal="left"/>
    </xf>
    <xf numFmtId="189" fontId="9" fillId="0" borderId="0" xfId="7" applyNumberFormat="1" applyFont="1" applyFill="1" applyAlignment="1"/>
    <xf numFmtId="0" fontId="4" fillId="0" borderId="0" xfId="0" applyFont="1" applyFill="1" applyBorder="1"/>
    <xf numFmtId="40" fontId="4" fillId="0" borderId="0" xfId="7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0" xfId="7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187" fontId="4" fillId="0" borderId="4" xfId="0" applyNumberFormat="1" applyFont="1" applyFill="1" applyBorder="1"/>
    <xf numFmtId="39" fontId="8" fillId="0" borderId="0" xfId="4" applyNumberFormat="1" applyFont="1" applyFill="1" applyAlignment="1">
      <alignment horizontal="center"/>
    </xf>
    <xf numFmtId="39" fontId="8" fillId="0" borderId="0" xfId="0" applyNumberFormat="1" applyFont="1" applyFill="1"/>
    <xf numFmtId="39" fontId="8" fillId="0" borderId="0" xfId="5" applyNumberFormat="1" applyFont="1" applyFill="1" applyAlignment="1"/>
    <xf numFmtId="40" fontId="5" fillId="0" borderId="0" xfId="5" applyNumberFormat="1" applyFont="1" applyFill="1" applyAlignment="1"/>
    <xf numFmtId="40" fontId="5" fillId="0" borderId="0" xfId="7" applyNumberFormat="1" applyFont="1" applyFill="1" applyAlignment="1"/>
    <xf numFmtId="40" fontId="5" fillId="0" borderId="0" xfId="7" quotePrefix="1" applyNumberFormat="1" applyFont="1" applyFill="1" applyAlignment="1" applyProtection="1">
      <alignment horizontal="center"/>
    </xf>
    <xf numFmtId="40" fontId="5" fillId="0" borderId="0" xfId="7" applyNumberFormat="1" applyFont="1" applyFill="1" applyAlignment="1" applyProtection="1">
      <alignment horizontal="left"/>
    </xf>
    <xf numFmtId="40" fontId="5" fillId="0" borderId="0" xfId="7" applyNumberFormat="1" applyFont="1" applyFill="1" applyBorder="1" applyAlignment="1" applyProtection="1">
      <alignment horizontal="left"/>
    </xf>
    <xf numFmtId="40" fontId="5" fillId="0" borderId="0" xfId="5" applyNumberFormat="1" applyFont="1" applyFill="1" applyBorder="1" applyAlignment="1"/>
    <xf numFmtId="40" fontId="5" fillId="0" borderId="0" xfId="7" applyNumberFormat="1" applyFont="1" applyFill="1" applyBorder="1" applyAlignment="1"/>
    <xf numFmtId="187" fontId="5" fillId="0" borderId="0" xfId="3" applyNumberFormat="1" applyFont="1" applyFill="1" applyBorder="1" applyAlignment="1"/>
    <xf numFmtId="40" fontId="5" fillId="0" borderId="0" xfId="5" applyNumberFormat="1" applyFont="1" applyFill="1"/>
    <xf numFmtId="39" fontId="9" fillId="0" borderId="0" xfId="4" applyNumberFormat="1" applyFont="1" applyFill="1"/>
    <xf numFmtId="187" fontId="5" fillId="0" borderId="0" xfId="7" applyNumberFormat="1" applyFont="1" applyFill="1" applyAlignment="1"/>
    <xf numFmtId="40" fontId="5" fillId="0" borderId="0" xfId="7" applyNumberFormat="1" applyFont="1" applyFill="1" applyAlignment="1" applyProtection="1"/>
    <xf numFmtId="39" fontId="8" fillId="0" borderId="0" xfId="5" applyNumberFormat="1" applyFont="1" applyFill="1" applyBorder="1" applyAlignment="1"/>
    <xf numFmtId="39" fontId="8" fillId="0" borderId="0" xfId="3" quotePrefix="1" applyNumberFormat="1" applyFont="1" applyFill="1" applyAlignment="1">
      <alignment horizontal="right"/>
    </xf>
    <xf numFmtId="39" fontId="8" fillId="0" borderId="0" xfId="3" applyNumberFormat="1" applyFont="1" applyFill="1" applyAlignment="1">
      <alignment horizontal="right"/>
    </xf>
    <xf numFmtId="39" fontId="8" fillId="0" borderId="0" xfId="3" applyNumberFormat="1" applyFont="1" applyFill="1" applyBorder="1" applyAlignment="1"/>
    <xf numFmtId="49" fontId="8" fillId="0" borderId="0" xfId="7" quotePrefix="1" applyNumberFormat="1" applyFont="1" applyFill="1" applyBorder="1" applyAlignment="1">
      <alignment horizontal="center"/>
    </xf>
    <xf numFmtId="49" fontId="8" fillId="0" borderId="5" xfId="7" quotePrefix="1" applyNumberFormat="1" applyFont="1" applyFill="1" applyBorder="1" applyAlignment="1">
      <alignment horizontal="center"/>
    </xf>
    <xf numFmtId="39" fontId="8" fillId="0" borderId="0" xfId="7" applyNumberFormat="1" applyFont="1" applyFill="1" applyBorder="1" applyAlignment="1">
      <alignment horizontal="center"/>
    </xf>
    <xf numFmtId="39" fontId="8" fillId="0" borderId="0" xfId="7" quotePrefix="1" applyNumberFormat="1" applyFont="1" applyFill="1" applyAlignment="1" applyProtection="1">
      <alignment horizontal="centerContinuous"/>
    </xf>
    <xf numFmtId="39" fontId="8" fillId="0" borderId="0" xfId="7" applyNumberFormat="1" applyFont="1" applyFill="1" applyAlignment="1" applyProtection="1">
      <alignment horizontal="centerContinuous"/>
    </xf>
    <xf numFmtId="39" fontId="8" fillId="0" borderId="0" xfId="7" applyNumberFormat="1" applyFont="1" applyFill="1" applyBorder="1" applyAlignment="1" applyProtection="1">
      <alignment horizontal="left"/>
    </xf>
    <xf numFmtId="40" fontId="4" fillId="0" borderId="0" xfId="7" applyNumberFormat="1" applyFont="1" applyFill="1" applyBorder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39" fontId="8" fillId="0" borderId="0" xfId="7" applyNumberFormat="1" applyFont="1" applyFill="1" applyAlignment="1" applyProtection="1">
      <alignment horizontal="center"/>
    </xf>
    <xf numFmtId="189" fontId="9" fillId="0" borderId="0" xfId="7" applyNumberFormat="1" applyFont="1" applyFill="1" applyAlignment="1" applyProtection="1">
      <alignment horizontal="center"/>
    </xf>
    <xf numFmtId="40" fontId="5" fillId="0" borderId="0" xfId="7" applyNumberFormat="1" applyFont="1" applyFill="1" applyAlignment="1" applyProtection="1">
      <alignment horizontal="center"/>
    </xf>
    <xf numFmtId="189" fontId="5" fillId="0" borderId="1" xfId="7" applyNumberFormat="1" applyFont="1" applyFill="1" applyBorder="1" applyAlignment="1" applyProtection="1">
      <alignment horizontal="center"/>
    </xf>
    <xf numFmtId="189" fontId="5" fillId="0" borderId="0" xfId="7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189" fontId="5" fillId="0" borderId="0" xfId="7" applyNumberFormat="1" applyFont="1" applyFill="1" applyBorder="1" applyAlignment="1">
      <alignment horizontal="right"/>
    </xf>
    <xf numFmtId="40" fontId="5" fillId="0" borderId="0" xfId="5" applyNumberFormat="1" applyFont="1" applyFill="1" applyAlignment="1">
      <alignment horizontal="center"/>
    </xf>
    <xf numFmtId="189" fontId="5" fillId="0" borderId="1" xfId="7" applyNumberFormat="1" applyFont="1" applyFill="1" applyBorder="1" applyAlignment="1">
      <alignment horizontal="right"/>
    </xf>
    <xf numFmtId="40" fontId="5" fillId="0" borderId="0" xfId="0" applyNumberFormat="1" applyFont="1" applyFill="1" applyAlignment="1">
      <alignment horizontal="left"/>
    </xf>
    <xf numFmtId="187" fontId="5" fillId="0" borderId="0" xfId="7" applyNumberFormat="1" applyFont="1" applyFill="1" applyBorder="1" applyAlignment="1"/>
    <xf numFmtId="40" fontId="5" fillId="0" borderId="0" xfId="7" applyNumberFormat="1" applyFont="1" applyFill="1" applyAlignment="1" applyProtection="1">
      <alignment horizontal="left" indent="1"/>
    </xf>
    <xf numFmtId="187" fontId="5" fillId="0" borderId="0" xfId="7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3" applyNumberFormat="1" applyFont="1" applyFill="1" applyBorder="1" applyAlignment="1"/>
    <xf numFmtId="187" fontId="5" fillId="0" borderId="0" xfId="3" applyNumberFormat="1" applyFont="1" applyFill="1" applyAlignment="1"/>
    <xf numFmtId="187" fontId="5" fillId="0" borderId="3" xfId="7" applyNumberFormat="1" applyFont="1" applyFill="1" applyBorder="1" applyAlignment="1"/>
    <xf numFmtId="189" fontId="5" fillId="0" borderId="0" xfId="7" applyNumberFormat="1" applyFont="1" applyFill="1" applyBorder="1" applyAlignment="1" applyProtection="1"/>
    <xf numFmtId="189" fontId="5" fillId="0" borderId="0" xfId="7" applyNumberFormat="1" applyFont="1" applyFill="1" applyBorder="1" applyAlignment="1">
      <alignment horizontal="center"/>
    </xf>
    <xf numFmtId="40" fontId="5" fillId="0" borderId="0" xfId="7" applyNumberFormat="1" applyFont="1" applyFill="1" applyBorder="1" applyAlignment="1" applyProtection="1"/>
    <xf numFmtId="40" fontId="5" fillId="0" borderId="0" xfId="5" applyNumberFormat="1" applyFont="1" applyFill="1" applyBorder="1"/>
    <xf numFmtId="40" fontId="5" fillId="0" borderId="0" xfId="0" applyNumberFormat="1" applyFont="1" applyFill="1" applyBorder="1" applyAlignment="1">
      <alignment horizontal="left" indent="1"/>
    </xf>
    <xf numFmtId="43" fontId="5" fillId="0" borderId="0" xfId="3" applyFont="1" applyFill="1" applyAlignment="1"/>
    <xf numFmtId="0" fontId="5" fillId="0" borderId="0" xfId="7" applyNumberFormat="1" applyFont="1" applyFill="1" applyBorder="1" applyAlignment="1" applyProtection="1">
      <alignment horizontal="center"/>
    </xf>
    <xf numFmtId="189" fontId="5" fillId="0" borderId="0" xfId="7" applyNumberFormat="1" applyFont="1" applyFill="1" applyAlignment="1" applyProtection="1">
      <alignment horizontal="centerContinuous"/>
    </xf>
    <xf numFmtId="39" fontId="9" fillId="0" borderId="0" xfId="4" applyNumberFormat="1" applyFont="1" applyFill="1" applyAlignment="1">
      <alignment horizontal="centerContinuous"/>
    </xf>
    <xf numFmtId="40" fontId="5" fillId="0" borderId="0" xfId="7" applyNumberFormat="1" applyFont="1" applyFill="1" applyAlignment="1">
      <alignment horizontal="centerContinuous"/>
    </xf>
    <xf numFmtId="187" fontId="8" fillId="0" borderId="0" xfId="0" applyNumberFormat="1" applyFont="1" applyFill="1" applyAlignment="1">
      <alignment horizontal="right"/>
    </xf>
    <xf numFmtId="39" fontId="8" fillId="0" borderId="0" xfId="0" applyNumberFormat="1" applyFont="1" applyFill="1" applyAlignment="1"/>
    <xf numFmtId="39" fontId="10" fillId="0" borderId="0" xfId="0" applyNumberFormat="1" applyFont="1" applyFill="1"/>
    <xf numFmtId="39" fontId="8" fillId="0" borderId="0" xfId="7" quotePrefix="1" applyNumberFormat="1" applyFont="1" applyFill="1" applyAlignment="1">
      <alignment horizontal="center"/>
    </xf>
    <xf numFmtId="39" fontId="8" fillId="0" borderId="0" xfId="7" applyNumberFormat="1" applyFont="1" applyFill="1" applyAlignment="1">
      <alignment horizontal="center"/>
    </xf>
    <xf numFmtId="0" fontId="8" fillId="0" borderId="0" xfId="7" quotePrefix="1" applyNumberFormat="1" applyFont="1" applyFill="1" applyAlignment="1">
      <alignment horizontal="center"/>
    </xf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0" fontId="5" fillId="0" borderId="0" xfId="7" quotePrefix="1" applyNumberFormat="1" applyFont="1" applyFill="1" applyBorder="1" applyAlignment="1" applyProtection="1">
      <alignment horizontal="center"/>
    </xf>
    <xf numFmtId="49" fontId="4" fillId="0" borderId="5" xfId="7" applyNumberFormat="1" applyFont="1" applyFill="1" applyBorder="1" applyAlignment="1">
      <alignment horizontal="center"/>
    </xf>
    <xf numFmtId="40" fontId="4" fillId="0" borderId="0" xfId="7" quotePrefix="1" applyNumberFormat="1" applyFont="1" applyFill="1" applyAlignment="1" applyProtection="1"/>
    <xf numFmtId="189" fontId="5" fillId="0" borderId="2" xfId="7" applyNumberFormat="1" applyFont="1" applyFill="1" applyBorder="1" applyAlignment="1" applyProtection="1">
      <alignment horizontal="center"/>
    </xf>
    <xf numFmtId="39" fontId="8" fillId="0" borderId="0" xfId="7" applyNumberFormat="1" applyFont="1" applyFill="1" applyAlignment="1" applyProtection="1">
      <alignment horizontal="center"/>
    </xf>
    <xf numFmtId="189" fontId="9" fillId="0" borderId="0" xfId="7" applyNumberFormat="1" applyFont="1" applyFill="1" applyAlignment="1" applyProtection="1">
      <alignment horizontal="center"/>
    </xf>
    <xf numFmtId="49" fontId="4" fillId="0" borderId="0" xfId="7" applyNumberFormat="1" applyFont="1" applyFill="1" applyBorder="1" applyAlignment="1">
      <alignment horizontal="center"/>
    </xf>
    <xf numFmtId="39" fontId="8" fillId="0" borderId="0" xfId="7" applyNumberFormat="1" applyFont="1" applyFill="1" applyBorder="1" applyAlignment="1"/>
    <xf numFmtId="39" fontId="8" fillId="0" borderId="0" xfId="7" applyNumberFormat="1" applyFont="1" applyFill="1" applyBorder="1" applyAlignment="1" applyProtection="1"/>
    <xf numFmtId="39" fontId="8" fillId="0" borderId="0" xfId="7" applyNumberFormat="1" applyFont="1" applyFill="1" applyAlignment="1"/>
    <xf numFmtId="39" fontId="8" fillId="0" borderId="1" xfId="7" applyNumberFormat="1" applyFont="1" applyFill="1" applyBorder="1" applyAlignment="1"/>
    <xf numFmtId="39" fontId="8" fillId="0" borderId="0" xfId="5" applyNumberFormat="1" applyFont="1" applyFill="1" applyAlignment="1"/>
    <xf numFmtId="37" fontId="8" fillId="0" borderId="0" xfId="3" applyNumberFormat="1" applyFont="1" applyFill="1" applyAlignment="1"/>
    <xf numFmtId="187" fontId="4" fillId="0" borderId="0" xfId="5" applyNumberFormat="1" applyFont="1" applyFill="1" applyBorder="1" applyAlignment="1"/>
    <xf numFmtId="187" fontId="4" fillId="0" borderId="0" xfId="7" applyNumberFormat="1" applyFont="1" applyFill="1" applyBorder="1" applyAlignment="1"/>
    <xf numFmtId="187" fontId="4" fillId="0" borderId="0" xfId="1" applyNumberFormat="1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40" fontId="4" fillId="0" borderId="0" xfId="7" applyNumberFormat="1" applyFont="1" applyFill="1" applyAlignment="1"/>
    <xf numFmtId="0" fontId="4" fillId="0" borderId="0" xfId="0" applyFont="1" applyFill="1"/>
    <xf numFmtId="39" fontId="4" fillId="0" borderId="0" xfId="0" applyNumberFormat="1" applyFont="1" applyFill="1" applyBorder="1"/>
    <xf numFmtId="40" fontId="4" fillId="0" borderId="0" xfId="0" applyNumberFormat="1" applyFont="1" applyFill="1" applyAlignment="1"/>
    <xf numFmtId="187" fontId="4" fillId="0" borderId="0" xfId="0" applyNumberFormat="1" applyFont="1" applyFill="1" applyBorder="1"/>
    <xf numFmtId="187" fontId="4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187" fontId="4" fillId="0" borderId="1" xfId="1" applyNumberFormat="1" applyFont="1" applyFill="1" applyBorder="1"/>
    <xf numFmtId="189" fontId="5" fillId="0" borderId="1" xfId="7" applyNumberFormat="1" applyFont="1" applyFill="1" applyBorder="1" applyAlignment="1" applyProtection="1">
      <alignment horizontal="center"/>
    </xf>
    <xf numFmtId="49" fontId="8" fillId="0" borderId="0" xfId="7" quotePrefix="1" applyNumberFormat="1" applyFont="1" applyFill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0" fontId="8" fillId="0" borderId="0" xfId="7" quotePrefix="1" applyNumberFormat="1" applyFont="1" applyFill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187" fontId="4" fillId="0" borderId="0" xfId="3" applyNumberFormat="1" applyFont="1" applyFill="1" applyBorder="1" applyAlignment="1"/>
    <xf numFmtId="189" fontId="5" fillId="0" borderId="0" xfId="0" applyNumberFormat="1" applyFont="1" applyFill="1" applyBorder="1" applyAlignment="1"/>
    <xf numFmtId="39" fontId="8" fillId="0" borderId="5" xfId="2" applyNumberFormat="1" applyFont="1" applyFill="1" applyBorder="1" applyAlignment="1"/>
    <xf numFmtId="39" fontId="4" fillId="0" borderId="0" xfId="7" applyNumberFormat="1" applyFont="1" applyFill="1" applyAlignment="1"/>
    <xf numFmtId="0" fontId="11" fillId="0" borderId="0" xfId="0" applyFont="1" applyFill="1"/>
    <xf numFmtId="39" fontId="11" fillId="0" borderId="0" xfId="0" applyNumberFormat="1" applyFont="1" applyFill="1" applyBorder="1"/>
    <xf numFmtId="40" fontId="11" fillId="0" borderId="0" xfId="0" applyNumberFormat="1" applyFont="1" applyFill="1" applyBorder="1"/>
    <xf numFmtId="40" fontId="11" fillId="0" borderId="0" xfId="0" applyNumberFormat="1" applyFont="1" applyFill="1"/>
    <xf numFmtId="39" fontId="11" fillId="0" borderId="0" xfId="7" applyNumberFormat="1" applyFont="1" applyFill="1" applyAlignment="1"/>
    <xf numFmtId="39" fontId="11" fillId="0" borderId="0" xfId="7" applyNumberFormat="1" applyFont="1" applyFill="1" applyAlignment="1" applyProtection="1">
      <alignment horizontal="left"/>
    </xf>
    <xf numFmtId="39" fontId="11" fillId="0" borderId="0" xfId="7" applyNumberFormat="1" applyFont="1" applyFill="1" applyAlignment="1">
      <alignment horizontal="left"/>
    </xf>
    <xf numFmtId="39" fontId="11" fillId="0" borderId="0" xfId="2" applyNumberFormat="1" applyFont="1" applyFill="1" applyBorder="1" applyAlignment="1"/>
    <xf numFmtId="39" fontId="11" fillId="0" borderId="0" xfId="4" applyNumberFormat="1" applyFont="1" applyFill="1" applyAlignment="1"/>
    <xf numFmtId="39" fontId="8" fillId="0" borderId="5" xfId="5" applyNumberFormat="1" applyFont="1" applyFill="1" applyBorder="1" applyAlignment="1"/>
    <xf numFmtId="39" fontId="4" fillId="0" borderId="0" xfId="7" applyNumberFormat="1" applyFont="1" applyFill="1" applyBorder="1" applyAlignment="1" applyProtection="1"/>
    <xf numFmtId="187" fontId="4" fillId="0" borderId="0" xfId="7" applyNumberFormat="1" applyFont="1" applyFill="1" applyBorder="1" applyAlignment="1" applyProtection="1"/>
    <xf numFmtId="39" fontId="8" fillId="0" borderId="0" xfId="3" applyNumberFormat="1" applyFont="1" applyFill="1" applyAlignment="1"/>
    <xf numFmtId="39" fontId="4" fillId="0" borderId="0" xfId="7" applyNumberFormat="1" applyFont="1" applyFill="1" applyAlignment="1" applyProtection="1">
      <alignment horizontal="left"/>
    </xf>
    <xf numFmtId="39" fontId="4" fillId="0" borderId="0" xfId="0" applyNumberFormat="1" applyFont="1" applyFill="1"/>
    <xf numFmtId="0" fontId="4" fillId="0" borderId="0" xfId="0" applyFont="1" applyFill="1" applyAlignment="1">
      <alignment horizontal="center"/>
    </xf>
    <xf numFmtId="39" fontId="4" fillId="0" borderId="0" xfId="7" applyNumberFormat="1" applyFont="1" applyFill="1" applyBorder="1" applyAlignment="1"/>
    <xf numFmtId="187" fontId="5" fillId="0" borderId="5" xfId="3" applyNumberFormat="1" applyFont="1" applyFill="1" applyBorder="1" applyAlignment="1"/>
    <xf numFmtId="43" fontId="5" fillId="0" borderId="5" xfId="3" applyFont="1" applyFill="1" applyBorder="1" applyAlignment="1"/>
    <xf numFmtId="0" fontId="4" fillId="0" borderId="0" xfId="0" applyFont="1" applyFill="1" applyAlignment="1">
      <alignment horizontal="centerContinuous"/>
    </xf>
    <xf numFmtId="40" fontId="4" fillId="0" borderId="0" xfId="7" applyNumberFormat="1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189" fontId="5" fillId="0" borderId="0" xfId="7" applyNumberFormat="1" applyFont="1" applyFill="1" applyBorder="1" applyAlignment="1" applyProtection="1">
      <alignment horizontal="center"/>
    </xf>
    <xf numFmtId="40" fontId="5" fillId="0" borderId="2" xfId="5" applyNumberFormat="1" applyFont="1" applyFill="1" applyBorder="1" applyAlignment="1"/>
    <xf numFmtId="39" fontId="8" fillId="0" borderId="0" xfId="7" quotePrefix="1" applyNumberFormat="1" applyFont="1" applyFill="1" applyAlignment="1" applyProtection="1">
      <alignment horizontal="center"/>
    </xf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40" fontId="4" fillId="0" borderId="0" xfId="7" applyNumberFormat="1" applyFont="1" applyFill="1" applyAlignment="1" applyProtection="1">
      <alignment horizontal="center"/>
    </xf>
    <xf numFmtId="40" fontId="4" fillId="0" borderId="0" xfId="7" quotePrefix="1" applyNumberFormat="1" applyFont="1" applyFill="1" applyAlignment="1" applyProtection="1">
      <alignment horizontal="center"/>
    </xf>
    <xf numFmtId="39" fontId="8" fillId="0" borderId="3" xfId="5" applyNumberFormat="1" applyFont="1" applyFill="1" applyBorder="1" applyAlignment="1"/>
    <xf numFmtId="39" fontId="8" fillId="0" borderId="0" xfId="20" applyNumberFormat="1" applyFont="1" applyFill="1" applyAlignment="1"/>
    <xf numFmtId="39" fontId="8" fillId="0" borderId="0" xfId="25" applyNumberFormat="1" applyFont="1" applyFill="1" applyAlignment="1">
      <alignment horizontal="right"/>
    </xf>
    <xf numFmtId="39" fontId="8" fillId="0" borderId="0" xfId="25" applyNumberFormat="1" applyFont="1" applyFill="1" applyAlignment="1"/>
    <xf numFmtId="190" fontId="8" fillId="0" borderId="0" xfId="5" applyNumberFormat="1" applyFont="1" applyFill="1" applyBorder="1" applyAlignment="1"/>
    <xf numFmtId="190" fontId="8" fillId="0" borderId="0" xfId="5" applyNumberFormat="1" applyFont="1" applyFill="1" applyAlignment="1"/>
    <xf numFmtId="190" fontId="8" fillId="0" borderId="1" xfId="5" applyNumberFormat="1" applyFont="1" applyFill="1" applyBorder="1" applyAlignment="1"/>
    <xf numFmtId="190" fontId="8" fillId="0" borderId="0" xfId="7" applyNumberFormat="1" applyFont="1" applyFill="1" applyBorder="1" applyAlignment="1"/>
    <xf numFmtId="190" fontId="8" fillId="0" borderId="0" xfId="7" applyNumberFormat="1" applyFont="1" applyFill="1" applyAlignment="1"/>
    <xf numFmtId="0" fontId="5" fillId="0" borderId="0" xfId="0" applyFont="1" applyFill="1"/>
    <xf numFmtId="40" fontId="4" fillId="0" borderId="0" xfId="7" applyNumberFormat="1" applyFont="1" applyFill="1" applyAlignment="1" applyProtection="1">
      <alignment horizontal="center"/>
    </xf>
    <xf numFmtId="187" fontId="4" fillId="0" borderId="2" xfId="0" applyNumberFormat="1" applyFont="1" applyFill="1" applyBorder="1"/>
    <xf numFmtId="0" fontId="8" fillId="0" borderId="0" xfId="0" applyFont="1" applyFill="1"/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189" fontId="5" fillId="0" borderId="0" xfId="7" applyNumberFormat="1" applyFont="1" applyFill="1" applyBorder="1" applyAlignment="1" applyProtection="1">
      <alignment horizontal="center"/>
    </xf>
    <xf numFmtId="189" fontId="8" fillId="0" borderId="0" xfId="7" applyNumberFormat="1" applyFont="1" applyFill="1" applyAlignment="1" applyProtection="1">
      <alignment horizontal="center"/>
    </xf>
    <xf numFmtId="189" fontId="8" fillId="0" borderId="0" xfId="7" applyNumberFormat="1" applyFont="1" applyFill="1" applyAlignment="1" applyProtection="1">
      <alignment horizontal="left"/>
    </xf>
    <xf numFmtId="189" fontId="8" fillId="0" borderId="0" xfId="7" applyNumberFormat="1" applyFont="1" applyFill="1" applyAlignment="1"/>
    <xf numFmtId="189" fontId="8" fillId="0" borderId="0" xfId="0" applyNumberFormat="1" applyFont="1" applyFill="1" applyAlignment="1"/>
    <xf numFmtId="40" fontId="8" fillId="0" borderId="0" xfId="6" applyNumberFormat="1" applyFont="1" applyFill="1"/>
    <xf numFmtId="49" fontId="8" fillId="0" borderId="0" xfId="0" applyNumberFormat="1" applyFont="1" applyFill="1" applyAlignment="1"/>
    <xf numFmtId="39" fontId="8" fillId="0" borderId="0" xfId="7" applyFont="1" applyFill="1"/>
    <xf numFmtId="39" fontId="9" fillId="0" borderId="0" xfId="7" applyNumberFormat="1" applyFont="1" applyFill="1" applyBorder="1" applyAlignment="1"/>
    <xf numFmtId="39" fontId="9" fillId="0" borderId="0" xfId="7" applyNumberFormat="1" applyFont="1" applyFill="1" applyAlignment="1"/>
    <xf numFmtId="40" fontId="9" fillId="0" borderId="0" xfId="6" applyNumberFormat="1" applyFont="1" applyFill="1"/>
    <xf numFmtId="39" fontId="9" fillId="0" borderId="0" xfId="5" applyNumberFormat="1" applyFont="1" applyFill="1" applyAlignment="1"/>
    <xf numFmtId="39" fontId="9" fillId="0" borderId="0" xfId="20" applyNumberFormat="1" applyFont="1" applyFill="1" applyAlignment="1"/>
    <xf numFmtId="39" fontId="9" fillId="0" borderId="0" xfId="7" quotePrefix="1" applyNumberFormat="1" applyFont="1" applyFill="1" applyAlignment="1">
      <alignment horizontal="center"/>
    </xf>
    <xf numFmtId="39" fontId="5" fillId="0" borderId="0" xfId="7" applyNumberFormat="1" applyFont="1" applyFill="1" applyAlignment="1" applyProtection="1">
      <alignment horizontal="left"/>
    </xf>
    <xf numFmtId="187" fontId="4" fillId="0" borderId="3" xfId="0" applyNumberFormat="1" applyFont="1" applyFill="1" applyBorder="1"/>
    <xf numFmtId="187" fontId="4" fillId="0" borderId="5" xfId="5" applyNumberFormat="1" applyFont="1" applyFill="1" applyBorder="1" applyAlignment="1"/>
    <xf numFmtId="187" fontId="4" fillId="0" borderId="5" xfId="7" applyNumberFormat="1" applyFont="1" applyFill="1" applyBorder="1" applyAlignment="1"/>
    <xf numFmtId="189" fontId="5" fillId="0" borderId="5" xfId="7" applyNumberFormat="1" applyFont="1" applyFill="1" applyBorder="1" applyAlignment="1" applyProtection="1">
      <alignment horizontal="center"/>
    </xf>
    <xf numFmtId="40" fontId="4" fillId="0" borderId="0" xfId="7" applyNumberFormat="1" applyFont="1" applyFill="1" applyAlignment="1" applyProtection="1">
      <alignment horizontal="left" indent="1"/>
    </xf>
    <xf numFmtId="187" fontId="8" fillId="0" borderId="1" xfId="0" applyNumberFormat="1" applyFont="1" applyFill="1" applyBorder="1"/>
    <xf numFmtId="187" fontId="4" fillId="0" borderId="1" xfId="0" applyNumberFormat="1" applyFont="1" applyFill="1" applyBorder="1"/>
    <xf numFmtId="39" fontId="8" fillId="0" borderId="0" xfId="0" applyNumberFormat="1" applyFont="1" applyFill="1" applyAlignment="1">
      <alignment horizontal="left"/>
    </xf>
    <xf numFmtId="187" fontId="12" fillId="0" borderId="0" xfId="5" applyNumberFormat="1" applyFont="1" applyFill="1" applyBorder="1" applyAlignment="1"/>
    <xf numFmtId="189" fontId="5" fillId="0" borderId="0" xfId="7" applyNumberFormat="1" applyFont="1" applyFill="1" applyBorder="1" applyAlignment="1" applyProtection="1">
      <alignment horizontal="center"/>
    </xf>
    <xf numFmtId="188" fontId="8" fillId="0" borderId="3" xfId="7" applyNumberFormat="1" applyFont="1" applyFill="1" applyBorder="1" applyAlignment="1">
      <alignment horizontal="right"/>
    </xf>
    <xf numFmtId="187" fontId="4" fillId="0" borderId="5" xfId="3" applyNumberFormat="1" applyFont="1" applyFill="1" applyBorder="1" applyAlignment="1"/>
    <xf numFmtId="187" fontId="5" fillId="0" borderId="5" xfId="7" applyNumberFormat="1" applyFont="1" applyFill="1" applyBorder="1" applyAlignment="1"/>
    <xf numFmtId="187" fontId="4" fillId="0" borderId="0" xfId="1" applyNumberFormat="1" applyFont="1" applyFill="1" applyBorder="1"/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40" fontId="4" fillId="0" borderId="0" xfId="7" applyNumberFormat="1" applyFont="1" applyFill="1" applyAlignment="1" applyProtection="1">
      <alignment horizontal="center"/>
    </xf>
    <xf numFmtId="40" fontId="4" fillId="0" borderId="0" xfId="7" quotePrefix="1" applyNumberFormat="1" applyFont="1" applyFill="1" applyAlignment="1" applyProtection="1">
      <alignment horizontal="center"/>
    </xf>
    <xf numFmtId="189" fontId="8" fillId="0" borderId="0" xfId="7" applyNumberFormat="1" applyFont="1" applyFill="1" applyAlignment="1" applyProtection="1">
      <alignment horizontal="center"/>
    </xf>
    <xf numFmtId="40" fontId="4" fillId="0" borderId="0" xfId="7" applyNumberFormat="1" applyFont="1" applyFill="1" applyAlignment="1" applyProtection="1">
      <alignment horizontal="center"/>
    </xf>
    <xf numFmtId="39" fontId="12" fillId="0" borderId="0" xfId="5" applyNumberFormat="1" applyFont="1" applyFill="1"/>
    <xf numFmtId="39" fontId="8" fillId="0" borderId="1" xfId="7" applyNumberFormat="1" applyFont="1" applyFill="1" applyBorder="1" applyAlignment="1" applyProtection="1"/>
    <xf numFmtId="39" fontId="8" fillId="0" borderId="0" xfId="7" quotePrefix="1" applyNumberFormat="1" applyFont="1" applyFill="1" applyAlignment="1" applyProtection="1">
      <alignment horizontal="center"/>
    </xf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189" fontId="8" fillId="0" borderId="0" xfId="7" applyNumberFormat="1" applyFont="1" applyFill="1" applyAlignment="1" applyProtection="1">
      <alignment horizontal="center"/>
    </xf>
    <xf numFmtId="189" fontId="5" fillId="0" borderId="0" xfId="7" applyNumberFormat="1" applyFont="1" applyFill="1" applyBorder="1" applyAlignment="1" applyProtection="1">
      <alignment horizontal="center"/>
    </xf>
    <xf numFmtId="40" fontId="4" fillId="0" borderId="0" xfId="7" applyNumberFormat="1" applyFont="1" applyFill="1" applyAlignment="1" applyProtection="1">
      <alignment horizontal="center"/>
    </xf>
    <xf numFmtId="40" fontId="4" fillId="0" borderId="0" xfId="7" quotePrefix="1" applyNumberFormat="1" applyFont="1" applyFill="1" applyAlignment="1" applyProtection="1">
      <alignment horizontal="center"/>
    </xf>
    <xf numFmtId="189" fontId="5" fillId="0" borderId="2" xfId="7" applyNumberFormat="1" applyFont="1" applyFill="1" applyBorder="1" applyAlignment="1" applyProtection="1">
      <alignment horizontal="center"/>
    </xf>
    <xf numFmtId="189" fontId="5" fillId="0" borderId="1" xfId="7" applyNumberFormat="1" applyFont="1" applyFill="1" applyBorder="1" applyAlignment="1" applyProtection="1">
      <alignment horizontal="center"/>
    </xf>
    <xf numFmtId="189" fontId="5" fillId="0" borderId="0" xfId="7" applyNumberFormat="1" applyFont="1" applyFill="1" applyAlignment="1" applyProtection="1">
      <alignment horizontal="center"/>
    </xf>
  </cellXfs>
  <cellStyles count="142">
    <cellStyle name="Comma" xfId="1" builtinId="3"/>
    <cellStyle name="Comma 2" xfId="2"/>
    <cellStyle name="Comma 2 10" xfId="25"/>
    <cellStyle name="Comma 2 11" xfId="27"/>
    <cellStyle name="Comma 2 12" xfId="29"/>
    <cellStyle name="Comma 2 13" xfId="31"/>
    <cellStyle name="Comma 2 14" xfId="33"/>
    <cellStyle name="Comma 2 15" xfId="34"/>
    <cellStyle name="Comma 2 16" xfId="36"/>
    <cellStyle name="Comma 2 17" xfId="39"/>
    <cellStyle name="Comma 2 18" xfId="41"/>
    <cellStyle name="Comma 2 19" xfId="43"/>
    <cellStyle name="Comma 2 2" xfId="3"/>
    <cellStyle name="Comma 2 20" xfId="45"/>
    <cellStyle name="Comma 2 21" xfId="47"/>
    <cellStyle name="Comma 2 22" xfId="49"/>
    <cellStyle name="Comma 2 23" xfId="51"/>
    <cellStyle name="Comma 2 24" xfId="53"/>
    <cellStyle name="Comma 2 25" xfId="55"/>
    <cellStyle name="Comma 2 26" xfId="57"/>
    <cellStyle name="Comma 2 27" xfId="59"/>
    <cellStyle name="Comma 2 28" xfId="61"/>
    <cellStyle name="Comma 2 29" xfId="63"/>
    <cellStyle name="Comma 2 3" xfId="10"/>
    <cellStyle name="Comma 2 30" xfId="65"/>
    <cellStyle name="Comma 2 31" xfId="67"/>
    <cellStyle name="Comma 2 32" xfId="69"/>
    <cellStyle name="Comma 2 33" xfId="71"/>
    <cellStyle name="Comma 2 34" xfId="73"/>
    <cellStyle name="Comma 2 35" xfId="75"/>
    <cellStyle name="Comma 2 36" xfId="77"/>
    <cellStyle name="Comma 2 37" xfId="79"/>
    <cellStyle name="Comma 2 38" xfId="81"/>
    <cellStyle name="Comma 2 39" xfId="83"/>
    <cellStyle name="Comma 2 4" xfId="8"/>
    <cellStyle name="Comma 2 40" xfId="85"/>
    <cellStyle name="Comma 2 41" xfId="86"/>
    <cellStyle name="Comma 2 42" xfId="88"/>
    <cellStyle name="Comma 2 43" xfId="91"/>
    <cellStyle name="Comma 2 44" xfId="93"/>
    <cellStyle name="Comma 2 45" xfId="94"/>
    <cellStyle name="Comma 2 46" xfId="96"/>
    <cellStyle name="Comma 2 47" xfId="99"/>
    <cellStyle name="Comma 2 48" xfId="101"/>
    <cellStyle name="Comma 2 49" xfId="103"/>
    <cellStyle name="Comma 2 5" xfId="15"/>
    <cellStyle name="Comma 2 50" xfId="105"/>
    <cellStyle name="Comma 2 51" xfId="107"/>
    <cellStyle name="Comma 2 52" xfId="109"/>
    <cellStyle name="Comma 2 53" xfId="111"/>
    <cellStyle name="Comma 2 54" xfId="113"/>
    <cellStyle name="Comma 2 55" xfId="115"/>
    <cellStyle name="Comma 2 56" xfId="117"/>
    <cellStyle name="Comma 2 57" xfId="119"/>
    <cellStyle name="Comma 2 58" xfId="121"/>
    <cellStyle name="Comma 2 59" xfId="123"/>
    <cellStyle name="Comma 2 6" xfId="17"/>
    <cellStyle name="Comma 2 60" xfId="125"/>
    <cellStyle name="Comma 2 61" xfId="127"/>
    <cellStyle name="Comma 2 62" xfId="129"/>
    <cellStyle name="Comma 2 63" xfId="131"/>
    <cellStyle name="Comma 2 64" xfId="133"/>
    <cellStyle name="Comma 2 65" xfId="135"/>
    <cellStyle name="Comma 2 66" xfId="137"/>
    <cellStyle name="Comma 2 67" xfId="139"/>
    <cellStyle name="Comma 2 68" xfId="140"/>
    <cellStyle name="Comma 2 69" xfId="141"/>
    <cellStyle name="Comma 2 7" xfId="19"/>
    <cellStyle name="Comma 2 8" xfId="21"/>
    <cellStyle name="Comma 2 9" xfId="23"/>
    <cellStyle name="Normal" xfId="0" builtinId="0"/>
    <cellStyle name="Normal 2" xfId="4"/>
    <cellStyle name="Normal 2 10" xfId="20"/>
    <cellStyle name="Normal 2 11" xfId="22"/>
    <cellStyle name="Normal 2 12" xfId="24"/>
    <cellStyle name="Normal 2 13" xfId="26"/>
    <cellStyle name="Normal 2 14" xfId="28"/>
    <cellStyle name="Normal 2 15" xfId="32"/>
    <cellStyle name="Normal 2 16" xfId="37"/>
    <cellStyle name="Normal 2 17" xfId="30"/>
    <cellStyle name="Normal 2 18" xfId="35"/>
    <cellStyle name="Normal 2 19" xfId="38"/>
    <cellStyle name="Normal 2 2" xfId="5"/>
    <cellStyle name="Normal 2 20" xfId="40"/>
    <cellStyle name="Normal 2 21" xfId="42"/>
    <cellStyle name="Normal 2 22" xfId="44"/>
    <cellStyle name="Normal 2 23" xfId="46"/>
    <cellStyle name="Normal 2 24" xfId="48"/>
    <cellStyle name="Normal 2 25" xfId="50"/>
    <cellStyle name="Normal 2 26" xfId="52"/>
    <cellStyle name="Normal 2 27" xfId="54"/>
    <cellStyle name="Normal 2 28" xfId="56"/>
    <cellStyle name="Normal 2 29" xfId="58"/>
    <cellStyle name="Normal 2 3" xfId="12"/>
    <cellStyle name="Normal 2 30" xfId="60"/>
    <cellStyle name="Normal 2 31" xfId="62"/>
    <cellStyle name="Normal 2 32" xfId="64"/>
    <cellStyle name="Normal 2 33" xfId="66"/>
    <cellStyle name="Normal 2 34" xfId="68"/>
    <cellStyle name="Normal 2 35" xfId="70"/>
    <cellStyle name="Normal 2 36" xfId="72"/>
    <cellStyle name="Normal 2 37" xfId="74"/>
    <cellStyle name="Normal 2 38" xfId="76"/>
    <cellStyle name="Normal 2 39" xfId="78"/>
    <cellStyle name="Normal 2 4" xfId="13"/>
    <cellStyle name="Normal 2 40" xfId="80"/>
    <cellStyle name="Normal 2 41" xfId="84"/>
    <cellStyle name="Normal 2 42" xfId="89"/>
    <cellStyle name="Normal 2 43" xfId="82"/>
    <cellStyle name="Normal 2 44" xfId="87"/>
    <cellStyle name="Normal 2 45" xfId="92"/>
    <cellStyle name="Normal 2 46" xfId="97"/>
    <cellStyle name="Normal 2 47" xfId="90"/>
    <cellStyle name="Normal 2 48" xfId="95"/>
    <cellStyle name="Normal 2 49" xfId="98"/>
    <cellStyle name="Normal 2 5" xfId="11"/>
    <cellStyle name="Normal 2 50" xfId="100"/>
    <cellStyle name="Normal 2 51" xfId="102"/>
    <cellStyle name="Normal 2 52" xfId="104"/>
    <cellStyle name="Normal 2 53" xfId="106"/>
    <cellStyle name="Normal 2 54" xfId="108"/>
    <cellStyle name="Normal 2 55" xfId="110"/>
    <cellStyle name="Normal 2 56" xfId="112"/>
    <cellStyle name="Normal 2 57" xfId="114"/>
    <cellStyle name="Normal 2 58" xfId="116"/>
    <cellStyle name="Normal 2 59" xfId="118"/>
    <cellStyle name="Normal 2 6" xfId="9"/>
    <cellStyle name="Normal 2 60" xfId="120"/>
    <cellStyle name="Normal 2 61" xfId="122"/>
    <cellStyle name="Normal 2 62" xfId="124"/>
    <cellStyle name="Normal 2 63" xfId="126"/>
    <cellStyle name="Normal 2 64" xfId="128"/>
    <cellStyle name="Normal 2 65" xfId="130"/>
    <cellStyle name="Normal 2 66" xfId="132"/>
    <cellStyle name="Normal 2 67" xfId="134"/>
    <cellStyle name="Normal 2 68" xfId="136"/>
    <cellStyle name="Normal 2 69" xfId="138"/>
    <cellStyle name="Normal 2 7" xfId="14"/>
    <cellStyle name="Normal 2 8" xfId="16"/>
    <cellStyle name="Normal 2 9" xfId="18"/>
    <cellStyle name="ปกติ 2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zoomScaleNormal="100" zoomScaleSheetLayoutView="70" workbookViewId="0">
      <selection activeCell="M35" sqref="A35:XFD35"/>
    </sheetView>
  </sheetViews>
  <sheetFormatPr defaultRowHeight="24" customHeight="1" x14ac:dyDescent="0.45"/>
  <cols>
    <col min="1" max="1" width="1.7109375" style="1" customWidth="1"/>
    <col min="2" max="4" width="9.5703125" style="1" customWidth="1"/>
    <col min="5" max="5" width="10.85546875" style="1" customWidth="1"/>
    <col min="6" max="6" width="8.7109375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7109375" style="1" customWidth="1"/>
    <col min="15" max="16384" width="9.140625" style="1"/>
  </cols>
  <sheetData>
    <row r="1" spans="1:13" ht="23.1" customHeight="1" x14ac:dyDescent="0.45">
      <c r="B1" s="228" t="s">
        <v>4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 ht="23.1" customHeight="1" x14ac:dyDescent="0.45">
      <c r="B2" s="228" t="s">
        <v>3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ht="23.1" customHeight="1" x14ac:dyDescent="0.45">
      <c r="B3" s="228" t="s">
        <v>182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ht="23.1" customHeight="1" x14ac:dyDescent="0.45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23.1" customHeight="1" x14ac:dyDescent="0.45">
      <c r="A5" s="2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3" t="s">
        <v>32</v>
      </c>
    </row>
    <row r="6" spans="1:13" ht="23.1" customHeight="1" x14ac:dyDescent="0.45">
      <c r="A6" s="2"/>
      <c r="G6" s="104"/>
      <c r="H6" s="104" t="s">
        <v>31</v>
      </c>
      <c r="I6" s="104"/>
      <c r="J6" s="103"/>
      <c r="K6" s="229" t="s">
        <v>44</v>
      </c>
      <c r="L6" s="229"/>
      <c r="M6" s="229"/>
    </row>
    <row r="7" spans="1:13" ht="23.1" customHeight="1" x14ac:dyDescent="0.45">
      <c r="A7" s="2"/>
      <c r="B7" s="12"/>
      <c r="C7" s="12"/>
      <c r="D7" s="12"/>
      <c r="E7" s="12"/>
      <c r="F7" s="70" t="s">
        <v>5</v>
      </c>
      <c r="G7" s="106" t="s">
        <v>183</v>
      </c>
      <c r="H7" s="62"/>
      <c r="I7" s="106" t="s">
        <v>156</v>
      </c>
      <c r="J7" s="103"/>
      <c r="K7" s="106" t="s">
        <v>183</v>
      </c>
      <c r="L7" s="62"/>
      <c r="M7" s="106" t="s">
        <v>156</v>
      </c>
    </row>
    <row r="8" spans="1:13" ht="23.1" customHeight="1" x14ac:dyDescent="0.45">
      <c r="A8" s="2"/>
      <c r="B8" s="228" t="s">
        <v>51</v>
      </c>
      <c r="C8" s="228"/>
      <c r="D8" s="228"/>
      <c r="E8" s="228"/>
      <c r="F8" s="110"/>
      <c r="G8" s="111"/>
      <c r="H8" s="61"/>
      <c r="I8" s="111"/>
      <c r="J8" s="109"/>
      <c r="K8" s="111"/>
      <c r="L8" s="61"/>
      <c r="M8" s="111"/>
    </row>
    <row r="9" spans="1:13" ht="23.1" customHeight="1" x14ac:dyDescent="0.45">
      <c r="A9" s="2"/>
      <c r="B9" s="4" t="s">
        <v>6</v>
      </c>
      <c r="C9" s="2"/>
      <c r="D9" s="2"/>
      <c r="E9" s="2"/>
      <c r="F9" s="2"/>
      <c r="G9" s="9"/>
      <c r="H9" s="18"/>
      <c r="I9" s="9"/>
      <c r="J9" s="9"/>
      <c r="K9" s="9"/>
      <c r="L9" s="9"/>
      <c r="M9" s="9"/>
    </row>
    <row r="10" spans="1:13" ht="23.1" customHeight="1" x14ac:dyDescent="0.45">
      <c r="A10" s="2"/>
      <c r="B10" s="4" t="s">
        <v>107</v>
      </c>
      <c r="C10" s="2"/>
      <c r="D10" s="2"/>
      <c r="E10" s="2"/>
      <c r="F10" s="133" t="s">
        <v>137</v>
      </c>
      <c r="G10" s="116">
        <v>449103128.99000001</v>
      </c>
      <c r="I10" s="116">
        <v>707489688.39999998</v>
      </c>
      <c r="K10" s="116">
        <v>221143945.77000001</v>
      </c>
      <c r="L10" s="2"/>
      <c r="M10" s="116">
        <v>519632733.94999999</v>
      </c>
    </row>
    <row r="11" spans="1:13" ht="23.1" customHeight="1" x14ac:dyDescent="0.45">
      <c r="A11" s="2"/>
      <c r="B11" s="4" t="s">
        <v>192</v>
      </c>
      <c r="C11" s="2"/>
      <c r="D11" s="2"/>
      <c r="E11" s="2"/>
      <c r="F11" s="133" t="s">
        <v>138</v>
      </c>
      <c r="G11" s="116">
        <v>1569035600.3299999</v>
      </c>
      <c r="I11" s="116">
        <v>947627811.91999996</v>
      </c>
      <c r="K11" s="116">
        <v>1569035600.3299999</v>
      </c>
      <c r="L11" s="2"/>
      <c r="M11" s="116">
        <v>947627811.91999996</v>
      </c>
    </row>
    <row r="12" spans="1:13" ht="23.1" customHeight="1" x14ac:dyDescent="0.45">
      <c r="A12" s="2"/>
      <c r="B12" s="4" t="s">
        <v>193</v>
      </c>
      <c r="C12" s="2"/>
      <c r="D12" s="2"/>
      <c r="E12" s="2"/>
      <c r="F12" s="133" t="s">
        <v>98</v>
      </c>
      <c r="G12" s="116">
        <v>510605413.94000006</v>
      </c>
      <c r="I12" s="116">
        <v>573222487.94000006</v>
      </c>
      <c r="K12" s="116">
        <v>383322048.36000001</v>
      </c>
      <c r="L12" s="2"/>
      <c r="M12" s="116">
        <v>594179810.96000004</v>
      </c>
    </row>
    <row r="13" spans="1:13" ht="23.1" customHeight="1" x14ac:dyDescent="0.45">
      <c r="A13" s="114"/>
      <c r="B13" s="4" t="s">
        <v>181</v>
      </c>
      <c r="C13" s="171"/>
      <c r="D13" s="171"/>
      <c r="E13" s="4"/>
      <c r="F13" s="136" t="s">
        <v>139</v>
      </c>
      <c r="G13" s="114">
        <v>114350220</v>
      </c>
      <c r="H13" s="116"/>
      <c r="I13" s="114">
        <v>0</v>
      </c>
      <c r="J13" s="114"/>
      <c r="K13" s="113">
        <v>119772500</v>
      </c>
      <c r="L13" s="114"/>
      <c r="M13" s="113">
        <v>280003619.61000001</v>
      </c>
    </row>
    <row r="14" spans="1:13" ht="23.1" customHeight="1" x14ac:dyDescent="0.45">
      <c r="A14" s="2"/>
      <c r="B14" s="4" t="s">
        <v>108</v>
      </c>
      <c r="E14" s="2"/>
      <c r="F14" s="133" t="s">
        <v>140</v>
      </c>
      <c r="G14" s="116">
        <v>162829581.49000001</v>
      </c>
      <c r="I14" s="116">
        <v>190991470.44999999</v>
      </c>
      <c r="K14" s="116">
        <v>162829581.49000001</v>
      </c>
      <c r="L14" s="2"/>
      <c r="M14" s="116">
        <v>190991470.44999999</v>
      </c>
    </row>
    <row r="15" spans="1:13" ht="23.1" customHeight="1" x14ac:dyDescent="0.45">
      <c r="A15" s="2"/>
      <c r="B15" s="30" t="s">
        <v>109</v>
      </c>
      <c r="E15" s="2"/>
      <c r="F15" s="133"/>
      <c r="G15" s="171"/>
      <c r="I15" s="171"/>
      <c r="K15" s="116"/>
      <c r="L15" s="2"/>
      <c r="M15" s="116"/>
    </row>
    <row r="16" spans="1:13" ht="23.1" customHeight="1" x14ac:dyDescent="0.45">
      <c r="A16" s="2"/>
      <c r="B16" s="31" t="s">
        <v>121</v>
      </c>
      <c r="E16" s="2"/>
      <c r="F16" s="133" t="s">
        <v>141</v>
      </c>
      <c r="G16" s="116">
        <v>197725000</v>
      </c>
      <c r="I16" s="116">
        <v>1255475399.47</v>
      </c>
      <c r="K16" s="171">
        <v>0</v>
      </c>
      <c r="L16" s="2"/>
      <c r="M16" s="171">
        <v>0</v>
      </c>
    </row>
    <row r="17" spans="1:13" ht="23.1" customHeight="1" x14ac:dyDescent="0.45">
      <c r="A17" s="2"/>
      <c r="B17" s="30" t="s">
        <v>110</v>
      </c>
      <c r="E17" s="2"/>
      <c r="F17" s="133" t="s">
        <v>142</v>
      </c>
      <c r="G17" s="116">
        <v>101004203.16</v>
      </c>
      <c r="I17" s="116">
        <v>85138790.859999999</v>
      </c>
      <c r="K17" s="116">
        <v>61415596.869999997</v>
      </c>
      <c r="L17" s="2"/>
      <c r="M17" s="116">
        <v>49356770.490000002</v>
      </c>
    </row>
    <row r="18" spans="1:13" ht="23.1" customHeight="1" x14ac:dyDescent="0.45">
      <c r="A18" s="2"/>
      <c r="B18" s="30" t="s">
        <v>111</v>
      </c>
      <c r="E18" s="2"/>
      <c r="F18" s="68"/>
      <c r="G18" s="116">
        <v>526919010.88</v>
      </c>
      <c r="I18" s="116">
        <v>438122704.23000002</v>
      </c>
      <c r="K18" s="116">
        <v>522933531.17000002</v>
      </c>
      <c r="L18" s="2"/>
      <c r="M18" s="116">
        <v>476610303.35000002</v>
      </c>
    </row>
    <row r="19" spans="1:13" ht="23.1" customHeight="1" x14ac:dyDescent="0.45">
      <c r="A19" s="2"/>
      <c r="B19" s="30" t="s">
        <v>112</v>
      </c>
      <c r="E19" s="2"/>
      <c r="F19" s="6"/>
      <c r="G19" s="116">
        <v>14892525.279999999</v>
      </c>
      <c r="I19" s="116">
        <v>20646988.949999999</v>
      </c>
      <c r="K19" s="113">
        <v>14892525.279999999</v>
      </c>
      <c r="L19" s="2"/>
      <c r="M19" s="113">
        <v>10536725.74</v>
      </c>
    </row>
    <row r="20" spans="1:13" ht="23.1" customHeight="1" x14ac:dyDescent="0.45">
      <c r="A20" s="2"/>
      <c r="B20" s="2"/>
      <c r="C20" s="30" t="s">
        <v>113</v>
      </c>
      <c r="D20" s="30"/>
      <c r="F20" s="7"/>
      <c r="G20" s="8">
        <f>SUM(G10:G19)</f>
        <v>3646464684.0700002</v>
      </c>
      <c r="I20" s="8">
        <f>SUM(I10:I19)</f>
        <v>4218715342.2200003</v>
      </c>
      <c r="J20" s="2"/>
      <c r="K20" s="8">
        <f>SUM(K10:K19)</f>
        <v>3055345329.27</v>
      </c>
      <c r="L20" s="2"/>
      <c r="M20" s="8">
        <f>SUM(M10:M19)</f>
        <v>3068939246.4699993</v>
      </c>
    </row>
    <row r="21" spans="1:13" ht="23.1" customHeight="1" x14ac:dyDescent="0.45">
      <c r="A21" s="2"/>
      <c r="B21" s="4" t="s">
        <v>9</v>
      </c>
      <c r="E21" s="4"/>
      <c r="F21" s="4"/>
      <c r="G21" s="2"/>
      <c r="I21" s="2"/>
      <c r="J21" s="2"/>
      <c r="K21" s="5"/>
      <c r="L21" s="2"/>
      <c r="M21" s="5"/>
    </row>
    <row r="22" spans="1:13" ht="23.1" customHeight="1" x14ac:dyDescent="0.45">
      <c r="A22" s="114"/>
      <c r="B22" s="4" t="s">
        <v>194</v>
      </c>
      <c r="E22" s="4"/>
      <c r="F22" s="136" t="s">
        <v>94</v>
      </c>
      <c r="G22" s="114">
        <v>94982365.329999998</v>
      </c>
      <c r="I22" s="114">
        <v>0</v>
      </c>
      <c r="J22" s="114"/>
      <c r="K22" s="113">
        <v>0</v>
      </c>
      <c r="L22" s="114"/>
      <c r="M22" s="113">
        <v>0</v>
      </c>
    </row>
    <row r="23" spans="1:13" ht="23.1" customHeight="1" x14ac:dyDescent="0.45">
      <c r="A23" s="2"/>
      <c r="B23" s="4" t="s">
        <v>114</v>
      </c>
      <c r="E23" s="4"/>
      <c r="F23" s="134" t="s">
        <v>143</v>
      </c>
      <c r="G23" s="116">
        <v>0</v>
      </c>
      <c r="H23" s="116"/>
      <c r="I23" s="116">
        <v>0</v>
      </c>
      <c r="J23" s="116"/>
      <c r="K23" s="12">
        <v>786554633.75</v>
      </c>
      <c r="L23" s="2"/>
      <c r="M23" s="12">
        <v>586554448.75</v>
      </c>
    </row>
    <row r="24" spans="1:13" ht="23.1" customHeight="1" x14ac:dyDescent="0.45">
      <c r="A24" s="2"/>
      <c r="B24" s="4" t="s">
        <v>115</v>
      </c>
      <c r="E24" s="2"/>
      <c r="F24" s="136" t="s">
        <v>99</v>
      </c>
      <c r="G24" s="116">
        <v>1100000</v>
      </c>
      <c r="H24" s="116"/>
      <c r="I24" s="116">
        <v>1100000</v>
      </c>
      <c r="J24" s="116"/>
      <c r="K24" s="113">
        <v>0</v>
      </c>
      <c r="L24" s="2"/>
      <c r="M24" s="113">
        <v>0</v>
      </c>
    </row>
    <row r="25" spans="1:13" ht="23.1" customHeight="1" x14ac:dyDescent="0.45">
      <c r="A25" s="114"/>
      <c r="B25" s="4" t="s">
        <v>188</v>
      </c>
      <c r="E25" s="4"/>
      <c r="F25" s="136"/>
      <c r="G25" s="114">
        <v>0</v>
      </c>
      <c r="H25" s="116"/>
      <c r="I25" s="114">
        <v>169255800</v>
      </c>
      <c r="J25" s="114"/>
      <c r="K25" s="113">
        <v>0</v>
      </c>
      <c r="L25" s="114"/>
      <c r="M25" s="113">
        <v>0</v>
      </c>
    </row>
    <row r="26" spans="1:13" ht="23.1" customHeight="1" x14ac:dyDescent="0.45">
      <c r="A26" s="2"/>
      <c r="B26" s="4" t="s">
        <v>116</v>
      </c>
      <c r="E26" s="2"/>
      <c r="F26" s="136" t="s">
        <v>144</v>
      </c>
      <c r="G26" s="116">
        <v>299768394.49000001</v>
      </c>
      <c r="H26" s="44"/>
      <c r="I26" s="116">
        <v>335749883.93000001</v>
      </c>
      <c r="J26" s="44"/>
      <c r="K26" s="116">
        <v>50592140.719999999</v>
      </c>
      <c r="L26" s="2"/>
      <c r="M26" s="116">
        <v>63875686.689999998</v>
      </c>
    </row>
    <row r="27" spans="1:13" ht="23.1" customHeight="1" x14ac:dyDescent="0.45">
      <c r="B27" s="1" t="s">
        <v>136</v>
      </c>
      <c r="E27" s="2"/>
      <c r="G27" s="116">
        <v>20653614.100000001</v>
      </c>
      <c r="H27" s="44"/>
      <c r="I27" s="116">
        <v>4484954.16</v>
      </c>
      <c r="J27" s="44"/>
      <c r="K27" s="113">
        <v>19104207.339999981</v>
      </c>
      <c r="L27" s="2"/>
      <c r="M27" s="113">
        <v>0</v>
      </c>
    </row>
    <row r="28" spans="1:13" ht="23.1" customHeight="1" x14ac:dyDescent="0.45">
      <c r="B28" s="1" t="s">
        <v>117</v>
      </c>
      <c r="E28" s="2"/>
      <c r="F28" s="136" t="s">
        <v>153</v>
      </c>
      <c r="G28" s="116">
        <v>163623375</v>
      </c>
      <c r="H28" s="116"/>
      <c r="I28" s="116">
        <v>207218085.84999999</v>
      </c>
      <c r="J28" s="116"/>
      <c r="K28" s="113">
        <v>163623375</v>
      </c>
      <c r="L28" s="2"/>
      <c r="M28" s="113">
        <v>207218085.84999999</v>
      </c>
    </row>
    <row r="29" spans="1:13" ht="23.1" customHeight="1" x14ac:dyDescent="0.45">
      <c r="B29" s="1" t="s">
        <v>195</v>
      </c>
      <c r="E29" s="2"/>
      <c r="F29" s="136" t="s">
        <v>160</v>
      </c>
      <c r="G29" s="116">
        <v>5753099.7000000002</v>
      </c>
      <c r="H29" s="116"/>
      <c r="I29" s="116">
        <v>8030045.4699999997</v>
      </c>
      <c r="J29" s="116"/>
      <c r="K29" s="113">
        <v>2851453.53</v>
      </c>
      <c r="L29" s="2"/>
      <c r="M29" s="113">
        <v>3996586.35</v>
      </c>
    </row>
    <row r="30" spans="1:13" ht="23.1" customHeight="1" x14ac:dyDescent="0.45">
      <c r="B30" s="1" t="s">
        <v>118</v>
      </c>
      <c r="E30" s="2"/>
      <c r="F30" s="136" t="s">
        <v>161</v>
      </c>
      <c r="G30" s="116">
        <v>86554257.150000006</v>
      </c>
      <c r="H30" s="116"/>
      <c r="I30" s="116">
        <v>100282915.19</v>
      </c>
      <c r="J30" s="116"/>
      <c r="K30" s="113">
        <v>82954910.410000011</v>
      </c>
      <c r="L30" s="2"/>
      <c r="M30" s="113">
        <v>89086395.209999993</v>
      </c>
    </row>
    <row r="31" spans="1:13" ht="23.1" customHeight="1" x14ac:dyDescent="0.45">
      <c r="B31" s="1" t="s">
        <v>159</v>
      </c>
      <c r="E31" s="114"/>
      <c r="F31" s="136" t="s">
        <v>196</v>
      </c>
      <c r="G31" s="116">
        <v>0</v>
      </c>
      <c r="H31" s="116"/>
      <c r="I31" s="116">
        <v>3930000</v>
      </c>
      <c r="J31" s="116"/>
      <c r="K31" s="113">
        <v>0</v>
      </c>
      <c r="L31" s="114"/>
      <c r="M31" s="113">
        <v>0</v>
      </c>
    </row>
    <row r="32" spans="1:13" ht="23.1" customHeight="1" x14ac:dyDescent="0.45">
      <c r="A32" s="2"/>
      <c r="B32" s="1" t="s">
        <v>119</v>
      </c>
      <c r="E32" s="2"/>
      <c r="G32" s="116">
        <v>6867031.4500000002</v>
      </c>
      <c r="H32" s="116"/>
      <c r="I32" s="116">
        <v>7535479.9000000004</v>
      </c>
      <c r="J32" s="116"/>
      <c r="K32" s="113">
        <v>6771331.4499999881</v>
      </c>
      <c r="L32" s="2"/>
      <c r="M32" s="113">
        <v>6670407.9000000004</v>
      </c>
    </row>
    <row r="33" spans="1:13" ht="23.1" customHeight="1" x14ac:dyDescent="0.45">
      <c r="A33" s="2"/>
      <c r="B33" s="2"/>
      <c r="C33" s="4" t="s">
        <v>120</v>
      </c>
      <c r="D33" s="4"/>
      <c r="G33" s="8">
        <f>SUM(G22:G32)</f>
        <v>679302137.22000015</v>
      </c>
      <c r="I33" s="8">
        <f>SUM(I22:I32)</f>
        <v>837587164.50000012</v>
      </c>
      <c r="J33" s="2"/>
      <c r="K33" s="8">
        <f>SUM(K22:K32)</f>
        <v>1112452052.2</v>
      </c>
      <c r="L33" s="2"/>
      <c r="M33" s="8">
        <f>SUM(M22:M32)</f>
        <v>957401610.75000012</v>
      </c>
    </row>
    <row r="34" spans="1:13" ht="23.1" customHeight="1" thickBot="1" x14ac:dyDescent="0.5">
      <c r="A34" s="2"/>
      <c r="B34" s="4" t="s">
        <v>10</v>
      </c>
      <c r="C34" s="2"/>
      <c r="D34" s="2"/>
      <c r="E34" s="2"/>
      <c r="F34" s="11"/>
      <c r="G34" s="13">
        <f>+G33+G20</f>
        <v>4325766821.29</v>
      </c>
      <c r="I34" s="13">
        <f>+I33+I20</f>
        <v>5056302506.7200003</v>
      </c>
      <c r="J34" s="2"/>
      <c r="K34" s="13">
        <f>+K33+K20</f>
        <v>4167797381.4700003</v>
      </c>
      <c r="L34" s="2"/>
      <c r="M34" s="13">
        <f>+M33+M20</f>
        <v>4026340857.2199993</v>
      </c>
    </row>
    <row r="35" spans="1:13" ht="23.1" customHeight="1" thickTop="1" x14ac:dyDescent="0.45">
      <c r="A35" s="2"/>
      <c r="B35" s="4"/>
      <c r="C35" s="2"/>
      <c r="D35" s="2"/>
      <c r="E35" s="2"/>
      <c r="F35" s="11"/>
      <c r="G35" s="112"/>
      <c r="I35" s="112"/>
      <c r="J35" s="2"/>
      <c r="K35" s="112"/>
      <c r="L35" s="2"/>
      <c r="M35" s="112"/>
    </row>
    <row r="36" spans="1:13" ht="23.1" customHeight="1" x14ac:dyDescent="0.45">
      <c r="A36" s="2"/>
      <c r="B36" s="30" t="s">
        <v>7</v>
      </c>
      <c r="C36" s="4"/>
      <c r="D36" s="4"/>
      <c r="G36" s="9"/>
      <c r="I36" s="9"/>
      <c r="J36" s="2"/>
      <c r="K36" s="9"/>
      <c r="L36" s="2"/>
      <c r="M36" s="9"/>
    </row>
    <row r="37" spans="1:13" s="10" customFormat="1" ht="23.1" customHeight="1" x14ac:dyDescent="0.45">
      <c r="B37" s="14"/>
      <c r="C37" s="4"/>
      <c r="D37" s="4"/>
      <c r="E37" s="14"/>
      <c r="F37" s="14"/>
      <c r="G37" s="14"/>
      <c r="H37" s="14"/>
      <c r="I37" s="14"/>
      <c r="J37" s="14"/>
      <c r="K37" s="14"/>
      <c r="L37" s="14"/>
    </row>
    <row r="38" spans="1:13" ht="23.1" customHeight="1" x14ac:dyDescent="0.45">
      <c r="A38" s="2"/>
      <c r="B38" s="2"/>
      <c r="C38" s="4"/>
      <c r="D38" s="7" t="s">
        <v>253</v>
      </c>
      <c r="I38" s="42"/>
      <c r="J38" s="42"/>
      <c r="K38" s="42"/>
      <c r="L38" s="42"/>
      <c r="M38" s="42"/>
    </row>
    <row r="39" spans="1:13" ht="23.1" customHeight="1" x14ac:dyDescent="0.45">
      <c r="A39" s="2"/>
      <c r="B39" s="2"/>
      <c r="C39" s="4"/>
      <c r="D39" s="225" t="s">
        <v>254</v>
      </c>
      <c r="F39" s="7"/>
      <c r="I39" s="42"/>
      <c r="J39" s="42"/>
      <c r="K39" s="42"/>
      <c r="L39" s="42"/>
      <c r="M39" s="42"/>
    </row>
    <row r="40" spans="1:13" ht="24.95" customHeight="1" x14ac:dyDescent="0.45">
      <c r="A40" s="2"/>
      <c r="B40" s="227" t="s">
        <v>0</v>
      </c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</row>
    <row r="41" spans="1:13" ht="24.95" customHeight="1" x14ac:dyDescent="0.45">
      <c r="B41" s="228" t="s">
        <v>4</v>
      </c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</row>
    <row r="42" spans="1:13" ht="24.95" customHeight="1" x14ac:dyDescent="0.45">
      <c r="B42" s="228" t="s">
        <v>8</v>
      </c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</row>
    <row r="43" spans="1:13" ht="24.95" customHeight="1" x14ac:dyDescent="0.45">
      <c r="B43" s="228" t="str">
        <f>+B3</f>
        <v>AS AT DECEMBER 31, 2017</v>
      </c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</row>
    <row r="44" spans="1:13" ht="24.95" customHeight="1" x14ac:dyDescent="0.45"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</row>
    <row r="45" spans="1:13" ht="24.95" customHeight="1" x14ac:dyDescent="0.45">
      <c r="A45" s="2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3" t="s">
        <v>32</v>
      </c>
    </row>
    <row r="46" spans="1:13" ht="24.95" customHeight="1" x14ac:dyDescent="0.45">
      <c r="A46" s="2"/>
      <c r="G46" s="104"/>
      <c r="H46" s="104" t="s">
        <v>31</v>
      </c>
      <c r="I46" s="104"/>
      <c r="J46" s="103"/>
      <c r="K46" s="229" t="s">
        <v>44</v>
      </c>
      <c r="L46" s="229"/>
      <c r="M46" s="229"/>
    </row>
    <row r="47" spans="1:13" ht="24.95" customHeight="1" x14ac:dyDescent="0.45">
      <c r="A47" s="2"/>
      <c r="B47" s="12"/>
      <c r="C47" s="12"/>
      <c r="D47" s="12"/>
      <c r="E47" s="12"/>
      <c r="F47" s="70" t="s">
        <v>5</v>
      </c>
      <c r="G47" s="106" t="s">
        <v>183</v>
      </c>
      <c r="H47" s="62"/>
      <c r="I47" s="106" t="s">
        <v>156</v>
      </c>
      <c r="J47" s="187"/>
      <c r="K47" s="106" t="s">
        <v>183</v>
      </c>
      <c r="L47" s="62"/>
      <c r="M47" s="106" t="s">
        <v>156</v>
      </c>
    </row>
    <row r="48" spans="1:13" ht="24.95" customHeight="1" x14ac:dyDescent="0.45">
      <c r="A48" s="2"/>
      <c r="B48" s="228" t="s">
        <v>11</v>
      </c>
      <c r="C48" s="228"/>
      <c r="D48" s="228"/>
      <c r="E48" s="228"/>
      <c r="F48" s="110"/>
      <c r="G48" s="111"/>
      <c r="H48" s="61"/>
      <c r="I48" s="111"/>
      <c r="J48" s="109"/>
      <c r="K48" s="111"/>
      <c r="L48" s="61"/>
      <c r="M48" s="111"/>
    </row>
    <row r="49" spans="1:13" ht="24.95" customHeight="1" x14ac:dyDescent="0.45">
      <c r="A49" s="2"/>
      <c r="B49" s="4" t="s">
        <v>12</v>
      </c>
      <c r="C49" s="2"/>
      <c r="D49" s="2"/>
      <c r="E49" s="2"/>
      <c r="F49" s="2"/>
      <c r="G49" s="9"/>
      <c r="H49" s="18"/>
      <c r="I49" s="9"/>
      <c r="J49" s="9"/>
      <c r="K49" s="9"/>
      <c r="L49" s="9"/>
      <c r="M49" s="63"/>
    </row>
    <row r="50" spans="1:13" ht="24.95" customHeight="1" x14ac:dyDescent="0.45">
      <c r="A50" s="2"/>
      <c r="B50" s="4" t="s">
        <v>197</v>
      </c>
      <c r="C50" s="2"/>
      <c r="D50" s="2"/>
      <c r="E50" s="2"/>
      <c r="F50" s="135">
        <v>22</v>
      </c>
      <c r="G50" s="171">
        <v>1005274576.5300001</v>
      </c>
      <c r="H50" s="116"/>
      <c r="I50" s="171">
        <v>1179495904.5</v>
      </c>
      <c r="J50" s="116"/>
      <c r="K50" s="114">
        <v>976626538.64999998</v>
      </c>
      <c r="L50" s="2"/>
      <c r="M50" s="114">
        <v>1061929911.86</v>
      </c>
    </row>
    <row r="51" spans="1:13" ht="24.95" customHeight="1" x14ac:dyDescent="0.45">
      <c r="A51" s="2"/>
      <c r="B51" s="1" t="s">
        <v>52</v>
      </c>
      <c r="C51" s="2"/>
      <c r="D51" s="2"/>
      <c r="E51" s="2"/>
      <c r="F51" s="102"/>
      <c r="G51" s="58">
        <v>210350770.34</v>
      </c>
      <c r="H51" s="116"/>
      <c r="I51" s="58">
        <v>218177647.03</v>
      </c>
      <c r="J51" s="116"/>
      <c r="K51" s="113">
        <v>209034519.34</v>
      </c>
      <c r="L51" s="2"/>
      <c r="M51" s="113">
        <v>192792720.03</v>
      </c>
    </row>
    <row r="52" spans="1:13" ht="24.95" customHeight="1" x14ac:dyDescent="0.45">
      <c r="A52" s="2"/>
      <c r="B52" s="31" t="s">
        <v>53</v>
      </c>
      <c r="C52" s="2"/>
      <c r="D52" s="2"/>
      <c r="E52" s="2"/>
      <c r="G52" s="172"/>
      <c r="H52" s="171"/>
      <c r="I52" s="172"/>
      <c r="J52" s="171"/>
      <c r="K52" s="113"/>
      <c r="L52" s="2"/>
      <c r="M52" s="113"/>
    </row>
    <row r="53" spans="1:13" ht="24.95" customHeight="1" x14ac:dyDescent="0.45">
      <c r="A53" s="2"/>
      <c r="B53" s="31" t="s">
        <v>54</v>
      </c>
      <c r="C53" s="2"/>
      <c r="D53" s="2"/>
      <c r="E53" s="2"/>
      <c r="F53" s="135"/>
      <c r="G53" s="59">
        <v>0</v>
      </c>
      <c r="H53" s="116"/>
      <c r="I53" s="59">
        <v>68724359.319999993</v>
      </c>
      <c r="J53" s="116"/>
      <c r="K53" s="113">
        <v>0</v>
      </c>
      <c r="L53" s="2"/>
      <c r="M53" s="113">
        <v>0</v>
      </c>
    </row>
    <row r="54" spans="1:13" ht="24.95" customHeight="1" x14ac:dyDescent="0.45">
      <c r="A54" s="2"/>
      <c r="B54" s="31" t="s">
        <v>249</v>
      </c>
      <c r="C54" s="2"/>
      <c r="D54" s="2"/>
      <c r="E54" s="2"/>
      <c r="F54" s="135">
        <v>23</v>
      </c>
      <c r="G54" s="113">
        <v>917555828.33000004</v>
      </c>
      <c r="H54" s="116"/>
      <c r="I54" s="113">
        <v>1170138258.49</v>
      </c>
      <c r="J54" s="114"/>
      <c r="K54" s="113">
        <v>917555828.33000004</v>
      </c>
      <c r="L54" s="2"/>
      <c r="M54" s="113">
        <v>1170138258.49</v>
      </c>
    </row>
    <row r="55" spans="1:13" ht="24.95" customHeight="1" x14ac:dyDescent="0.45">
      <c r="A55" s="114"/>
      <c r="B55" s="31" t="s">
        <v>255</v>
      </c>
      <c r="C55" s="114"/>
      <c r="D55" s="114"/>
      <c r="E55" s="114"/>
      <c r="F55" s="135">
        <v>25</v>
      </c>
      <c r="G55" s="113">
        <v>896549</v>
      </c>
      <c r="H55" s="116"/>
      <c r="I55" s="113">
        <v>5114430</v>
      </c>
      <c r="J55" s="114"/>
      <c r="K55" s="113">
        <v>635929</v>
      </c>
      <c r="L55" s="114"/>
      <c r="M55" s="113">
        <v>4251442</v>
      </c>
    </row>
    <row r="56" spans="1:13" ht="24.95" customHeight="1" x14ac:dyDescent="0.45">
      <c r="B56" s="2" t="s">
        <v>55</v>
      </c>
      <c r="E56" s="2"/>
      <c r="F56" s="15"/>
      <c r="G56" s="59">
        <v>23311091.940000001</v>
      </c>
      <c r="H56" s="116"/>
      <c r="I56" s="59">
        <v>36824967.350000001</v>
      </c>
      <c r="J56" s="114"/>
      <c r="K56" s="113">
        <v>23311091.940000001</v>
      </c>
      <c r="L56" s="2"/>
      <c r="M56" s="113">
        <v>36559058.350000001</v>
      </c>
    </row>
    <row r="57" spans="1:13" ht="24.95" customHeight="1" x14ac:dyDescent="0.45">
      <c r="A57" s="2"/>
      <c r="B57" s="2" t="s">
        <v>198</v>
      </c>
      <c r="E57" s="2"/>
      <c r="F57" s="15"/>
      <c r="G57" s="114">
        <v>2353675.6800000002</v>
      </c>
      <c r="H57" s="116"/>
      <c r="I57" s="114">
        <v>82688947.769999996</v>
      </c>
      <c r="J57" s="114"/>
      <c r="K57" s="113">
        <v>0</v>
      </c>
      <c r="L57" s="2"/>
      <c r="M57" s="113">
        <v>32025824.370000001</v>
      </c>
    </row>
    <row r="58" spans="1:13" ht="24.95" customHeight="1" x14ac:dyDescent="0.45">
      <c r="A58" s="2"/>
      <c r="C58" s="30" t="s">
        <v>122</v>
      </c>
      <c r="D58" s="30"/>
      <c r="F58" s="42"/>
      <c r="G58" s="8">
        <f>SUM(G50:G57)</f>
        <v>2159742491.8200002</v>
      </c>
      <c r="I58" s="8">
        <f>SUM(I50:I57)</f>
        <v>2761164514.46</v>
      </c>
      <c r="J58" s="2"/>
      <c r="K58" s="8">
        <f>SUM(K50:K57)</f>
        <v>2127163907.2600002</v>
      </c>
      <c r="L58" s="2"/>
      <c r="M58" s="8">
        <f>SUM(M50:M57)</f>
        <v>2497697215.0999999</v>
      </c>
    </row>
    <row r="59" spans="1:13" ht="24.95" customHeight="1" x14ac:dyDescent="0.45">
      <c r="A59" s="2"/>
      <c r="B59" s="30" t="s">
        <v>13</v>
      </c>
      <c r="C59" s="4"/>
      <c r="D59" s="4"/>
      <c r="F59" s="42"/>
      <c r="G59" s="27"/>
      <c r="I59" s="27"/>
      <c r="J59" s="2"/>
      <c r="K59" s="5"/>
      <c r="L59" s="2"/>
      <c r="M59" s="5"/>
    </row>
    <row r="60" spans="1:13" ht="24.95" customHeight="1" x14ac:dyDescent="0.45">
      <c r="A60" s="2"/>
      <c r="B60" s="1" t="s">
        <v>88</v>
      </c>
      <c r="C60" s="2"/>
      <c r="D60" s="2"/>
      <c r="E60" s="2"/>
      <c r="F60" s="102">
        <v>24</v>
      </c>
      <c r="G60" s="116">
        <v>0</v>
      </c>
      <c r="H60" s="116"/>
      <c r="I60" s="116">
        <v>211384047</v>
      </c>
      <c r="J60" s="116"/>
      <c r="K60" s="116">
        <v>0</v>
      </c>
      <c r="L60" s="2"/>
      <c r="M60" s="116">
        <v>0</v>
      </c>
    </row>
    <row r="61" spans="1:13" ht="24.95" customHeight="1" x14ac:dyDescent="0.45">
      <c r="A61" s="2"/>
      <c r="B61" s="1" t="s">
        <v>199</v>
      </c>
      <c r="C61" s="2"/>
      <c r="D61" s="2"/>
      <c r="E61" s="2"/>
      <c r="F61" s="135">
        <v>25</v>
      </c>
      <c r="G61" s="116">
        <v>37899859</v>
      </c>
      <c r="H61" s="116"/>
      <c r="I61" s="116">
        <v>43789930</v>
      </c>
      <c r="J61" s="116"/>
      <c r="K61" s="116">
        <v>26443432</v>
      </c>
      <c r="L61" s="2"/>
      <c r="M61" s="116">
        <v>23449589</v>
      </c>
    </row>
    <row r="62" spans="1:13" ht="24.95" customHeight="1" x14ac:dyDescent="0.45">
      <c r="A62" s="114"/>
      <c r="B62" s="31" t="s">
        <v>162</v>
      </c>
      <c r="C62" s="114"/>
      <c r="D62" s="114"/>
      <c r="E62" s="114"/>
      <c r="F62" s="135"/>
      <c r="G62" s="116">
        <v>0</v>
      </c>
      <c r="H62" s="116"/>
      <c r="I62" s="116">
        <v>0</v>
      </c>
      <c r="J62" s="116"/>
      <c r="K62" s="116">
        <v>0</v>
      </c>
      <c r="L62" s="114"/>
      <c r="M62" s="116">
        <v>2361082</v>
      </c>
    </row>
    <row r="63" spans="1:13" ht="24.95" customHeight="1" x14ac:dyDescent="0.45">
      <c r="A63" s="2"/>
      <c r="C63" s="4" t="s">
        <v>123</v>
      </c>
      <c r="D63" s="4"/>
      <c r="F63" s="7"/>
      <c r="G63" s="8">
        <f>SUM(G60:G62)</f>
        <v>37899859</v>
      </c>
      <c r="H63" s="114"/>
      <c r="I63" s="8">
        <f>SUM(I60:I62)</f>
        <v>255173977</v>
      </c>
      <c r="J63" s="114"/>
      <c r="K63" s="8">
        <f>SUM(K60:K62)</f>
        <v>26443432</v>
      </c>
      <c r="L63" s="2"/>
      <c r="M63" s="8">
        <f>SUM(M60:M62)</f>
        <v>25810671</v>
      </c>
    </row>
    <row r="64" spans="1:13" ht="24.95" customHeight="1" x14ac:dyDescent="0.45">
      <c r="A64" s="2"/>
      <c r="B64" s="2"/>
      <c r="C64" s="4" t="s">
        <v>124</v>
      </c>
      <c r="D64" s="4"/>
      <c r="E64" s="2"/>
      <c r="F64" s="11"/>
      <c r="G64" s="8">
        <f>+G58+G63</f>
        <v>2197642350.8200002</v>
      </c>
      <c r="H64" s="2"/>
      <c r="I64" s="8">
        <f>+I58+I63</f>
        <v>3016338491.46</v>
      </c>
      <c r="J64" s="2"/>
      <c r="K64" s="8">
        <f>+K58+K63</f>
        <v>2153607339.2600002</v>
      </c>
      <c r="L64" s="2"/>
      <c r="M64" s="8">
        <f>+M58+M63</f>
        <v>2523507886.0999999</v>
      </c>
    </row>
    <row r="65" spans="1:13" ht="24.95" customHeight="1" x14ac:dyDescent="0.45">
      <c r="A65" s="2"/>
      <c r="B65" s="2"/>
      <c r="C65" s="4"/>
      <c r="D65" s="4"/>
      <c r="E65" s="2"/>
      <c r="F65" s="11"/>
      <c r="G65" s="9"/>
      <c r="H65" s="2"/>
      <c r="I65" s="9"/>
      <c r="J65" s="2"/>
      <c r="K65" s="9"/>
      <c r="L65" s="2"/>
      <c r="M65" s="9"/>
    </row>
    <row r="66" spans="1:13" ht="24.95" customHeight="1" x14ac:dyDescent="0.45">
      <c r="A66" s="114"/>
      <c r="B66" s="114"/>
      <c r="C66" s="4"/>
      <c r="D66" s="4"/>
      <c r="E66" s="114"/>
      <c r="F66" s="11"/>
      <c r="G66" s="112"/>
      <c r="H66" s="114"/>
      <c r="I66" s="112"/>
      <c r="J66" s="114"/>
      <c r="K66" s="112"/>
      <c r="L66" s="114"/>
      <c r="M66" s="112"/>
    </row>
    <row r="67" spans="1:13" ht="24.95" customHeight="1" x14ac:dyDescent="0.45">
      <c r="A67" s="114"/>
      <c r="B67" s="114"/>
      <c r="C67" s="4"/>
      <c r="D67" s="4"/>
      <c r="E67" s="114"/>
      <c r="F67" s="11"/>
      <c r="G67" s="112"/>
      <c r="H67" s="114"/>
      <c r="I67" s="112"/>
      <c r="J67" s="114"/>
      <c r="K67" s="112"/>
      <c r="L67" s="114"/>
      <c r="M67" s="112"/>
    </row>
    <row r="68" spans="1:13" ht="24.95" customHeight="1" x14ac:dyDescent="0.45">
      <c r="A68" s="114"/>
      <c r="B68" s="114"/>
      <c r="C68" s="4"/>
      <c r="D68" s="4"/>
      <c r="E68" s="114"/>
      <c r="F68" s="11"/>
      <c r="G68" s="112"/>
      <c r="H68" s="114"/>
      <c r="I68" s="112"/>
      <c r="J68" s="114"/>
      <c r="K68" s="112"/>
      <c r="L68" s="114"/>
      <c r="M68" s="112"/>
    </row>
    <row r="69" spans="1:13" ht="24.95" customHeight="1" x14ac:dyDescent="0.45">
      <c r="A69" s="114"/>
      <c r="B69" s="114"/>
      <c r="C69" s="4"/>
      <c r="D69" s="4"/>
      <c r="E69" s="114"/>
      <c r="F69" s="11"/>
      <c r="G69" s="112"/>
      <c r="H69" s="114"/>
      <c r="I69" s="112"/>
      <c r="J69" s="114"/>
      <c r="K69" s="112"/>
      <c r="L69" s="114"/>
      <c r="M69" s="112"/>
    </row>
    <row r="70" spans="1:13" ht="24.95" customHeight="1" x14ac:dyDescent="0.45">
      <c r="A70" s="114"/>
      <c r="B70" s="114"/>
      <c r="C70" s="4"/>
      <c r="D70" s="4"/>
      <c r="E70" s="114"/>
      <c r="F70" s="11"/>
      <c r="G70" s="112"/>
      <c r="H70" s="114"/>
      <c r="I70" s="112"/>
      <c r="J70" s="114"/>
      <c r="K70" s="112"/>
      <c r="L70" s="114"/>
      <c r="M70" s="112"/>
    </row>
    <row r="71" spans="1:13" ht="24.95" customHeight="1" x14ac:dyDescent="0.45">
      <c r="A71" s="2"/>
      <c r="B71" s="30" t="s">
        <v>7</v>
      </c>
      <c r="C71" s="4"/>
      <c r="D71" s="4"/>
      <c r="E71" s="2"/>
      <c r="F71" s="11"/>
      <c r="G71" s="9"/>
      <c r="H71" s="2"/>
      <c r="I71" s="9"/>
      <c r="J71" s="2"/>
      <c r="K71" s="9"/>
      <c r="L71" s="2"/>
      <c r="M71" s="9"/>
    </row>
    <row r="72" spans="1:13" ht="24.95" customHeight="1" x14ac:dyDescent="0.45">
      <c r="A72" s="114"/>
      <c r="B72" s="30"/>
      <c r="C72" s="4"/>
      <c r="D72" s="4"/>
      <c r="E72" s="114"/>
      <c r="F72" s="11"/>
      <c r="G72" s="112"/>
      <c r="H72" s="114"/>
      <c r="I72" s="112"/>
      <c r="J72" s="114"/>
      <c r="K72" s="112"/>
      <c r="L72" s="114"/>
      <c r="M72" s="112"/>
    </row>
    <row r="73" spans="1:13" ht="24.95" customHeight="1" x14ac:dyDescent="0.45">
      <c r="A73" s="114"/>
      <c r="B73" s="30"/>
      <c r="C73" s="4"/>
      <c r="D73" s="4"/>
      <c r="E73" s="114"/>
      <c r="F73" s="11"/>
      <c r="G73" s="112"/>
      <c r="H73" s="114"/>
      <c r="I73" s="112"/>
      <c r="J73" s="114"/>
      <c r="K73" s="112"/>
      <c r="L73" s="114"/>
      <c r="M73" s="112"/>
    </row>
    <row r="74" spans="1:13" ht="24.95" customHeight="1" x14ac:dyDescent="0.45">
      <c r="A74" s="2"/>
      <c r="B74" s="4"/>
      <c r="C74" s="4"/>
      <c r="D74" s="7" t="s">
        <v>253</v>
      </c>
      <c r="E74" s="7"/>
      <c r="J74" s="42"/>
      <c r="K74" s="9"/>
      <c r="L74" s="2"/>
      <c r="M74" s="9"/>
    </row>
    <row r="75" spans="1:13" ht="24.95" customHeight="1" x14ac:dyDescent="0.45">
      <c r="A75" s="2"/>
      <c r="B75" s="4"/>
      <c r="C75" s="4"/>
      <c r="D75" s="225" t="s">
        <v>254</v>
      </c>
      <c r="E75" s="7"/>
      <c r="F75" s="7"/>
      <c r="J75" s="42"/>
      <c r="K75" s="9"/>
      <c r="L75" s="2"/>
      <c r="M75" s="9"/>
    </row>
    <row r="76" spans="1:13" ht="24.95" customHeight="1" x14ac:dyDescent="0.45">
      <c r="A76" s="2"/>
      <c r="B76" s="64" t="s">
        <v>1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</row>
    <row r="77" spans="1:13" ht="24.95" customHeight="1" x14ac:dyDescent="0.45">
      <c r="B77" s="65" t="s">
        <v>4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3" ht="24.95" customHeight="1" x14ac:dyDescent="0.45">
      <c r="B78" s="65" t="s">
        <v>8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</row>
    <row r="79" spans="1:13" ht="24.95" customHeight="1" x14ac:dyDescent="0.45">
      <c r="B79" s="65" t="str">
        <f>+B3</f>
        <v>AS AT DECEMBER 31, 2017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</row>
    <row r="80" spans="1:13" ht="24.95" customHeight="1" x14ac:dyDescent="0.45"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</row>
    <row r="81" spans="1:13" ht="24.95" customHeight="1" x14ac:dyDescent="0.45">
      <c r="A81" s="2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3" t="s">
        <v>32</v>
      </c>
    </row>
    <row r="82" spans="1:13" ht="24.95" customHeight="1" x14ac:dyDescent="0.45">
      <c r="A82" s="2"/>
      <c r="G82" s="104"/>
      <c r="H82" s="104" t="s">
        <v>31</v>
      </c>
      <c r="I82" s="104"/>
      <c r="J82" s="103"/>
      <c r="K82" s="229" t="s">
        <v>44</v>
      </c>
      <c r="L82" s="229"/>
      <c r="M82" s="229"/>
    </row>
    <row r="83" spans="1:13" ht="24.95" customHeight="1" x14ac:dyDescent="0.45">
      <c r="A83" s="2"/>
      <c r="B83" s="12"/>
      <c r="C83" s="12"/>
      <c r="D83" s="12"/>
      <c r="E83" s="12"/>
      <c r="F83" s="70" t="s">
        <v>5</v>
      </c>
      <c r="G83" s="106" t="s">
        <v>183</v>
      </c>
      <c r="H83" s="62"/>
      <c r="I83" s="106" t="s">
        <v>156</v>
      </c>
      <c r="J83" s="187"/>
      <c r="K83" s="106" t="s">
        <v>183</v>
      </c>
      <c r="L83" s="62"/>
      <c r="M83" s="106" t="s">
        <v>156</v>
      </c>
    </row>
    <row r="84" spans="1:13" ht="24.95" customHeight="1" x14ac:dyDescent="0.45">
      <c r="A84" s="2"/>
      <c r="B84" s="228" t="s">
        <v>90</v>
      </c>
      <c r="C84" s="228"/>
      <c r="D84" s="228"/>
      <c r="E84" s="228"/>
      <c r="F84" s="110"/>
      <c r="G84" s="111"/>
      <c r="H84" s="61"/>
      <c r="I84" s="111"/>
      <c r="J84" s="109"/>
      <c r="K84" s="111"/>
      <c r="L84" s="61"/>
      <c r="M84" s="111"/>
    </row>
    <row r="85" spans="1:13" ht="24.95" customHeight="1" x14ac:dyDescent="0.45">
      <c r="A85" s="2"/>
      <c r="B85" s="4" t="s">
        <v>14</v>
      </c>
      <c r="C85" s="2"/>
      <c r="D85" s="2"/>
      <c r="E85" s="2"/>
      <c r="F85" s="2"/>
      <c r="G85" s="9"/>
      <c r="H85" s="9"/>
      <c r="I85" s="9"/>
      <c r="J85" s="9"/>
      <c r="K85" s="66" t="s">
        <v>2</v>
      </c>
      <c r="L85" s="9"/>
      <c r="M85" s="18"/>
    </row>
    <row r="86" spans="1:13" ht="24.95" customHeight="1" x14ac:dyDescent="0.45">
      <c r="A86" s="2"/>
      <c r="B86" s="4" t="s">
        <v>50</v>
      </c>
      <c r="C86" s="2"/>
      <c r="D86" s="2"/>
      <c r="G86" s="2"/>
      <c r="H86" s="2"/>
      <c r="I86" s="2"/>
      <c r="J86" s="2"/>
      <c r="K86" s="2"/>
      <c r="L86" s="2"/>
      <c r="M86" s="2"/>
    </row>
    <row r="87" spans="1:13" ht="24.95" customHeight="1" x14ac:dyDescent="0.45">
      <c r="A87" s="2"/>
      <c r="B87" s="4" t="s">
        <v>125</v>
      </c>
      <c r="C87" s="2"/>
      <c r="D87" s="2"/>
      <c r="G87" s="2"/>
      <c r="H87" s="2"/>
      <c r="I87" s="114"/>
      <c r="J87" s="2"/>
      <c r="K87" s="2"/>
      <c r="L87" s="2"/>
      <c r="M87" s="2"/>
    </row>
    <row r="88" spans="1:13" ht="24.95" customHeight="1" x14ac:dyDescent="0.45">
      <c r="A88" s="2"/>
      <c r="B88" s="30" t="s">
        <v>200</v>
      </c>
      <c r="C88" s="33"/>
      <c r="D88" s="2"/>
      <c r="G88" s="2"/>
      <c r="H88" s="2"/>
      <c r="I88" s="114"/>
      <c r="J88" s="2"/>
      <c r="K88" s="2"/>
      <c r="L88" s="2"/>
      <c r="M88" s="114"/>
    </row>
    <row r="89" spans="1:13" ht="24.95" customHeight="1" thickBot="1" x14ac:dyDescent="0.5">
      <c r="A89" s="2"/>
      <c r="B89" s="31" t="s">
        <v>133</v>
      </c>
      <c r="D89" s="2"/>
      <c r="F89" s="135"/>
      <c r="G89" s="28">
        <v>308676462</v>
      </c>
      <c r="H89" s="2"/>
      <c r="I89" s="28">
        <v>308676462</v>
      </c>
      <c r="J89" s="2"/>
      <c r="K89" s="28">
        <v>308676462</v>
      </c>
      <c r="L89" s="2"/>
      <c r="M89" s="28">
        <v>308676462</v>
      </c>
    </row>
    <row r="90" spans="1:13" ht="24.95" customHeight="1" thickTop="1" x14ac:dyDescent="0.45">
      <c r="A90" s="2"/>
      <c r="B90" s="4" t="s">
        <v>15</v>
      </c>
      <c r="C90" s="2"/>
      <c r="D90" s="2"/>
      <c r="F90" s="42"/>
      <c r="G90" s="2"/>
      <c r="H90" s="2"/>
      <c r="I90" s="2"/>
      <c r="J90" s="9"/>
      <c r="K90" s="112"/>
      <c r="L90" s="9"/>
      <c r="M90" s="9"/>
    </row>
    <row r="91" spans="1:13" ht="24.95" customHeight="1" x14ac:dyDescent="0.45">
      <c r="A91" s="2"/>
      <c r="B91" s="4" t="s">
        <v>200</v>
      </c>
      <c r="C91" s="2"/>
      <c r="D91" s="2"/>
      <c r="G91" s="2"/>
      <c r="H91" s="2"/>
      <c r="I91" s="2"/>
      <c r="J91" s="9"/>
      <c r="K91" s="9"/>
      <c r="L91" s="9"/>
      <c r="M91" s="9"/>
    </row>
    <row r="92" spans="1:13" ht="24.95" customHeight="1" x14ac:dyDescent="0.45">
      <c r="A92" s="2"/>
      <c r="B92" s="31" t="s">
        <v>133</v>
      </c>
      <c r="C92" s="2"/>
      <c r="D92" s="2"/>
      <c r="F92" s="102"/>
      <c r="G92" s="173">
        <v>308676462</v>
      </c>
      <c r="H92" s="114"/>
      <c r="I92" s="173">
        <v>308676462</v>
      </c>
      <c r="J92" s="112"/>
      <c r="K92" s="173">
        <v>308676462</v>
      </c>
      <c r="L92" s="112"/>
      <c r="M92" s="173">
        <v>308676462</v>
      </c>
    </row>
    <row r="93" spans="1:13" ht="24.95" customHeight="1" x14ac:dyDescent="0.45">
      <c r="A93" s="2"/>
      <c r="B93" s="4" t="s">
        <v>201</v>
      </c>
      <c r="C93" s="2"/>
      <c r="D93" s="2"/>
      <c r="F93" s="102"/>
      <c r="G93" s="173"/>
      <c r="H93" s="114"/>
      <c r="I93" s="173"/>
      <c r="J93" s="112"/>
      <c r="K93" s="173"/>
      <c r="L93" s="112"/>
      <c r="M93" s="173"/>
    </row>
    <row r="94" spans="1:13" s="10" customFormat="1" ht="24.95" customHeight="1" x14ac:dyDescent="0.45">
      <c r="B94" s="4" t="s">
        <v>202</v>
      </c>
      <c r="C94" s="2"/>
      <c r="D94" s="2"/>
      <c r="E94" s="1"/>
      <c r="F94" s="100"/>
      <c r="G94" s="153">
        <v>97844800</v>
      </c>
      <c r="H94" s="153"/>
      <c r="I94" s="153">
        <v>97844800</v>
      </c>
      <c r="J94" s="153"/>
      <c r="K94" s="153">
        <v>97844800</v>
      </c>
      <c r="L94" s="153"/>
      <c r="M94" s="153">
        <v>97844800</v>
      </c>
    </row>
    <row r="95" spans="1:13" s="10" customFormat="1" ht="24.95" customHeight="1" x14ac:dyDescent="0.45">
      <c r="B95" s="30" t="s">
        <v>203</v>
      </c>
      <c r="C95" s="1"/>
      <c r="D95" s="1"/>
      <c r="E95" s="1"/>
      <c r="F95" s="42"/>
      <c r="G95" s="171"/>
      <c r="H95" s="114"/>
      <c r="I95" s="171"/>
      <c r="J95" s="114"/>
      <c r="K95" s="113"/>
      <c r="L95" s="112"/>
      <c r="M95" s="113"/>
    </row>
    <row r="96" spans="1:13" ht="24.95" customHeight="1" x14ac:dyDescent="0.45">
      <c r="B96" s="31" t="s">
        <v>126</v>
      </c>
      <c r="F96" s="24"/>
      <c r="G96" s="153">
        <v>186541112.75</v>
      </c>
      <c r="H96" s="153"/>
      <c r="I96" s="153">
        <v>186541112.75</v>
      </c>
      <c r="J96" s="153"/>
      <c r="K96" s="153">
        <v>186541112.75</v>
      </c>
      <c r="L96" s="60"/>
      <c r="M96" s="153">
        <v>186541112.75</v>
      </c>
    </row>
    <row r="97" spans="1:13" ht="24.95" customHeight="1" x14ac:dyDescent="0.45">
      <c r="B97" s="4" t="s">
        <v>89</v>
      </c>
      <c r="C97" s="2"/>
      <c r="D97" s="2"/>
      <c r="F97" s="101"/>
      <c r="H97" s="16"/>
      <c r="J97" s="16"/>
      <c r="L97" s="16"/>
    </row>
    <row r="98" spans="1:13" ht="24.95" customHeight="1" x14ac:dyDescent="0.45">
      <c r="B98" s="4" t="s">
        <v>127</v>
      </c>
      <c r="C98" s="2"/>
      <c r="D98" s="2"/>
      <c r="F98" s="101"/>
      <c r="G98" s="18"/>
      <c r="H98" s="17"/>
      <c r="I98" s="18"/>
      <c r="J98" s="17"/>
      <c r="K98" s="18"/>
      <c r="L98" s="17"/>
      <c r="M98" s="18"/>
    </row>
    <row r="99" spans="1:13" ht="24.95" customHeight="1" x14ac:dyDescent="0.45">
      <c r="B99" s="4" t="s">
        <v>128</v>
      </c>
      <c r="C99" s="2"/>
      <c r="D99" s="2"/>
      <c r="F99" s="102">
        <v>26</v>
      </c>
      <c r="G99" s="60">
        <f>CHE_C!M20</f>
        <v>36867646.200000003</v>
      </c>
      <c r="H99" s="60"/>
      <c r="I99" s="60">
        <f>+CHE_C!M14</f>
        <v>36867646.200000003</v>
      </c>
      <c r="J99" s="60"/>
      <c r="K99" s="60">
        <f>CHE_S!N17</f>
        <v>36867646.200000003</v>
      </c>
      <c r="L99" s="60"/>
      <c r="M99" s="60">
        <f>+CHE_S!N13</f>
        <v>36867646.200000003</v>
      </c>
    </row>
    <row r="100" spans="1:13" ht="24.95" customHeight="1" x14ac:dyDescent="0.45">
      <c r="B100" s="4" t="s">
        <v>129</v>
      </c>
      <c r="C100" s="2"/>
      <c r="D100" s="2"/>
      <c r="F100" s="42"/>
      <c r="G100" s="57">
        <f>CHE_C!O20</f>
        <v>1496229201.6200004</v>
      </c>
      <c r="H100" s="57"/>
      <c r="I100" s="57">
        <f>+CHE_C!O14</f>
        <v>1410031013.4100003</v>
      </c>
      <c r="J100" s="57"/>
      <c r="K100" s="57">
        <f>CHE_S!P17</f>
        <v>1384260021.2599998</v>
      </c>
      <c r="L100" s="57"/>
      <c r="M100" s="57">
        <f>+CHE_S!P13</f>
        <v>872902950.1699996</v>
      </c>
    </row>
    <row r="101" spans="1:13" ht="24.95" customHeight="1" x14ac:dyDescent="0.45">
      <c r="B101" s="4" t="s">
        <v>130</v>
      </c>
      <c r="C101" s="2"/>
      <c r="D101" s="2"/>
      <c r="F101" s="42"/>
      <c r="G101" s="139">
        <f>SUM(G92:G100)</f>
        <v>2126159222.5700004</v>
      </c>
      <c r="H101" s="16"/>
      <c r="I101" s="139">
        <f>SUM(I92:I100)</f>
        <v>2039961034.3600004</v>
      </c>
      <c r="J101" s="16"/>
      <c r="K101" s="139">
        <f>SUM(K92:K100)</f>
        <v>2014190042.2099998</v>
      </c>
      <c r="L101" s="16"/>
      <c r="M101" s="139">
        <f>SUM(M92:M100)</f>
        <v>1502832971.1199996</v>
      </c>
    </row>
    <row r="102" spans="1:13" ht="24.95" customHeight="1" x14ac:dyDescent="0.45">
      <c r="A102" s="12"/>
      <c r="B102" s="1" t="s">
        <v>29</v>
      </c>
      <c r="C102" s="2"/>
      <c r="D102" s="2"/>
      <c r="F102" s="7"/>
      <c r="G102" s="17">
        <f>CHE_C!S20</f>
        <v>1965247.9000000001</v>
      </c>
      <c r="H102" s="16"/>
      <c r="I102" s="17">
        <f>+CHE_C!S14</f>
        <v>2980.9</v>
      </c>
      <c r="J102" s="17"/>
      <c r="K102" s="1">
        <v>0</v>
      </c>
      <c r="L102" s="17"/>
      <c r="M102" s="1">
        <v>0</v>
      </c>
    </row>
    <row r="103" spans="1:13" ht="24.95" customHeight="1" x14ac:dyDescent="0.45">
      <c r="A103" s="2"/>
      <c r="C103" s="4" t="s">
        <v>131</v>
      </c>
      <c r="D103" s="4"/>
      <c r="E103" s="2"/>
      <c r="F103" s="11"/>
      <c r="G103" s="29">
        <f>SUM(G101:G102)</f>
        <v>2128124470.4700005</v>
      </c>
      <c r="H103" s="16"/>
      <c r="I103" s="29">
        <f>SUM(I101:I102)</f>
        <v>2039964015.2600005</v>
      </c>
      <c r="J103" s="16"/>
      <c r="K103" s="29">
        <f>SUM(K101:K102)</f>
        <v>2014190042.2099998</v>
      </c>
      <c r="L103" s="16"/>
      <c r="M103" s="29">
        <f>SUM(M101:M102)</f>
        <v>1502832971.1199996</v>
      </c>
    </row>
    <row r="104" spans="1:13" ht="24.95" customHeight="1" thickBot="1" x14ac:dyDescent="0.5">
      <c r="A104" s="2"/>
      <c r="B104" s="4" t="s">
        <v>16</v>
      </c>
      <c r="C104" s="2"/>
      <c r="D104" s="2"/>
      <c r="E104" s="2"/>
      <c r="F104" s="11"/>
      <c r="G104" s="26">
        <f>+G64+G103</f>
        <v>4325766821.2900009</v>
      </c>
      <c r="H104" s="16"/>
      <c r="I104" s="26">
        <f>+I64+I103</f>
        <v>5056302506.7200003</v>
      </c>
      <c r="J104" s="16"/>
      <c r="K104" s="26">
        <f>+K64+K103</f>
        <v>4167797381.4700003</v>
      </c>
      <c r="L104" s="16"/>
      <c r="M104" s="26">
        <f>+M64+M103</f>
        <v>4026340857.2199993</v>
      </c>
    </row>
    <row r="105" spans="1:13" s="149" customFormat="1" ht="24.95" customHeight="1" thickTop="1" x14ac:dyDescent="0.45">
      <c r="A105" s="145"/>
      <c r="B105" s="146"/>
      <c r="C105" s="145"/>
      <c r="D105" s="145"/>
      <c r="E105" s="145"/>
      <c r="F105" s="147"/>
      <c r="G105" s="148"/>
      <c r="H105" s="148"/>
      <c r="I105" s="148"/>
      <c r="J105" s="148"/>
      <c r="K105" s="148"/>
      <c r="L105" s="148"/>
      <c r="M105" s="148"/>
    </row>
    <row r="106" spans="1:13" s="149" customFormat="1" ht="24.95" customHeight="1" x14ac:dyDescent="0.45">
      <c r="A106" s="145"/>
      <c r="B106" s="146"/>
      <c r="C106" s="145"/>
      <c r="D106" s="145"/>
      <c r="E106" s="145"/>
      <c r="F106" s="147"/>
      <c r="G106" s="148"/>
      <c r="H106" s="148"/>
      <c r="I106" s="148"/>
      <c r="J106" s="148"/>
      <c r="K106" s="148"/>
      <c r="L106" s="148"/>
      <c r="M106" s="148"/>
    </row>
    <row r="107" spans="1:13" ht="24.95" customHeight="1" x14ac:dyDescent="0.45">
      <c r="A107" s="2"/>
      <c r="B107" s="30" t="s">
        <v>7</v>
      </c>
      <c r="C107" s="2"/>
      <c r="D107" s="2"/>
      <c r="E107" s="2"/>
      <c r="F107" s="2"/>
      <c r="G107" s="16"/>
      <c r="H107" s="16"/>
      <c r="I107" s="16"/>
      <c r="J107" s="16"/>
      <c r="K107" s="16"/>
      <c r="L107" s="16"/>
      <c r="M107" s="16"/>
    </row>
    <row r="108" spans="1:13" ht="24.95" customHeight="1" x14ac:dyDescent="0.45">
      <c r="A108" s="2"/>
      <c r="B108" s="30"/>
      <c r="C108" s="2"/>
      <c r="D108" s="2"/>
      <c r="E108" s="2"/>
      <c r="F108" s="2"/>
      <c r="G108" s="16"/>
      <c r="H108" s="16"/>
      <c r="I108" s="16"/>
      <c r="J108" s="16"/>
      <c r="K108" s="16"/>
      <c r="L108" s="16"/>
      <c r="M108" s="16"/>
    </row>
    <row r="109" spans="1:13" ht="24.95" customHeight="1" x14ac:dyDescent="0.45">
      <c r="A109" s="2"/>
      <c r="B109" s="4"/>
      <c r="C109" s="2"/>
      <c r="D109" s="2"/>
      <c r="E109" s="2"/>
      <c r="F109" s="2"/>
      <c r="G109" s="16"/>
      <c r="H109" s="16"/>
      <c r="I109" s="16"/>
      <c r="J109" s="16"/>
      <c r="K109" s="16"/>
      <c r="L109" s="16"/>
      <c r="M109" s="16"/>
    </row>
    <row r="110" spans="1:13" ht="24.95" customHeight="1" x14ac:dyDescent="0.45">
      <c r="A110" s="2"/>
      <c r="B110" s="2"/>
      <c r="C110" s="4"/>
      <c r="D110" s="7" t="s">
        <v>253</v>
      </c>
      <c r="E110" s="7"/>
      <c r="I110" s="42"/>
      <c r="J110" s="42"/>
      <c r="K110" s="9"/>
      <c r="L110" s="2"/>
      <c r="M110" s="9"/>
    </row>
    <row r="111" spans="1:13" ht="24.95" customHeight="1" x14ac:dyDescent="0.45">
      <c r="A111" s="2"/>
      <c r="B111" s="2"/>
      <c r="C111" s="4"/>
      <c r="D111" s="225" t="s">
        <v>254</v>
      </c>
      <c r="E111" s="7"/>
      <c r="F111" s="7"/>
      <c r="I111" s="42"/>
      <c r="J111" s="42"/>
      <c r="K111" s="9"/>
      <c r="L111" s="2"/>
      <c r="M111" s="9"/>
    </row>
  </sheetData>
  <mergeCells count="13">
    <mergeCell ref="B84:E84"/>
    <mergeCell ref="B42:M42"/>
    <mergeCell ref="B41:M41"/>
    <mergeCell ref="B43:M43"/>
    <mergeCell ref="K82:M82"/>
    <mergeCell ref="K46:M46"/>
    <mergeCell ref="B48:E48"/>
    <mergeCell ref="B40:M40"/>
    <mergeCell ref="B1:M1"/>
    <mergeCell ref="B2:M2"/>
    <mergeCell ref="B3:M3"/>
    <mergeCell ref="K6:M6"/>
    <mergeCell ref="B8:E8"/>
  </mergeCells>
  <pageMargins left="0.46" right="0.19685039370078741" top="0.52" bottom="0.47244094488188981" header="0.35433070866141736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56" zoomScaleNormal="100" zoomScaleSheetLayoutView="70" workbookViewId="0">
      <selection activeCell="B63" sqref="B63"/>
    </sheetView>
  </sheetViews>
  <sheetFormatPr defaultRowHeight="24.95" customHeight="1" x14ac:dyDescent="0.45"/>
  <cols>
    <col min="1" max="1" width="3.140625" style="1" customWidth="1"/>
    <col min="2" max="3" width="11.42578125" style="1" customWidth="1"/>
    <col min="4" max="4" width="9.140625" style="1" customWidth="1"/>
    <col min="5" max="5" width="4.42578125" style="1" customWidth="1"/>
    <col min="6" max="6" width="9.140625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5703125" style="1" customWidth="1"/>
    <col min="15" max="15" width="8.5703125" style="1" customWidth="1"/>
    <col min="16" max="16384" width="9.140625" style="1"/>
  </cols>
  <sheetData>
    <row r="1" spans="1:15" ht="23.1" customHeight="1" x14ac:dyDescent="0.45">
      <c r="A1" s="114"/>
      <c r="B1" s="230" t="s">
        <v>4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114"/>
      <c r="O1" s="114"/>
    </row>
    <row r="2" spans="1:15" ht="23.1" customHeight="1" x14ac:dyDescent="0.45">
      <c r="A2" s="114"/>
      <c r="B2" s="230" t="s">
        <v>17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114"/>
      <c r="O2" s="114"/>
    </row>
    <row r="3" spans="1:15" ht="23.1" customHeight="1" x14ac:dyDescent="0.45">
      <c r="A3" s="114"/>
      <c r="B3" s="227" t="s">
        <v>184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114"/>
      <c r="O3" s="114"/>
    </row>
    <row r="4" spans="1:15" ht="23.1" customHeight="1" x14ac:dyDescent="0.45"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14"/>
      <c r="O4" s="114"/>
    </row>
    <row r="5" spans="1:15" ht="23.1" customHeight="1" x14ac:dyDescent="0.45">
      <c r="A5" s="114"/>
      <c r="B5" s="183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3" t="s">
        <v>32</v>
      </c>
      <c r="N5" s="114"/>
      <c r="O5" s="114"/>
    </row>
    <row r="6" spans="1:15" ht="23.1" customHeight="1" x14ac:dyDescent="0.45">
      <c r="A6" s="114"/>
      <c r="B6" s="183"/>
      <c r="C6" s="183"/>
      <c r="D6" s="183"/>
      <c r="E6" s="183"/>
      <c r="F6" s="183"/>
      <c r="G6" s="115"/>
      <c r="H6" s="184" t="s">
        <v>31</v>
      </c>
      <c r="I6" s="184"/>
      <c r="J6" s="114"/>
      <c r="K6" s="115"/>
      <c r="L6" s="184" t="s">
        <v>44</v>
      </c>
      <c r="M6" s="115"/>
      <c r="N6" s="114"/>
      <c r="O6" s="114"/>
    </row>
    <row r="7" spans="1:15" ht="23.1" customHeight="1" x14ac:dyDescent="0.45">
      <c r="A7" s="114"/>
      <c r="B7" s="20"/>
      <c r="C7" s="114"/>
      <c r="D7" s="114"/>
      <c r="E7" s="114"/>
      <c r="F7" s="190" t="s">
        <v>5</v>
      </c>
      <c r="G7" s="62" t="s">
        <v>183</v>
      </c>
      <c r="H7" s="62"/>
      <c r="I7" s="62" t="s">
        <v>156</v>
      </c>
      <c r="J7" s="25"/>
      <c r="K7" s="62" t="s">
        <v>183</v>
      </c>
      <c r="L7" s="62"/>
      <c r="M7" s="62" t="s">
        <v>156</v>
      </c>
      <c r="N7" s="114"/>
      <c r="O7" s="114"/>
    </row>
    <row r="8" spans="1:15" ht="23.1" customHeight="1" x14ac:dyDescent="0.45">
      <c r="A8" s="114"/>
      <c r="B8" s="20"/>
      <c r="C8" s="114"/>
      <c r="D8" s="114"/>
      <c r="E8" s="114"/>
      <c r="F8" s="223"/>
      <c r="G8" s="61"/>
      <c r="H8" s="61"/>
      <c r="I8" s="61" t="s">
        <v>256</v>
      </c>
      <c r="J8" s="25"/>
      <c r="K8" s="61"/>
      <c r="L8" s="61"/>
      <c r="M8" s="61"/>
      <c r="N8" s="114"/>
      <c r="O8" s="114"/>
    </row>
    <row r="9" spans="1:15" ht="23.1" customHeight="1" x14ac:dyDescent="0.45">
      <c r="A9" s="114"/>
      <c r="B9" s="191" t="s">
        <v>18</v>
      </c>
      <c r="C9" s="114"/>
      <c r="D9" s="114"/>
      <c r="E9" s="114"/>
      <c r="F9" s="114"/>
      <c r="G9" s="112"/>
      <c r="H9" s="112"/>
      <c r="I9" s="112"/>
      <c r="J9" s="114"/>
      <c r="K9" s="114"/>
      <c r="L9" s="112"/>
      <c r="M9" s="63"/>
      <c r="N9" s="114"/>
      <c r="O9" s="114"/>
    </row>
    <row r="10" spans="1:15" ht="23.1" customHeight="1" x14ac:dyDescent="0.45">
      <c r="A10" s="114"/>
      <c r="B10" s="191" t="s">
        <v>56</v>
      </c>
      <c r="C10" s="114"/>
      <c r="D10" s="114"/>
      <c r="E10" s="114"/>
      <c r="F10" s="24"/>
      <c r="G10" s="114">
        <v>4090858475.1300001</v>
      </c>
      <c r="H10" s="114"/>
      <c r="I10" s="114">
        <v>3116925830.6199999</v>
      </c>
      <c r="J10" s="140"/>
      <c r="K10" s="157">
        <v>4090858475.1300001</v>
      </c>
      <c r="L10" s="140"/>
      <c r="M10" s="157">
        <v>3556523401.2399998</v>
      </c>
      <c r="N10" s="114"/>
      <c r="O10" s="114"/>
    </row>
    <row r="11" spans="1:15" ht="23.1" customHeight="1" x14ac:dyDescent="0.45">
      <c r="A11" s="114"/>
      <c r="B11" s="191" t="s">
        <v>57</v>
      </c>
      <c r="C11" s="114"/>
      <c r="D11" s="114"/>
      <c r="E11" s="114"/>
      <c r="F11" s="42"/>
      <c r="G11" s="115">
        <v>408424315.54000002</v>
      </c>
      <c r="H11" s="112"/>
      <c r="I11" s="115">
        <v>308555868.14999998</v>
      </c>
      <c r="J11" s="157"/>
      <c r="K11" s="226">
        <v>0</v>
      </c>
      <c r="L11" s="157"/>
      <c r="M11" s="226">
        <v>0</v>
      </c>
      <c r="N11" s="114"/>
      <c r="O11" s="114"/>
    </row>
    <row r="12" spans="1:15" ht="23.1" customHeight="1" x14ac:dyDescent="0.45">
      <c r="A12" s="114"/>
      <c r="B12" s="191" t="s">
        <v>19</v>
      </c>
      <c r="D12" s="114"/>
      <c r="E12" s="114"/>
      <c r="F12" s="42"/>
      <c r="G12" s="115">
        <f>SUM(G10:G11)</f>
        <v>4499282790.6700001</v>
      </c>
      <c r="H12" s="114"/>
      <c r="I12" s="115">
        <f>SUM(I10:I11)</f>
        <v>3425481698.77</v>
      </c>
      <c r="J12" s="114"/>
      <c r="K12" s="115">
        <f>SUM(K10:K11)</f>
        <v>4090858475.1300001</v>
      </c>
      <c r="L12" s="114"/>
      <c r="M12" s="115">
        <f>SUM(M10:M11)</f>
        <v>3556523401.2399998</v>
      </c>
      <c r="N12" s="114"/>
      <c r="O12" s="114"/>
    </row>
    <row r="13" spans="1:15" ht="23.1" customHeight="1" x14ac:dyDescent="0.45">
      <c r="A13" s="114"/>
      <c r="B13" s="191" t="s">
        <v>20</v>
      </c>
      <c r="C13" s="192"/>
      <c r="D13" s="114"/>
      <c r="E13" s="114"/>
      <c r="F13" s="42"/>
      <c r="G13" s="114"/>
      <c r="H13" s="114"/>
      <c r="I13" s="114"/>
      <c r="J13" s="114"/>
      <c r="K13" s="113"/>
      <c r="L13" s="114"/>
      <c r="M13" s="12"/>
      <c r="N13" s="114"/>
      <c r="O13" s="114"/>
    </row>
    <row r="14" spans="1:15" ht="23.1" customHeight="1" x14ac:dyDescent="0.45">
      <c r="A14" s="114"/>
      <c r="B14" s="191" t="s">
        <v>58</v>
      </c>
      <c r="C14" s="193"/>
      <c r="D14" s="114"/>
      <c r="E14" s="114"/>
      <c r="F14" s="24"/>
      <c r="G14" s="129">
        <v>-3546946063.3800001</v>
      </c>
      <c r="H14" s="114"/>
      <c r="I14" s="129">
        <v>-2658257992.1599998</v>
      </c>
      <c r="J14" s="140"/>
      <c r="K14" s="129">
        <v>-3546832963.1399999</v>
      </c>
      <c r="L14" s="140"/>
      <c r="M14" s="129">
        <v>-2844385732.5300002</v>
      </c>
      <c r="N14" s="114"/>
      <c r="O14" s="114"/>
    </row>
    <row r="15" spans="1:15" ht="23.1" customHeight="1" x14ac:dyDescent="0.45">
      <c r="A15" s="114"/>
      <c r="B15" s="191" t="s">
        <v>59</v>
      </c>
      <c r="C15" s="192"/>
      <c r="D15" s="114"/>
      <c r="E15" s="114"/>
      <c r="G15" s="129">
        <v>-330142943.32999998</v>
      </c>
      <c r="H15" s="114"/>
      <c r="I15" s="129">
        <v>-255775791.99000001</v>
      </c>
      <c r="J15" s="140"/>
      <c r="K15" s="129">
        <v>0</v>
      </c>
      <c r="L15" s="140"/>
      <c r="M15" s="129">
        <v>0</v>
      </c>
      <c r="N15" s="114"/>
      <c r="O15" s="114"/>
    </row>
    <row r="16" spans="1:15" ht="23.1" customHeight="1" x14ac:dyDescent="0.45">
      <c r="A16" s="114"/>
      <c r="B16" s="191" t="s">
        <v>21</v>
      </c>
      <c r="C16" s="193"/>
      <c r="D16" s="114"/>
      <c r="E16" s="114"/>
      <c r="G16" s="181">
        <f>SUM(G14:G15)</f>
        <v>-3877089006.71</v>
      </c>
      <c r="H16" s="114"/>
      <c r="I16" s="181">
        <f>SUM(I14:I15)</f>
        <v>-2914033784.1499996</v>
      </c>
      <c r="J16" s="114"/>
      <c r="K16" s="181">
        <f>SUM(K14:K15)</f>
        <v>-3546832963.1399999</v>
      </c>
      <c r="L16" s="114"/>
      <c r="M16" s="181">
        <f>SUM(M14:M15)</f>
        <v>-2844385732.5300002</v>
      </c>
      <c r="N16" s="114"/>
      <c r="O16" s="114"/>
    </row>
    <row r="17" spans="1:15" ht="23.1" customHeight="1" x14ac:dyDescent="0.45">
      <c r="A17" s="114"/>
      <c r="B17" s="191" t="s">
        <v>22</v>
      </c>
      <c r="C17" s="114"/>
      <c r="D17" s="114"/>
      <c r="E17" s="114"/>
      <c r="G17" s="8">
        <f>+G12+G16</f>
        <v>622193783.96000004</v>
      </c>
      <c r="H17" s="112"/>
      <c r="I17" s="8">
        <f>+I12+I16</f>
        <v>511447914.62000036</v>
      </c>
      <c r="J17" s="114"/>
      <c r="K17" s="8">
        <f>+K12+K16</f>
        <v>544025511.99000025</v>
      </c>
      <c r="L17" s="114"/>
      <c r="M17" s="8">
        <f>+M12+M16</f>
        <v>712137668.70999956</v>
      </c>
      <c r="N17" s="114"/>
      <c r="O17" s="114"/>
    </row>
    <row r="18" spans="1:15" ht="23.1" customHeight="1" x14ac:dyDescent="0.45">
      <c r="A18" s="114"/>
      <c r="B18" s="191" t="s">
        <v>60</v>
      </c>
      <c r="C18" s="114"/>
      <c r="D18" s="114"/>
      <c r="E18" s="114"/>
      <c r="G18" s="116"/>
      <c r="H18" s="116"/>
      <c r="I18" s="116"/>
      <c r="J18" s="116"/>
      <c r="K18" s="116"/>
      <c r="L18" s="116"/>
      <c r="M18" s="116"/>
      <c r="N18" s="114"/>
      <c r="O18" s="114"/>
    </row>
    <row r="19" spans="1:15" ht="23.1" customHeight="1" x14ac:dyDescent="0.45">
      <c r="A19" s="114"/>
      <c r="B19" s="30" t="s">
        <v>204</v>
      </c>
      <c r="C19" s="114"/>
      <c r="D19" s="114"/>
      <c r="E19" s="114"/>
      <c r="F19" s="135">
        <v>14</v>
      </c>
      <c r="G19" s="116">
        <v>288628334.47000003</v>
      </c>
      <c r="H19" s="116"/>
      <c r="I19" s="116">
        <v>0</v>
      </c>
      <c r="J19" s="116"/>
      <c r="K19" s="116">
        <v>600000194</v>
      </c>
      <c r="L19" s="116"/>
      <c r="M19" s="116">
        <v>0</v>
      </c>
      <c r="N19" s="114"/>
      <c r="O19" s="114"/>
    </row>
    <row r="20" spans="1:15" ht="23.1" customHeight="1" x14ac:dyDescent="0.45">
      <c r="A20" s="114"/>
      <c r="B20" s="191" t="s">
        <v>61</v>
      </c>
      <c r="C20" s="114"/>
      <c r="D20" s="114"/>
      <c r="E20" s="114"/>
      <c r="F20" s="135">
        <v>28</v>
      </c>
      <c r="G20" s="140">
        <v>39108313.890000001</v>
      </c>
      <c r="H20" s="140"/>
      <c r="I20" s="140">
        <v>50714543.560000002</v>
      </c>
      <c r="J20" s="140"/>
      <c r="K20" s="151">
        <v>42217201.76000005</v>
      </c>
      <c r="L20" s="140"/>
      <c r="M20" s="151">
        <v>79498253.870000005</v>
      </c>
      <c r="N20" s="114"/>
      <c r="O20" s="114"/>
    </row>
    <row r="21" spans="1:15" ht="23.1" customHeight="1" x14ac:dyDescent="0.45">
      <c r="A21" s="114"/>
      <c r="B21" s="191" t="s">
        <v>257</v>
      </c>
      <c r="D21" s="4"/>
      <c r="E21" s="4"/>
      <c r="G21" s="8">
        <f>SUM(G19:G20)</f>
        <v>327736648.36000001</v>
      </c>
      <c r="H21" s="114"/>
      <c r="I21" s="8">
        <f>SUM(I19:I20)</f>
        <v>50714543.560000002</v>
      </c>
      <c r="J21" s="114"/>
      <c r="K21" s="8">
        <f>SUM(K19:K20)</f>
        <v>642217395.75999999</v>
      </c>
      <c r="L21" s="114"/>
      <c r="M21" s="8">
        <f>SUM(M19:M20)</f>
        <v>79498253.870000005</v>
      </c>
      <c r="N21" s="114"/>
      <c r="O21" s="114"/>
    </row>
    <row r="22" spans="1:15" ht="23.1" customHeight="1" x14ac:dyDescent="0.45">
      <c r="A22" s="114"/>
      <c r="B22" s="192" t="s">
        <v>23</v>
      </c>
      <c r="C22" s="114"/>
      <c r="D22" s="114"/>
      <c r="E22" s="114"/>
      <c r="G22" s="114"/>
      <c r="H22" s="114"/>
      <c r="I22" s="114"/>
      <c r="J22" s="114"/>
      <c r="K22" s="112"/>
      <c r="L22" s="114"/>
      <c r="M22" s="114"/>
      <c r="N22" s="114"/>
      <c r="O22" s="114"/>
    </row>
    <row r="23" spans="1:15" ht="23.1" customHeight="1" x14ac:dyDescent="0.45">
      <c r="A23" s="114"/>
      <c r="B23" s="191" t="s">
        <v>24</v>
      </c>
      <c r="C23" s="114"/>
      <c r="D23" s="114"/>
      <c r="E23" s="114"/>
      <c r="G23" s="129">
        <v>-6893953.9400000004</v>
      </c>
      <c r="H23" s="129"/>
      <c r="I23" s="129">
        <v>-7769311.3200000003</v>
      </c>
      <c r="J23" s="129"/>
      <c r="K23" s="129">
        <v>0</v>
      </c>
      <c r="L23" s="129"/>
      <c r="M23" s="129">
        <v>0</v>
      </c>
      <c r="N23" s="114"/>
      <c r="O23" s="114"/>
    </row>
    <row r="24" spans="1:15" ht="23.1" customHeight="1" x14ac:dyDescent="0.45">
      <c r="A24" s="114"/>
      <c r="B24" s="191" t="s">
        <v>25</v>
      </c>
      <c r="C24" s="114"/>
      <c r="D24" s="114"/>
      <c r="E24" s="114"/>
      <c r="G24" s="129">
        <v>-205176111.84999999</v>
      </c>
      <c r="H24" s="129"/>
      <c r="I24" s="129">
        <v>-181583683.25999999</v>
      </c>
      <c r="J24" s="129"/>
      <c r="K24" s="129">
        <v>-149991384.24000001</v>
      </c>
      <c r="L24" s="129"/>
      <c r="M24" s="129">
        <v>-135303112.22999999</v>
      </c>
      <c r="N24" s="114"/>
      <c r="O24" s="114"/>
    </row>
    <row r="25" spans="1:15" ht="23.1" customHeight="1" x14ac:dyDescent="0.45">
      <c r="A25" s="114"/>
      <c r="B25" s="154" t="s">
        <v>152</v>
      </c>
      <c r="C25" s="114"/>
      <c r="D25" s="114"/>
      <c r="E25" s="114"/>
      <c r="G25" s="129">
        <v>-1509672.66</v>
      </c>
      <c r="H25" s="129"/>
      <c r="I25" s="129">
        <v>0</v>
      </c>
      <c r="J25" s="129"/>
      <c r="K25" s="129">
        <v>0</v>
      </c>
      <c r="L25" s="129"/>
      <c r="M25" s="129">
        <v>0</v>
      </c>
      <c r="N25" s="114"/>
      <c r="O25" s="114"/>
    </row>
    <row r="26" spans="1:15" ht="23.1" customHeight="1" x14ac:dyDescent="0.45">
      <c r="A26" s="114"/>
      <c r="B26" s="193" t="s">
        <v>26</v>
      </c>
      <c r="C26" s="114"/>
      <c r="D26" s="114"/>
      <c r="E26" s="114"/>
      <c r="G26" s="128">
        <v>-7522.43</v>
      </c>
      <c r="H26" s="128"/>
      <c r="I26" s="128">
        <v>-17062182.280000001</v>
      </c>
      <c r="J26" s="128"/>
      <c r="K26" s="128">
        <v>-7245.29</v>
      </c>
      <c r="L26" s="128"/>
      <c r="M26" s="128">
        <v>-17056089.140000001</v>
      </c>
      <c r="N26" s="114"/>
      <c r="O26" s="114"/>
    </row>
    <row r="27" spans="1:15" ht="23.1" customHeight="1" x14ac:dyDescent="0.45">
      <c r="A27" s="114"/>
      <c r="B27" s="197" t="s">
        <v>205</v>
      </c>
      <c r="C27" s="114"/>
      <c r="D27" s="114"/>
      <c r="E27" s="114"/>
      <c r="G27" s="210">
        <v>-3017634.67</v>
      </c>
      <c r="H27" s="114"/>
      <c r="I27" s="210">
        <v>0</v>
      </c>
      <c r="J27" s="114"/>
      <c r="K27" s="210">
        <v>0</v>
      </c>
      <c r="L27" s="114"/>
      <c r="M27" s="210">
        <v>0</v>
      </c>
      <c r="N27" s="114"/>
      <c r="O27" s="114"/>
    </row>
    <row r="28" spans="1:15" s="18" customFormat="1" ht="23.1" customHeight="1" x14ac:dyDescent="0.45">
      <c r="B28" s="193" t="s">
        <v>28</v>
      </c>
      <c r="C28" s="112"/>
      <c r="D28" s="112"/>
      <c r="E28" s="112"/>
      <c r="G28" s="112">
        <f>SUM(G21:G27)+G17</f>
        <v>733325536.7700001</v>
      </c>
      <c r="H28" s="112"/>
      <c r="I28" s="112">
        <f>SUM(I21:I27)+I17</f>
        <v>355747281.32000041</v>
      </c>
      <c r="J28" s="112"/>
      <c r="K28" s="112">
        <f>SUM(K21:K27)+K17</f>
        <v>1036244278.2200003</v>
      </c>
      <c r="L28" s="112"/>
      <c r="M28" s="112">
        <f>SUM(M21:M27)+M17</f>
        <v>639276721.20999956</v>
      </c>
      <c r="N28" s="112"/>
      <c r="O28" s="112"/>
    </row>
    <row r="29" spans="1:15" ht="23.1" customHeight="1" x14ac:dyDescent="0.45">
      <c r="B29" s="114" t="s">
        <v>258</v>
      </c>
      <c r="C29" s="114"/>
      <c r="D29" s="114"/>
      <c r="E29" s="114"/>
      <c r="F29" s="136" t="s">
        <v>206</v>
      </c>
      <c r="G29" s="129">
        <v>-210361477.13</v>
      </c>
      <c r="H29" s="129"/>
      <c r="I29" s="129">
        <v>-122767314.86</v>
      </c>
      <c r="J29" s="129"/>
      <c r="K29" s="129">
        <v>-207534281.13000003</v>
      </c>
      <c r="L29" s="129"/>
      <c r="M29" s="129">
        <v>-121636984.75</v>
      </c>
      <c r="N29" s="114"/>
      <c r="O29" s="114"/>
    </row>
    <row r="30" spans="1:15" ht="23.1" customHeight="1" x14ac:dyDescent="0.45">
      <c r="B30" s="198" t="s">
        <v>207</v>
      </c>
      <c r="C30" s="114"/>
      <c r="D30" s="114"/>
      <c r="E30" s="114"/>
      <c r="F30" s="100"/>
      <c r="G30" s="181">
        <f>SUM(G28:G29)</f>
        <v>522964059.6400001</v>
      </c>
      <c r="H30" s="114"/>
      <c r="I30" s="181">
        <f>SUM(I28:I29)</f>
        <v>232979966.4600004</v>
      </c>
      <c r="J30" s="114"/>
      <c r="K30" s="181">
        <f>SUM(K28:K29)</f>
        <v>828709997.09000027</v>
      </c>
      <c r="L30" s="114"/>
      <c r="M30" s="181">
        <f>SUM(M28:M29)</f>
        <v>517639736.45999956</v>
      </c>
      <c r="N30" s="114"/>
      <c r="O30" s="114"/>
    </row>
    <row r="31" spans="1:15" ht="23.1" customHeight="1" x14ac:dyDescent="0.45">
      <c r="B31" s="201" t="s">
        <v>211</v>
      </c>
      <c r="C31" s="201"/>
      <c r="D31" s="198"/>
      <c r="E31" s="198"/>
      <c r="F31" s="202"/>
      <c r="G31" s="128"/>
      <c r="H31" s="114"/>
      <c r="I31" s="128"/>
      <c r="J31" s="114"/>
      <c r="K31" s="128"/>
      <c r="L31" s="114"/>
      <c r="M31" s="128"/>
      <c r="N31" s="114"/>
      <c r="O31" s="114"/>
    </row>
    <row r="32" spans="1:15" ht="23.1" customHeight="1" x14ac:dyDescent="0.45">
      <c r="B32" s="201" t="s">
        <v>210</v>
      </c>
      <c r="C32" s="201"/>
      <c r="D32" s="198"/>
      <c r="E32" s="198"/>
      <c r="F32" s="202" t="s">
        <v>259</v>
      </c>
      <c r="G32" s="128">
        <v>180552798.94</v>
      </c>
      <c r="H32" s="114"/>
      <c r="I32" s="128">
        <v>555153569.52999997</v>
      </c>
      <c r="J32" s="114"/>
      <c r="K32" s="128">
        <v>299999998</v>
      </c>
      <c r="L32" s="114"/>
      <c r="M32" s="128">
        <v>0</v>
      </c>
      <c r="N32" s="114"/>
      <c r="O32" s="114"/>
    </row>
    <row r="33" spans="1:15" ht="23.1" customHeight="1" x14ac:dyDescent="0.45">
      <c r="B33" s="201" t="s">
        <v>163</v>
      </c>
      <c r="C33" s="201"/>
      <c r="D33" s="198"/>
      <c r="E33" s="198"/>
      <c r="F33" s="202"/>
      <c r="G33" s="181">
        <f>SUM(G30:G32)</f>
        <v>703516858.58000016</v>
      </c>
      <c r="H33" s="114"/>
      <c r="I33" s="181">
        <f>SUM(I30:I32)</f>
        <v>788133535.99000037</v>
      </c>
      <c r="J33" s="114"/>
      <c r="K33" s="181">
        <f>SUM(K30:K32)</f>
        <v>1128709995.0900002</v>
      </c>
      <c r="L33" s="114"/>
      <c r="M33" s="181">
        <f>SUM(M30:M32)</f>
        <v>517639736.45999956</v>
      </c>
      <c r="N33" s="114"/>
      <c r="O33" s="114"/>
    </row>
    <row r="34" spans="1:15" ht="23.1" customHeight="1" x14ac:dyDescent="0.45">
      <c r="A34" s="114"/>
      <c r="B34" s="191"/>
      <c r="C34" s="114"/>
      <c r="D34" s="114"/>
      <c r="E34" s="114"/>
      <c r="M34" s="129"/>
      <c r="N34" s="114"/>
      <c r="O34" s="114"/>
    </row>
    <row r="35" spans="1:15" ht="23.1" customHeight="1" x14ac:dyDescent="0.45">
      <c r="A35" s="114"/>
      <c r="B35" s="191" t="s">
        <v>7</v>
      </c>
      <c r="C35" s="114"/>
      <c r="D35" s="114"/>
      <c r="E35" s="114"/>
      <c r="F35" s="114"/>
      <c r="G35" s="112"/>
      <c r="H35" s="114"/>
      <c r="I35" s="112"/>
      <c r="J35" s="114"/>
      <c r="K35" s="112"/>
      <c r="L35" s="114"/>
      <c r="M35" s="112"/>
      <c r="N35" s="114"/>
      <c r="O35" s="114"/>
    </row>
    <row r="36" spans="1:15" ht="23.1" customHeight="1" x14ac:dyDescent="0.45">
      <c r="A36" s="114"/>
      <c r="C36" s="114"/>
      <c r="D36" s="114"/>
      <c r="E36" s="114"/>
      <c r="F36" s="114"/>
      <c r="G36" s="112"/>
      <c r="H36" s="114"/>
      <c r="I36" s="112"/>
      <c r="J36" s="114"/>
      <c r="K36" s="113"/>
      <c r="L36" s="114"/>
      <c r="M36" s="113"/>
      <c r="N36" s="114"/>
      <c r="O36" s="114"/>
    </row>
    <row r="37" spans="1:15" ht="23.1" customHeight="1" x14ac:dyDescent="0.45">
      <c r="A37" s="114"/>
      <c r="C37" s="114"/>
      <c r="D37" s="114"/>
      <c r="E37" s="114"/>
      <c r="F37" s="114"/>
      <c r="G37" s="112"/>
      <c r="H37" s="114"/>
      <c r="I37" s="112"/>
      <c r="J37" s="114"/>
      <c r="K37" s="113"/>
      <c r="L37" s="114"/>
      <c r="M37" s="113"/>
      <c r="N37" s="114"/>
      <c r="O37" s="114"/>
    </row>
    <row r="38" spans="1:15" ht="23.1" customHeight="1" x14ac:dyDescent="0.45">
      <c r="A38" s="114"/>
      <c r="B38" s="4"/>
      <c r="C38" s="114"/>
      <c r="D38" s="7" t="s">
        <v>253</v>
      </c>
      <c r="E38" s="10"/>
      <c r="F38" s="114"/>
      <c r="G38" s="16"/>
      <c r="H38" s="16"/>
      <c r="I38" s="16"/>
      <c r="J38" s="16"/>
      <c r="K38" s="16"/>
      <c r="L38" s="16"/>
      <c r="M38" s="16"/>
      <c r="N38" s="114"/>
      <c r="O38" s="114"/>
    </row>
    <row r="39" spans="1:15" ht="23.1" customHeight="1" x14ac:dyDescent="0.45">
      <c r="A39" s="114"/>
      <c r="C39" s="4"/>
      <c r="D39" s="225" t="s">
        <v>254</v>
      </c>
      <c r="E39" s="10"/>
      <c r="F39" s="114"/>
      <c r="G39" s="112"/>
      <c r="H39" s="114"/>
      <c r="I39" s="112"/>
      <c r="J39" s="114"/>
      <c r="K39" s="112"/>
      <c r="L39" s="114"/>
      <c r="M39" s="112"/>
      <c r="N39" s="114"/>
      <c r="O39" s="114"/>
    </row>
    <row r="40" spans="1:15" ht="24" customHeight="1" x14ac:dyDescent="0.45">
      <c r="B40" s="227" t="s">
        <v>0</v>
      </c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114"/>
      <c r="O40" s="114"/>
    </row>
    <row r="41" spans="1:15" ht="24" customHeight="1" x14ac:dyDescent="0.45">
      <c r="B41" s="230" t="s">
        <v>4</v>
      </c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114"/>
      <c r="O41" s="114"/>
    </row>
    <row r="42" spans="1:15" ht="24" customHeight="1" x14ac:dyDescent="0.45">
      <c r="B42" s="230" t="s">
        <v>27</v>
      </c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114"/>
      <c r="O42" s="114"/>
    </row>
    <row r="43" spans="1:15" ht="24" customHeight="1" x14ac:dyDescent="0.45">
      <c r="B43" s="227" t="str">
        <f>+B3</f>
        <v>FOR THE YEAR ENDED DECEMBER 31, 2017</v>
      </c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114"/>
      <c r="O43" s="114"/>
    </row>
    <row r="44" spans="1:15" ht="24" customHeight="1" x14ac:dyDescent="0.45">
      <c r="A44" s="114"/>
      <c r="B44" s="183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14"/>
      <c r="O44" s="114"/>
    </row>
    <row r="45" spans="1:15" ht="24" customHeight="1" x14ac:dyDescent="0.45">
      <c r="A45" s="114"/>
      <c r="B45" s="19"/>
      <c r="C45" s="19"/>
      <c r="D45" s="19"/>
      <c r="E45" s="19"/>
      <c r="F45" s="19"/>
      <c r="G45" s="183"/>
      <c r="H45" s="183"/>
      <c r="I45" s="183"/>
      <c r="J45" s="183"/>
      <c r="K45" s="183"/>
      <c r="L45" s="183"/>
      <c r="M45" s="3" t="s">
        <v>32</v>
      </c>
      <c r="N45" s="114"/>
      <c r="O45" s="114"/>
    </row>
    <row r="46" spans="1:15" ht="24" customHeight="1" x14ac:dyDescent="0.45">
      <c r="A46" s="114"/>
      <c r="B46" s="183"/>
      <c r="C46" s="183"/>
      <c r="D46" s="183"/>
      <c r="E46" s="183"/>
      <c r="F46" s="183"/>
      <c r="G46" s="115"/>
      <c r="H46" s="184" t="s">
        <v>31</v>
      </c>
      <c r="I46" s="184"/>
      <c r="J46" s="114"/>
      <c r="K46" s="115"/>
      <c r="L46" s="184" t="s">
        <v>44</v>
      </c>
      <c r="M46" s="115"/>
      <c r="N46" s="114"/>
      <c r="O46" s="114"/>
    </row>
    <row r="47" spans="1:15" ht="24" customHeight="1" x14ac:dyDescent="0.45">
      <c r="A47" s="114"/>
      <c r="B47" s="20"/>
      <c r="C47" s="114"/>
      <c r="D47" s="114"/>
      <c r="E47" s="114"/>
      <c r="F47" s="190" t="s">
        <v>5</v>
      </c>
      <c r="G47" s="62" t="s">
        <v>183</v>
      </c>
      <c r="H47" s="62"/>
      <c r="I47" s="62" t="s">
        <v>156</v>
      </c>
      <c r="J47" s="25"/>
      <c r="K47" s="62" t="s">
        <v>183</v>
      </c>
      <c r="L47" s="62"/>
      <c r="M47" s="62" t="s">
        <v>156</v>
      </c>
      <c r="N47" s="114"/>
      <c r="O47" s="114"/>
    </row>
    <row r="48" spans="1:15" ht="24" customHeight="1" x14ac:dyDescent="0.45">
      <c r="A48" s="114"/>
      <c r="B48" s="20"/>
      <c r="C48" s="114"/>
      <c r="D48" s="114"/>
      <c r="E48" s="114"/>
      <c r="F48" s="223"/>
      <c r="G48" s="61"/>
      <c r="H48" s="61"/>
      <c r="I48" s="61" t="s">
        <v>256</v>
      </c>
      <c r="J48" s="25"/>
      <c r="K48" s="61"/>
      <c r="L48" s="61"/>
      <c r="M48" s="61"/>
      <c r="N48" s="114"/>
      <c r="O48" s="114"/>
    </row>
    <row r="49" spans="1:15" ht="24" customHeight="1" x14ac:dyDescent="0.45">
      <c r="B49" s="112" t="s">
        <v>164</v>
      </c>
      <c r="C49" s="114"/>
      <c r="D49" s="114"/>
      <c r="E49" s="114"/>
      <c r="F49" s="100"/>
      <c r="G49" s="57"/>
      <c r="H49" s="116"/>
      <c r="I49" s="57"/>
      <c r="J49" s="116"/>
      <c r="K49" s="57"/>
      <c r="L49" s="114"/>
      <c r="M49" s="57"/>
      <c r="N49" s="114"/>
      <c r="O49" s="114"/>
    </row>
    <row r="50" spans="1:15" ht="24" customHeight="1" x14ac:dyDescent="0.45">
      <c r="B50" s="194" t="s">
        <v>166</v>
      </c>
      <c r="C50" s="114"/>
      <c r="D50" s="114"/>
      <c r="E50" s="114"/>
      <c r="F50" s="100"/>
      <c r="G50" s="57"/>
      <c r="H50" s="116"/>
      <c r="I50" s="57"/>
      <c r="J50" s="116"/>
      <c r="K50" s="57"/>
      <c r="L50" s="114"/>
      <c r="M50" s="57"/>
      <c r="N50" s="114"/>
      <c r="O50" s="114"/>
    </row>
    <row r="51" spans="1:15" ht="24" customHeight="1" x14ac:dyDescent="0.45">
      <c r="B51" s="194" t="s">
        <v>167</v>
      </c>
      <c r="C51" s="114"/>
      <c r="D51" s="114"/>
      <c r="E51" s="114"/>
      <c r="F51" s="136" t="s">
        <v>212</v>
      </c>
      <c r="G51" s="174">
        <v>0</v>
      </c>
      <c r="H51" s="175"/>
      <c r="I51" s="174">
        <v>-3413229.98</v>
      </c>
      <c r="J51" s="175"/>
      <c r="K51" s="174">
        <v>0</v>
      </c>
      <c r="L51" s="114"/>
      <c r="M51" s="174">
        <v>726648</v>
      </c>
      <c r="N51" s="114"/>
      <c r="O51" s="114"/>
    </row>
    <row r="52" spans="1:15" ht="24" customHeight="1" x14ac:dyDescent="0.45">
      <c r="B52" s="195" t="s">
        <v>168</v>
      </c>
      <c r="C52" s="114"/>
      <c r="D52" s="114"/>
      <c r="E52" s="114"/>
      <c r="F52" s="100"/>
      <c r="G52" s="174"/>
      <c r="H52" s="175"/>
      <c r="I52" s="174"/>
      <c r="J52" s="175"/>
      <c r="K52" s="174"/>
      <c r="L52" s="114"/>
      <c r="M52" s="174"/>
      <c r="N52" s="114"/>
      <c r="O52" s="114"/>
    </row>
    <row r="53" spans="1:15" ht="24" customHeight="1" x14ac:dyDescent="0.45">
      <c r="B53" s="195" t="s">
        <v>169</v>
      </c>
      <c r="C53" s="114"/>
      <c r="D53" s="114"/>
      <c r="E53" s="114"/>
      <c r="F53" s="136" t="s">
        <v>206</v>
      </c>
      <c r="G53" s="176">
        <v>0</v>
      </c>
      <c r="H53" s="175"/>
      <c r="I53" s="176">
        <v>682223.4</v>
      </c>
      <c r="J53" s="175"/>
      <c r="K53" s="176">
        <v>0</v>
      </c>
      <c r="L53" s="114"/>
      <c r="M53" s="176">
        <v>-145329.60000000001</v>
      </c>
      <c r="N53" s="114"/>
      <c r="O53" s="114"/>
    </row>
    <row r="54" spans="1:15" ht="24" customHeight="1" x14ac:dyDescent="0.45">
      <c r="B54" s="199" t="s">
        <v>208</v>
      </c>
      <c r="C54" s="198"/>
      <c r="D54" s="197"/>
      <c r="E54" s="114"/>
      <c r="F54" s="136"/>
      <c r="G54" s="150"/>
      <c r="H54" s="116"/>
      <c r="I54" s="150"/>
      <c r="J54" s="116"/>
      <c r="K54" s="150"/>
      <c r="L54" s="114"/>
      <c r="M54" s="150"/>
      <c r="N54" s="114"/>
      <c r="O54" s="114"/>
    </row>
    <row r="55" spans="1:15" ht="24" customHeight="1" x14ac:dyDescent="0.45">
      <c r="B55" s="200" t="s">
        <v>209</v>
      </c>
      <c r="C55" s="199"/>
      <c r="D55" s="197"/>
      <c r="E55" s="114"/>
      <c r="F55" s="136"/>
      <c r="G55" s="176">
        <f>SUM(G51:G53)</f>
        <v>0</v>
      </c>
      <c r="H55" s="175"/>
      <c r="I55" s="176">
        <f>SUM(I51:I53)</f>
        <v>-2731006.58</v>
      </c>
      <c r="J55" s="175"/>
      <c r="K55" s="176">
        <f>SUM(K51:K53)</f>
        <v>0</v>
      </c>
      <c r="L55" s="114"/>
      <c r="M55" s="176">
        <f>SUM(M51:M53)</f>
        <v>581318.40000000002</v>
      </c>
      <c r="N55" s="114"/>
      <c r="O55" s="114"/>
    </row>
    <row r="56" spans="1:15" s="18" customFormat="1" ht="24" customHeight="1" thickBot="1" x14ac:dyDescent="0.5">
      <c r="A56" s="112"/>
      <c r="B56" s="112" t="s">
        <v>165</v>
      </c>
      <c r="C56" s="112"/>
      <c r="D56" s="112"/>
      <c r="E56" s="112"/>
      <c r="F56" s="136"/>
      <c r="G56" s="170">
        <f>+G33+G55</f>
        <v>703516858.58000016</v>
      </c>
      <c r="H56" s="57"/>
      <c r="I56" s="170">
        <f>+I33+I55</f>
        <v>785402529.41000032</v>
      </c>
      <c r="J56" s="57"/>
      <c r="K56" s="170">
        <f>+K33+K55</f>
        <v>1128709995.0900002</v>
      </c>
      <c r="L56" s="112"/>
      <c r="M56" s="170">
        <f>+M33+M55</f>
        <v>518221054.85999954</v>
      </c>
      <c r="N56" s="112"/>
      <c r="O56" s="112"/>
    </row>
    <row r="57" spans="1:15" ht="24" customHeight="1" thickTop="1" x14ac:dyDescent="0.45">
      <c r="A57" s="114"/>
      <c r="B57" s="14" t="s">
        <v>145</v>
      </c>
      <c r="C57" s="114"/>
      <c r="D57" s="114"/>
      <c r="E57" s="114"/>
      <c r="F57" s="136"/>
      <c r="G57" s="18"/>
      <c r="I57" s="18"/>
      <c r="K57" s="18"/>
      <c r="L57" s="114"/>
      <c r="M57" s="18"/>
      <c r="N57" s="114"/>
      <c r="O57" s="114"/>
    </row>
    <row r="58" spans="1:15" ht="24" customHeight="1" x14ac:dyDescent="0.45">
      <c r="A58" s="114"/>
      <c r="B58" s="191" t="s">
        <v>214</v>
      </c>
      <c r="C58" s="114"/>
      <c r="D58" s="114"/>
      <c r="E58" s="114"/>
      <c r="F58" s="136"/>
      <c r="G58" s="18"/>
      <c r="I58" s="18"/>
      <c r="K58" s="18"/>
      <c r="L58" s="114"/>
      <c r="M58" s="18"/>
      <c r="N58" s="114"/>
      <c r="O58" s="114"/>
    </row>
    <row r="59" spans="1:15" ht="24" customHeight="1" x14ac:dyDescent="0.45">
      <c r="A59" s="114"/>
      <c r="B59" s="203" t="s">
        <v>260</v>
      </c>
      <c r="C59" s="114"/>
      <c r="D59" s="114"/>
      <c r="E59" s="114"/>
      <c r="G59" s="116">
        <f>+G30-G63</f>
        <v>522999042.24000013</v>
      </c>
      <c r="I59" s="116">
        <f>I30-I63</f>
        <v>232978859.10000038</v>
      </c>
      <c r="K59" s="116">
        <f>K30-K64</f>
        <v>828709997.09000027</v>
      </c>
      <c r="M59" s="116">
        <f>M30-M64</f>
        <v>517639736.45999956</v>
      </c>
      <c r="N59" s="114"/>
      <c r="O59" s="114"/>
    </row>
    <row r="60" spans="1:15" ht="24" customHeight="1" x14ac:dyDescent="0.45">
      <c r="A60" s="114"/>
      <c r="B60" s="203" t="s">
        <v>261</v>
      </c>
      <c r="C60" s="114"/>
      <c r="D60" s="114"/>
      <c r="E60" s="114"/>
      <c r="G60" s="116">
        <f>+G32-G64</f>
        <v>180552069.97</v>
      </c>
      <c r="I60" s="116">
        <f>+I32-I64</f>
        <v>555153153.28999996</v>
      </c>
      <c r="K60" s="116">
        <f>+K32-K64</f>
        <v>299999998</v>
      </c>
      <c r="M60" s="116">
        <v>0</v>
      </c>
      <c r="N60" s="114"/>
      <c r="O60" s="114"/>
    </row>
    <row r="61" spans="1:15" ht="24" customHeight="1" x14ac:dyDescent="0.45">
      <c r="A61" s="114"/>
      <c r="B61" s="203" t="s">
        <v>262</v>
      </c>
      <c r="C61" s="114"/>
      <c r="D61" s="114"/>
      <c r="E61" s="114"/>
      <c r="G61" s="181">
        <f>SUM(G59:G60)</f>
        <v>703551112.21000016</v>
      </c>
      <c r="H61" s="114"/>
      <c r="I61" s="181">
        <f>SUM(I59:I60)</f>
        <v>788132012.39000034</v>
      </c>
      <c r="J61" s="114"/>
      <c r="K61" s="181">
        <f>SUM(K59:K60)</f>
        <v>1128709995.0900002</v>
      </c>
      <c r="L61" s="114"/>
      <c r="M61" s="181">
        <f>SUM(M59:M60)</f>
        <v>517639736.45999956</v>
      </c>
      <c r="N61" s="114"/>
      <c r="O61" s="114"/>
    </row>
    <row r="62" spans="1:15" ht="24" customHeight="1" x14ac:dyDescent="0.45">
      <c r="A62" s="114"/>
      <c r="B62" s="192" t="s">
        <v>29</v>
      </c>
      <c r="C62" s="114"/>
      <c r="D62" s="114"/>
      <c r="E62" s="114"/>
      <c r="G62" s="116"/>
      <c r="I62" s="116"/>
      <c r="K62" s="116"/>
      <c r="M62" s="116"/>
      <c r="N62" s="114"/>
      <c r="O62" s="114"/>
    </row>
    <row r="63" spans="1:15" ht="24" customHeight="1" x14ac:dyDescent="0.45">
      <c r="A63" s="114"/>
      <c r="B63" s="203" t="s">
        <v>260</v>
      </c>
      <c r="C63" s="114"/>
      <c r="D63" s="114"/>
      <c r="E63" s="114"/>
      <c r="G63" s="212">
        <v>-34982.6</v>
      </c>
      <c r="I63" s="116">
        <v>1107.3599999999999</v>
      </c>
      <c r="K63" s="116">
        <v>0</v>
      </c>
      <c r="M63" s="116">
        <v>0</v>
      </c>
      <c r="N63" s="114"/>
      <c r="O63" s="114"/>
    </row>
    <row r="64" spans="1:15" ht="24" customHeight="1" x14ac:dyDescent="0.45">
      <c r="A64" s="114"/>
      <c r="B64" s="203" t="s">
        <v>261</v>
      </c>
      <c r="C64" s="114"/>
      <c r="D64" s="114"/>
      <c r="E64" s="114"/>
      <c r="G64" s="116">
        <v>728.97</v>
      </c>
      <c r="I64" s="116">
        <v>416.24</v>
      </c>
      <c r="K64" s="116">
        <v>0</v>
      </c>
      <c r="M64" s="116">
        <v>0</v>
      </c>
      <c r="N64" s="114"/>
      <c r="O64" s="114"/>
    </row>
    <row r="65" spans="1:15" ht="24" customHeight="1" x14ac:dyDescent="0.45">
      <c r="A65" s="114"/>
      <c r="B65" s="203" t="s">
        <v>263</v>
      </c>
      <c r="C65" s="114"/>
      <c r="D65" s="114"/>
      <c r="E65" s="114"/>
      <c r="G65" s="181">
        <f>SUM(G63:G64)</f>
        <v>-34253.629999999997</v>
      </c>
      <c r="H65" s="114"/>
      <c r="I65" s="181">
        <f>SUM(I63:I64)</f>
        <v>1523.6</v>
      </c>
      <c r="J65" s="114"/>
      <c r="K65" s="181">
        <f>SUM(K63:K64)</f>
        <v>0</v>
      </c>
      <c r="L65" s="114"/>
      <c r="M65" s="181">
        <f>SUM(M63:M64)</f>
        <v>0</v>
      </c>
      <c r="N65" s="114"/>
      <c r="O65" s="114"/>
    </row>
    <row r="66" spans="1:15" ht="24" customHeight="1" thickBot="1" x14ac:dyDescent="0.5">
      <c r="A66" s="114"/>
      <c r="C66" s="114"/>
      <c r="D66" s="114"/>
      <c r="E66" s="114"/>
      <c r="F66" s="114"/>
      <c r="G66" s="204">
        <f>+G61+G65</f>
        <v>703516858.58000016</v>
      </c>
      <c r="H66" s="114"/>
      <c r="I66" s="204">
        <f>+I61+I65</f>
        <v>788133535.99000037</v>
      </c>
      <c r="J66" s="114"/>
      <c r="K66" s="204">
        <f>+K61+K65</f>
        <v>1128709995.0900002</v>
      </c>
      <c r="L66" s="114"/>
      <c r="M66" s="204">
        <f>+M61+M65</f>
        <v>517639736.45999956</v>
      </c>
      <c r="N66" s="114"/>
      <c r="O66" s="114"/>
    </row>
    <row r="67" spans="1:15" ht="24" customHeight="1" thickTop="1" x14ac:dyDescent="0.45">
      <c r="A67" s="171"/>
      <c r="B67" s="140" t="s">
        <v>170</v>
      </c>
      <c r="C67" s="140"/>
      <c r="D67" s="114"/>
      <c r="E67" s="114"/>
      <c r="F67" s="114"/>
      <c r="G67" s="112"/>
      <c r="H67" s="114"/>
      <c r="I67" s="112"/>
      <c r="J67" s="114"/>
      <c r="K67" s="112"/>
      <c r="L67" s="114"/>
      <c r="M67" s="112"/>
      <c r="N67" s="114"/>
      <c r="O67" s="114"/>
    </row>
    <row r="68" spans="1:15" ht="24" customHeight="1" x14ac:dyDescent="0.45">
      <c r="A68" s="171"/>
      <c r="B68" s="191" t="s">
        <v>213</v>
      </c>
      <c r="C68" s="140"/>
      <c r="D68" s="114"/>
      <c r="E68" s="114"/>
      <c r="F68" s="114"/>
      <c r="G68" s="112">
        <f>+G56-G69</f>
        <v>703551112.21000016</v>
      </c>
      <c r="H68" s="114"/>
      <c r="I68" s="112">
        <f>+I56-I69</f>
        <v>785401012.43000031</v>
      </c>
      <c r="J68" s="114"/>
      <c r="K68" s="112">
        <f>+K56-K69</f>
        <v>1128709995.0900002</v>
      </c>
      <c r="L68" s="114"/>
      <c r="M68" s="112">
        <f>+M56-M69</f>
        <v>518221054.85999954</v>
      </c>
      <c r="N68" s="114"/>
      <c r="O68" s="114"/>
    </row>
    <row r="69" spans="1:15" ht="24" customHeight="1" x14ac:dyDescent="0.45">
      <c r="A69" s="171"/>
      <c r="B69" s="192" t="s">
        <v>29</v>
      </c>
      <c r="C69" s="140"/>
      <c r="D69" s="114"/>
      <c r="E69" s="114"/>
      <c r="F69" s="114"/>
      <c r="G69" s="177">
        <f>+G65</f>
        <v>-34253.629999999997</v>
      </c>
      <c r="H69" s="178"/>
      <c r="I69" s="177">
        <v>1516.98</v>
      </c>
      <c r="J69" s="178"/>
      <c r="K69" s="177">
        <v>0</v>
      </c>
      <c r="L69" s="114"/>
      <c r="M69" s="177">
        <v>0</v>
      </c>
      <c r="N69" s="114"/>
      <c r="O69" s="114"/>
    </row>
    <row r="70" spans="1:15" ht="24" customHeight="1" thickBot="1" x14ac:dyDescent="0.5">
      <c r="A70" s="171"/>
      <c r="B70" s="192"/>
      <c r="C70" s="114"/>
      <c r="D70" s="114"/>
      <c r="E70" s="114"/>
      <c r="F70" s="114"/>
      <c r="G70" s="13">
        <f>SUM(G68:G69)</f>
        <v>703516858.58000016</v>
      </c>
      <c r="H70" s="114"/>
      <c r="I70" s="13">
        <f>SUM(I68:I69)</f>
        <v>785402529.41000032</v>
      </c>
      <c r="J70" s="114"/>
      <c r="K70" s="13">
        <f>SUM(K68:K69)</f>
        <v>1128709995.0900002</v>
      </c>
      <c r="L70" s="114"/>
      <c r="M70" s="13">
        <f>SUM(M68:M69)</f>
        <v>518221054.85999954</v>
      </c>
      <c r="N70" s="114"/>
      <c r="O70" s="114"/>
    </row>
    <row r="71" spans="1:15" ht="24" customHeight="1" thickTop="1" x14ac:dyDescent="0.45">
      <c r="A71" s="114"/>
      <c r="B71" s="203"/>
      <c r="C71" s="114"/>
      <c r="D71" s="114"/>
      <c r="E71" s="114"/>
      <c r="F71" s="114"/>
      <c r="G71" s="112"/>
      <c r="H71" s="114"/>
      <c r="I71" s="112"/>
      <c r="J71" s="114"/>
      <c r="K71" s="112"/>
      <c r="L71" s="114"/>
      <c r="M71" s="112"/>
      <c r="N71" s="114"/>
      <c r="O71" s="114"/>
    </row>
    <row r="72" spans="1:15" ht="24" customHeight="1" x14ac:dyDescent="0.45">
      <c r="A72" s="114"/>
      <c r="B72" s="191" t="s">
        <v>7</v>
      </c>
      <c r="C72" s="114"/>
      <c r="D72" s="114"/>
      <c r="E72" s="114"/>
      <c r="F72" s="114"/>
      <c r="G72" s="112"/>
      <c r="H72" s="114"/>
      <c r="I72" s="112"/>
      <c r="J72" s="114"/>
      <c r="K72" s="112"/>
      <c r="L72" s="114"/>
      <c r="M72" s="112"/>
      <c r="N72" s="114"/>
      <c r="O72" s="114"/>
    </row>
    <row r="73" spans="1:15" ht="24" customHeight="1" x14ac:dyDescent="0.45">
      <c r="A73" s="114"/>
      <c r="C73" s="114"/>
      <c r="D73" s="114"/>
      <c r="E73" s="114"/>
      <c r="F73" s="114"/>
      <c r="G73" s="112"/>
      <c r="H73" s="114"/>
      <c r="I73" s="112"/>
      <c r="J73" s="114"/>
      <c r="K73" s="113"/>
      <c r="L73" s="114"/>
      <c r="M73" s="113"/>
      <c r="N73" s="114"/>
      <c r="O73" s="114"/>
    </row>
    <row r="74" spans="1:15" ht="24" customHeight="1" x14ac:dyDescent="0.45">
      <c r="A74" s="114"/>
      <c r="B74" s="4"/>
      <c r="C74" s="114"/>
      <c r="D74" s="114"/>
      <c r="E74" s="114"/>
      <c r="F74" s="114"/>
      <c r="G74" s="112"/>
      <c r="H74" s="114"/>
      <c r="I74" s="112"/>
      <c r="J74" s="114"/>
      <c r="K74" s="112"/>
      <c r="L74" s="114"/>
      <c r="M74" s="112"/>
      <c r="N74" s="114"/>
      <c r="O74" s="114"/>
    </row>
    <row r="75" spans="1:15" ht="24" customHeight="1" x14ac:dyDescent="0.45">
      <c r="A75" s="114"/>
      <c r="B75" s="4"/>
      <c r="C75" s="114"/>
      <c r="D75" s="7" t="s">
        <v>253</v>
      </c>
      <c r="E75" s="10"/>
      <c r="F75" s="114"/>
      <c r="G75" s="16"/>
      <c r="H75" s="16"/>
      <c r="I75" s="16"/>
      <c r="J75" s="16"/>
      <c r="K75" s="16"/>
      <c r="L75" s="16"/>
      <c r="M75" s="16"/>
      <c r="N75" s="114"/>
      <c r="O75" s="114"/>
    </row>
    <row r="76" spans="1:15" ht="24" customHeight="1" x14ac:dyDescent="0.45">
      <c r="A76" s="114"/>
      <c r="C76" s="4"/>
      <c r="D76" s="225" t="s">
        <v>254</v>
      </c>
      <c r="E76" s="10"/>
      <c r="F76" s="114"/>
      <c r="G76" s="112"/>
      <c r="H76" s="114"/>
      <c r="I76" s="112"/>
      <c r="J76" s="114"/>
      <c r="K76" s="112"/>
      <c r="L76" s="114"/>
      <c r="M76" s="112"/>
      <c r="N76" s="114"/>
      <c r="O76" s="114"/>
    </row>
    <row r="77" spans="1:15" ht="24.95" customHeight="1" x14ac:dyDescent="0.45">
      <c r="B77" s="227" t="s">
        <v>1</v>
      </c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114"/>
      <c r="O77" s="114"/>
    </row>
    <row r="78" spans="1:15" ht="24.95" customHeight="1" x14ac:dyDescent="0.45">
      <c r="B78" s="230" t="s">
        <v>4</v>
      </c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114"/>
      <c r="O78" s="114"/>
    </row>
    <row r="79" spans="1:15" ht="24.95" customHeight="1" x14ac:dyDescent="0.45">
      <c r="B79" s="230" t="s">
        <v>27</v>
      </c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114"/>
      <c r="O79" s="114"/>
    </row>
    <row r="80" spans="1:15" ht="24.95" customHeight="1" x14ac:dyDescent="0.45">
      <c r="B80" s="227" t="str">
        <f>+B43</f>
        <v>FOR THE YEAR ENDED DECEMBER 31, 2017</v>
      </c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7"/>
      <c r="N80" s="114"/>
      <c r="O80" s="114"/>
    </row>
    <row r="81" spans="1:15" ht="24.95" customHeight="1" x14ac:dyDescent="0.45">
      <c r="A81" s="114"/>
      <c r="B81" s="187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14"/>
      <c r="O81" s="114"/>
    </row>
    <row r="82" spans="1:15" ht="24.95" customHeight="1" x14ac:dyDescent="0.45">
      <c r="A82" s="114"/>
      <c r="B82" s="19"/>
      <c r="C82" s="19"/>
      <c r="D82" s="19"/>
      <c r="E82" s="19"/>
      <c r="F82" s="19"/>
      <c r="G82" s="187"/>
      <c r="H82" s="187"/>
      <c r="I82" s="187"/>
      <c r="J82" s="187"/>
      <c r="K82" s="187"/>
      <c r="L82" s="187"/>
      <c r="M82" s="3" t="s">
        <v>32</v>
      </c>
      <c r="N82" s="114"/>
      <c r="O82" s="114"/>
    </row>
    <row r="83" spans="1:15" ht="24.95" customHeight="1" x14ac:dyDescent="0.45">
      <c r="A83" s="114"/>
      <c r="B83" s="187"/>
      <c r="C83" s="187"/>
      <c r="D83" s="187"/>
      <c r="E83" s="187"/>
      <c r="F83" s="187"/>
      <c r="G83" s="115"/>
      <c r="H83" s="188" t="s">
        <v>31</v>
      </c>
      <c r="I83" s="188"/>
      <c r="J83" s="114"/>
      <c r="K83" s="115"/>
      <c r="L83" s="188" t="s">
        <v>44</v>
      </c>
      <c r="M83" s="115"/>
      <c r="N83" s="114"/>
      <c r="O83" s="114"/>
    </row>
    <row r="84" spans="1:15" ht="24.95" customHeight="1" x14ac:dyDescent="0.45">
      <c r="A84" s="114"/>
      <c r="B84" s="20"/>
      <c r="C84" s="114"/>
      <c r="D84" s="114"/>
      <c r="E84" s="114"/>
      <c r="F84" s="190" t="s">
        <v>5</v>
      </c>
      <c r="G84" s="62" t="s">
        <v>183</v>
      </c>
      <c r="H84" s="62"/>
      <c r="I84" s="62" t="s">
        <v>156</v>
      </c>
      <c r="J84" s="25"/>
      <c r="K84" s="62" t="s">
        <v>183</v>
      </c>
      <c r="L84" s="62"/>
      <c r="M84" s="62" t="s">
        <v>156</v>
      </c>
      <c r="N84" s="114"/>
      <c r="O84" s="114"/>
    </row>
    <row r="85" spans="1:15" ht="23.1" customHeight="1" x14ac:dyDescent="0.45">
      <c r="A85" s="114"/>
      <c r="B85" s="20"/>
      <c r="C85" s="114"/>
      <c r="D85" s="114"/>
      <c r="E85" s="114"/>
      <c r="F85" s="223"/>
      <c r="G85" s="61"/>
      <c r="H85" s="61"/>
      <c r="I85" s="61" t="s">
        <v>256</v>
      </c>
      <c r="J85" s="25"/>
      <c r="K85" s="61"/>
      <c r="L85" s="61"/>
      <c r="M85" s="61"/>
      <c r="N85" s="114"/>
      <c r="O85" s="114"/>
    </row>
    <row r="86" spans="1:15" ht="24.95" customHeight="1" x14ac:dyDescent="0.45">
      <c r="B86" s="32" t="s">
        <v>101</v>
      </c>
      <c r="C86" s="114"/>
      <c r="D86" s="114"/>
      <c r="E86" s="114"/>
      <c r="F86" s="100"/>
      <c r="G86" s="112"/>
      <c r="H86" s="112"/>
      <c r="I86" s="112"/>
      <c r="J86" s="114"/>
      <c r="K86" s="114"/>
      <c r="L86" s="114"/>
      <c r="M86" s="114"/>
      <c r="N86" s="114"/>
      <c r="O86" s="114"/>
    </row>
    <row r="87" spans="1:15" ht="24.95" customHeight="1" x14ac:dyDescent="0.45">
      <c r="B87" s="14" t="s">
        <v>147</v>
      </c>
      <c r="C87" s="114"/>
      <c r="D87" s="114"/>
      <c r="E87" s="114"/>
      <c r="F87" s="100"/>
      <c r="G87" s="114"/>
      <c r="H87" s="114"/>
      <c r="I87" s="114"/>
      <c r="J87" s="114"/>
      <c r="K87" s="114"/>
      <c r="L87" s="114"/>
      <c r="M87" s="114"/>
      <c r="N87" s="114"/>
      <c r="O87" s="114"/>
    </row>
    <row r="88" spans="1:15" ht="24.95" customHeight="1" x14ac:dyDescent="0.45">
      <c r="B88" s="14" t="s">
        <v>214</v>
      </c>
      <c r="C88" s="114"/>
      <c r="D88" s="114"/>
      <c r="E88" s="114"/>
      <c r="F88" s="100"/>
      <c r="G88" s="114"/>
      <c r="H88" s="114"/>
      <c r="I88" s="114"/>
      <c r="J88" s="114"/>
      <c r="K88" s="114"/>
      <c r="L88" s="114"/>
      <c r="M88" s="114"/>
      <c r="N88" s="114"/>
      <c r="O88" s="114"/>
    </row>
    <row r="89" spans="1:15" ht="24.95" customHeight="1" x14ac:dyDescent="0.45">
      <c r="B89" s="14" t="s">
        <v>244</v>
      </c>
      <c r="D89" s="114"/>
      <c r="E89" s="114"/>
      <c r="F89" s="100"/>
      <c r="G89" s="21">
        <f>+G59/G92</f>
        <v>1.6943275779803388</v>
      </c>
      <c r="H89" s="22"/>
      <c r="I89" s="21">
        <f>+I59/I92</f>
        <v>0.75476716815550515</v>
      </c>
      <c r="J89" s="21"/>
      <c r="K89" s="21">
        <f>+K59/K92</f>
        <v>2.6847204082895062</v>
      </c>
      <c r="L89" s="21"/>
      <c r="M89" s="21">
        <f>+M59/M92</f>
        <v>1.6769653672523936</v>
      </c>
      <c r="N89" s="114"/>
      <c r="O89" s="114"/>
    </row>
    <row r="90" spans="1:15" ht="24.95" customHeight="1" x14ac:dyDescent="0.45">
      <c r="B90" s="14" t="s">
        <v>245</v>
      </c>
      <c r="D90" s="114"/>
      <c r="E90" s="114"/>
      <c r="F90" s="100"/>
      <c r="G90" s="21">
        <f>+G60/G92</f>
        <v>0.58492334919272204</v>
      </c>
      <c r="H90" s="22"/>
      <c r="I90" s="21">
        <f>+I60/I92</f>
        <v>1.7984952584107303</v>
      </c>
      <c r="J90" s="21"/>
      <c r="K90" s="21">
        <f>+K60/K92</f>
        <v>0.97189139740755481</v>
      </c>
      <c r="L90" s="21"/>
      <c r="M90" s="21">
        <f>+M60/M92</f>
        <v>0</v>
      </c>
      <c r="N90" s="114"/>
      <c r="O90" s="114"/>
    </row>
    <row r="91" spans="1:15" ht="24.95" customHeight="1" thickBot="1" x14ac:dyDescent="0.5">
      <c r="B91" s="14"/>
      <c r="D91" s="114"/>
      <c r="E91" s="114"/>
      <c r="F91" s="100"/>
      <c r="G91" s="214">
        <f>SUM(G89:G90)</f>
        <v>2.2792509271730608</v>
      </c>
      <c r="H91" s="22"/>
      <c r="I91" s="214">
        <f>SUM(I89:I90)</f>
        <v>2.5532624265662354</v>
      </c>
      <c r="J91" s="21"/>
      <c r="K91" s="214">
        <f>SUM(K89:K90)</f>
        <v>3.6566118056970609</v>
      </c>
      <c r="L91" s="21"/>
      <c r="M91" s="214">
        <f>SUM(M89:M90)</f>
        <v>1.6769653672523936</v>
      </c>
      <c r="N91" s="114"/>
      <c r="O91" s="114"/>
    </row>
    <row r="92" spans="1:15" ht="24.95" customHeight="1" thickTop="1" x14ac:dyDescent="0.45">
      <c r="B92" s="14" t="s">
        <v>171</v>
      </c>
      <c r="D92" s="114"/>
      <c r="E92" s="114"/>
      <c r="F92" s="114"/>
      <c r="G92" s="117">
        <v>308676462</v>
      </c>
      <c r="H92" s="23"/>
      <c r="I92" s="117">
        <f>+G92</f>
        <v>308676462</v>
      </c>
      <c r="J92" s="23"/>
      <c r="K92" s="117">
        <f>+G92</f>
        <v>308676462</v>
      </c>
      <c r="L92" s="23"/>
      <c r="M92" s="117">
        <f>+G92</f>
        <v>308676462</v>
      </c>
      <c r="N92" s="114"/>
      <c r="O92" s="114"/>
    </row>
    <row r="93" spans="1:15" ht="24.95" customHeight="1" x14ac:dyDescent="0.45">
      <c r="B93" s="196"/>
      <c r="D93" s="114"/>
      <c r="E93" s="114"/>
      <c r="F93" s="114"/>
      <c r="G93" s="117"/>
      <c r="H93" s="23"/>
      <c r="I93" s="117"/>
      <c r="J93" s="23"/>
      <c r="K93" s="117"/>
      <c r="L93" s="23"/>
      <c r="M93" s="117"/>
      <c r="N93" s="114"/>
      <c r="O93" s="114"/>
    </row>
    <row r="94" spans="1:15" ht="24.95" customHeight="1" x14ac:dyDescent="0.45">
      <c r="B94" s="196"/>
      <c r="D94" s="114"/>
      <c r="E94" s="114"/>
      <c r="F94" s="114"/>
      <c r="G94" s="117"/>
      <c r="H94" s="23"/>
      <c r="I94" s="117"/>
      <c r="J94" s="23"/>
      <c r="K94" s="117"/>
      <c r="L94" s="23"/>
      <c r="M94" s="117"/>
      <c r="N94" s="114"/>
      <c r="O94" s="114"/>
    </row>
    <row r="95" spans="1:15" ht="24.95" customHeight="1" x14ac:dyDescent="0.45">
      <c r="B95" s="196"/>
      <c r="D95" s="114"/>
      <c r="E95" s="114"/>
      <c r="F95" s="114"/>
      <c r="G95" s="117"/>
      <c r="H95" s="23"/>
      <c r="I95" s="117"/>
      <c r="J95" s="23"/>
      <c r="K95" s="117"/>
      <c r="L95" s="23"/>
      <c r="M95" s="117"/>
      <c r="N95" s="114"/>
      <c r="O95" s="114"/>
    </row>
    <row r="96" spans="1:15" ht="24.95" customHeight="1" x14ac:dyDescent="0.45">
      <c r="B96" s="196"/>
      <c r="D96" s="114"/>
      <c r="E96" s="114"/>
      <c r="F96" s="114"/>
      <c r="G96" s="117"/>
      <c r="H96" s="23"/>
      <c r="I96" s="117"/>
      <c r="J96" s="23"/>
      <c r="K96" s="117"/>
      <c r="L96" s="23"/>
      <c r="M96" s="117"/>
      <c r="N96" s="114"/>
      <c r="O96" s="114"/>
    </row>
    <row r="97" spans="1:15" ht="24.95" customHeight="1" x14ac:dyDescent="0.45">
      <c r="B97" s="196"/>
      <c r="D97" s="114"/>
      <c r="E97" s="114"/>
      <c r="F97" s="114"/>
      <c r="G97" s="117"/>
      <c r="H97" s="23"/>
      <c r="I97" s="117"/>
      <c r="J97" s="23"/>
      <c r="K97" s="117"/>
      <c r="L97" s="23"/>
      <c r="M97" s="117"/>
      <c r="N97" s="114"/>
      <c r="O97" s="114"/>
    </row>
    <row r="98" spans="1:15" ht="24.95" customHeight="1" x14ac:dyDescent="0.45">
      <c r="B98" s="196"/>
      <c r="D98" s="114"/>
      <c r="E98" s="114"/>
      <c r="F98" s="114"/>
      <c r="G98" s="117"/>
      <c r="H98" s="23"/>
      <c r="I98" s="117"/>
      <c r="J98" s="23"/>
      <c r="K98" s="117"/>
      <c r="L98" s="23"/>
      <c r="M98" s="117"/>
      <c r="N98" s="114"/>
      <c r="O98" s="114"/>
    </row>
    <row r="99" spans="1:15" ht="24.95" customHeight="1" x14ac:dyDescent="0.45">
      <c r="B99" s="196"/>
      <c r="D99" s="114"/>
      <c r="E99" s="114"/>
      <c r="F99" s="114"/>
      <c r="G99" s="117"/>
      <c r="H99" s="23"/>
      <c r="I99" s="117"/>
      <c r="J99" s="23"/>
      <c r="K99" s="117"/>
      <c r="L99" s="23"/>
      <c r="M99" s="117"/>
      <c r="N99" s="114"/>
      <c r="O99" s="114"/>
    </row>
    <row r="100" spans="1:15" ht="24.95" customHeight="1" x14ac:dyDescent="0.45">
      <c r="B100" s="191" t="s">
        <v>7</v>
      </c>
      <c r="D100" s="114"/>
      <c r="E100" s="114"/>
      <c r="F100" s="114"/>
      <c r="G100" s="117"/>
      <c r="H100" s="23"/>
      <c r="I100" s="117"/>
      <c r="J100" s="23"/>
      <c r="K100" s="117"/>
      <c r="L100" s="23"/>
      <c r="M100" s="117"/>
      <c r="N100" s="114"/>
      <c r="O100" s="114"/>
    </row>
    <row r="102" spans="1:15" ht="24.95" customHeight="1" x14ac:dyDescent="0.45">
      <c r="A102" s="114"/>
      <c r="B102" s="114"/>
      <c r="C102" s="114"/>
      <c r="D102" s="114"/>
      <c r="E102" s="114"/>
      <c r="G102" s="18"/>
      <c r="I102" s="18"/>
      <c r="K102" s="18"/>
      <c r="L102" s="114"/>
      <c r="M102" s="18"/>
      <c r="N102" s="114"/>
      <c r="O102" s="114"/>
    </row>
    <row r="103" spans="1:15" ht="24.95" customHeight="1" x14ac:dyDescent="0.45">
      <c r="D103" s="7" t="s">
        <v>253</v>
      </c>
      <c r="E103" s="10"/>
    </row>
    <row r="104" spans="1:15" ht="24.95" customHeight="1" x14ac:dyDescent="0.45">
      <c r="D104" s="225" t="s">
        <v>254</v>
      </c>
      <c r="E104" s="10"/>
    </row>
  </sheetData>
  <mergeCells count="11">
    <mergeCell ref="B1:M1"/>
    <mergeCell ref="B2:M2"/>
    <mergeCell ref="B3:M3"/>
    <mergeCell ref="B40:M40"/>
    <mergeCell ref="B41:M41"/>
    <mergeCell ref="B77:M77"/>
    <mergeCell ref="B78:M78"/>
    <mergeCell ref="B79:M79"/>
    <mergeCell ref="B80:M80"/>
    <mergeCell ref="B42:M42"/>
    <mergeCell ref="B43:M43"/>
  </mergeCells>
  <pageMargins left="0.59" right="0.19685039370078741" top="0.63" bottom="0.47244094488188981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opLeftCell="A7" zoomScaleNormal="100" zoomScaleSheetLayoutView="90" workbookViewId="0">
      <selection activeCell="S17" sqref="S17"/>
    </sheetView>
  </sheetViews>
  <sheetFormatPr defaultRowHeight="26.1" customHeight="1" x14ac:dyDescent="0.45"/>
  <cols>
    <col min="1" max="1" width="1.7109375" style="45" customWidth="1"/>
    <col min="2" max="4" width="9.140625" style="45" customWidth="1"/>
    <col min="5" max="5" width="12.140625" style="45" customWidth="1"/>
    <col min="6" max="6" width="9.5703125" style="45" customWidth="1"/>
    <col min="7" max="7" width="15.7109375" style="45" customWidth="1"/>
    <col min="8" max="8" width="0.85546875" style="45" customWidth="1"/>
    <col min="9" max="9" width="15.7109375" style="45" customWidth="1"/>
    <col min="10" max="10" width="0.85546875" style="45" customWidth="1"/>
    <col min="11" max="11" width="15.7109375" style="45" customWidth="1"/>
    <col min="12" max="12" width="1" style="45" customWidth="1"/>
    <col min="13" max="13" width="15.7109375" style="45" customWidth="1"/>
    <col min="14" max="14" width="0.85546875" style="45" customWidth="1"/>
    <col min="15" max="15" width="15.7109375" style="45" customWidth="1"/>
    <col min="16" max="16" width="0.85546875" style="45" customWidth="1"/>
    <col min="17" max="17" width="15.7109375" style="45" customWidth="1"/>
    <col min="18" max="18" width="0.85546875" style="45" customWidth="1"/>
    <col min="19" max="19" width="15.7109375" style="45" customWidth="1"/>
    <col min="20" max="20" width="0.85546875" style="45" customWidth="1"/>
    <col min="21" max="21" width="15.7109375" style="45" customWidth="1"/>
    <col min="22" max="22" width="0.85546875" style="45" customWidth="1"/>
    <col min="23" max="16384" width="9.140625" style="45"/>
  </cols>
  <sheetData>
    <row r="1" spans="1:28" ht="26.1" customHeight="1" x14ac:dyDescent="0.45">
      <c r="B1" s="94" t="s">
        <v>4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46"/>
      <c r="W1" s="46"/>
    </row>
    <row r="2" spans="1:28" ht="26.1" customHeight="1" x14ac:dyDescent="0.45">
      <c r="B2" s="94" t="s">
        <v>30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8" ht="26.1" customHeight="1" x14ac:dyDescent="0.45">
      <c r="A3" s="46"/>
      <c r="B3" s="232" t="s">
        <v>184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</row>
    <row r="4" spans="1:28" ht="26.1" customHeight="1" x14ac:dyDescent="0.45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W4" s="47"/>
      <c r="X4" s="47"/>
      <c r="Y4" s="47"/>
      <c r="Z4" s="47"/>
      <c r="AA4" s="47"/>
    </row>
    <row r="5" spans="1:28" ht="26.1" customHeight="1" x14ac:dyDescent="0.45">
      <c r="A5" s="71"/>
      <c r="B5" s="71"/>
      <c r="C5" s="71"/>
      <c r="D5" s="71"/>
      <c r="E5" s="71"/>
      <c r="F5" s="71"/>
      <c r="G5" s="235" t="s">
        <v>31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72"/>
      <c r="U5" s="77" t="s">
        <v>32</v>
      </c>
    </row>
    <row r="6" spans="1:28" ht="26.1" customHeight="1" x14ac:dyDescent="0.45">
      <c r="A6" s="71"/>
      <c r="B6" s="71"/>
      <c r="C6" s="71"/>
      <c r="D6" s="71"/>
      <c r="E6" s="71"/>
      <c r="F6" s="71" t="s">
        <v>5</v>
      </c>
      <c r="G6" s="234" t="s">
        <v>132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73"/>
      <c r="S6" s="73" t="s">
        <v>36</v>
      </c>
      <c r="T6" s="73"/>
      <c r="U6" s="88" t="s">
        <v>37</v>
      </c>
    </row>
    <row r="7" spans="1:28" ht="26.1" customHeight="1" x14ac:dyDescent="0.45">
      <c r="A7" s="71"/>
      <c r="B7" s="71"/>
      <c r="C7" s="71"/>
      <c r="D7" s="71"/>
      <c r="E7" s="71"/>
      <c r="F7" s="71"/>
      <c r="G7" s="73" t="s">
        <v>33</v>
      </c>
      <c r="H7" s="73"/>
      <c r="I7" s="73" t="s">
        <v>34</v>
      </c>
      <c r="J7" s="73"/>
      <c r="K7" s="73" t="s">
        <v>216</v>
      </c>
      <c r="L7" s="74"/>
      <c r="M7" s="231" t="s">
        <v>35</v>
      </c>
      <c r="N7" s="231"/>
      <c r="O7" s="231"/>
      <c r="P7" s="73"/>
      <c r="Q7" s="73" t="s">
        <v>95</v>
      </c>
      <c r="R7" s="73"/>
      <c r="S7" s="73" t="s">
        <v>41</v>
      </c>
      <c r="T7" s="73"/>
      <c r="U7" s="75"/>
    </row>
    <row r="8" spans="1:28" ht="26.1" customHeight="1" x14ac:dyDescent="0.45">
      <c r="A8" s="71"/>
      <c r="B8" s="71"/>
      <c r="C8" s="71"/>
      <c r="D8" s="71"/>
      <c r="E8" s="71"/>
      <c r="G8" s="73" t="s">
        <v>38</v>
      </c>
      <c r="H8" s="73"/>
      <c r="I8" s="73" t="s">
        <v>215</v>
      </c>
      <c r="J8" s="73"/>
      <c r="K8" s="73" t="s">
        <v>217</v>
      </c>
      <c r="L8" s="74"/>
      <c r="M8" s="207" t="s">
        <v>39</v>
      </c>
      <c r="N8" s="207"/>
      <c r="O8" s="207" t="s">
        <v>40</v>
      </c>
      <c r="P8" s="73"/>
      <c r="Q8" s="73" t="s">
        <v>96</v>
      </c>
      <c r="R8" s="73"/>
    </row>
    <row r="9" spans="1:28" ht="26.1" customHeight="1" x14ac:dyDescent="0.45">
      <c r="A9" s="71"/>
      <c r="B9" s="71"/>
      <c r="C9" s="71"/>
      <c r="D9" s="71"/>
      <c r="E9" s="71"/>
      <c r="F9" s="76"/>
      <c r="G9" s="73"/>
      <c r="H9" s="73"/>
      <c r="I9" s="73"/>
      <c r="J9" s="73"/>
      <c r="K9" s="73" t="s">
        <v>42</v>
      </c>
      <c r="L9" s="138"/>
      <c r="M9" s="189" t="s">
        <v>43</v>
      </c>
      <c r="N9" s="189"/>
      <c r="O9" s="189"/>
      <c r="P9" s="189"/>
      <c r="Q9" s="75"/>
      <c r="R9" s="73"/>
      <c r="S9" s="73"/>
      <c r="T9" s="73"/>
      <c r="U9" s="75"/>
    </row>
    <row r="10" spans="1:28" s="50" customFormat="1" ht="26.1" customHeight="1" x14ac:dyDescent="0.45">
      <c r="A10" s="51"/>
      <c r="B10" s="78" t="s">
        <v>218</v>
      </c>
      <c r="G10" s="205">
        <v>308676462</v>
      </c>
      <c r="H10" s="205"/>
      <c r="I10" s="205">
        <v>97844800</v>
      </c>
      <c r="J10" s="205"/>
      <c r="K10" s="205">
        <v>186541112.75</v>
      </c>
      <c r="L10" s="205"/>
      <c r="M10" s="205">
        <v>36867646.200000003</v>
      </c>
      <c r="N10" s="205"/>
      <c r="O10" s="205">
        <v>778968231.98000002</v>
      </c>
      <c r="P10" s="205"/>
      <c r="Q10" s="205">
        <v>1408898252.9300001</v>
      </c>
      <c r="R10" s="205"/>
      <c r="S10" s="205">
        <v>1471.13</v>
      </c>
      <c r="T10" s="205"/>
      <c r="U10" s="206">
        <f>SUM(Q10:T10)</f>
        <v>1408899724.0600002</v>
      </c>
    </row>
    <row r="11" spans="1:28" s="50" customFormat="1" ht="26.1" customHeight="1" x14ac:dyDescent="0.45">
      <c r="A11" s="51"/>
      <c r="B11" s="48" t="s">
        <v>158</v>
      </c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9"/>
    </row>
    <row r="12" spans="1:28" s="50" customFormat="1" ht="26.1" customHeight="1" x14ac:dyDescent="0.45">
      <c r="A12" s="51"/>
      <c r="B12" s="80" t="s">
        <v>219</v>
      </c>
      <c r="C12" s="49"/>
      <c r="D12" s="49"/>
      <c r="E12" s="49"/>
      <c r="F12" s="93">
        <v>27</v>
      </c>
      <c r="G12" s="119">
        <v>0</v>
      </c>
      <c r="H12" s="119"/>
      <c r="I12" s="119">
        <v>0</v>
      </c>
      <c r="J12" s="119"/>
      <c r="K12" s="119">
        <v>0</v>
      </c>
      <c r="L12" s="119"/>
      <c r="M12" s="119">
        <v>0</v>
      </c>
      <c r="N12" s="119"/>
      <c r="O12" s="119">
        <v>-154338231</v>
      </c>
      <c r="P12" s="119"/>
      <c r="Q12" s="118">
        <f>SUM(G12:O12)</f>
        <v>-154338231</v>
      </c>
      <c r="R12" s="119"/>
      <c r="S12" s="119">
        <v>-7.21</v>
      </c>
      <c r="T12" s="152"/>
      <c r="U12" s="119">
        <f>SUM(Q12:S12)</f>
        <v>-154338238.21000001</v>
      </c>
    </row>
    <row r="13" spans="1:28" s="50" customFormat="1" ht="26.1" customHeight="1" x14ac:dyDescent="0.45">
      <c r="A13" s="51"/>
      <c r="B13" s="82" t="s">
        <v>165</v>
      </c>
      <c r="C13" s="49"/>
      <c r="D13" s="49"/>
      <c r="E13" s="49"/>
      <c r="F13" s="49"/>
      <c r="G13" s="119">
        <v>0</v>
      </c>
      <c r="H13" s="119"/>
      <c r="I13" s="119">
        <v>0</v>
      </c>
      <c r="J13" s="119"/>
      <c r="K13" s="119">
        <v>0</v>
      </c>
      <c r="L13" s="119"/>
      <c r="M13" s="119">
        <v>0</v>
      </c>
      <c r="N13" s="119"/>
      <c r="O13" s="119">
        <f>+PL!I68</f>
        <v>785401012.43000031</v>
      </c>
      <c r="P13" s="119"/>
      <c r="Q13" s="118">
        <f>SUM(G13:O13)</f>
        <v>785401012.43000031</v>
      </c>
      <c r="R13" s="119"/>
      <c r="S13" s="119">
        <f>+PL!I69</f>
        <v>1516.98</v>
      </c>
      <c r="T13" s="152"/>
      <c r="U13" s="119">
        <f>SUM(Q13:S13)</f>
        <v>785402529.41000032</v>
      </c>
    </row>
    <row r="14" spans="1:28" ht="26.1" customHeight="1" x14ac:dyDescent="0.45">
      <c r="A14" s="48"/>
      <c r="B14" s="83" t="s">
        <v>157</v>
      </c>
      <c r="C14" s="46"/>
      <c r="D14" s="46"/>
      <c r="E14" s="46"/>
      <c r="F14" s="46"/>
      <c r="G14" s="158">
        <f>SUM(G10:G13)</f>
        <v>308676462</v>
      </c>
      <c r="H14" s="85"/>
      <c r="I14" s="158">
        <f>SUM(I10:I13)</f>
        <v>97844800</v>
      </c>
      <c r="J14" s="85"/>
      <c r="K14" s="158">
        <f>SUM(K10:K13)</f>
        <v>186541112.75</v>
      </c>
      <c r="L14" s="85"/>
      <c r="M14" s="158">
        <f>SUM(M10:M13)</f>
        <v>36867646.200000003</v>
      </c>
      <c r="N14" s="85"/>
      <c r="O14" s="158">
        <f>SUM(O10:O13)</f>
        <v>1410031013.4100003</v>
      </c>
      <c r="P14" s="85"/>
      <c r="Q14" s="158">
        <f>SUM(Q10:Q13)</f>
        <v>2039961034.3600004</v>
      </c>
      <c r="R14" s="85"/>
      <c r="S14" s="158">
        <f>SUM(S10:S13)</f>
        <v>2980.9</v>
      </c>
      <c r="T14" s="85"/>
      <c r="U14" s="158">
        <f>SUM(U10:U13)</f>
        <v>2039964015.2600005</v>
      </c>
    </row>
    <row r="15" spans="1:28" ht="26.1" customHeight="1" x14ac:dyDescent="0.45">
      <c r="B15" s="48" t="s">
        <v>186</v>
      </c>
      <c r="C15" s="48"/>
      <c r="D15" s="48"/>
      <c r="E15" s="48"/>
      <c r="F15" s="48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52"/>
      <c r="U15" s="119"/>
      <c r="V15" s="50"/>
      <c r="W15" s="50"/>
      <c r="X15" s="50"/>
      <c r="Y15" s="50"/>
      <c r="Z15" s="50"/>
      <c r="AA15" s="50"/>
      <c r="AB15" s="50"/>
    </row>
    <row r="16" spans="1:28" ht="26.1" customHeight="1" x14ac:dyDescent="0.45">
      <c r="B16" s="208" t="s">
        <v>220</v>
      </c>
      <c r="C16" s="48"/>
      <c r="D16" s="48"/>
      <c r="E16" s="48"/>
      <c r="F16" s="48"/>
      <c r="G16" s="119">
        <v>0</v>
      </c>
      <c r="H16" s="119"/>
      <c r="I16" s="119">
        <v>0</v>
      </c>
      <c r="J16" s="119"/>
      <c r="K16" s="119">
        <v>0</v>
      </c>
      <c r="L16" s="119"/>
      <c r="M16" s="119">
        <v>0</v>
      </c>
      <c r="N16" s="119"/>
      <c r="O16" s="119">
        <v>0</v>
      </c>
      <c r="P16" s="119"/>
      <c r="Q16" s="118">
        <f>SUM(G16:O16)</f>
        <v>0</v>
      </c>
      <c r="R16" s="119"/>
      <c r="S16" s="119">
        <v>2000030</v>
      </c>
      <c r="T16" s="152"/>
      <c r="U16" s="119">
        <f>SUM(Q16:S16)</f>
        <v>2000030</v>
      </c>
      <c r="V16" s="50"/>
      <c r="W16" s="50"/>
      <c r="X16" s="50"/>
      <c r="Y16" s="50"/>
      <c r="Z16" s="50"/>
      <c r="AA16" s="50"/>
      <c r="AB16" s="50"/>
    </row>
    <row r="17" spans="1:28" ht="26.1" customHeight="1" x14ac:dyDescent="0.45">
      <c r="B17" s="208" t="s">
        <v>221</v>
      </c>
      <c r="C17" s="48"/>
      <c r="D17" s="48"/>
      <c r="E17" s="48"/>
      <c r="F17" s="48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0</v>
      </c>
      <c r="N17" s="119"/>
      <c r="O17" s="119">
        <v>0</v>
      </c>
      <c r="P17" s="119"/>
      <c r="Q17" s="118">
        <f>SUM(G17:O17)</f>
        <v>0</v>
      </c>
      <c r="R17" s="119"/>
      <c r="S17" s="119">
        <v>-3506.89</v>
      </c>
      <c r="T17" s="152"/>
      <c r="U17" s="119">
        <f>SUM(Q17:S17)</f>
        <v>-3506.89</v>
      </c>
      <c r="V17" s="50"/>
      <c r="W17" s="50"/>
      <c r="X17" s="50"/>
      <c r="Y17" s="50"/>
      <c r="Z17" s="50"/>
      <c r="AA17" s="50"/>
      <c r="AB17" s="50"/>
    </row>
    <row r="18" spans="1:28" s="50" customFormat="1" ht="26.1" customHeight="1" x14ac:dyDescent="0.45">
      <c r="A18" s="51"/>
      <c r="B18" s="80" t="s">
        <v>219</v>
      </c>
      <c r="C18" s="49"/>
      <c r="D18" s="49"/>
      <c r="E18" s="49"/>
      <c r="F18" s="93">
        <v>27</v>
      </c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-617352924</v>
      </c>
      <c r="P18" s="119"/>
      <c r="Q18" s="118">
        <f>SUM(G18:O18)</f>
        <v>-617352924</v>
      </c>
      <c r="R18" s="119"/>
      <c r="S18" s="119">
        <v>-2.48</v>
      </c>
      <c r="T18" s="152"/>
      <c r="U18" s="119">
        <f>SUM(Q18:S18)</f>
        <v>-617352926.48000002</v>
      </c>
    </row>
    <row r="19" spans="1:28" s="50" customFormat="1" ht="26.1" customHeight="1" x14ac:dyDescent="0.45">
      <c r="A19" s="51"/>
      <c r="B19" s="82" t="s">
        <v>155</v>
      </c>
      <c r="C19" s="49"/>
      <c r="D19" s="49"/>
      <c r="E19" s="49"/>
      <c r="F19" s="49"/>
      <c r="G19" s="119">
        <v>0</v>
      </c>
      <c r="H19" s="119"/>
      <c r="I19" s="119">
        <v>0</v>
      </c>
      <c r="J19" s="119"/>
      <c r="K19" s="119">
        <v>0</v>
      </c>
      <c r="L19" s="119"/>
      <c r="M19" s="119">
        <v>0</v>
      </c>
      <c r="N19" s="119"/>
      <c r="O19" s="119">
        <f>+PL!G68</f>
        <v>703551112.21000016</v>
      </c>
      <c r="P19" s="119"/>
      <c r="Q19" s="119">
        <f>SUM(G19:O19)</f>
        <v>703551112.21000016</v>
      </c>
      <c r="R19" s="119"/>
      <c r="S19" s="119">
        <f>+PL!G65</f>
        <v>-34253.629999999997</v>
      </c>
      <c r="T19" s="152"/>
      <c r="U19" s="119">
        <f>SUM(Q19:S19)</f>
        <v>703516858.58000016</v>
      </c>
    </row>
    <row r="20" spans="1:28" s="50" customFormat="1" ht="26.1" customHeight="1" thickBot="1" x14ac:dyDescent="0.5">
      <c r="A20" s="51"/>
      <c r="B20" s="83" t="s">
        <v>187</v>
      </c>
      <c r="C20" s="49"/>
      <c r="D20" s="49"/>
      <c r="E20" s="49"/>
      <c r="F20" s="49"/>
      <c r="G20" s="86">
        <f>SUM(G14:G19)</f>
        <v>308676462</v>
      </c>
      <c r="H20" s="79"/>
      <c r="I20" s="86">
        <f>SUM(I14:I19)</f>
        <v>97844800</v>
      </c>
      <c r="J20" s="79"/>
      <c r="K20" s="86">
        <f>SUM(K14:K19)</f>
        <v>186541112.75</v>
      </c>
      <c r="L20" s="79"/>
      <c r="M20" s="86">
        <f>SUM(M14:M19)</f>
        <v>36867646.200000003</v>
      </c>
      <c r="N20" s="79"/>
      <c r="O20" s="86">
        <f>SUM(O14:O19)</f>
        <v>1496229201.6200004</v>
      </c>
      <c r="P20" s="79"/>
      <c r="Q20" s="86">
        <f>SUM(Q14:Q19)</f>
        <v>2126159222.5700006</v>
      </c>
      <c r="R20" s="79"/>
      <c r="S20" s="86">
        <f>SUM(S14:S19)</f>
        <v>1965247.9000000001</v>
      </c>
      <c r="T20" s="81"/>
      <c r="U20" s="86">
        <f>SUM(U14:U19)</f>
        <v>2128124470.4700005</v>
      </c>
    </row>
    <row r="21" spans="1:28" s="50" customFormat="1" ht="26.1" customHeight="1" thickTop="1" x14ac:dyDescent="0.45">
      <c r="A21" s="51"/>
      <c r="B21" s="48"/>
      <c r="C21" s="49"/>
      <c r="D21" s="49"/>
      <c r="E21" s="49"/>
      <c r="F21" s="4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1"/>
      <c r="U21" s="79"/>
    </row>
    <row r="22" spans="1:28" s="50" customFormat="1" ht="26.1" customHeight="1" x14ac:dyDescent="0.45">
      <c r="A22" s="51"/>
      <c r="B22" s="48"/>
      <c r="C22" s="49"/>
      <c r="D22" s="49"/>
      <c r="E22" s="49"/>
      <c r="F22" s="4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81"/>
      <c r="U22" s="79"/>
    </row>
    <row r="23" spans="1:28" s="50" customFormat="1" ht="26.1" customHeight="1" x14ac:dyDescent="0.45">
      <c r="A23" s="51"/>
      <c r="B23" s="30" t="s">
        <v>7</v>
      </c>
      <c r="C23" s="49"/>
      <c r="D23" s="49"/>
      <c r="E23" s="49"/>
      <c r="F23" s="4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1"/>
      <c r="U23" s="79"/>
    </row>
    <row r="24" spans="1:28" ht="26.1" customHeight="1" x14ac:dyDescent="0.45">
      <c r="A24" s="48"/>
      <c r="C24" s="46"/>
      <c r="D24" s="46"/>
      <c r="E24" s="46"/>
      <c r="F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</row>
    <row r="25" spans="1:28" ht="26.1" customHeight="1" x14ac:dyDescent="0.45">
      <c r="A25" s="48"/>
      <c r="B25" s="30"/>
      <c r="C25" s="46"/>
      <c r="D25" s="46"/>
      <c r="E25" s="46"/>
      <c r="F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8" ht="26.1" customHeight="1" x14ac:dyDescent="0.45">
      <c r="A26" s="48"/>
      <c r="B26" s="48"/>
      <c r="C26" s="46"/>
      <c r="D26" s="46"/>
      <c r="E26" s="46"/>
      <c r="F26" s="46"/>
      <c r="G26" s="95"/>
      <c r="H26" s="96"/>
      <c r="I26" s="7" t="s">
        <v>253</v>
      </c>
      <c r="J26" s="10"/>
      <c r="K26" s="114"/>
      <c r="L26" s="1"/>
      <c r="M26" s="96"/>
      <c r="N26" s="46"/>
      <c r="O26" s="46"/>
      <c r="P26" s="46"/>
      <c r="Q26" s="46"/>
      <c r="R26" s="46"/>
      <c r="S26" s="46"/>
      <c r="T26" s="46"/>
      <c r="U26" s="46"/>
    </row>
    <row r="27" spans="1:28" ht="26.1" customHeight="1" x14ac:dyDescent="0.45">
      <c r="A27" s="48"/>
      <c r="B27" s="48"/>
      <c r="C27" s="46"/>
      <c r="D27" s="46"/>
      <c r="E27" s="46"/>
      <c r="F27" s="46"/>
      <c r="G27" s="54"/>
      <c r="H27" s="46"/>
      <c r="I27" s="225" t="s">
        <v>254</v>
      </c>
      <c r="J27" s="10"/>
      <c r="K27" s="114"/>
      <c r="L27" s="1"/>
      <c r="M27" s="46"/>
      <c r="N27" s="46"/>
      <c r="O27" s="46"/>
      <c r="P27" s="46"/>
      <c r="Q27" s="46"/>
      <c r="R27" s="46"/>
      <c r="S27" s="46"/>
      <c r="T27" s="46"/>
      <c r="U27" s="46"/>
    </row>
  </sheetData>
  <mergeCells count="4">
    <mergeCell ref="M7:O7"/>
    <mergeCell ref="B3:U3"/>
    <mergeCell ref="G6:Q6"/>
    <mergeCell ref="G5:S5"/>
  </mergeCells>
  <pageMargins left="0.79" right="7.874015748031496E-2" top="0.55118110236220474" bottom="0.19685039370078741" header="0.15748031496062992" footer="0.15748031496062992"/>
  <pageSetup paperSize="9" scale="77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opLeftCell="A16" zoomScaleNormal="100" zoomScaleSheetLayoutView="90" workbookViewId="0">
      <selection activeCell="G22" sqref="G22:I23"/>
    </sheetView>
  </sheetViews>
  <sheetFormatPr defaultRowHeight="24.95" customHeight="1" x14ac:dyDescent="0.45"/>
  <cols>
    <col min="1" max="1" width="0.7109375" style="45" customWidth="1"/>
    <col min="2" max="7" width="9.140625" style="45" customWidth="1"/>
    <col min="8" max="8" width="16.85546875" style="45" bestFit="1" customWidth="1"/>
    <col min="9" max="9" width="0.85546875" style="45" customWidth="1"/>
    <col min="10" max="10" width="14.85546875" style="45" customWidth="1"/>
    <col min="11" max="11" width="0.85546875" style="45" customWidth="1"/>
    <col min="12" max="12" width="16.7109375" style="45" customWidth="1"/>
    <col min="13" max="13" width="1" style="45" customWidth="1"/>
    <col min="14" max="14" width="16.7109375" style="45" customWidth="1"/>
    <col min="15" max="15" width="0.85546875" style="45" customWidth="1"/>
    <col min="16" max="16" width="16.7109375" style="45" customWidth="1"/>
    <col min="17" max="17" width="0.85546875" style="45" customWidth="1"/>
    <col min="18" max="18" width="16.7109375" style="45" bestFit="1" customWidth="1"/>
    <col min="19" max="19" width="3.5703125" style="45" customWidth="1"/>
    <col min="20" max="20" width="9.28515625" style="45" customWidth="1"/>
    <col min="21" max="16384" width="9.140625" style="45"/>
  </cols>
  <sheetData>
    <row r="1" spans="1:21" ht="24.95" customHeight="1" x14ac:dyDescent="0.45">
      <c r="B1" s="236" t="s">
        <v>4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</row>
    <row r="2" spans="1:21" ht="24.95" customHeight="1" x14ac:dyDescent="0.45">
      <c r="B2" s="236" t="s">
        <v>30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</row>
    <row r="3" spans="1:21" ht="24.95" customHeight="1" x14ac:dyDescent="0.45">
      <c r="A3" s="46"/>
      <c r="B3" s="232" t="s">
        <v>184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107"/>
      <c r="T3" s="107"/>
      <c r="U3" s="107"/>
    </row>
    <row r="4" spans="1:21" ht="24.95" customHeight="1" x14ac:dyDescent="0.45">
      <c r="A4" s="46"/>
      <c r="B4" s="71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21" ht="24.95" customHeight="1" x14ac:dyDescent="0.45">
      <c r="A5" s="71"/>
      <c r="B5" s="71"/>
      <c r="C5" s="71"/>
      <c r="D5" s="71"/>
      <c r="E5" s="71"/>
      <c r="F5" s="71"/>
      <c r="G5" s="71"/>
      <c r="H5" s="235" t="s">
        <v>44</v>
      </c>
      <c r="I5" s="235"/>
      <c r="J5" s="235"/>
      <c r="K5" s="235"/>
      <c r="L5" s="235"/>
      <c r="M5" s="235"/>
      <c r="N5" s="235"/>
      <c r="O5" s="235"/>
      <c r="P5" s="235"/>
      <c r="Q5" s="132"/>
      <c r="R5" s="77" t="s">
        <v>32</v>
      </c>
    </row>
    <row r="6" spans="1:21" ht="24.95" customHeight="1" x14ac:dyDescent="0.45">
      <c r="A6" s="71"/>
      <c r="B6" s="71"/>
      <c r="C6" s="71"/>
      <c r="D6" s="71"/>
      <c r="E6" s="71"/>
      <c r="F6" s="71"/>
      <c r="G6" s="71" t="s">
        <v>5</v>
      </c>
      <c r="H6" s="87" t="s">
        <v>33</v>
      </c>
      <c r="I6" s="74"/>
      <c r="J6" s="73" t="s">
        <v>34</v>
      </c>
      <c r="K6" s="73"/>
      <c r="L6" s="189" t="s">
        <v>216</v>
      </c>
      <c r="M6" s="73"/>
      <c r="N6" s="164"/>
      <c r="O6" s="108" t="s">
        <v>45</v>
      </c>
      <c r="P6" s="164"/>
      <c r="R6" s="88" t="s">
        <v>37</v>
      </c>
    </row>
    <row r="7" spans="1:21" ht="24.95" customHeight="1" x14ac:dyDescent="0.45">
      <c r="A7" s="71"/>
      <c r="B7" s="71"/>
      <c r="C7" s="71"/>
      <c r="D7" s="71"/>
      <c r="E7" s="71"/>
      <c r="F7" s="71"/>
      <c r="H7" s="73" t="s">
        <v>38</v>
      </c>
      <c r="I7" s="74"/>
      <c r="J7" s="73" t="s">
        <v>215</v>
      </c>
      <c r="K7" s="73"/>
      <c r="L7" s="189" t="s">
        <v>217</v>
      </c>
      <c r="M7" s="73"/>
      <c r="N7" s="163" t="s">
        <v>39</v>
      </c>
      <c r="O7" s="138"/>
      <c r="P7" s="163" t="s">
        <v>40</v>
      </c>
      <c r="Q7" s="73"/>
      <c r="R7" s="75"/>
    </row>
    <row r="8" spans="1:21" ht="24.95" customHeight="1" x14ac:dyDescent="0.45">
      <c r="A8" s="71"/>
      <c r="B8" s="71"/>
      <c r="C8" s="71"/>
      <c r="D8" s="71"/>
      <c r="E8" s="71"/>
      <c r="F8" s="71"/>
      <c r="H8" s="213"/>
      <c r="I8" s="138"/>
      <c r="J8" s="213"/>
      <c r="K8" s="213"/>
      <c r="L8" s="189" t="s">
        <v>42</v>
      </c>
      <c r="M8" s="213"/>
      <c r="N8" s="213" t="s">
        <v>43</v>
      </c>
      <c r="O8" s="50"/>
      <c r="P8" s="50"/>
      <c r="Q8" s="213"/>
      <c r="R8" s="75"/>
    </row>
    <row r="9" spans="1:21" ht="24.95" customHeight="1" x14ac:dyDescent="0.45">
      <c r="A9" s="48"/>
      <c r="B9" s="78" t="s">
        <v>218</v>
      </c>
      <c r="C9" s="50"/>
      <c r="D9" s="50"/>
      <c r="E9" s="50"/>
      <c r="F9" s="50"/>
      <c r="G9" s="49"/>
      <c r="H9" s="215">
        <v>308676462</v>
      </c>
      <c r="I9" s="206"/>
      <c r="J9" s="215">
        <v>97844800</v>
      </c>
      <c r="K9" s="206"/>
      <c r="L9" s="215">
        <v>186541112.75</v>
      </c>
      <c r="M9" s="206"/>
      <c r="N9" s="215">
        <v>36867646.200000003</v>
      </c>
      <c r="O9" s="206"/>
      <c r="P9" s="215">
        <v>509020126.31</v>
      </c>
      <c r="Q9" s="216"/>
      <c r="R9" s="158">
        <f>SUM(H9:P9)</f>
        <v>1138950147.26</v>
      </c>
    </row>
    <row r="10" spans="1:21" ht="24.95" customHeight="1" x14ac:dyDescent="0.45">
      <c r="A10" s="48"/>
      <c r="B10" s="48" t="s">
        <v>158</v>
      </c>
      <c r="C10" s="50"/>
      <c r="D10" s="50"/>
      <c r="E10" s="50"/>
      <c r="F10" s="50"/>
      <c r="G10" s="49"/>
      <c r="H10" s="52"/>
      <c r="J10" s="52"/>
      <c r="K10" s="55"/>
      <c r="L10" s="52"/>
      <c r="M10" s="55"/>
      <c r="N10" s="52"/>
      <c r="O10" s="55"/>
      <c r="P10" s="52"/>
      <c r="Q10" s="55"/>
      <c r="R10" s="52"/>
    </row>
    <row r="11" spans="1:21" s="50" customFormat="1" ht="24.95" customHeight="1" x14ac:dyDescent="0.45">
      <c r="A11" s="89"/>
      <c r="B11" s="80" t="s">
        <v>219</v>
      </c>
      <c r="C11" s="49"/>
      <c r="D11" s="49"/>
      <c r="E11" s="49"/>
      <c r="F11" s="49"/>
      <c r="G11" s="105">
        <v>27</v>
      </c>
      <c r="H11" s="137">
        <v>0</v>
      </c>
      <c r="I11" s="119"/>
      <c r="J11" s="137">
        <v>0</v>
      </c>
      <c r="K11" s="119"/>
      <c r="L11" s="137">
        <v>0</v>
      </c>
      <c r="M11" s="119"/>
      <c r="N11" s="119">
        <v>0</v>
      </c>
      <c r="O11" s="119"/>
      <c r="P11" s="119">
        <v>-154338231</v>
      </c>
      <c r="Q11" s="119"/>
      <c r="R11" s="119">
        <f>SUM(H11:Q11)</f>
        <v>-154338231</v>
      </c>
    </row>
    <row r="12" spans="1:21" s="50" customFormat="1" ht="24.95" customHeight="1" x14ac:dyDescent="0.45">
      <c r="A12" s="89"/>
      <c r="B12" s="91" t="s">
        <v>155</v>
      </c>
      <c r="C12" s="49"/>
      <c r="D12" s="49"/>
      <c r="E12" s="49"/>
      <c r="F12" s="49"/>
      <c r="G12" s="90"/>
      <c r="H12" s="137">
        <v>0</v>
      </c>
      <c r="I12" s="119"/>
      <c r="J12" s="137">
        <v>0</v>
      </c>
      <c r="K12" s="119"/>
      <c r="L12" s="137">
        <v>0</v>
      </c>
      <c r="M12" s="119"/>
      <c r="N12" s="137">
        <v>0</v>
      </c>
      <c r="O12" s="119"/>
      <c r="P12" s="119">
        <f>+PL!M68</f>
        <v>518221054.85999954</v>
      </c>
      <c r="Q12" s="119"/>
      <c r="R12" s="119">
        <f>SUM(H12:Q12)</f>
        <v>518221054.85999954</v>
      </c>
    </row>
    <row r="13" spans="1:21" ht="24.95" customHeight="1" x14ac:dyDescent="0.45">
      <c r="A13" s="56"/>
      <c r="B13" s="83" t="str">
        <f>+CHE_C!B14</f>
        <v>Balance as at December 31, 2016</v>
      </c>
      <c r="C13" s="46"/>
      <c r="D13" s="46"/>
      <c r="E13" s="46"/>
      <c r="F13" s="46"/>
      <c r="G13" s="53"/>
      <c r="H13" s="159">
        <f>SUM(H9:H12)</f>
        <v>308676462</v>
      </c>
      <c r="I13" s="46"/>
      <c r="J13" s="159">
        <f>SUM(J9:J12)</f>
        <v>97844800</v>
      </c>
      <c r="K13" s="92"/>
      <c r="L13" s="159">
        <f>SUM(L9:L12)</f>
        <v>186541112.75</v>
      </c>
      <c r="M13" s="92"/>
      <c r="N13" s="159">
        <f>SUM(N9:N12)</f>
        <v>36867646.200000003</v>
      </c>
      <c r="O13" s="92"/>
      <c r="P13" s="159">
        <f>SUM(P9:P12)</f>
        <v>872902950.1699996</v>
      </c>
      <c r="Q13" s="92"/>
      <c r="R13" s="159">
        <f>SUM(R9:R12)</f>
        <v>1502832971.1199994</v>
      </c>
    </row>
    <row r="14" spans="1:21" ht="24.95" customHeight="1" x14ac:dyDescent="0.45">
      <c r="B14" s="48" t="s">
        <v>186</v>
      </c>
      <c r="C14" s="48"/>
      <c r="D14" s="48"/>
      <c r="E14" s="48"/>
      <c r="F14" s="48"/>
      <c r="G14" s="48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</row>
    <row r="15" spans="1:21" s="50" customFormat="1" ht="24.95" customHeight="1" x14ac:dyDescent="0.45">
      <c r="A15" s="89"/>
      <c r="B15" s="80" t="s">
        <v>219</v>
      </c>
      <c r="C15" s="49"/>
      <c r="D15" s="49"/>
      <c r="E15" s="49"/>
      <c r="F15" s="49"/>
      <c r="G15" s="105">
        <v>27</v>
      </c>
      <c r="H15" s="137">
        <v>0</v>
      </c>
      <c r="I15" s="119"/>
      <c r="J15" s="137">
        <v>0</v>
      </c>
      <c r="K15" s="119"/>
      <c r="L15" s="137">
        <v>0</v>
      </c>
      <c r="M15" s="119"/>
      <c r="N15" s="119">
        <v>0</v>
      </c>
      <c r="O15" s="119"/>
      <c r="P15" s="119">
        <v>-617352924</v>
      </c>
      <c r="Q15" s="119"/>
      <c r="R15" s="119">
        <f>SUM(H15:Q15)</f>
        <v>-617352924</v>
      </c>
    </row>
    <row r="16" spans="1:21" ht="24.95" customHeight="1" x14ac:dyDescent="0.45">
      <c r="B16" s="91" t="s">
        <v>155</v>
      </c>
      <c r="C16" s="49"/>
      <c r="D16" s="49"/>
      <c r="E16" s="49"/>
      <c r="F16" s="49"/>
      <c r="G16" s="49"/>
      <c r="H16" s="137">
        <v>0</v>
      </c>
      <c r="I16" s="119"/>
      <c r="J16" s="137">
        <v>0</v>
      </c>
      <c r="K16" s="119"/>
      <c r="L16" s="137">
        <v>0</v>
      </c>
      <c r="M16" s="119"/>
      <c r="N16" s="137">
        <v>0</v>
      </c>
      <c r="O16" s="119"/>
      <c r="P16" s="119">
        <f>+PL!K68</f>
        <v>1128709995.0900002</v>
      </c>
      <c r="Q16" s="119"/>
      <c r="R16" s="119">
        <f>SUM(H16:Q16)</f>
        <v>1128709995.0900002</v>
      </c>
    </row>
    <row r="17" spans="1:18" ht="24.95" customHeight="1" thickBot="1" x14ac:dyDescent="0.5">
      <c r="A17" s="48"/>
      <c r="B17" s="83" t="s">
        <v>187</v>
      </c>
      <c r="C17" s="49"/>
      <c r="D17" s="49"/>
      <c r="E17" s="49"/>
      <c r="F17" s="49"/>
      <c r="G17" s="46"/>
      <c r="H17" s="84">
        <f>SUM(H13:H16)</f>
        <v>308676462</v>
      </c>
      <c r="I17" s="45">
        <f>SUM(I14:I16)</f>
        <v>0</v>
      </c>
      <c r="J17" s="84">
        <f>SUM(J13:J16)</f>
        <v>97844800</v>
      </c>
      <c r="K17" s="45">
        <f>SUM(K14:K16)</f>
        <v>0</v>
      </c>
      <c r="L17" s="84">
        <f>SUM(L13:L16)</f>
        <v>186541112.75</v>
      </c>
      <c r="M17" s="45">
        <f>SUM(M14:M16)</f>
        <v>0</v>
      </c>
      <c r="N17" s="84">
        <f>SUM(N13:N16)</f>
        <v>36867646.200000003</v>
      </c>
      <c r="O17" s="45">
        <f>SUM(O14:O16)</f>
        <v>0</v>
      </c>
      <c r="P17" s="84">
        <f>SUM(P13:P16)</f>
        <v>1384260021.2599998</v>
      </c>
      <c r="Q17" s="45">
        <f>SUM(Q14:Q16)</f>
        <v>0</v>
      </c>
      <c r="R17" s="84">
        <f>SUM(R13:R16)</f>
        <v>2014190042.2099996</v>
      </c>
    </row>
    <row r="18" spans="1:18" ht="24.95" customHeight="1" thickTop="1" x14ac:dyDescent="0.45">
      <c r="A18" s="48"/>
      <c r="B18" s="83"/>
      <c r="C18" s="49"/>
      <c r="D18" s="49"/>
      <c r="E18" s="49"/>
      <c r="F18" s="49"/>
      <c r="G18" s="46"/>
      <c r="H18" s="46"/>
      <c r="J18" s="52"/>
      <c r="K18" s="55"/>
      <c r="L18" s="52"/>
      <c r="M18" s="55"/>
      <c r="O18" s="55"/>
      <c r="P18" s="52"/>
      <c r="Q18" s="55"/>
      <c r="R18" s="52"/>
    </row>
    <row r="19" spans="1:18" ht="24.95" customHeight="1" x14ac:dyDescent="0.45">
      <c r="A19" s="56"/>
      <c r="B19" s="30" t="s">
        <v>7</v>
      </c>
      <c r="G19" s="53"/>
      <c r="I19" s="51"/>
      <c r="K19" s="51"/>
      <c r="M19" s="51"/>
      <c r="N19" s="46"/>
      <c r="O19" s="51"/>
      <c r="Q19" s="51"/>
    </row>
    <row r="20" spans="1:18" ht="24.95" customHeight="1" x14ac:dyDescent="0.45">
      <c r="A20" s="56"/>
      <c r="B20" s="30"/>
      <c r="G20" s="53"/>
      <c r="I20" s="51"/>
      <c r="K20" s="51"/>
      <c r="M20" s="51"/>
      <c r="N20" s="46"/>
      <c r="O20" s="51"/>
      <c r="Q20" s="51"/>
    </row>
    <row r="21" spans="1:18" ht="24.95" customHeight="1" x14ac:dyDescent="0.45">
      <c r="A21" s="56"/>
      <c r="B21" s="30"/>
      <c r="G21" s="53"/>
      <c r="I21" s="51"/>
      <c r="K21" s="51"/>
      <c r="M21" s="51"/>
      <c r="N21" s="46"/>
      <c r="O21" s="51"/>
      <c r="Q21" s="51"/>
    </row>
    <row r="22" spans="1:18" s="53" customFormat="1" ht="24.95" customHeight="1" x14ac:dyDescent="0.45">
      <c r="G22" s="7" t="s">
        <v>253</v>
      </c>
      <c r="H22" s="10"/>
      <c r="I22" s="114"/>
    </row>
    <row r="23" spans="1:18" s="53" customFormat="1" ht="24.95" customHeight="1" x14ac:dyDescent="0.45">
      <c r="G23" s="225" t="s">
        <v>254</v>
      </c>
      <c r="H23" s="10"/>
      <c r="I23" s="114"/>
    </row>
  </sheetData>
  <mergeCells count="4">
    <mergeCell ref="B1:R1"/>
    <mergeCell ref="B2:R2"/>
    <mergeCell ref="B3:R3"/>
    <mergeCell ref="H5:P5"/>
  </mergeCells>
  <printOptions horizontalCentered="1"/>
  <pageMargins left="0.55118110236220474" right="0.39370078740157483" top="0.55118110236220474" bottom="0.19685039370078741" header="0.15748031496062992" footer="0.15748031496062992"/>
  <pageSetup paperSize="9" scale="9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6"/>
  <sheetViews>
    <sheetView tabSelected="1" topLeftCell="A126" zoomScaleNormal="100" zoomScaleSheetLayoutView="100" workbookViewId="0">
      <selection activeCell="B135" sqref="B135"/>
    </sheetView>
  </sheetViews>
  <sheetFormatPr defaultRowHeight="24" customHeight="1" x14ac:dyDescent="0.45"/>
  <cols>
    <col min="1" max="1" width="1.7109375" style="127" customWidth="1"/>
    <col min="2" max="2" width="9.140625" style="127" customWidth="1"/>
    <col min="3" max="6" width="9" style="127" customWidth="1"/>
    <col min="7" max="7" width="15.7109375" style="127" customWidth="1"/>
    <col min="8" max="8" width="0.85546875" style="127" customWidth="1"/>
    <col min="9" max="9" width="15.7109375" style="127" customWidth="1"/>
    <col min="10" max="10" width="0.85546875" style="127" customWidth="1"/>
    <col min="11" max="11" width="15.7109375" style="127" customWidth="1"/>
    <col min="12" max="12" width="0.85546875" style="127" customWidth="1"/>
    <col min="13" max="13" width="15.7109375" style="127" customWidth="1"/>
    <col min="14" max="14" width="1.28515625" style="127" customWidth="1"/>
    <col min="15" max="15" width="8.5703125" style="127" customWidth="1"/>
    <col min="16" max="17" width="9.140625" style="127"/>
    <col min="18" max="18" width="12.7109375" style="127" bestFit="1" customWidth="1"/>
    <col min="19" max="20" width="9.140625" style="127"/>
    <col min="21" max="21" width="3" style="127" customWidth="1"/>
    <col min="22" max="22" width="13.5703125" style="127" bestFit="1" customWidth="1"/>
    <col min="23" max="23" width="14.5703125" style="127" bestFit="1" customWidth="1"/>
    <col min="24" max="16384" width="9.140625" style="127"/>
  </cols>
  <sheetData>
    <row r="1" spans="1:21" s="125" customFormat="1" ht="24" customHeight="1" x14ac:dyDescent="0.45">
      <c r="B1" s="228" t="s">
        <v>4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21" s="125" customFormat="1" ht="24" customHeight="1" x14ac:dyDescent="0.45">
      <c r="B2" s="228" t="s">
        <v>48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21" ht="24" customHeight="1" x14ac:dyDescent="0.45">
      <c r="A3" s="124"/>
      <c r="B3" s="227" t="s">
        <v>185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124"/>
      <c r="O3" s="124"/>
    </row>
    <row r="4" spans="1:21" ht="24" customHeight="1" x14ac:dyDescent="0.45">
      <c r="A4" s="124"/>
      <c r="B4" s="166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24"/>
      <c r="O4" s="124"/>
    </row>
    <row r="5" spans="1:21" s="125" customFormat="1" ht="24" customHeight="1" x14ac:dyDescent="0.45">
      <c r="B5" s="168"/>
      <c r="C5" s="169"/>
      <c r="D5" s="169"/>
      <c r="E5" s="169"/>
      <c r="F5" s="169"/>
      <c r="G5" s="166"/>
      <c r="H5" s="166"/>
      <c r="I5" s="166"/>
      <c r="J5" s="166"/>
      <c r="K5" s="166"/>
      <c r="L5" s="166"/>
      <c r="M5" s="3" t="s">
        <v>32</v>
      </c>
    </row>
    <row r="6" spans="1:21" s="125" customFormat="1" ht="24" customHeight="1" x14ac:dyDescent="0.45">
      <c r="B6" s="168"/>
      <c r="C6" s="168"/>
      <c r="D6" s="168"/>
      <c r="E6" s="168"/>
      <c r="F6" s="168"/>
      <c r="G6" s="167"/>
      <c r="H6" s="167" t="s">
        <v>93</v>
      </c>
      <c r="I6" s="167"/>
      <c r="J6" s="166"/>
      <c r="K6" s="229" t="s">
        <v>92</v>
      </c>
      <c r="L6" s="229"/>
      <c r="M6" s="229"/>
    </row>
    <row r="7" spans="1:21" s="34" customFormat="1" ht="24" customHeight="1" x14ac:dyDescent="0.45">
      <c r="B7" s="124"/>
      <c r="C7" s="124"/>
      <c r="D7" s="124"/>
      <c r="E7" s="124"/>
      <c r="F7" s="35"/>
      <c r="G7" s="62" t="s">
        <v>183</v>
      </c>
      <c r="H7" s="62"/>
      <c r="I7" s="62" t="s">
        <v>156</v>
      </c>
      <c r="J7" s="25"/>
      <c r="K7" s="62" t="s">
        <v>183</v>
      </c>
      <c r="L7" s="62"/>
      <c r="M7" s="62" t="s">
        <v>156</v>
      </c>
    </row>
    <row r="8" spans="1:21" s="34" customFormat="1" ht="24" customHeight="1" x14ac:dyDescent="0.45">
      <c r="B8" s="124"/>
      <c r="C8" s="124"/>
      <c r="D8" s="124"/>
      <c r="E8" s="124"/>
      <c r="F8" s="35"/>
      <c r="G8" s="61"/>
      <c r="H8" s="61"/>
      <c r="I8" s="61" t="s">
        <v>256</v>
      </c>
      <c r="J8" s="25"/>
      <c r="K8" s="61"/>
      <c r="L8" s="61"/>
      <c r="M8" s="61"/>
    </row>
    <row r="9" spans="1:21" s="125" customFormat="1" ht="24" customHeight="1" x14ac:dyDescent="0.45">
      <c r="B9" s="43" t="s">
        <v>49</v>
      </c>
      <c r="G9" s="34"/>
      <c r="H9" s="34"/>
      <c r="I9" s="34"/>
      <c r="J9" s="34"/>
      <c r="K9" s="34"/>
      <c r="L9" s="34"/>
      <c r="M9" s="67"/>
    </row>
    <row r="10" spans="1:21" s="125" customFormat="1" ht="24" customHeight="1" x14ac:dyDescent="0.45">
      <c r="B10" s="43" t="s">
        <v>222</v>
      </c>
      <c r="F10" s="36"/>
      <c r="G10" s="129">
        <f>PL!G28</f>
        <v>733325536.7700001</v>
      </c>
      <c r="H10" s="129"/>
      <c r="I10" s="129">
        <f>PL!I28</f>
        <v>355747281.32000041</v>
      </c>
      <c r="J10" s="129"/>
      <c r="K10" s="129">
        <f>PL!K28</f>
        <v>1036244278.2200003</v>
      </c>
      <c r="L10" s="129"/>
      <c r="M10" s="129">
        <f>PL!M28</f>
        <v>639276721.20999956</v>
      </c>
      <c r="R10" s="129"/>
      <c r="S10" s="128"/>
      <c r="T10" s="129"/>
      <c r="U10" s="129"/>
    </row>
    <row r="11" spans="1:21" s="125" customFormat="1" ht="24" customHeight="1" x14ac:dyDescent="0.45">
      <c r="B11" s="43" t="s">
        <v>223</v>
      </c>
      <c r="F11" s="155"/>
      <c r="G11" s="129"/>
      <c r="H11" s="129"/>
      <c r="I11" s="129"/>
      <c r="J11" s="129"/>
      <c r="K11" s="129"/>
      <c r="L11" s="129"/>
      <c r="M11" s="129"/>
      <c r="R11" s="129"/>
      <c r="S11" s="128"/>
      <c r="T11" s="129"/>
      <c r="U11" s="129"/>
    </row>
    <row r="12" spans="1:21" s="125" customFormat="1" ht="24" customHeight="1" x14ac:dyDescent="0.45">
      <c r="B12" s="43" t="s">
        <v>224</v>
      </c>
      <c r="F12" s="155"/>
      <c r="G12" s="209">
        <v>213704437.75999999</v>
      </c>
      <c r="H12" s="129"/>
      <c r="I12" s="210">
        <v>651207808.13</v>
      </c>
      <c r="J12" s="129"/>
      <c r="K12" s="209">
        <v>299999998</v>
      </c>
      <c r="L12" s="129"/>
      <c r="M12" s="210">
        <v>0</v>
      </c>
      <c r="R12" s="129"/>
      <c r="S12" s="128"/>
      <c r="T12" s="129"/>
      <c r="U12" s="129"/>
    </row>
    <row r="13" spans="1:21" s="125" customFormat="1" ht="24" customHeight="1" x14ac:dyDescent="0.45">
      <c r="B13" s="43" t="s">
        <v>28</v>
      </c>
      <c r="F13" s="155"/>
      <c r="G13" s="129">
        <f>SUM(G10:G12)</f>
        <v>947029974.53000009</v>
      </c>
      <c r="H13" s="129"/>
      <c r="I13" s="129">
        <f>SUM(I10:I12)</f>
        <v>1006955089.4500004</v>
      </c>
      <c r="J13" s="129"/>
      <c r="K13" s="129">
        <f>SUM(K10:K12)</f>
        <v>1336244276.2200003</v>
      </c>
      <c r="L13" s="129"/>
      <c r="M13" s="129">
        <f>SUM(M10:M12)</f>
        <v>639276721.20999956</v>
      </c>
      <c r="R13" s="129"/>
      <c r="S13" s="128"/>
      <c r="T13" s="129"/>
      <c r="U13" s="129"/>
    </row>
    <row r="14" spans="1:21" s="125" customFormat="1" ht="24" customHeight="1" x14ac:dyDescent="0.45">
      <c r="B14" s="43" t="s">
        <v>62</v>
      </c>
      <c r="C14" s="43"/>
      <c r="D14" s="43"/>
      <c r="E14" s="43"/>
      <c r="G14" s="129"/>
      <c r="H14" s="129"/>
      <c r="I14" s="129"/>
      <c r="J14" s="129"/>
      <c r="K14" s="129"/>
      <c r="L14" s="129"/>
      <c r="M14" s="129"/>
      <c r="R14" s="129"/>
      <c r="S14" s="129"/>
      <c r="T14" s="129"/>
      <c r="U14" s="129"/>
    </row>
    <row r="15" spans="1:21" s="125" customFormat="1" ht="24" customHeight="1" x14ac:dyDescent="0.45">
      <c r="B15" s="43" t="s">
        <v>67</v>
      </c>
      <c r="C15" s="43"/>
      <c r="D15" s="43"/>
      <c r="E15" s="43"/>
      <c r="G15" s="129"/>
      <c r="H15" s="129"/>
      <c r="I15" s="129"/>
      <c r="J15" s="129"/>
      <c r="K15" s="129"/>
      <c r="L15" s="129"/>
      <c r="M15" s="129"/>
      <c r="R15" s="129"/>
      <c r="S15" s="129"/>
      <c r="T15" s="120"/>
      <c r="U15" s="129"/>
    </row>
    <row r="16" spans="1:21" s="125" customFormat="1" ht="24" customHeight="1" x14ac:dyDescent="0.45">
      <c r="B16" s="43" t="s">
        <v>225</v>
      </c>
      <c r="C16" s="43"/>
      <c r="D16" s="43"/>
      <c r="E16" s="43"/>
      <c r="G16" s="129">
        <v>3017634.67</v>
      </c>
      <c r="H16" s="129"/>
      <c r="I16" s="129">
        <v>0</v>
      </c>
      <c r="J16" s="129"/>
      <c r="K16" s="129">
        <v>0</v>
      </c>
      <c r="L16" s="129"/>
      <c r="M16" s="129">
        <v>0</v>
      </c>
      <c r="R16" s="129"/>
      <c r="S16" s="129"/>
      <c r="T16" s="120"/>
      <c r="U16" s="129"/>
    </row>
    <row r="17" spans="2:21" s="125" customFormat="1" ht="24" customHeight="1" x14ac:dyDescent="0.45">
      <c r="B17" s="43" t="s">
        <v>63</v>
      </c>
      <c r="C17" s="43"/>
      <c r="D17" s="43"/>
      <c r="E17" s="43"/>
      <c r="F17" s="126"/>
      <c r="G17" s="129">
        <v>41668461.380000003</v>
      </c>
      <c r="H17" s="128"/>
      <c r="I17" s="129">
        <v>48231454.32</v>
      </c>
      <c r="J17" s="128"/>
      <c r="K17" s="129">
        <v>23191476.289999999</v>
      </c>
      <c r="L17" s="129"/>
      <c r="M17" s="129">
        <v>25684521.219999999</v>
      </c>
      <c r="R17" s="121"/>
      <c r="S17" s="128"/>
      <c r="T17" s="121"/>
      <c r="U17" s="128"/>
    </row>
    <row r="18" spans="2:21" s="125" customFormat="1" ht="24" customHeight="1" x14ac:dyDescent="0.45">
      <c r="B18" s="43" t="s">
        <v>65</v>
      </c>
      <c r="F18" s="126"/>
      <c r="G18" s="121">
        <v>1759742.13</v>
      </c>
      <c r="H18" s="128"/>
      <c r="I18" s="121">
        <v>1983919.26</v>
      </c>
      <c r="J18" s="128"/>
      <c r="K18" s="121">
        <v>1292132.82</v>
      </c>
      <c r="L18" s="128"/>
      <c r="M18" s="121">
        <v>1665389.29</v>
      </c>
      <c r="R18" s="121"/>
      <c r="S18" s="128"/>
      <c r="T18" s="121"/>
      <c r="U18" s="128"/>
    </row>
    <row r="19" spans="2:21" s="125" customFormat="1" ht="24" customHeight="1" x14ac:dyDescent="0.45">
      <c r="B19" s="43" t="s">
        <v>154</v>
      </c>
      <c r="F19" s="126"/>
      <c r="G19" s="121">
        <v>0</v>
      </c>
      <c r="H19" s="128"/>
      <c r="I19" s="121">
        <v>-10030642.380000001</v>
      </c>
      <c r="J19" s="128"/>
      <c r="K19" s="121">
        <v>0</v>
      </c>
      <c r="L19" s="128"/>
      <c r="M19" s="121">
        <v>-10095145.109999999</v>
      </c>
      <c r="R19" s="121"/>
      <c r="S19" s="128"/>
      <c r="T19" s="121"/>
      <c r="U19" s="128"/>
    </row>
    <row r="20" spans="2:21" s="125" customFormat="1" ht="24" customHeight="1" x14ac:dyDescent="0.45">
      <c r="B20" s="43" t="s">
        <v>64</v>
      </c>
      <c r="G20" s="129">
        <v>1509672.66</v>
      </c>
      <c r="H20" s="129"/>
      <c r="I20" s="129">
        <v>0</v>
      </c>
      <c r="J20" s="129"/>
      <c r="K20" s="129">
        <v>0</v>
      </c>
      <c r="L20" s="129"/>
      <c r="M20" s="129">
        <v>0</v>
      </c>
      <c r="R20" s="121"/>
      <c r="S20" s="128"/>
      <c r="T20" s="121"/>
      <c r="U20" s="128"/>
    </row>
    <row r="21" spans="2:21" s="125" customFormat="1" ht="24" customHeight="1" x14ac:dyDescent="0.45">
      <c r="B21" s="125" t="s">
        <v>189</v>
      </c>
      <c r="F21" s="126"/>
      <c r="G21" s="121">
        <v>-236166.91</v>
      </c>
      <c r="H21" s="128"/>
      <c r="I21" s="121">
        <v>-658342.77</v>
      </c>
      <c r="J21" s="128"/>
      <c r="K21" s="121">
        <v>-236166.91</v>
      </c>
      <c r="L21" s="128"/>
      <c r="M21" s="121">
        <v>-658342.77</v>
      </c>
      <c r="R21" s="121"/>
      <c r="S21" s="128"/>
      <c r="T21" s="121"/>
      <c r="U21" s="128"/>
    </row>
    <row r="22" spans="2:21" s="125" customFormat="1" ht="24" customHeight="1" x14ac:dyDescent="0.45">
      <c r="B22" s="43" t="s">
        <v>149</v>
      </c>
      <c r="F22" s="126"/>
      <c r="G22" s="121">
        <v>0</v>
      </c>
      <c r="H22" s="128"/>
      <c r="I22" s="121">
        <v>-532750</v>
      </c>
      <c r="J22" s="128"/>
      <c r="K22" s="121">
        <v>0</v>
      </c>
      <c r="L22" s="128"/>
      <c r="M22" s="121">
        <v>0</v>
      </c>
      <c r="R22" s="121"/>
      <c r="S22" s="128"/>
      <c r="T22" s="121"/>
      <c r="U22" s="128"/>
    </row>
    <row r="23" spans="2:21" s="125" customFormat="1" ht="24" customHeight="1" x14ac:dyDescent="0.45">
      <c r="B23" s="211" t="s">
        <v>252</v>
      </c>
      <c r="F23" s="126"/>
      <c r="G23" s="129">
        <v>-4855926.8099999996</v>
      </c>
      <c r="H23" s="129"/>
      <c r="I23" s="129">
        <v>7964065.6299999999</v>
      </c>
      <c r="J23" s="129"/>
      <c r="K23" s="129">
        <v>0</v>
      </c>
      <c r="L23" s="129"/>
      <c r="M23" s="129">
        <v>0</v>
      </c>
      <c r="R23" s="121"/>
      <c r="S23" s="128"/>
      <c r="T23" s="121"/>
      <c r="U23" s="128"/>
    </row>
    <row r="24" spans="2:21" s="125" customFormat="1" ht="24" customHeight="1" x14ac:dyDescent="0.45">
      <c r="B24" s="211" t="s">
        <v>250</v>
      </c>
      <c r="F24" s="126"/>
      <c r="G24" s="129">
        <v>1186300.52</v>
      </c>
      <c r="H24" s="129"/>
      <c r="I24" s="129">
        <v>0</v>
      </c>
      <c r="J24" s="129"/>
      <c r="K24" s="129">
        <v>0</v>
      </c>
      <c r="L24" s="129"/>
      <c r="M24" s="129">
        <v>0</v>
      </c>
      <c r="R24" s="121"/>
      <c r="S24" s="128"/>
      <c r="T24" s="121"/>
      <c r="U24" s="128"/>
    </row>
    <row r="25" spans="2:21" s="125" customFormat="1" ht="24" customHeight="1" x14ac:dyDescent="0.45">
      <c r="B25" s="30" t="s">
        <v>226</v>
      </c>
      <c r="F25" s="126"/>
      <c r="G25" s="129">
        <v>-288628334.47000003</v>
      </c>
      <c r="H25" s="129"/>
      <c r="I25" s="129">
        <v>0</v>
      </c>
      <c r="J25" s="129"/>
      <c r="K25" s="129">
        <v>-600000194</v>
      </c>
      <c r="L25" s="129"/>
      <c r="M25" s="129">
        <v>0</v>
      </c>
      <c r="R25" s="121"/>
      <c r="S25" s="128"/>
      <c r="T25" s="121"/>
      <c r="U25" s="128"/>
    </row>
    <row r="26" spans="2:21" s="125" customFormat="1" ht="24" customHeight="1" x14ac:dyDescent="0.45">
      <c r="B26" s="43" t="s">
        <v>100</v>
      </c>
      <c r="F26" s="126"/>
      <c r="G26" s="129">
        <v>-12449907.02</v>
      </c>
      <c r="H26" s="129"/>
      <c r="I26" s="129">
        <v>-6432694.8600000003</v>
      </c>
      <c r="J26" s="129"/>
      <c r="K26" s="120">
        <v>-12449907.02</v>
      </c>
      <c r="L26" s="129"/>
      <c r="M26" s="120">
        <v>-6432694.8600000003</v>
      </c>
      <c r="R26" s="121"/>
      <c r="S26" s="128"/>
      <c r="T26" s="121"/>
      <c r="U26" s="128"/>
    </row>
    <row r="27" spans="2:21" s="125" customFormat="1" ht="24" customHeight="1" x14ac:dyDescent="0.45">
      <c r="B27" s="43" t="s">
        <v>146</v>
      </c>
      <c r="F27" s="126"/>
      <c r="G27" s="121">
        <v>1689417.19</v>
      </c>
      <c r="H27" s="128"/>
      <c r="I27" s="121">
        <v>4119744.75</v>
      </c>
      <c r="J27" s="128"/>
      <c r="K27" s="121">
        <v>240111.84</v>
      </c>
      <c r="L27" s="128"/>
      <c r="M27" s="121">
        <v>0</v>
      </c>
      <c r="R27" s="121"/>
      <c r="S27" s="128"/>
      <c r="T27" s="121"/>
      <c r="U27" s="128"/>
    </row>
    <row r="28" spans="2:21" s="125" customFormat="1" ht="24" customHeight="1" x14ac:dyDescent="0.45">
      <c r="B28" s="125" t="s">
        <v>227</v>
      </c>
      <c r="F28" s="126"/>
      <c r="G28" s="121">
        <v>43187.16</v>
      </c>
      <c r="H28" s="128"/>
      <c r="I28" s="121">
        <v>0</v>
      </c>
      <c r="J28" s="128"/>
      <c r="K28" s="121">
        <v>20484.95</v>
      </c>
      <c r="L28" s="128"/>
      <c r="M28" s="121">
        <v>2996939.9</v>
      </c>
      <c r="N28" s="121"/>
      <c r="R28" s="121"/>
      <c r="S28" s="128"/>
      <c r="T28" s="121"/>
      <c r="U28" s="128"/>
    </row>
    <row r="29" spans="2:21" s="125" customFormat="1" ht="24" customHeight="1" x14ac:dyDescent="0.45">
      <c r="B29" s="43" t="s">
        <v>102</v>
      </c>
      <c r="F29" s="126"/>
      <c r="G29" s="121">
        <v>6551488.75</v>
      </c>
      <c r="H29" s="128"/>
      <c r="I29" s="121">
        <v>7586844</v>
      </c>
      <c r="J29" s="128"/>
      <c r="K29" s="121">
        <v>4407163</v>
      </c>
      <c r="L29" s="128"/>
      <c r="M29" s="121">
        <v>4576524</v>
      </c>
      <c r="N29" s="121"/>
      <c r="R29" s="121"/>
      <c r="S29" s="128"/>
      <c r="T29" s="121"/>
      <c r="U29" s="128"/>
    </row>
    <row r="30" spans="2:21" s="125" customFormat="1" ht="24" customHeight="1" x14ac:dyDescent="0.45">
      <c r="B30" s="43" t="s">
        <v>66</v>
      </c>
      <c r="F30" s="126"/>
      <c r="G30" s="121">
        <v>917622.14</v>
      </c>
      <c r="H30" s="128"/>
      <c r="I30" s="121">
        <v>25672929.190000001</v>
      </c>
      <c r="J30" s="128"/>
      <c r="K30" s="121">
        <v>7245.29</v>
      </c>
      <c r="L30" s="128"/>
      <c r="M30" s="121">
        <v>17056089.140000001</v>
      </c>
      <c r="N30" s="121"/>
      <c r="R30" s="121"/>
      <c r="S30" s="128"/>
      <c r="T30" s="121"/>
      <c r="U30" s="128"/>
    </row>
    <row r="31" spans="2:21" s="125" customFormat="1" ht="24" customHeight="1" x14ac:dyDescent="0.45">
      <c r="B31" s="125" t="s">
        <v>190</v>
      </c>
      <c r="F31" s="126"/>
      <c r="G31" s="122">
        <v>0</v>
      </c>
      <c r="H31" s="210"/>
      <c r="I31" s="122">
        <v>0</v>
      </c>
      <c r="J31" s="210"/>
      <c r="K31" s="122">
        <v>-300669297.51999998</v>
      </c>
      <c r="L31" s="210"/>
      <c r="M31" s="122">
        <v>-9990992.7899999991</v>
      </c>
      <c r="N31" s="121"/>
    </row>
    <row r="32" spans="2:21" ht="24" customHeight="1" x14ac:dyDescent="0.45">
      <c r="B32" s="43" t="s">
        <v>91</v>
      </c>
      <c r="C32" s="43"/>
      <c r="D32" s="43"/>
      <c r="E32" s="43"/>
      <c r="F32" s="126"/>
      <c r="G32" s="128"/>
      <c r="H32" s="128"/>
      <c r="I32" s="129"/>
      <c r="J32" s="128"/>
      <c r="K32" s="129"/>
      <c r="L32" s="129"/>
      <c r="M32" s="129"/>
      <c r="N32" s="124"/>
      <c r="O32" s="124"/>
    </row>
    <row r="33" spans="1:15" ht="24" customHeight="1" x14ac:dyDescent="0.45">
      <c r="B33" s="43" t="s">
        <v>68</v>
      </c>
      <c r="C33" s="43"/>
      <c r="D33" s="43"/>
      <c r="E33" s="43"/>
      <c r="F33" s="126"/>
      <c r="G33" s="130">
        <f>SUM(G13:G32)</f>
        <v>699203165.92000008</v>
      </c>
      <c r="H33" s="130"/>
      <c r="I33" s="130">
        <f>SUM(I13:I32)</f>
        <v>1084859616.5900004</v>
      </c>
      <c r="J33" s="130"/>
      <c r="K33" s="130">
        <f>SUM(K13:K32)</f>
        <v>452047324.96000016</v>
      </c>
      <c r="L33" s="130"/>
      <c r="M33" s="130">
        <f>SUM(M13:M32)</f>
        <v>664079009.22999954</v>
      </c>
      <c r="N33" s="124"/>
      <c r="O33" s="124"/>
    </row>
    <row r="34" spans="1:15" s="125" customFormat="1" ht="24" customHeight="1" x14ac:dyDescent="0.45"/>
    <row r="35" spans="1:15" s="125" customFormat="1" ht="24" customHeight="1" x14ac:dyDescent="0.45">
      <c r="B35" s="4" t="s">
        <v>7</v>
      </c>
      <c r="F35" s="126"/>
      <c r="G35" s="38"/>
      <c r="H35" s="126"/>
      <c r="I35" s="38"/>
      <c r="J35" s="39"/>
      <c r="K35" s="38"/>
      <c r="L35" s="40"/>
      <c r="M35" s="40"/>
    </row>
    <row r="36" spans="1:15" s="125" customFormat="1" ht="24" customHeight="1" x14ac:dyDescent="0.45">
      <c r="B36" s="37"/>
      <c r="F36" s="126"/>
      <c r="G36" s="38"/>
      <c r="H36" s="126"/>
      <c r="I36" s="38"/>
      <c r="J36" s="39"/>
      <c r="K36" s="38"/>
      <c r="L36" s="40"/>
      <c r="M36" s="40"/>
    </row>
    <row r="37" spans="1:15" s="125" customFormat="1" ht="24" customHeight="1" x14ac:dyDescent="0.45">
      <c r="B37" s="37"/>
      <c r="F37" s="126"/>
      <c r="G37" s="38"/>
      <c r="H37" s="126"/>
      <c r="I37" s="38"/>
      <c r="J37" s="39"/>
      <c r="K37" s="38"/>
      <c r="L37" s="40"/>
      <c r="M37" s="40"/>
    </row>
    <row r="38" spans="1:15" s="125" customFormat="1" ht="24" customHeight="1" x14ac:dyDescent="0.45">
      <c r="B38" s="37"/>
      <c r="E38" s="7" t="s">
        <v>253</v>
      </c>
      <c r="F38" s="10"/>
      <c r="G38" s="114"/>
      <c r="H38" s="114"/>
      <c r="I38" s="38"/>
      <c r="J38" s="39"/>
      <c r="K38" s="38"/>
      <c r="L38" s="40"/>
      <c r="M38" s="40"/>
    </row>
    <row r="39" spans="1:15" s="125" customFormat="1" ht="24" customHeight="1" x14ac:dyDescent="0.45">
      <c r="B39" s="37"/>
      <c r="E39" s="225" t="s">
        <v>254</v>
      </c>
      <c r="F39" s="10"/>
      <c r="G39" s="114"/>
      <c r="H39" s="114"/>
      <c r="I39" s="156"/>
      <c r="J39" s="156"/>
      <c r="K39" s="156"/>
      <c r="L39" s="156"/>
      <c r="M39" s="156"/>
    </row>
    <row r="40" spans="1:15" s="125" customFormat="1" ht="24.6" customHeight="1" x14ac:dyDescent="0.45">
      <c r="A40" s="160"/>
      <c r="B40" s="160" t="s">
        <v>46</v>
      </c>
      <c r="C40" s="160"/>
      <c r="D40" s="160"/>
      <c r="E40" s="160"/>
      <c r="F40" s="160"/>
      <c r="G40" s="160"/>
      <c r="H40" s="160"/>
      <c r="I40" s="65"/>
      <c r="J40" s="65"/>
      <c r="K40" s="65"/>
      <c r="L40" s="65"/>
      <c r="M40" s="65"/>
    </row>
    <row r="41" spans="1:15" s="125" customFormat="1" ht="24.6" customHeight="1" x14ac:dyDescent="0.45">
      <c r="A41" s="160"/>
      <c r="B41" s="65" t="s">
        <v>4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5" s="125" customFormat="1" ht="24.6" customHeight="1" x14ac:dyDescent="0.45">
      <c r="A42" s="160"/>
      <c r="B42" s="65" t="s">
        <v>72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  <row r="43" spans="1:15" ht="24.6" customHeight="1" x14ac:dyDescent="0.45">
      <c r="A43" s="161"/>
      <c r="B43" s="227" t="s">
        <v>185</v>
      </c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124"/>
      <c r="O43" s="124"/>
    </row>
    <row r="44" spans="1:15" ht="24.6" customHeight="1" x14ac:dyDescent="0.45">
      <c r="A44" s="124"/>
      <c r="B44" s="166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24"/>
      <c r="O44" s="124"/>
    </row>
    <row r="45" spans="1:15" ht="24.6" customHeight="1" x14ac:dyDescent="0.45">
      <c r="A45" s="124"/>
      <c r="B45" s="165"/>
      <c r="C45" s="165"/>
      <c r="D45" s="165"/>
      <c r="E45" s="165"/>
      <c r="F45" s="165"/>
      <c r="G45" s="166"/>
      <c r="H45" s="166"/>
      <c r="I45" s="166"/>
      <c r="J45" s="166"/>
      <c r="K45" s="166"/>
      <c r="L45" s="166"/>
      <c r="M45" s="3" t="s">
        <v>32</v>
      </c>
      <c r="N45" s="124"/>
      <c r="O45" s="124"/>
    </row>
    <row r="46" spans="1:15" s="125" customFormat="1" ht="24.6" customHeight="1" x14ac:dyDescent="0.45">
      <c r="B46" s="168"/>
      <c r="C46" s="169"/>
      <c r="D46" s="169"/>
      <c r="E46" s="169"/>
      <c r="F46" s="169"/>
      <c r="G46" s="167"/>
      <c r="H46" s="167" t="s">
        <v>93</v>
      </c>
      <c r="I46" s="167"/>
      <c r="J46" s="166"/>
      <c r="K46" s="229" t="s">
        <v>92</v>
      </c>
      <c r="L46" s="229"/>
      <c r="M46" s="229"/>
    </row>
    <row r="47" spans="1:15" s="125" customFormat="1" ht="24.6" customHeight="1" x14ac:dyDescent="0.45">
      <c r="B47" s="168"/>
      <c r="C47" s="168"/>
      <c r="D47" s="168"/>
      <c r="E47" s="168"/>
      <c r="F47" s="168"/>
      <c r="G47" s="62" t="s">
        <v>183</v>
      </c>
      <c r="H47" s="62"/>
      <c r="I47" s="62" t="s">
        <v>156</v>
      </c>
      <c r="J47" s="25"/>
      <c r="K47" s="62" t="s">
        <v>183</v>
      </c>
      <c r="L47" s="62"/>
      <c r="M47" s="62" t="s">
        <v>156</v>
      </c>
    </row>
    <row r="48" spans="1:15" s="125" customFormat="1" ht="24.6" customHeight="1" x14ac:dyDescent="0.45">
      <c r="B48" s="224"/>
      <c r="C48" s="224"/>
      <c r="D48" s="224"/>
      <c r="E48" s="224"/>
      <c r="F48" s="224"/>
      <c r="G48" s="61"/>
      <c r="H48" s="61"/>
      <c r="I48" s="61" t="s">
        <v>256</v>
      </c>
      <c r="J48" s="25"/>
      <c r="K48" s="61"/>
      <c r="L48" s="61"/>
      <c r="M48" s="61"/>
    </row>
    <row r="49" spans="1:15" ht="24.6" customHeight="1" x14ac:dyDescent="0.45">
      <c r="B49" s="98" t="s">
        <v>228</v>
      </c>
      <c r="C49" s="98"/>
      <c r="D49" s="98"/>
      <c r="E49" s="98"/>
      <c r="F49" s="126"/>
      <c r="I49" s="129"/>
      <c r="J49" s="128"/>
      <c r="K49" s="129"/>
      <c r="L49" s="129"/>
      <c r="N49" s="124"/>
      <c r="O49" s="124"/>
    </row>
    <row r="50" spans="1:15" ht="24.6" customHeight="1" x14ac:dyDescent="0.45">
      <c r="B50" s="43" t="s">
        <v>247</v>
      </c>
      <c r="C50" s="98"/>
      <c r="D50" s="98"/>
      <c r="E50" s="98"/>
      <c r="F50" s="126"/>
      <c r="G50" s="130">
        <v>-583952743.21000004</v>
      </c>
      <c r="H50" s="128"/>
      <c r="I50" s="130">
        <v>-12770173.130000001</v>
      </c>
      <c r="J50" s="128"/>
      <c r="K50" s="130">
        <v>-583952743.21000004</v>
      </c>
      <c r="L50" s="129"/>
      <c r="M50" s="130">
        <v>-12770173.130000001</v>
      </c>
      <c r="N50" s="124"/>
      <c r="O50" s="124"/>
    </row>
    <row r="51" spans="1:15" ht="24.6" customHeight="1" x14ac:dyDescent="0.45">
      <c r="B51" s="43" t="s">
        <v>229</v>
      </c>
      <c r="C51" s="43"/>
      <c r="D51" s="125"/>
      <c r="E51" s="125"/>
      <c r="F51" s="126"/>
      <c r="G51" s="130">
        <v>107640977.98</v>
      </c>
      <c r="H51" s="128"/>
      <c r="I51" s="130">
        <v>-116978259.89</v>
      </c>
      <c r="J51" s="128"/>
      <c r="K51" s="130">
        <v>210864250.59999999</v>
      </c>
      <c r="L51" s="129"/>
      <c r="M51" s="130">
        <v>182742.23</v>
      </c>
      <c r="N51" s="124"/>
      <c r="O51" s="124"/>
    </row>
    <row r="52" spans="1:15" ht="24.6" customHeight="1" x14ac:dyDescent="0.45">
      <c r="A52" s="124"/>
      <c r="B52" s="43" t="s">
        <v>69</v>
      </c>
      <c r="C52" s="43"/>
      <c r="D52" s="125"/>
      <c r="E52" s="125"/>
      <c r="F52" s="126"/>
      <c r="G52" s="130">
        <v>28161888.960000001</v>
      </c>
      <c r="H52" s="128"/>
      <c r="I52" s="130">
        <v>-130947342.11999996</v>
      </c>
      <c r="J52" s="128"/>
      <c r="K52" s="130">
        <v>28161888.960000001</v>
      </c>
      <c r="L52" s="129"/>
      <c r="M52" s="130">
        <v>-129094452.68999997</v>
      </c>
      <c r="N52" s="124"/>
      <c r="O52" s="124"/>
    </row>
    <row r="53" spans="1:15" ht="24.6" customHeight="1" x14ac:dyDescent="0.45">
      <c r="A53" s="124"/>
      <c r="B53" s="43" t="s">
        <v>70</v>
      </c>
      <c r="C53" s="43"/>
      <c r="D53" s="125"/>
      <c r="E53" s="125"/>
      <c r="F53" s="126"/>
      <c r="G53" s="130">
        <v>-11261086.220000001</v>
      </c>
      <c r="H53" s="128"/>
      <c r="I53" s="130">
        <v>511363345.63999999</v>
      </c>
      <c r="J53" s="128"/>
      <c r="K53" s="130">
        <v>0</v>
      </c>
      <c r="L53" s="129"/>
      <c r="M53" s="130">
        <v>0</v>
      </c>
      <c r="N53" s="124"/>
      <c r="O53" s="124"/>
    </row>
    <row r="54" spans="1:15" ht="24.6" customHeight="1" x14ac:dyDescent="0.45">
      <c r="A54" s="124"/>
      <c r="B54" s="43" t="s">
        <v>172</v>
      </c>
      <c r="C54" s="43"/>
      <c r="D54" s="125"/>
      <c r="E54" s="125"/>
      <c r="F54" s="126"/>
      <c r="G54" s="130">
        <v>0</v>
      </c>
      <c r="H54" s="128"/>
      <c r="I54" s="130">
        <v>-169255800</v>
      </c>
      <c r="J54" s="128"/>
      <c r="K54" s="130">
        <v>0</v>
      </c>
      <c r="L54" s="129"/>
      <c r="M54" s="130">
        <v>0</v>
      </c>
      <c r="N54" s="124"/>
      <c r="O54" s="124"/>
    </row>
    <row r="55" spans="1:15" s="125" customFormat="1" ht="24.6" customHeight="1" x14ac:dyDescent="0.45">
      <c r="B55" s="98" t="s">
        <v>230</v>
      </c>
      <c r="C55" s="180"/>
      <c r="D55" s="180"/>
      <c r="E55" s="180"/>
      <c r="F55" s="180"/>
      <c r="G55" s="61"/>
      <c r="H55" s="61"/>
      <c r="I55" s="61"/>
      <c r="J55" s="25"/>
      <c r="K55" s="61"/>
      <c r="L55" s="61"/>
      <c r="M55" s="61"/>
    </row>
    <row r="56" spans="1:15" s="125" customFormat="1" ht="24.6" customHeight="1" x14ac:dyDescent="0.45">
      <c r="B56" s="43" t="s">
        <v>71</v>
      </c>
      <c r="C56" s="43"/>
      <c r="F56" s="126"/>
      <c r="G56" s="130">
        <v>-17051712.82</v>
      </c>
      <c r="H56" s="128"/>
      <c r="I56" s="130">
        <v>-9299857.5800000001</v>
      </c>
      <c r="J56" s="128"/>
      <c r="K56" s="130">
        <v>-12058826.380000001</v>
      </c>
      <c r="L56" s="129"/>
      <c r="M56" s="130">
        <v>-8242022.3600000003</v>
      </c>
    </row>
    <row r="57" spans="1:15" s="125" customFormat="1" ht="24.6" customHeight="1" x14ac:dyDescent="0.45">
      <c r="B57" s="43" t="s">
        <v>232</v>
      </c>
      <c r="F57" s="126"/>
      <c r="G57" s="121">
        <v>2136689.0699999998</v>
      </c>
      <c r="H57" s="128"/>
      <c r="I57" s="121">
        <f>-12524261.51+258682.24</f>
        <v>-12265579.27</v>
      </c>
      <c r="J57" s="39"/>
      <c r="K57" s="130">
        <v>0</v>
      </c>
      <c r="L57" s="40"/>
      <c r="M57" s="130">
        <v>0</v>
      </c>
    </row>
    <row r="58" spans="1:15" s="125" customFormat="1" ht="24.6" customHeight="1" x14ac:dyDescent="0.45">
      <c r="B58" s="43" t="s">
        <v>264</v>
      </c>
      <c r="F58" s="126"/>
      <c r="G58" s="121">
        <v>-68052.59</v>
      </c>
      <c r="H58" s="128"/>
      <c r="I58" s="121">
        <v>0</v>
      </c>
      <c r="J58" s="39"/>
      <c r="K58" s="130">
        <v>0</v>
      </c>
      <c r="L58" s="40"/>
      <c r="M58" s="130">
        <v>0</v>
      </c>
    </row>
    <row r="59" spans="1:15" s="125" customFormat="1" ht="24.6" customHeight="1" x14ac:dyDescent="0.45">
      <c r="B59" s="43" t="s">
        <v>73</v>
      </c>
      <c r="F59" s="43"/>
      <c r="G59" s="130">
        <v>-52917090.950000003</v>
      </c>
      <c r="H59" s="128"/>
      <c r="I59" s="130">
        <v>31220206.09</v>
      </c>
      <c r="J59" s="128"/>
      <c r="K59" s="130">
        <v>-46323227.82</v>
      </c>
      <c r="L59" s="129"/>
      <c r="M59" s="130">
        <v>9492932.4800000004</v>
      </c>
    </row>
    <row r="60" spans="1:15" s="125" customFormat="1" ht="24.6" customHeight="1" x14ac:dyDescent="0.45">
      <c r="B60" s="43" t="s">
        <v>74</v>
      </c>
      <c r="F60" s="43"/>
      <c r="G60" s="130">
        <v>-542065.84</v>
      </c>
      <c r="H60" s="128"/>
      <c r="I60" s="130">
        <v>14604052.960000001</v>
      </c>
      <c r="J60" s="128"/>
      <c r="K60" s="130">
        <v>-4355799.54</v>
      </c>
      <c r="L60" s="129"/>
      <c r="M60" s="130">
        <v>18944141.190000001</v>
      </c>
    </row>
    <row r="61" spans="1:15" s="125" customFormat="1" ht="24.6" customHeight="1" x14ac:dyDescent="0.45">
      <c r="B61" s="43" t="s">
        <v>75</v>
      </c>
      <c r="F61" s="126"/>
      <c r="G61" s="129">
        <v>-95423.55</v>
      </c>
      <c r="H61" s="128"/>
      <c r="I61" s="129">
        <v>-1920835</v>
      </c>
      <c r="J61" s="128"/>
      <c r="K61" s="130">
        <v>-100923.55</v>
      </c>
      <c r="L61" s="129"/>
      <c r="M61" s="130">
        <v>-1959835</v>
      </c>
    </row>
    <row r="62" spans="1:15" ht="24.6" customHeight="1" x14ac:dyDescent="0.45">
      <c r="B62" s="98" t="s">
        <v>231</v>
      </c>
      <c r="C62" s="98"/>
      <c r="D62" s="98"/>
      <c r="E62" s="98"/>
      <c r="F62" s="126"/>
      <c r="G62" s="129"/>
      <c r="K62" s="130"/>
      <c r="N62" s="124"/>
      <c r="O62" s="124"/>
    </row>
    <row r="63" spans="1:15" s="125" customFormat="1" ht="24.6" customHeight="1" x14ac:dyDescent="0.45">
      <c r="B63" s="43" t="s">
        <v>233</v>
      </c>
      <c r="G63" s="130">
        <v>-114160323.72</v>
      </c>
      <c r="H63" s="128"/>
      <c r="I63" s="130">
        <v>148089315.94999999</v>
      </c>
      <c r="J63" s="128"/>
      <c r="K63" s="130">
        <v>-89270325.719999999</v>
      </c>
      <c r="L63" s="129"/>
      <c r="M63" s="130">
        <f>158360577.2+23553957.85-2982199.04</f>
        <v>178932336.00999999</v>
      </c>
    </row>
    <row r="64" spans="1:15" s="125" customFormat="1" ht="24.6" customHeight="1" x14ac:dyDescent="0.45">
      <c r="B64" s="43" t="s">
        <v>76</v>
      </c>
      <c r="G64" s="130">
        <v>22054169.210000001</v>
      </c>
      <c r="H64" s="128"/>
      <c r="I64" s="130">
        <v>-11735354.43</v>
      </c>
      <c r="J64" s="128"/>
      <c r="K64" s="130">
        <v>16477966.220000001</v>
      </c>
      <c r="L64" s="129"/>
      <c r="M64" s="130">
        <v>-16584157.75</v>
      </c>
    </row>
    <row r="65" spans="1:15" s="125" customFormat="1" ht="24.6" customHeight="1" x14ac:dyDescent="0.45">
      <c r="B65" s="43" t="s">
        <v>103</v>
      </c>
      <c r="G65" s="130"/>
      <c r="H65" s="128"/>
      <c r="I65" s="130"/>
      <c r="J65" s="128"/>
      <c r="K65" s="130"/>
      <c r="L65" s="129"/>
      <c r="M65" s="130"/>
    </row>
    <row r="66" spans="1:15" s="125" customFormat="1" ht="24.6" customHeight="1" x14ac:dyDescent="0.45">
      <c r="B66" s="125" t="s">
        <v>104</v>
      </c>
      <c r="G66" s="130">
        <v>-34216887.109999999</v>
      </c>
      <c r="H66" s="128"/>
      <c r="I66" s="130">
        <v>-142896114.68000001</v>
      </c>
      <c r="J66" s="128"/>
      <c r="K66" s="130">
        <v>0</v>
      </c>
      <c r="L66" s="129"/>
      <c r="M66" s="130">
        <v>0</v>
      </c>
    </row>
    <row r="67" spans="1:15" s="125" customFormat="1" ht="24.6" customHeight="1" x14ac:dyDescent="0.45">
      <c r="B67" s="43" t="s">
        <v>148</v>
      </c>
      <c r="G67" s="130">
        <v>-5029569</v>
      </c>
      <c r="H67" s="128"/>
      <c r="I67" s="130">
        <v>-3410412</v>
      </c>
      <c r="J67" s="128"/>
      <c r="K67" s="130">
        <v>-2361082</v>
      </c>
      <c r="L67" s="129"/>
      <c r="M67" s="130">
        <v>-514400</v>
      </c>
    </row>
    <row r="68" spans="1:15" ht="24.6" customHeight="1" x14ac:dyDescent="0.45">
      <c r="A68" s="124"/>
      <c r="B68" s="43" t="s">
        <v>105</v>
      </c>
      <c r="C68" s="125"/>
      <c r="D68" s="125"/>
      <c r="E68" s="125"/>
      <c r="F68" s="126"/>
      <c r="G68" s="97">
        <v>-252582430.16</v>
      </c>
      <c r="H68" s="128"/>
      <c r="I68" s="97">
        <v>-254875531.13999999</v>
      </c>
      <c r="J68" s="128"/>
      <c r="K68" s="97">
        <v>-252582430.16</v>
      </c>
      <c r="L68" s="129"/>
      <c r="M68" s="97">
        <v>-392865181.47000003</v>
      </c>
      <c r="N68" s="124"/>
      <c r="O68" s="124"/>
    </row>
    <row r="69" spans="1:15" ht="24.6" customHeight="1" x14ac:dyDescent="0.45">
      <c r="A69" s="124"/>
      <c r="B69" s="43" t="s">
        <v>77</v>
      </c>
      <c r="C69" s="125"/>
      <c r="D69" s="125"/>
      <c r="E69" s="125"/>
      <c r="F69" s="126"/>
      <c r="G69" s="130">
        <v>-13384923.960000001</v>
      </c>
      <c r="H69" s="128"/>
      <c r="I69" s="130">
        <v>95191.74</v>
      </c>
      <c r="J69" s="128"/>
      <c r="K69" s="130">
        <v>-13247966.41</v>
      </c>
      <c r="L69" s="129"/>
      <c r="M69" s="130">
        <v>340911.76</v>
      </c>
      <c r="N69" s="124"/>
      <c r="O69" s="124"/>
    </row>
    <row r="70" spans="1:15" s="125" customFormat="1" ht="24.6" customHeight="1" x14ac:dyDescent="0.45">
      <c r="B70" s="43" t="s">
        <v>234</v>
      </c>
      <c r="F70" s="126"/>
      <c r="G70" s="122">
        <v>-2361082</v>
      </c>
      <c r="H70" s="128"/>
      <c r="I70" s="122">
        <v>0</v>
      </c>
      <c r="J70" s="128"/>
      <c r="K70" s="122">
        <v>0</v>
      </c>
      <c r="L70" s="128"/>
      <c r="M70" s="122">
        <v>0</v>
      </c>
    </row>
    <row r="71" spans="1:15" ht="24.6" customHeight="1" x14ac:dyDescent="0.45">
      <c r="B71" s="43" t="s">
        <v>78</v>
      </c>
      <c r="C71" s="34"/>
      <c r="D71" s="34"/>
      <c r="E71" s="34"/>
      <c r="F71" s="126"/>
      <c r="G71" s="121">
        <f>SUM(G33:G70)</f>
        <v>-228426499.98999998</v>
      </c>
      <c r="H71" s="128"/>
      <c r="I71" s="121">
        <f>SUM(I32:I70)</f>
        <v>923876469.73000038</v>
      </c>
      <c r="J71" s="128"/>
      <c r="K71" s="121">
        <f>SUM(K32:K70)</f>
        <v>-296701894.04999989</v>
      </c>
      <c r="L71" s="128"/>
      <c r="M71" s="121">
        <f>SUM(M32:M70)</f>
        <v>309941850.49999964</v>
      </c>
      <c r="N71" s="124"/>
      <c r="O71" s="124"/>
    </row>
    <row r="72" spans="1:15" ht="24.6" customHeight="1" x14ac:dyDescent="0.45">
      <c r="B72" s="43"/>
      <c r="C72" s="34"/>
      <c r="D72" s="34"/>
      <c r="E72" s="34"/>
      <c r="F72" s="126"/>
      <c r="G72" s="121"/>
      <c r="H72" s="128"/>
      <c r="I72" s="121"/>
      <c r="J72" s="128"/>
      <c r="K72" s="121"/>
      <c r="L72" s="128"/>
      <c r="M72" s="121"/>
      <c r="N72" s="124"/>
      <c r="O72" s="124"/>
    </row>
    <row r="73" spans="1:15" ht="24.6" customHeight="1" x14ac:dyDescent="0.45">
      <c r="B73" s="4" t="s">
        <v>7</v>
      </c>
      <c r="C73" s="34"/>
      <c r="D73" s="34"/>
      <c r="E73" s="34"/>
      <c r="F73" s="126"/>
      <c r="G73" s="121"/>
      <c r="H73" s="128"/>
      <c r="I73" s="121"/>
      <c r="J73" s="128"/>
      <c r="K73" s="121"/>
      <c r="L73" s="128"/>
      <c r="M73" s="121"/>
      <c r="N73" s="124"/>
      <c r="O73" s="124"/>
    </row>
    <row r="74" spans="1:15" ht="24.6" customHeight="1" x14ac:dyDescent="0.45">
      <c r="B74" s="43"/>
      <c r="C74" s="34"/>
      <c r="D74" s="34"/>
      <c r="E74" s="34"/>
      <c r="F74" s="126"/>
      <c r="G74" s="121"/>
      <c r="H74" s="128"/>
      <c r="I74" s="121"/>
      <c r="J74" s="128"/>
      <c r="K74" s="121"/>
      <c r="L74" s="128"/>
      <c r="M74" s="121"/>
      <c r="N74" s="124"/>
      <c r="O74" s="124"/>
    </row>
    <row r="75" spans="1:15" ht="24.6" customHeight="1" x14ac:dyDescent="0.45">
      <c r="B75" s="43"/>
      <c r="C75" s="34"/>
      <c r="D75" s="34"/>
      <c r="E75" s="34"/>
      <c r="F75" s="126"/>
      <c r="G75" s="121"/>
      <c r="H75" s="128"/>
      <c r="I75" s="121"/>
      <c r="J75" s="128"/>
      <c r="K75" s="121"/>
      <c r="L75" s="128"/>
      <c r="M75" s="121"/>
      <c r="N75" s="124"/>
      <c r="O75" s="124"/>
    </row>
    <row r="76" spans="1:15" s="125" customFormat="1" ht="24.6" customHeight="1" x14ac:dyDescent="0.45">
      <c r="B76" s="37"/>
      <c r="E76" s="7" t="s">
        <v>253</v>
      </c>
      <c r="F76" s="10"/>
      <c r="G76" s="114"/>
      <c r="H76" s="114"/>
      <c r="I76" s="38"/>
      <c r="J76" s="39"/>
      <c r="K76" s="38"/>
      <c r="L76" s="40"/>
      <c r="M76" s="40"/>
    </row>
    <row r="77" spans="1:15" s="125" customFormat="1" ht="24.6" customHeight="1" x14ac:dyDescent="0.45">
      <c r="B77" s="37"/>
      <c r="E77" s="225" t="s">
        <v>254</v>
      </c>
      <c r="F77" s="10"/>
      <c r="G77" s="114"/>
      <c r="H77" s="114"/>
      <c r="I77" s="156"/>
      <c r="J77" s="156"/>
      <c r="K77" s="156"/>
      <c r="L77" s="156"/>
      <c r="M77" s="156"/>
    </row>
    <row r="78" spans="1:15" s="125" customFormat="1" ht="24.95" customHeight="1" x14ac:dyDescent="0.45">
      <c r="A78" s="160"/>
      <c r="B78" s="160" t="s">
        <v>47</v>
      </c>
      <c r="C78" s="160"/>
      <c r="D78" s="160"/>
      <c r="E78" s="160"/>
      <c r="F78" s="160"/>
      <c r="G78" s="160"/>
      <c r="H78" s="160"/>
      <c r="I78" s="65"/>
      <c r="J78" s="65"/>
      <c r="K78" s="65"/>
      <c r="L78" s="65"/>
      <c r="M78" s="65"/>
    </row>
    <row r="79" spans="1:15" s="125" customFormat="1" ht="24.95" customHeight="1" x14ac:dyDescent="0.45">
      <c r="A79" s="160"/>
      <c r="B79" s="65" t="s">
        <v>4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</row>
    <row r="80" spans="1:15" s="125" customFormat="1" ht="24.95" customHeight="1" x14ac:dyDescent="0.45">
      <c r="A80" s="160"/>
      <c r="B80" s="65" t="s">
        <v>72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</row>
    <row r="81" spans="1:15" ht="24.95" customHeight="1" x14ac:dyDescent="0.45">
      <c r="A81" s="161"/>
      <c r="B81" s="227" t="s">
        <v>185</v>
      </c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124"/>
      <c r="O81" s="124"/>
    </row>
    <row r="82" spans="1:15" ht="24.95" customHeight="1" x14ac:dyDescent="0.45">
      <c r="A82" s="124"/>
      <c r="B82" s="218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124"/>
      <c r="O82" s="124"/>
    </row>
    <row r="83" spans="1:15" ht="24.95" customHeight="1" x14ac:dyDescent="0.45">
      <c r="A83" s="124"/>
      <c r="B83" s="220"/>
      <c r="C83" s="220"/>
      <c r="D83" s="220"/>
      <c r="E83" s="220"/>
      <c r="F83" s="220"/>
      <c r="G83" s="218"/>
      <c r="H83" s="218"/>
      <c r="I83" s="218"/>
      <c r="J83" s="218"/>
      <c r="K83" s="218"/>
      <c r="L83" s="218"/>
      <c r="M83" s="3" t="s">
        <v>32</v>
      </c>
      <c r="N83" s="124"/>
      <c r="O83" s="124"/>
    </row>
    <row r="84" spans="1:15" s="125" customFormat="1" ht="24.95" customHeight="1" x14ac:dyDescent="0.45">
      <c r="B84" s="221"/>
      <c r="C84" s="222"/>
      <c r="D84" s="222"/>
      <c r="E84" s="222"/>
      <c r="F84" s="222"/>
      <c r="G84" s="219"/>
      <c r="H84" s="219" t="s">
        <v>93</v>
      </c>
      <c r="I84" s="219"/>
      <c r="J84" s="218"/>
      <c r="K84" s="229" t="s">
        <v>92</v>
      </c>
      <c r="L84" s="229"/>
      <c r="M84" s="229"/>
    </row>
    <row r="85" spans="1:15" s="125" customFormat="1" ht="24.95" customHeight="1" x14ac:dyDescent="0.45">
      <c r="B85" s="221"/>
      <c r="C85" s="221"/>
      <c r="D85" s="221"/>
      <c r="E85" s="221"/>
      <c r="F85" s="221"/>
      <c r="G85" s="62" t="s">
        <v>183</v>
      </c>
      <c r="H85" s="62"/>
      <c r="I85" s="62" t="s">
        <v>156</v>
      </c>
      <c r="J85" s="25"/>
      <c r="K85" s="62" t="s">
        <v>183</v>
      </c>
      <c r="L85" s="62"/>
      <c r="M85" s="62" t="s">
        <v>156</v>
      </c>
    </row>
    <row r="86" spans="1:15" s="125" customFormat="1" ht="24.95" customHeight="1" x14ac:dyDescent="0.45">
      <c r="B86" s="224"/>
      <c r="C86" s="224"/>
      <c r="D86" s="224"/>
      <c r="E86" s="224"/>
      <c r="F86" s="224"/>
      <c r="G86" s="61"/>
      <c r="H86" s="61"/>
      <c r="I86" s="61" t="s">
        <v>256</v>
      </c>
      <c r="J86" s="25"/>
      <c r="K86" s="61"/>
      <c r="L86" s="61"/>
      <c r="M86" s="61"/>
    </row>
    <row r="87" spans="1:15" ht="24.95" customHeight="1" x14ac:dyDescent="0.45">
      <c r="B87" s="43" t="s">
        <v>79</v>
      </c>
      <c r="C87" s="43"/>
      <c r="D87" s="43"/>
      <c r="E87" s="43"/>
      <c r="F87" s="126"/>
      <c r="G87" s="121">
        <v>-3465983.14</v>
      </c>
      <c r="H87" s="128"/>
      <c r="I87" s="121">
        <v>-42192443.729999997</v>
      </c>
      <c r="J87" s="128"/>
      <c r="K87" s="121">
        <v>-7245.29</v>
      </c>
      <c r="L87" s="128"/>
      <c r="M87" s="121">
        <v>-20063760.760000002</v>
      </c>
      <c r="N87" s="124"/>
      <c r="O87" s="124"/>
    </row>
    <row r="88" spans="1:15" ht="24.95" customHeight="1" x14ac:dyDescent="0.45">
      <c r="B88" s="182" t="s">
        <v>191</v>
      </c>
      <c r="C88" s="43"/>
      <c r="D88" s="43"/>
      <c r="E88" s="43"/>
      <c r="F88" s="126"/>
      <c r="G88" s="121">
        <v>91144.2</v>
      </c>
      <c r="H88" s="128"/>
      <c r="I88" s="121">
        <v>83635452.849999994</v>
      </c>
      <c r="J88" s="128"/>
      <c r="K88" s="121">
        <v>0</v>
      </c>
      <c r="L88" s="128"/>
      <c r="M88" s="121">
        <v>82386617.129999995</v>
      </c>
      <c r="N88" s="124"/>
      <c r="O88" s="124"/>
    </row>
    <row r="89" spans="1:15" ht="24.95" customHeight="1" x14ac:dyDescent="0.45">
      <c r="B89" s="43" t="s">
        <v>80</v>
      </c>
      <c r="C89" s="43"/>
      <c r="D89" s="43"/>
      <c r="E89" s="43"/>
      <c r="F89" s="126"/>
      <c r="G89" s="122">
        <v>-258392277.87</v>
      </c>
      <c r="H89" s="128"/>
      <c r="I89" s="122">
        <v>-185682173.46000001</v>
      </c>
      <c r="J89" s="128"/>
      <c r="K89" s="122">
        <v>-252532828.03999999</v>
      </c>
      <c r="L89" s="128"/>
      <c r="M89" s="122">
        <v>-137294460.69999999</v>
      </c>
      <c r="N89" s="124"/>
      <c r="O89" s="124"/>
    </row>
    <row r="90" spans="1:15" ht="24.95" customHeight="1" x14ac:dyDescent="0.45">
      <c r="B90" s="43" t="s">
        <v>81</v>
      </c>
      <c r="C90" s="43"/>
      <c r="D90" s="43"/>
      <c r="E90" s="43"/>
      <c r="F90" s="126"/>
      <c r="G90" s="122">
        <f>SUM(G71:G89)</f>
        <v>-490193616.79999995</v>
      </c>
      <c r="H90" s="128"/>
      <c r="I90" s="122">
        <f>SUM(I71:I89)</f>
        <v>779637305.39000034</v>
      </c>
      <c r="J90" s="128"/>
      <c r="K90" s="122">
        <f>SUM(K71:K89)</f>
        <v>-549241967.37999988</v>
      </c>
      <c r="L90" s="128"/>
      <c r="M90" s="122">
        <f>SUM(M71:M89)</f>
        <v>234970246.16999966</v>
      </c>
      <c r="N90" s="124"/>
      <c r="O90" s="124"/>
    </row>
    <row r="91" spans="1:15" ht="24.95" customHeight="1" x14ac:dyDescent="0.5">
      <c r="B91" s="99" t="s">
        <v>82</v>
      </c>
      <c r="C91" s="99"/>
      <c r="D91" s="99"/>
      <c r="E91" s="99"/>
      <c r="F91" s="34"/>
      <c r="G91" s="39"/>
      <c r="H91" s="34"/>
      <c r="I91" s="39"/>
      <c r="J91" s="39"/>
      <c r="K91" s="40"/>
      <c r="L91" s="40"/>
      <c r="M91" s="40"/>
      <c r="N91" s="124"/>
      <c r="O91" s="124"/>
    </row>
    <row r="92" spans="1:15" ht="24.95" customHeight="1" x14ac:dyDescent="0.5">
      <c r="B92" s="155" t="s">
        <v>240</v>
      </c>
      <c r="C92" s="99"/>
      <c r="D92" s="99"/>
      <c r="E92" s="99"/>
      <c r="F92" s="34"/>
      <c r="G92" s="130">
        <v>-114350220</v>
      </c>
      <c r="H92" s="34"/>
      <c r="I92" s="39">
        <v>0</v>
      </c>
      <c r="J92" s="39"/>
      <c r="K92" s="130">
        <v>-369772500</v>
      </c>
      <c r="L92" s="40"/>
      <c r="M92" s="40">
        <v>0</v>
      </c>
      <c r="N92" s="124"/>
      <c r="O92" s="124"/>
    </row>
    <row r="93" spans="1:15" ht="24.95" customHeight="1" x14ac:dyDescent="0.5">
      <c r="B93" s="155" t="s">
        <v>235</v>
      </c>
      <c r="C93" s="99"/>
      <c r="D93" s="99"/>
      <c r="E93" s="99"/>
      <c r="F93" s="34"/>
      <c r="G93" s="39">
        <v>380000000</v>
      </c>
      <c r="H93" s="34"/>
      <c r="I93" s="39">
        <v>0</v>
      </c>
      <c r="J93" s="39"/>
      <c r="K93" s="40">
        <v>530003619.61000001</v>
      </c>
      <c r="L93" s="40"/>
      <c r="M93" s="129">
        <v>300000000</v>
      </c>
      <c r="N93" s="124"/>
      <c r="O93" s="124"/>
    </row>
    <row r="94" spans="1:15" ht="24.95" customHeight="1" x14ac:dyDescent="0.45">
      <c r="B94" s="124" t="s">
        <v>236</v>
      </c>
      <c r="C94" s="43"/>
      <c r="D94" s="43"/>
      <c r="E94" s="43"/>
      <c r="F94" s="34"/>
      <c r="G94" s="130">
        <v>0</v>
      </c>
      <c r="H94" s="34"/>
      <c r="I94" s="130">
        <v>0</v>
      </c>
      <c r="J94" s="39"/>
      <c r="K94" s="130">
        <v>-499999985</v>
      </c>
      <c r="L94" s="40"/>
      <c r="M94" s="130">
        <v>0</v>
      </c>
      <c r="N94" s="124"/>
      <c r="O94" s="124"/>
    </row>
    <row r="95" spans="1:15" ht="24.95" customHeight="1" x14ac:dyDescent="0.45">
      <c r="B95" s="124" t="s">
        <v>237</v>
      </c>
      <c r="C95" s="43"/>
      <c r="D95" s="43"/>
      <c r="E95" s="43"/>
      <c r="F95" s="34"/>
      <c r="G95" s="130">
        <v>-98000000</v>
      </c>
      <c r="H95" s="34"/>
      <c r="I95" s="130">
        <v>0</v>
      </c>
      <c r="J95" s="39"/>
      <c r="K95" s="130">
        <v>0</v>
      </c>
      <c r="L95" s="40"/>
      <c r="M95" s="130">
        <v>0</v>
      </c>
      <c r="N95" s="124"/>
      <c r="O95" s="124"/>
    </row>
    <row r="96" spans="1:15" ht="24.95" customHeight="1" x14ac:dyDescent="0.45">
      <c r="B96" s="124" t="s">
        <v>238</v>
      </c>
      <c r="C96" s="43"/>
      <c r="D96" s="43"/>
      <c r="E96" s="43"/>
      <c r="F96" s="34"/>
      <c r="G96" s="130">
        <v>899999994</v>
      </c>
      <c r="H96" s="34"/>
      <c r="I96" s="130">
        <v>0</v>
      </c>
      <c r="J96" s="39"/>
      <c r="K96" s="130">
        <v>899999994</v>
      </c>
      <c r="L96" s="40"/>
      <c r="M96" s="130">
        <v>0</v>
      </c>
      <c r="N96" s="124"/>
      <c r="O96" s="124"/>
    </row>
    <row r="97" spans="2:15" s="125" customFormat="1" ht="24.95" customHeight="1" x14ac:dyDescent="0.5">
      <c r="B97" s="99" t="s">
        <v>82</v>
      </c>
      <c r="C97" s="180"/>
      <c r="D97" s="180"/>
      <c r="E97" s="180"/>
      <c r="F97" s="180"/>
      <c r="G97" s="61"/>
      <c r="H97" s="61"/>
      <c r="I97" s="61"/>
      <c r="J97" s="25"/>
      <c r="K97" s="61"/>
      <c r="L97" s="61"/>
      <c r="M97" s="61"/>
    </row>
    <row r="98" spans="2:15" s="125" customFormat="1" ht="24.95" customHeight="1" x14ac:dyDescent="0.45">
      <c r="B98" s="155" t="s">
        <v>239</v>
      </c>
      <c r="C98" s="127"/>
      <c r="D98" s="127"/>
      <c r="E98" s="127"/>
      <c r="F98" s="127"/>
      <c r="G98" s="130">
        <v>-25005138.18</v>
      </c>
      <c r="H98" s="127"/>
      <c r="I98" s="127">
        <v>112211222.77</v>
      </c>
      <c r="J98" s="127"/>
      <c r="K98" s="130">
        <v>-25005138.18</v>
      </c>
      <c r="L98" s="127"/>
      <c r="M98" s="127">
        <v>112211222.77</v>
      </c>
    </row>
    <row r="99" spans="2:15" s="125" customFormat="1" ht="24.95" customHeight="1" x14ac:dyDescent="0.45">
      <c r="B99" s="43" t="s">
        <v>134</v>
      </c>
      <c r="C99" s="43"/>
      <c r="D99" s="43"/>
      <c r="E99" s="43"/>
      <c r="F99" s="34"/>
      <c r="G99" s="130"/>
      <c r="H99" s="34"/>
      <c r="I99" s="130"/>
      <c r="J99" s="39"/>
      <c r="K99" s="129"/>
      <c r="L99" s="40"/>
      <c r="M99" s="127"/>
    </row>
    <row r="100" spans="2:15" s="125" customFormat="1" ht="24.95" customHeight="1" x14ac:dyDescent="0.45">
      <c r="B100" s="125" t="s">
        <v>106</v>
      </c>
      <c r="C100" s="43"/>
      <c r="D100" s="43"/>
      <c r="E100" s="43"/>
      <c r="F100" s="126"/>
      <c r="G100" s="130">
        <v>-17293893.870000001</v>
      </c>
      <c r="H100" s="128"/>
      <c r="I100" s="130">
        <v>-23626994.219999999</v>
      </c>
      <c r="J100" s="128"/>
      <c r="K100" s="130">
        <v>-12572682.82</v>
      </c>
      <c r="L100" s="129"/>
      <c r="M100" s="130">
        <v>-15323241.4</v>
      </c>
    </row>
    <row r="101" spans="2:15" s="125" customFormat="1" ht="24.95" customHeight="1" x14ac:dyDescent="0.45">
      <c r="B101" s="43" t="s">
        <v>83</v>
      </c>
      <c r="F101" s="126"/>
      <c r="G101" s="121">
        <v>1400259.92</v>
      </c>
      <c r="H101" s="128"/>
      <c r="I101" s="121">
        <v>455412.09</v>
      </c>
      <c r="J101" s="39"/>
      <c r="K101" s="130">
        <v>1335787.22</v>
      </c>
      <c r="L101" s="40"/>
      <c r="M101" s="130">
        <v>3331244.86</v>
      </c>
    </row>
    <row r="102" spans="2:15" s="125" customFormat="1" ht="24.95" customHeight="1" x14ac:dyDescent="0.45">
      <c r="B102" s="155" t="s">
        <v>243</v>
      </c>
      <c r="F102" s="126"/>
      <c r="G102" s="130"/>
      <c r="H102" s="128"/>
      <c r="I102" s="130">
        <v>0</v>
      </c>
      <c r="J102" s="128"/>
      <c r="K102" s="130"/>
      <c r="L102" s="129"/>
      <c r="M102" s="130">
        <v>0</v>
      </c>
    </row>
    <row r="103" spans="2:15" s="125" customFormat="1" ht="24.95" customHeight="1" x14ac:dyDescent="0.45">
      <c r="B103" s="43" t="s">
        <v>135</v>
      </c>
      <c r="F103" s="126"/>
      <c r="G103" s="130">
        <v>-167997</v>
      </c>
      <c r="H103" s="128"/>
      <c r="I103" s="130">
        <v>-2736514.41</v>
      </c>
      <c r="J103" s="128"/>
      <c r="K103" s="130">
        <v>-147000</v>
      </c>
      <c r="L103" s="129"/>
      <c r="M103" s="130">
        <v>-384800</v>
      </c>
    </row>
    <row r="104" spans="2:15" s="125" customFormat="1" ht="24.95" customHeight="1" x14ac:dyDescent="0.45">
      <c r="B104" s="43" t="s">
        <v>242</v>
      </c>
      <c r="F104" s="126"/>
      <c r="G104" s="130"/>
      <c r="H104" s="128"/>
      <c r="I104" s="130"/>
      <c r="J104" s="128"/>
      <c r="K104" s="130"/>
      <c r="L104" s="129"/>
      <c r="M104" s="130"/>
    </row>
    <row r="105" spans="2:15" s="125" customFormat="1" ht="24.95" customHeight="1" x14ac:dyDescent="0.45">
      <c r="B105" s="125" t="s">
        <v>178</v>
      </c>
      <c r="D105" s="43"/>
      <c r="E105" s="43"/>
      <c r="F105" s="43"/>
      <c r="G105" s="129">
        <v>43594710.850000001</v>
      </c>
      <c r="H105" s="128"/>
      <c r="I105" s="129">
        <v>61119186.659999996</v>
      </c>
      <c r="J105" s="128"/>
      <c r="K105" s="130">
        <v>43594710.850000001</v>
      </c>
      <c r="L105" s="129"/>
      <c r="M105" s="130">
        <v>60950351.200000003</v>
      </c>
    </row>
    <row r="106" spans="2:15" s="125" customFormat="1" ht="24.95" customHeight="1" x14ac:dyDescent="0.45">
      <c r="B106" s="43" t="s">
        <v>173</v>
      </c>
      <c r="D106" s="43"/>
      <c r="E106" s="43"/>
      <c r="F106" s="43"/>
      <c r="G106" s="129">
        <v>0</v>
      </c>
      <c r="H106" s="128"/>
      <c r="I106" s="129">
        <v>0</v>
      </c>
      <c r="J106" s="128"/>
      <c r="K106" s="130">
        <v>300669297.51999998</v>
      </c>
      <c r="L106" s="129"/>
      <c r="M106" s="130">
        <v>9990992.7899999991</v>
      </c>
    </row>
    <row r="107" spans="2:15" s="125" customFormat="1" ht="24.95" customHeight="1" x14ac:dyDescent="0.45">
      <c r="B107" s="43" t="s">
        <v>179</v>
      </c>
      <c r="D107" s="43"/>
      <c r="E107" s="43"/>
      <c r="F107" s="43"/>
      <c r="G107" s="129">
        <v>0</v>
      </c>
      <c r="H107" s="128"/>
      <c r="I107" s="129">
        <v>230000</v>
      </c>
      <c r="J107" s="128"/>
      <c r="K107" s="130">
        <v>0</v>
      </c>
      <c r="L107" s="129"/>
      <c r="M107" s="130">
        <v>0</v>
      </c>
    </row>
    <row r="108" spans="2:15" s="125" customFormat="1" ht="24.95" customHeight="1" x14ac:dyDescent="0.45">
      <c r="B108" s="43" t="s">
        <v>84</v>
      </c>
      <c r="C108" s="43"/>
      <c r="D108" s="43"/>
      <c r="E108" s="43"/>
      <c r="F108" s="126"/>
      <c r="G108" s="123">
        <f>SUM(G92:G107)</f>
        <v>1070177715.72</v>
      </c>
      <c r="H108" s="128"/>
      <c r="I108" s="123">
        <f>SUM(I92:I107)</f>
        <v>147652312.88999999</v>
      </c>
      <c r="J108" s="128"/>
      <c r="K108" s="123">
        <f>SUM(K92:K107)</f>
        <v>868106103.20000005</v>
      </c>
      <c r="L108" s="129"/>
      <c r="M108" s="123">
        <f>SUM(M92:M107)</f>
        <v>470775770.22000003</v>
      </c>
    </row>
    <row r="109" spans="2:15" ht="24.95" customHeight="1" x14ac:dyDescent="0.45">
      <c r="B109" s="124"/>
      <c r="C109" s="43"/>
      <c r="D109" s="43"/>
      <c r="E109" s="43"/>
      <c r="F109" s="34"/>
      <c r="G109" s="130"/>
      <c r="H109" s="34"/>
      <c r="I109" s="130"/>
      <c r="J109" s="39"/>
      <c r="K109" s="130"/>
      <c r="L109" s="40"/>
      <c r="M109" s="130"/>
      <c r="N109" s="124"/>
      <c r="O109" s="124"/>
    </row>
    <row r="110" spans="2:15" s="125" customFormat="1" ht="24.95" customHeight="1" x14ac:dyDescent="0.45">
      <c r="B110" s="4" t="s">
        <v>7</v>
      </c>
      <c r="F110" s="126"/>
      <c r="G110" s="38"/>
      <c r="H110" s="126"/>
      <c r="I110" s="38"/>
      <c r="J110" s="39"/>
      <c r="K110" s="38"/>
      <c r="L110" s="40"/>
      <c r="M110" s="40"/>
    </row>
    <row r="111" spans="2:15" s="125" customFormat="1" ht="24.95" customHeight="1" x14ac:dyDescent="0.45">
      <c r="B111" s="4"/>
      <c r="F111" s="126"/>
      <c r="G111" s="38"/>
      <c r="H111" s="126"/>
      <c r="I111" s="38"/>
      <c r="J111" s="39"/>
      <c r="K111" s="38"/>
      <c r="L111" s="40"/>
      <c r="M111" s="40"/>
    </row>
    <row r="112" spans="2:15" s="125" customFormat="1" ht="24.95" customHeight="1" x14ac:dyDescent="0.45">
      <c r="B112" s="4"/>
      <c r="F112" s="126"/>
      <c r="G112" s="38"/>
      <c r="H112" s="126"/>
      <c r="I112" s="38"/>
      <c r="J112" s="39"/>
      <c r="K112" s="38"/>
      <c r="L112" s="40"/>
      <c r="M112" s="40"/>
    </row>
    <row r="113" spans="1:15" s="125" customFormat="1" ht="24.95" customHeight="1" x14ac:dyDescent="0.45">
      <c r="B113" s="37"/>
      <c r="E113" s="7" t="s">
        <v>253</v>
      </c>
      <c r="F113" s="10"/>
      <c r="G113" s="114"/>
      <c r="H113" s="114"/>
      <c r="I113" s="38"/>
      <c r="J113" s="39"/>
      <c r="K113" s="38"/>
      <c r="L113" s="40"/>
      <c r="M113" s="40"/>
    </row>
    <row r="114" spans="1:15" s="125" customFormat="1" ht="24.95" customHeight="1" x14ac:dyDescent="0.45">
      <c r="B114" s="37"/>
      <c r="E114" s="225" t="s">
        <v>254</v>
      </c>
      <c r="F114" s="10"/>
      <c r="G114" s="114"/>
      <c r="H114" s="114"/>
      <c r="I114" s="38"/>
      <c r="J114" s="39"/>
      <c r="K114" s="38"/>
      <c r="L114" s="40"/>
      <c r="M114" s="40"/>
    </row>
    <row r="115" spans="1:15" s="34" customFormat="1" ht="26.1" customHeight="1" x14ac:dyDescent="0.45">
      <c r="A115" s="162"/>
      <c r="B115" s="160" t="s">
        <v>248</v>
      </c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</row>
    <row r="116" spans="1:15" s="125" customFormat="1" ht="26.1" customHeight="1" x14ac:dyDescent="0.45">
      <c r="A116" s="160"/>
      <c r="B116" s="65" t="s">
        <v>4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</row>
    <row r="117" spans="1:15" s="125" customFormat="1" ht="26.1" customHeight="1" x14ac:dyDescent="0.45">
      <c r="A117" s="160"/>
      <c r="B117" s="65" t="s">
        <v>72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</row>
    <row r="118" spans="1:15" ht="26.1" customHeight="1" x14ac:dyDescent="0.45">
      <c r="A118" s="161"/>
      <c r="B118" s="64" t="str">
        <f>+B3</f>
        <v>FOR THE YEAR ENDED DECEMBER 31 , 2017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124"/>
      <c r="O118" s="124"/>
    </row>
    <row r="119" spans="1:15" ht="26.1" customHeight="1" x14ac:dyDescent="0.45">
      <c r="A119" s="124"/>
      <c r="B119" s="166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24"/>
      <c r="O119" s="124"/>
    </row>
    <row r="120" spans="1:15" ht="26.1" customHeight="1" x14ac:dyDescent="0.45">
      <c r="A120" s="124"/>
      <c r="B120" s="165"/>
      <c r="C120" s="165"/>
      <c r="D120" s="165"/>
      <c r="E120" s="165"/>
      <c r="F120" s="165"/>
      <c r="G120" s="166"/>
      <c r="H120" s="166"/>
      <c r="I120" s="166"/>
      <c r="J120" s="166"/>
      <c r="K120" s="166"/>
      <c r="L120" s="166"/>
      <c r="M120" s="3" t="s">
        <v>32</v>
      </c>
      <c r="N120" s="124"/>
      <c r="O120" s="124"/>
    </row>
    <row r="121" spans="1:15" s="125" customFormat="1" ht="26.1" customHeight="1" x14ac:dyDescent="0.45">
      <c r="B121" s="168"/>
      <c r="C121" s="169"/>
      <c r="D121" s="169"/>
      <c r="E121" s="169"/>
      <c r="F121" s="169"/>
      <c r="G121" s="167"/>
      <c r="H121" s="167" t="s">
        <v>93</v>
      </c>
      <c r="I121" s="167"/>
      <c r="J121" s="166"/>
      <c r="K121" s="229" t="s">
        <v>92</v>
      </c>
      <c r="L121" s="229"/>
      <c r="M121" s="229"/>
    </row>
    <row r="122" spans="1:15" s="125" customFormat="1" ht="26.1" customHeight="1" x14ac:dyDescent="0.45">
      <c r="B122" s="168"/>
      <c r="C122" s="168"/>
      <c r="D122" s="168"/>
      <c r="E122" s="168"/>
      <c r="F122" s="168"/>
      <c r="G122" s="62" t="s">
        <v>183</v>
      </c>
      <c r="H122" s="62"/>
      <c r="I122" s="62" t="s">
        <v>156</v>
      </c>
      <c r="J122" s="25"/>
      <c r="K122" s="62" t="s">
        <v>183</v>
      </c>
      <c r="L122" s="62"/>
      <c r="M122" s="62" t="s">
        <v>156</v>
      </c>
    </row>
    <row r="123" spans="1:15" s="34" customFormat="1" ht="26.1" customHeight="1" x14ac:dyDescent="0.45">
      <c r="B123" s="43" t="s">
        <v>85</v>
      </c>
      <c r="C123" s="43"/>
      <c r="D123" s="125"/>
      <c r="E123" s="125"/>
      <c r="F123" s="155"/>
      <c r="G123" s="128"/>
      <c r="H123" s="128"/>
      <c r="I123" s="128"/>
      <c r="J123" s="128"/>
      <c r="K123" s="128"/>
      <c r="L123" s="128"/>
      <c r="M123" s="128"/>
    </row>
    <row r="124" spans="1:15" s="34" customFormat="1" ht="26.1" customHeight="1" x14ac:dyDescent="0.45">
      <c r="B124" s="179" t="s">
        <v>251</v>
      </c>
      <c r="C124" s="43"/>
      <c r="D124" s="125"/>
      <c r="E124" s="125"/>
      <c r="F124" s="155"/>
      <c r="G124" s="128">
        <v>2000030</v>
      </c>
      <c r="H124" s="128"/>
      <c r="I124" s="128">
        <v>0</v>
      </c>
      <c r="J124" s="128"/>
      <c r="K124" s="128">
        <v>0</v>
      </c>
      <c r="L124" s="128"/>
      <c r="M124" s="128">
        <v>0</v>
      </c>
    </row>
    <row r="125" spans="1:15" ht="26.1" customHeight="1" x14ac:dyDescent="0.45">
      <c r="B125" s="179" t="s">
        <v>151</v>
      </c>
      <c r="C125" s="43"/>
      <c r="D125" s="125"/>
      <c r="E125" s="125"/>
      <c r="F125" s="155"/>
      <c r="G125" s="129"/>
      <c r="H125" s="129"/>
      <c r="I125" s="125"/>
      <c r="J125" s="129"/>
      <c r="K125" s="129"/>
      <c r="L125" s="129"/>
      <c r="M125" s="125"/>
      <c r="N125" s="124"/>
      <c r="O125" s="124"/>
    </row>
    <row r="126" spans="1:15" ht="26.1" customHeight="1" x14ac:dyDescent="0.45">
      <c r="B126" s="125"/>
      <c r="C126" s="179" t="s">
        <v>174</v>
      </c>
      <c r="D126" s="125"/>
      <c r="E126" s="125"/>
      <c r="F126" s="126"/>
      <c r="G126" s="129">
        <v>0</v>
      </c>
      <c r="H126" s="128"/>
      <c r="I126" s="129">
        <v>712669850</v>
      </c>
      <c r="J126" s="128"/>
      <c r="K126" s="129">
        <v>0</v>
      </c>
      <c r="L126" s="129"/>
      <c r="M126" s="129">
        <v>0</v>
      </c>
      <c r="N126" s="124"/>
      <c r="O126" s="124"/>
    </row>
    <row r="127" spans="1:15" ht="26.1" customHeight="1" x14ac:dyDescent="0.45">
      <c r="B127" s="43" t="s">
        <v>175</v>
      </c>
      <c r="C127" s="43"/>
      <c r="D127" s="125"/>
      <c r="E127" s="125"/>
      <c r="F127" s="126"/>
      <c r="G127" s="129"/>
      <c r="H127" s="128"/>
      <c r="I127" s="129"/>
      <c r="J127" s="128"/>
      <c r="K127" s="129"/>
      <c r="L127" s="129"/>
      <c r="M127" s="129"/>
      <c r="N127" s="124"/>
      <c r="O127" s="124"/>
    </row>
    <row r="128" spans="1:15" s="125" customFormat="1" ht="26.1" customHeight="1" x14ac:dyDescent="0.45">
      <c r="B128" s="43"/>
      <c r="C128" s="43" t="s">
        <v>97</v>
      </c>
      <c r="F128" s="126"/>
      <c r="G128" s="129">
        <v>-38222517</v>
      </c>
      <c r="H128" s="128"/>
      <c r="I128" s="129">
        <v>-921916030.94000006</v>
      </c>
      <c r="J128" s="128"/>
      <c r="K128" s="129">
        <v>0</v>
      </c>
      <c r="L128" s="129"/>
      <c r="M128" s="129">
        <v>0</v>
      </c>
    </row>
    <row r="129" spans="2:15" s="125" customFormat="1" ht="26.1" customHeight="1" x14ac:dyDescent="0.45">
      <c r="B129" s="43" t="s">
        <v>180</v>
      </c>
      <c r="C129" s="43"/>
      <c r="F129" s="126"/>
      <c r="G129" s="130">
        <v>0</v>
      </c>
      <c r="H129" s="128"/>
      <c r="I129" s="130">
        <v>-400000000</v>
      </c>
      <c r="J129" s="128"/>
      <c r="K129" s="129">
        <v>0</v>
      </c>
      <c r="L129" s="129"/>
      <c r="M129" s="129">
        <v>-400000000</v>
      </c>
    </row>
    <row r="130" spans="2:15" ht="26.1" customHeight="1" x14ac:dyDescent="0.45">
      <c r="B130" s="43" t="s">
        <v>241</v>
      </c>
      <c r="C130" s="43"/>
      <c r="D130" s="125"/>
      <c r="E130" s="125"/>
      <c r="F130" s="126"/>
      <c r="G130" s="130">
        <v>0</v>
      </c>
      <c r="H130" s="128"/>
      <c r="I130" s="130">
        <v>-239645.42</v>
      </c>
      <c r="J130" s="128"/>
      <c r="K130" s="129">
        <v>0</v>
      </c>
      <c r="L130" s="129"/>
      <c r="M130" s="129">
        <v>0</v>
      </c>
      <c r="N130" s="124"/>
      <c r="O130" s="124"/>
    </row>
    <row r="131" spans="2:15" ht="26.1" customHeight="1" x14ac:dyDescent="0.45">
      <c r="B131" s="43" t="s">
        <v>150</v>
      </c>
      <c r="C131" s="125"/>
      <c r="D131" s="125"/>
      <c r="E131" s="125"/>
      <c r="F131" s="126"/>
      <c r="G131" s="130">
        <v>-617352926.48000002</v>
      </c>
      <c r="H131" s="128"/>
      <c r="I131" s="130">
        <v>-154338238.21000001</v>
      </c>
      <c r="J131" s="128"/>
      <c r="K131" s="129">
        <v>-617352924</v>
      </c>
      <c r="L131" s="129"/>
      <c r="M131" s="129">
        <v>-154338231</v>
      </c>
      <c r="N131" s="124"/>
      <c r="O131" s="124"/>
    </row>
    <row r="132" spans="2:15" s="125" customFormat="1" ht="26.1" customHeight="1" x14ac:dyDescent="0.45">
      <c r="B132" s="43" t="s">
        <v>86</v>
      </c>
      <c r="C132" s="43"/>
      <c r="F132" s="126"/>
      <c r="G132" s="123">
        <f>SUM(G124:G131)</f>
        <v>-653575413.48000002</v>
      </c>
      <c r="H132" s="128"/>
      <c r="I132" s="123">
        <f>SUM(I124:I131)</f>
        <v>-763824064.57000005</v>
      </c>
      <c r="J132" s="128"/>
      <c r="K132" s="123">
        <f>SUM(K124:K131)</f>
        <v>-617352924</v>
      </c>
      <c r="L132" s="129"/>
      <c r="M132" s="123">
        <f>SUM(M124:M131)</f>
        <v>-554338231</v>
      </c>
    </row>
    <row r="133" spans="2:15" ht="26.1" customHeight="1" x14ac:dyDescent="0.45">
      <c r="B133" s="43" t="s">
        <v>87</v>
      </c>
      <c r="C133" s="43"/>
      <c r="D133" s="125"/>
      <c r="E133" s="125"/>
      <c r="F133" s="126"/>
      <c r="G133" s="130">
        <f>+G90+G108+G132</f>
        <v>-73591314.559999943</v>
      </c>
      <c r="H133" s="130"/>
      <c r="I133" s="129">
        <f>+I90+I108+I132</f>
        <v>163465553.71000028</v>
      </c>
      <c r="J133" s="128"/>
      <c r="K133" s="130">
        <f>+K90+K108+K132</f>
        <v>-298488788.17999983</v>
      </c>
      <c r="L133" s="129"/>
      <c r="M133" s="129">
        <f>+M90+M108+M132</f>
        <v>151407785.38999963</v>
      </c>
      <c r="N133" s="124"/>
      <c r="O133" s="124"/>
    </row>
    <row r="134" spans="2:15" ht="26.1" customHeight="1" x14ac:dyDescent="0.45">
      <c r="B134" s="43" t="s">
        <v>176</v>
      </c>
      <c r="C134" s="43"/>
      <c r="D134" s="125"/>
      <c r="E134" s="125"/>
      <c r="F134" s="126"/>
      <c r="G134" s="217">
        <f>+' BS '!I10</f>
        <v>707489688.39999998</v>
      </c>
      <c r="H134" s="128"/>
      <c r="I134" s="217">
        <v>544024134.69000006</v>
      </c>
      <c r="J134" s="128"/>
      <c r="K134" s="217">
        <f>+' BS '!M10</f>
        <v>519632733.94999999</v>
      </c>
      <c r="L134" s="128"/>
      <c r="M134" s="217">
        <v>368224948.56</v>
      </c>
      <c r="N134" s="124"/>
      <c r="O134" s="124"/>
    </row>
    <row r="135" spans="2:15" ht="26.1" customHeight="1" x14ac:dyDescent="0.45">
      <c r="B135" s="43" t="s">
        <v>265</v>
      </c>
      <c r="C135" s="43"/>
      <c r="D135" s="125"/>
      <c r="E135" s="125"/>
      <c r="F135" s="126"/>
      <c r="G135" s="217"/>
      <c r="H135" s="128"/>
      <c r="I135" s="217"/>
      <c r="J135" s="128"/>
      <c r="K135" s="217"/>
      <c r="L135" s="128"/>
      <c r="M135" s="217"/>
      <c r="N135" s="124"/>
      <c r="O135" s="124"/>
    </row>
    <row r="136" spans="2:15" ht="26.1" customHeight="1" x14ac:dyDescent="0.45">
      <c r="B136" s="43" t="s">
        <v>246</v>
      </c>
      <c r="C136" s="43"/>
      <c r="D136" s="125"/>
      <c r="E136" s="125"/>
      <c r="F136" s="126"/>
      <c r="G136" s="131">
        <v>-184795244.84999999</v>
      </c>
      <c r="H136" s="128"/>
      <c r="I136" s="131">
        <v>0</v>
      </c>
      <c r="J136" s="128"/>
      <c r="K136" s="131">
        <v>0</v>
      </c>
      <c r="L136" s="128"/>
      <c r="M136" s="131">
        <v>0</v>
      </c>
      <c r="N136" s="124"/>
      <c r="O136" s="124"/>
    </row>
    <row r="137" spans="2:15" s="125" customFormat="1" ht="26.1" customHeight="1" thickBot="1" x14ac:dyDescent="0.5">
      <c r="B137" s="43" t="s">
        <v>177</v>
      </c>
      <c r="F137" s="126"/>
      <c r="G137" s="41">
        <f>SUM(G133:G136)</f>
        <v>449103128.99000001</v>
      </c>
      <c r="H137" s="128"/>
      <c r="I137" s="41">
        <f>SUM(I133:I136)</f>
        <v>707489688.40000033</v>
      </c>
      <c r="J137" s="128"/>
      <c r="K137" s="41">
        <f>SUM(K133:K136)</f>
        <v>221143945.77000016</v>
      </c>
      <c r="L137" s="129"/>
      <c r="M137" s="41">
        <f>SUM(M133:M136)</f>
        <v>519632733.94999963</v>
      </c>
    </row>
    <row r="138" spans="2:15" s="141" customFormat="1" ht="26.1" customHeight="1" thickTop="1" x14ac:dyDescent="0.45">
      <c r="F138" s="142"/>
      <c r="G138" s="143"/>
      <c r="H138" s="142"/>
      <c r="I138" s="143"/>
      <c r="J138" s="143"/>
      <c r="K138" s="143"/>
      <c r="L138" s="144"/>
      <c r="M138" s="143"/>
    </row>
    <row r="139" spans="2:15" s="141" customFormat="1" ht="26.1" customHeight="1" x14ac:dyDescent="0.45">
      <c r="F139" s="142"/>
      <c r="G139" s="143"/>
      <c r="H139" s="142"/>
      <c r="I139" s="143"/>
      <c r="J139" s="143"/>
      <c r="K139" s="143"/>
      <c r="L139" s="144"/>
      <c r="M139" s="143"/>
    </row>
    <row r="140" spans="2:15" s="141" customFormat="1" ht="26.1" customHeight="1" x14ac:dyDescent="0.45">
      <c r="F140" s="142"/>
      <c r="G140" s="143"/>
      <c r="H140" s="142"/>
      <c r="I140" s="143"/>
      <c r="J140" s="143"/>
      <c r="K140" s="143"/>
      <c r="L140" s="144"/>
      <c r="M140" s="143"/>
    </row>
    <row r="141" spans="2:15" s="141" customFormat="1" ht="26.1" customHeight="1" x14ac:dyDescent="0.45">
      <c r="F141" s="142"/>
      <c r="G141" s="143"/>
      <c r="H141" s="142"/>
      <c r="I141" s="143"/>
      <c r="J141" s="143"/>
      <c r="K141" s="143"/>
      <c r="L141" s="144"/>
      <c r="M141" s="143"/>
    </row>
    <row r="142" spans="2:15" ht="26.1" customHeight="1" x14ac:dyDescent="0.45">
      <c r="B142" s="4" t="s">
        <v>7</v>
      </c>
    </row>
    <row r="143" spans="2:15" ht="26.1" customHeight="1" x14ac:dyDescent="0.45">
      <c r="B143" s="4"/>
    </row>
    <row r="144" spans="2:15" ht="26.1" customHeight="1" x14ac:dyDescent="0.45"/>
    <row r="145" spans="5:8" ht="26.1" customHeight="1" x14ac:dyDescent="0.45">
      <c r="E145" s="7" t="s">
        <v>253</v>
      </c>
      <c r="F145" s="10"/>
      <c r="G145" s="114"/>
      <c r="H145" s="16"/>
    </row>
    <row r="146" spans="5:8" ht="26.1" customHeight="1" x14ac:dyDescent="0.45">
      <c r="E146" s="225" t="s">
        <v>254</v>
      </c>
      <c r="F146" s="10"/>
      <c r="G146" s="114"/>
      <c r="H146" s="112"/>
    </row>
  </sheetData>
  <mergeCells count="9">
    <mergeCell ref="K46:M46"/>
    <mergeCell ref="K121:M121"/>
    <mergeCell ref="B1:M1"/>
    <mergeCell ref="B2:M2"/>
    <mergeCell ref="B3:M3"/>
    <mergeCell ref="K6:M6"/>
    <mergeCell ref="K84:M84"/>
    <mergeCell ref="B43:M43"/>
    <mergeCell ref="B81:M81"/>
  </mergeCells>
  <pageMargins left="0.6" right="0.31496062992125984" top="0.59" bottom="0.45" header="0.23622047244094491" footer="0.2755905511811023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 BS </vt:lpstr>
      <vt:lpstr>PL</vt:lpstr>
      <vt:lpstr>CHE_C</vt:lpstr>
      <vt:lpstr>CHE_S</vt:lpstr>
      <vt:lpstr> CF </vt:lpstr>
      <vt:lpstr>' CF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2018-02-22T09:46:11Z</cp:lastPrinted>
  <dcterms:created xsi:type="dcterms:W3CDTF">2012-05-08T05:34:45Z</dcterms:created>
  <dcterms:modified xsi:type="dcterms:W3CDTF">2018-02-22T10:17:39Z</dcterms:modified>
</cp:coreProperties>
</file>