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105" windowWidth="10275" windowHeight="8160" tabRatio="822" activeTab="12"/>
  </bookViews>
  <sheets>
    <sheet name="Note P1-3" sheetId="1" r:id="rId1"/>
    <sheet name="Note P4-11" sheetId="23" r:id="rId2"/>
    <sheet name="Note P12-15" sheetId="28" r:id="rId3"/>
    <sheet name="Note P16-18" sheetId="29" r:id="rId4"/>
    <sheet name="Note P19" sheetId="21" r:id="rId5"/>
    <sheet name="P20-21" sheetId="10" r:id="rId6"/>
    <sheet name="P22" sheetId="17" r:id="rId7"/>
    <sheet name="P23" sheetId="18" r:id="rId8"/>
    <sheet name="P24" sheetId="25" r:id="rId9"/>
    <sheet name="P25-33" sheetId="5" r:id="rId10"/>
    <sheet name="P34" sheetId="20" r:id="rId11"/>
    <sheet name="P35-36" sheetId="27" r:id="rId12"/>
    <sheet name="P37-40" sheetId="12" r:id="rId13"/>
  </sheets>
  <definedNames>
    <definedName name="_xlnm.Print_Area" localSheetId="0">'Note P1-3'!$A$1:$K$95</definedName>
    <definedName name="_xlnm.Print_Area" localSheetId="3">'Note P16-18'!$A$1:$L$108</definedName>
    <definedName name="_xlnm.Print_Area" localSheetId="4">'Note P19'!$A$1:$L$35</definedName>
    <definedName name="_xlnm.Print_Area" localSheetId="1">'Note P4-11'!$A$1:$L$268</definedName>
    <definedName name="_xlnm.Print_Area" localSheetId="5">'P20-21'!$A$1:$Q$66</definedName>
    <definedName name="_xlnm.Print_Area" localSheetId="6">'P22'!$A$1:$U$37</definedName>
    <definedName name="_xlnm.Print_Area" localSheetId="7">'P23'!$A$1:$T$32</definedName>
    <definedName name="_xlnm.Print_Area" localSheetId="9">'P25-33'!$A$1:$N$290</definedName>
    <definedName name="_xlnm.Print_Area" localSheetId="10">'P34'!$A$1:$AD$32</definedName>
    <definedName name="_xlnm.Print_Area" localSheetId="11">'P35-36'!$A$1:$M$57</definedName>
    <definedName name="_xlnm.Print_Area" localSheetId="12">'P37-40'!$A$1:$M$122</definedName>
  </definedNames>
  <calcPr calcId="145621"/>
</workbook>
</file>

<file path=xl/calcChain.xml><?xml version="1.0" encoding="utf-8"?>
<calcChain xmlns="http://schemas.openxmlformats.org/spreadsheetml/2006/main">
  <c r="L45" i="28" l="1"/>
  <c r="J45" i="28"/>
  <c r="L33" i="28"/>
  <c r="J33" i="28"/>
  <c r="H33" i="28"/>
  <c r="F33" i="28"/>
  <c r="L106" i="12" l="1"/>
  <c r="J106" i="12"/>
  <c r="H106" i="12"/>
  <c r="F106" i="12"/>
  <c r="L110" i="28"/>
  <c r="J110" i="28"/>
  <c r="L82" i="28"/>
  <c r="L83" i="28"/>
  <c r="L76" i="28"/>
  <c r="L77" i="28"/>
  <c r="L78" i="28"/>
  <c r="L79" i="28"/>
  <c r="J86" i="28"/>
  <c r="H86" i="28"/>
  <c r="F86" i="28"/>
  <c r="J80" i="28"/>
  <c r="H80" i="28"/>
  <c r="F80" i="28"/>
  <c r="L85" i="28"/>
  <c r="L84" i="28"/>
  <c r="L62" i="28"/>
  <c r="L61" i="28"/>
  <c r="L58" i="28"/>
  <c r="L57" i="28"/>
  <c r="J63" i="28"/>
  <c r="H63" i="28"/>
  <c r="F63" i="28"/>
  <c r="J59" i="28"/>
  <c r="H59" i="28"/>
  <c r="F59" i="28"/>
  <c r="L86" i="28" l="1"/>
  <c r="L80" i="28"/>
  <c r="L63" i="28"/>
  <c r="L59" i="28"/>
  <c r="M117" i="5" l="1"/>
  <c r="K117" i="5"/>
  <c r="I117" i="5"/>
  <c r="G117" i="5"/>
  <c r="L122" i="28"/>
  <c r="J122" i="28"/>
  <c r="T26" i="17" l="1"/>
  <c r="S22" i="18"/>
  <c r="S25" i="18"/>
  <c r="G15" i="5" l="1"/>
  <c r="B32" i="25"/>
  <c r="K25" i="25"/>
  <c r="K29" i="25" s="1"/>
  <c r="I25" i="25"/>
  <c r="I29" i="25" s="1"/>
  <c r="R7" i="17" l="1"/>
  <c r="Q27" i="18"/>
  <c r="Q18" i="18"/>
  <c r="L21" i="20" l="1"/>
  <c r="AA12" i="20" l="1"/>
  <c r="AA23" i="20"/>
  <c r="AA20" i="20"/>
  <c r="AA15" i="20"/>
  <c r="AA14" i="20"/>
  <c r="AA19" i="20"/>
  <c r="AA18" i="20"/>
  <c r="AA17" i="20"/>
  <c r="AA16" i="20"/>
  <c r="AA11" i="20"/>
  <c r="AC11" i="20"/>
  <c r="AA21" i="20" l="1"/>
  <c r="O18" i="18"/>
  <c r="S17" i="18"/>
  <c r="M18" i="18"/>
  <c r="I18" i="18"/>
  <c r="K17" i="18"/>
  <c r="G18" i="18"/>
  <c r="E18" i="18"/>
  <c r="G46" i="29"/>
  <c r="J119" i="28" l="1"/>
  <c r="L126" i="28" l="1"/>
  <c r="J126" i="28"/>
  <c r="H126" i="28"/>
  <c r="F126" i="28"/>
  <c r="T21" i="20" l="1"/>
  <c r="R21" i="20"/>
  <c r="T13" i="20"/>
  <c r="T22" i="20" s="1"/>
  <c r="T24" i="20" s="1"/>
  <c r="R13" i="20"/>
  <c r="I15" i="5"/>
  <c r="K15" i="5"/>
  <c r="L119" i="28"/>
  <c r="H119" i="28"/>
  <c r="F119" i="28"/>
  <c r="R22" i="20" l="1"/>
  <c r="R24" i="20" s="1"/>
  <c r="K29" i="5"/>
  <c r="I34" i="25"/>
  <c r="K34" i="25"/>
  <c r="P31" i="10"/>
  <c r="L31" i="10"/>
  <c r="J31" i="10"/>
  <c r="H31" i="10"/>
  <c r="J19" i="10"/>
  <c r="P19" i="10" s="1"/>
  <c r="H19" i="10"/>
  <c r="L19" i="10" s="1"/>
  <c r="P11" i="10"/>
  <c r="J11" i="10"/>
  <c r="H11" i="10"/>
  <c r="P8" i="10"/>
  <c r="L8" i="10"/>
  <c r="J8" i="10"/>
  <c r="H8" i="10"/>
  <c r="I48" i="29"/>
  <c r="K48" i="29"/>
  <c r="F100" i="28"/>
  <c r="H100" i="28"/>
  <c r="J100" i="28"/>
  <c r="L100" i="28"/>
  <c r="F130" i="28"/>
  <c r="H130" i="28"/>
  <c r="J130" i="28"/>
  <c r="L130" i="28"/>
  <c r="L84" i="12" l="1"/>
  <c r="J84" i="12"/>
  <c r="H84" i="12"/>
  <c r="F84" i="12"/>
  <c r="L77" i="12"/>
  <c r="L85" i="12" s="1"/>
  <c r="L87" i="12" s="1"/>
  <c r="L89" i="12" s="1"/>
  <c r="J77" i="12"/>
  <c r="J85" i="12" s="1"/>
  <c r="J87" i="12" s="1"/>
  <c r="J89" i="12" s="1"/>
  <c r="H77" i="12"/>
  <c r="H85" i="12" s="1"/>
  <c r="H87" i="12" s="1"/>
  <c r="H89" i="12" s="1"/>
  <c r="F77" i="12"/>
  <c r="L70" i="12"/>
  <c r="J70" i="12"/>
  <c r="F85" i="12" l="1"/>
  <c r="F87" i="12" s="1"/>
  <c r="F89" i="12" s="1"/>
  <c r="AC20" i="20"/>
  <c r="L56" i="12" l="1"/>
  <c r="H56" i="12"/>
  <c r="P21" i="20"/>
  <c r="P13" i="20"/>
  <c r="L13" i="20"/>
  <c r="L22" i="20" s="1"/>
  <c r="L24" i="20" s="1"/>
  <c r="H21" i="20"/>
  <c r="H13" i="20"/>
  <c r="H22" i="20" s="1"/>
  <c r="H24" i="20" s="1"/>
  <c r="AC23" i="20"/>
  <c r="AC19" i="20"/>
  <c r="AC18" i="20"/>
  <c r="AC17" i="20"/>
  <c r="AC16" i="20"/>
  <c r="AC15" i="20"/>
  <c r="AC14" i="20"/>
  <c r="AC12" i="20"/>
  <c r="L10" i="20"/>
  <c r="P10" i="20" s="1"/>
  <c r="J10" i="20"/>
  <c r="N10" i="20" s="1"/>
  <c r="M239" i="5"/>
  <c r="K239" i="5"/>
  <c r="M221" i="5"/>
  <c r="K221" i="5"/>
  <c r="M61" i="5"/>
  <c r="M63" i="5" s="1"/>
  <c r="K61" i="5"/>
  <c r="K63" i="5" s="1"/>
  <c r="M43" i="5"/>
  <c r="K43" i="5"/>
  <c r="K7" i="5"/>
  <c r="L17" i="17"/>
  <c r="W10" i="20" l="1"/>
  <c r="AA10" i="20" s="1"/>
  <c r="R10" i="20"/>
  <c r="Y10" i="20"/>
  <c r="AC10" i="20" s="1"/>
  <c r="T10" i="20"/>
  <c r="P22" i="20"/>
  <c r="P24" i="20" s="1"/>
  <c r="G23" i="21"/>
  <c r="K7" i="21"/>
  <c r="K23" i="21" s="1"/>
  <c r="L29" i="17" l="1"/>
  <c r="T29" i="17" s="1"/>
  <c r="J40" i="27" l="1"/>
  <c r="H40" i="27"/>
  <c r="F40" i="27"/>
  <c r="N21" i="20"/>
  <c r="J21" i="20"/>
  <c r="F21" i="20"/>
  <c r="N13" i="20"/>
  <c r="J13" i="20"/>
  <c r="F13" i="20"/>
  <c r="F22" i="20" l="1"/>
  <c r="F24" i="20" s="1"/>
  <c r="J22" i="20"/>
  <c r="J24" i="20" s="1"/>
  <c r="N22" i="20"/>
  <c r="N24" i="20" s="1"/>
  <c r="AA13" i="20"/>
  <c r="AC13" i="20"/>
  <c r="AC21" i="20"/>
  <c r="T17" i="17"/>
  <c r="L30" i="17"/>
  <c r="T30" i="17" s="1"/>
  <c r="N20" i="17"/>
  <c r="P20" i="17"/>
  <c r="R20" i="17"/>
  <c r="I83" i="29"/>
  <c r="G83" i="29"/>
  <c r="E83" i="29"/>
  <c r="K83" i="29"/>
  <c r="AA22" i="20" l="1"/>
  <c r="AC22" i="20"/>
  <c r="AC24" i="20" s="1"/>
  <c r="M259" i="5"/>
  <c r="K259" i="5"/>
  <c r="AA24" i="20" l="1"/>
  <c r="M125" i="5"/>
  <c r="K125" i="5"/>
  <c r="I125" i="5"/>
  <c r="G125" i="5"/>
  <c r="I108" i="5"/>
  <c r="G108" i="5"/>
  <c r="M96" i="5"/>
  <c r="K96" i="5"/>
  <c r="M278" i="5"/>
  <c r="K278" i="5"/>
  <c r="K108" i="5" l="1"/>
  <c r="K122" i="5" s="1"/>
  <c r="G122" i="5"/>
  <c r="M108" i="5"/>
  <c r="M122" i="5" s="1"/>
  <c r="I122" i="5"/>
  <c r="E28" i="21"/>
  <c r="E31" i="21" s="1"/>
  <c r="G28" i="21"/>
  <c r="G31" i="21" s="1"/>
  <c r="I28" i="21"/>
  <c r="I31" i="21" s="1"/>
  <c r="K28" i="21"/>
  <c r="K31" i="21" s="1"/>
  <c r="I99" i="29"/>
  <c r="E104" i="29"/>
  <c r="G104" i="29"/>
  <c r="I104" i="29"/>
  <c r="K104" i="29"/>
  <c r="K64" i="29"/>
  <c r="I64" i="29"/>
  <c r="G64" i="29"/>
  <c r="E64" i="29"/>
  <c r="G54" i="29"/>
  <c r="K54" i="29" s="1"/>
  <c r="E54" i="29"/>
  <c r="E77" i="29" s="1"/>
  <c r="I77" i="29" s="1"/>
  <c r="G48" i="29"/>
  <c r="E48" i="29"/>
  <c r="K29" i="29"/>
  <c r="I29" i="29"/>
  <c r="G29" i="29"/>
  <c r="E29" i="29"/>
  <c r="G26" i="29"/>
  <c r="I42" i="29" s="1"/>
  <c r="E26" i="29"/>
  <c r="E42" i="29" s="1"/>
  <c r="K19" i="29"/>
  <c r="I19" i="29"/>
  <c r="G19" i="29"/>
  <c r="E19" i="29"/>
  <c r="K13" i="29"/>
  <c r="K26" i="29" s="1"/>
  <c r="I13" i="29"/>
  <c r="L91" i="28"/>
  <c r="J91" i="28"/>
  <c r="L27" i="28"/>
  <c r="J27" i="28"/>
  <c r="I26" i="29" l="1"/>
  <c r="E67" i="29"/>
  <c r="E85" i="29" s="1"/>
  <c r="I67" i="29"/>
  <c r="I85" i="29" s="1"/>
  <c r="G77" i="29"/>
  <c r="K77" i="29" s="1"/>
  <c r="K67" i="29" s="1"/>
  <c r="K85" i="29" s="1"/>
  <c r="I54" i="29"/>
  <c r="G67" i="29" l="1"/>
  <c r="G85" i="29" s="1"/>
  <c r="I16" i="25" l="1"/>
  <c r="K16" i="25"/>
  <c r="B22" i="25"/>
  <c r="B25" i="25"/>
  <c r="B31" i="25" s="1"/>
  <c r="B29" i="25"/>
  <c r="K20" i="25" l="1"/>
  <c r="K31" i="25"/>
  <c r="I20" i="25"/>
  <c r="I32" i="25" s="1"/>
  <c r="I31" i="25"/>
  <c r="K32" i="25"/>
  <c r="F55" i="12"/>
  <c r="J55" i="12" s="1"/>
  <c r="L21" i="27"/>
  <c r="J21" i="27"/>
  <c r="L48" i="27"/>
  <c r="J48" i="27"/>
  <c r="H48" i="27"/>
  <c r="F48" i="27"/>
  <c r="L40" i="27"/>
  <c r="L36" i="27"/>
  <c r="J36" i="27"/>
  <c r="L16" i="27"/>
  <c r="J16" i="27"/>
  <c r="H16" i="27"/>
  <c r="F16" i="27"/>
  <c r="L7" i="27"/>
  <c r="J7" i="27"/>
  <c r="M145" i="5"/>
  <c r="K145" i="5"/>
  <c r="I145" i="5"/>
  <c r="G145" i="5"/>
  <c r="M81" i="5"/>
  <c r="K81" i="5"/>
  <c r="G81" i="5"/>
  <c r="E81" i="5"/>
  <c r="M29" i="5"/>
  <c r="H32" i="17"/>
  <c r="H20" i="17"/>
  <c r="L19" i="17"/>
  <c r="L18" i="17"/>
  <c r="L16" i="17"/>
  <c r="L15" i="17"/>
  <c r="L14" i="17"/>
  <c r="L13" i="17"/>
  <c r="L12" i="17"/>
  <c r="L11" i="17"/>
  <c r="L10" i="17"/>
  <c r="L9" i="17"/>
  <c r="L31" i="17"/>
  <c r="L28" i="17"/>
  <c r="L27" i="17"/>
  <c r="L26" i="17"/>
  <c r="L25" i="17"/>
  <c r="L24" i="17"/>
  <c r="L23" i="17"/>
  <c r="L22" i="17"/>
  <c r="H51" i="27" l="1"/>
  <c r="H52" i="27" s="1"/>
  <c r="L51" i="27"/>
  <c r="L52" i="27" s="1"/>
  <c r="F51" i="27"/>
  <c r="F52" i="27" s="1"/>
  <c r="J51" i="27"/>
  <c r="J52" i="27" s="1"/>
  <c r="E13" i="21" l="1"/>
  <c r="G13" i="21"/>
  <c r="I13" i="21"/>
  <c r="K13" i="21"/>
  <c r="M228" i="5" l="1"/>
  <c r="K228" i="5"/>
  <c r="G228" i="5"/>
  <c r="I228" i="5"/>
  <c r="M15" i="5" l="1"/>
  <c r="M7" i="5"/>
  <c r="M26" i="5" s="1"/>
  <c r="K26" i="5"/>
  <c r="I49" i="5" l="1"/>
  <c r="I50" i="5" s="1"/>
  <c r="G49" i="5"/>
  <c r="G50" i="5" s="1"/>
  <c r="E7" i="21" l="1"/>
  <c r="E23" i="21" s="1"/>
  <c r="I7" i="21"/>
  <c r="I23" i="21" s="1"/>
  <c r="K14" i="18" l="1"/>
  <c r="K16" i="18"/>
  <c r="K15" i="18"/>
  <c r="K13" i="18"/>
  <c r="K12" i="18"/>
  <c r="K10" i="18"/>
  <c r="K9" i="18"/>
  <c r="K18" i="18" s="1"/>
  <c r="K49" i="5" l="1"/>
  <c r="K50" i="5" s="1"/>
  <c r="H55" i="12" l="1"/>
  <c r="L55" i="12" s="1"/>
  <c r="E7" i="18"/>
  <c r="K7" i="18"/>
  <c r="S7" i="18"/>
  <c r="B31" i="17" l="1"/>
  <c r="K26" i="18" l="1"/>
  <c r="S26" i="18" s="1"/>
  <c r="K25" i="18"/>
  <c r="K24" i="18"/>
  <c r="S24" i="18" s="1"/>
  <c r="K23" i="18"/>
  <c r="S23" i="18" s="1"/>
  <c r="K22" i="18"/>
  <c r="K21" i="18"/>
  <c r="S21" i="18" s="1"/>
  <c r="K20" i="18"/>
  <c r="S20" i="18" s="1"/>
  <c r="S16" i="18"/>
  <c r="S15" i="18"/>
  <c r="S14" i="18"/>
  <c r="S13" i="18"/>
  <c r="S12" i="18"/>
  <c r="S11" i="18"/>
  <c r="S10" i="18"/>
  <c r="S9" i="18"/>
  <c r="T31" i="17"/>
  <c r="T28" i="17"/>
  <c r="T27" i="17"/>
  <c r="T25" i="17"/>
  <c r="T24" i="17"/>
  <c r="T23" i="17"/>
  <c r="T22" i="17"/>
  <c r="D32" i="17"/>
  <c r="J20" i="17"/>
  <c r="D20" i="17"/>
  <c r="F20" i="17"/>
  <c r="T19" i="17"/>
  <c r="T18" i="17"/>
  <c r="T16" i="17"/>
  <c r="T15" i="17"/>
  <c r="T14" i="17"/>
  <c r="T13" i="17"/>
  <c r="T12" i="17"/>
  <c r="T11" i="17"/>
  <c r="T10" i="17"/>
  <c r="T9" i="17"/>
  <c r="M49" i="5"/>
  <c r="M50" i="5" s="1"/>
  <c r="O27" i="18"/>
  <c r="M27" i="18"/>
  <c r="I27" i="18"/>
  <c r="G27" i="18"/>
  <c r="E27" i="18"/>
  <c r="B20" i="18"/>
  <c r="B21" i="18"/>
  <c r="B23" i="18"/>
  <c r="B24" i="18"/>
  <c r="B25" i="18"/>
  <c r="B26" i="18"/>
  <c r="B23" i="17"/>
  <c r="B24" i="17"/>
  <c r="B26" i="17"/>
  <c r="B27" i="17"/>
  <c r="B28" i="17"/>
  <c r="F32" i="17"/>
  <c r="J32" i="17"/>
  <c r="N32" i="17"/>
  <c r="P32" i="17"/>
  <c r="R32" i="17"/>
  <c r="H53" i="10"/>
  <c r="J53" i="10"/>
  <c r="S18" i="18" l="1"/>
  <c r="D33" i="17"/>
  <c r="E28" i="18"/>
  <c r="K27" i="18"/>
  <c r="L20" i="17"/>
  <c r="T20" i="17"/>
  <c r="L32" i="17"/>
  <c r="T32" i="17"/>
  <c r="S27" i="18"/>
  <c r="K28" i="18" l="1"/>
  <c r="S28" i="18"/>
  <c r="L33" i="17"/>
  <c r="T33" i="17"/>
</calcChain>
</file>

<file path=xl/sharedStrings.xml><?xml version="1.0" encoding="utf-8"?>
<sst xmlns="http://schemas.openxmlformats.org/spreadsheetml/2006/main" count="1316" uniqueCount="924">
  <si>
    <t>Cash</t>
  </si>
  <si>
    <t>Current accounts</t>
  </si>
  <si>
    <t>Savings deposit</t>
  </si>
  <si>
    <t>Total</t>
  </si>
  <si>
    <t xml:space="preserve">          accounts</t>
  </si>
  <si>
    <t xml:space="preserve">          Others </t>
  </si>
  <si>
    <t xml:space="preserve">          Interest income </t>
  </si>
  <si>
    <t>Related companies</t>
  </si>
  <si>
    <t>Finished goods</t>
  </si>
  <si>
    <t>Raw materials</t>
  </si>
  <si>
    <t>Construction supplies</t>
  </si>
  <si>
    <t>Supplies</t>
  </si>
  <si>
    <t>4.  SUMMARY OF SIGNIFICANT ACCOUNTING POLICIES</t>
  </si>
  <si>
    <t>Cost method</t>
  </si>
  <si>
    <t>Dividend</t>
  </si>
  <si>
    <t>99.99</t>
  </si>
  <si>
    <t>Items</t>
  </si>
  <si>
    <t>Increase</t>
  </si>
  <si>
    <t>Decrease</t>
  </si>
  <si>
    <t>Transfer in (out)</t>
  </si>
  <si>
    <t xml:space="preserve">     Building and construction</t>
  </si>
  <si>
    <t xml:space="preserve">     Office equipment</t>
  </si>
  <si>
    <t xml:space="preserve">     Vehicles</t>
  </si>
  <si>
    <t>Consolidated financial statements</t>
  </si>
  <si>
    <t>Interest income</t>
  </si>
  <si>
    <t xml:space="preserve">1.  GENERAL INFORMATION </t>
  </si>
  <si>
    <t xml:space="preserve">          Employees benefit expenses</t>
  </si>
  <si>
    <t>Construction contractual</t>
  </si>
  <si>
    <t>Selling of precast floor</t>
  </si>
  <si>
    <t xml:space="preserve">     Other income</t>
  </si>
  <si>
    <t>Separate financial statements</t>
  </si>
  <si>
    <t xml:space="preserve">Percentage of </t>
  </si>
  <si>
    <t>investment</t>
  </si>
  <si>
    <t xml:space="preserve">          Amortization </t>
  </si>
  <si>
    <t xml:space="preserve">          Depreciation </t>
  </si>
  <si>
    <t xml:space="preserve">          Directors' remuneration </t>
  </si>
  <si>
    <t xml:space="preserve">          Changes in finished goods and </t>
  </si>
  <si>
    <t xml:space="preserve">                work in process</t>
  </si>
  <si>
    <t xml:space="preserve">          Goods purchased for sales </t>
  </si>
  <si>
    <t xml:space="preserve">          Equipment and tools rental </t>
  </si>
  <si>
    <t xml:space="preserve">     Directors' remuneration </t>
  </si>
  <si>
    <t xml:space="preserve">   Total expenses </t>
  </si>
  <si>
    <t xml:space="preserve">     Finance costs</t>
  </si>
  <si>
    <t xml:space="preserve">     Selling expenses</t>
  </si>
  <si>
    <t xml:space="preserve">     Administrative expenses</t>
  </si>
  <si>
    <t xml:space="preserve">          Construction materials used and </t>
  </si>
  <si>
    <t xml:space="preserve">                subcontractor wages</t>
  </si>
  <si>
    <t xml:space="preserve">          Management benefit expenses</t>
  </si>
  <si>
    <t>Relationship</t>
  </si>
  <si>
    <t>Subsidiary</t>
  </si>
  <si>
    <t>Accrued interest income</t>
  </si>
  <si>
    <t>Construction income</t>
  </si>
  <si>
    <t>Sales of goods</t>
  </si>
  <si>
    <t>Purchase of goods</t>
  </si>
  <si>
    <t>Trade accounts payable</t>
  </si>
  <si>
    <t>NOTES TO FINANCIAL STATEMENTS</t>
  </si>
  <si>
    <t>Type of business</t>
  </si>
  <si>
    <t>Percentage of shareholding</t>
  </si>
  <si>
    <t>or share of profit (loss)</t>
  </si>
  <si>
    <t>Manufacture/sales</t>
  </si>
  <si>
    <t xml:space="preserve">                      have been transferred to the buyer.</t>
  </si>
  <si>
    <t>Development real</t>
  </si>
  <si>
    <t xml:space="preserve">   estate for sales</t>
  </si>
  <si>
    <t xml:space="preserve">   of precast floor</t>
  </si>
  <si>
    <t xml:space="preserve">   Co., Ltd. </t>
  </si>
  <si>
    <t xml:space="preserve">     for impairment of assets (if any).</t>
  </si>
  <si>
    <t>Number of years</t>
  </si>
  <si>
    <t>5</t>
  </si>
  <si>
    <t>Building and construction</t>
  </si>
  <si>
    <t>20</t>
  </si>
  <si>
    <t>Office tools and furnitures</t>
  </si>
  <si>
    <t>3 - 5</t>
  </si>
  <si>
    <t>Machinery and equipments</t>
  </si>
  <si>
    <t xml:space="preserve">Vehicles </t>
  </si>
  <si>
    <t>12 - 44</t>
  </si>
  <si>
    <t>Machinery and equipment</t>
  </si>
  <si>
    <t>2 - 14</t>
  </si>
  <si>
    <t>PRE-BUILT PUBLIC COMPANY LIMITED AND SUBSIDIARIES</t>
  </si>
  <si>
    <t xml:space="preserve">     Building improvement</t>
  </si>
  <si>
    <t>Remark</t>
  </si>
  <si>
    <t xml:space="preserve">Interest rate </t>
  </si>
  <si>
    <t xml:space="preserve">    </t>
  </si>
  <si>
    <t>PCM Construction Materials Co., Ltd.</t>
  </si>
  <si>
    <t>Guarantee the usage</t>
  </si>
  <si>
    <t>of electricity current</t>
  </si>
  <si>
    <t>3.  CONSOLIDATED FINANCIAL STATEMENTS PREPARATION BASIS</t>
  </si>
  <si>
    <t>Subsidiary of</t>
  </si>
  <si>
    <t xml:space="preserve">   management</t>
  </si>
  <si>
    <t xml:space="preserve">                      financial position.</t>
  </si>
  <si>
    <t xml:space="preserve">management </t>
  </si>
  <si>
    <t xml:space="preserve">Condominium </t>
  </si>
  <si>
    <t xml:space="preserve">Mock-up room </t>
  </si>
  <si>
    <t xml:space="preserve">     4.1  Revenues and Expenses Recognition</t>
  </si>
  <si>
    <t xml:space="preserve">     4.2  Cash and cash equivalents</t>
  </si>
  <si>
    <t>Government bonds</t>
  </si>
  <si>
    <t>Retention receivables</t>
  </si>
  <si>
    <t>Cost :-</t>
  </si>
  <si>
    <t xml:space="preserve">     Office furniture</t>
  </si>
  <si>
    <t xml:space="preserve">     Temporary building </t>
  </si>
  <si>
    <t>Net value</t>
  </si>
  <si>
    <t>financial statements</t>
  </si>
  <si>
    <t xml:space="preserve">     Prepaid expenses</t>
  </si>
  <si>
    <t>Trade accounts receivable</t>
  </si>
  <si>
    <t>Accumulated depreciation :-</t>
  </si>
  <si>
    <t xml:space="preserve">Trade accounts receivable </t>
  </si>
  <si>
    <t xml:space="preserve">     Land and land improvement</t>
  </si>
  <si>
    <t xml:space="preserve">     Land </t>
  </si>
  <si>
    <t xml:space="preserve">            business of those consolidated companies.</t>
  </si>
  <si>
    <t xml:space="preserve">     3.3  The consolidated financial statements consist of the financial statements  of Pre-Built  Public Company Limited,</t>
  </si>
  <si>
    <t xml:space="preserve">                      properly  estimated.  Revenues  under contracts  are  recognized  on the  percentage  of  completion  are</t>
  </si>
  <si>
    <t xml:space="preserve">                      estimated  by the  Company's engineer  by considering  from physical  research compared  with the total</t>
  </si>
  <si>
    <t xml:space="preserve">     acquisition. </t>
  </si>
  <si>
    <t xml:space="preserve">     Machinery  and equipment</t>
  </si>
  <si>
    <t xml:space="preserve">     Mock-up room</t>
  </si>
  <si>
    <t xml:space="preserve">     Assets under installation</t>
  </si>
  <si>
    <t xml:space="preserve">     Accrued expenses</t>
  </si>
  <si>
    <t xml:space="preserve">     Others</t>
  </si>
  <si>
    <t xml:space="preserve">          Gain on sales of assets</t>
  </si>
  <si>
    <t xml:space="preserve">          -  PCM Construction Materials</t>
  </si>
  <si>
    <t xml:space="preserve">          -  Built Heart Co., Ltd. </t>
  </si>
  <si>
    <t xml:space="preserve">                      actual costs  at the statements of financial position date.  If the total estimated cost of  project exceeding</t>
  </si>
  <si>
    <t xml:space="preserve">                      the revenues  under contract,  the  estimated  loss  will be  recognized  as expenses  in the statements  of</t>
  </si>
  <si>
    <t xml:space="preserve">Periods  </t>
  </si>
  <si>
    <t xml:space="preserve">     Unbilled construction costs</t>
  </si>
  <si>
    <t xml:space="preserve">     review the useful lives,  residual value and depreciation method at least at each financial year-end. </t>
  </si>
  <si>
    <t xml:space="preserve">     Project value as per contract</t>
  </si>
  <si>
    <t>(Unit : Baht)</t>
  </si>
  <si>
    <t xml:space="preserve">Consolidated </t>
  </si>
  <si>
    <t xml:space="preserve">Separate </t>
  </si>
  <si>
    <t>Computer software</t>
  </si>
  <si>
    <t xml:space="preserve">       Cost :</t>
  </si>
  <si>
    <t xml:space="preserve">       Net book value :</t>
  </si>
  <si>
    <t>Current service costs</t>
  </si>
  <si>
    <t xml:space="preserve">Interest on obligation </t>
  </si>
  <si>
    <t>Discount rate</t>
  </si>
  <si>
    <t xml:space="preserve">       Accumulated amortization :</t>
  </si>
  <si>
    <t>Deferred tax assets</t>
  </si>
  <si>
    <t xml:space="preserve">     Construction work in progress</t>
  </si>
  <si>
    <t>Deferred tax :</t>
  </si>
  <si>
    <t>Accounting profit before tax</t>
  </si>
  <si>
    <t xml:space="preserve">Accounting profit before tax </t>
  </si>
  <si>
    <t>for sales</t>
  </si>
  <si>
    <t xml:space="preserve">            Principal actuarial assumption at the reporting date : </t>
  </si>
  <si>
    <t>Salaries increase base on monthly employees</t>
  </si>
  <si>
    <t>Amortization for the year</t>
  </si>
  <si>
    <t>Inflation rate</t>
  </si>
  <si>
    <t xml:space="preserve">Deferred tax from temporary </t>
  </si>
  <si>
    <t xml:space="preserve">     differences and reversal of </t>
  </si>
  <si>
    <t xml:space="preserve">     temporary differences</t>
  </si>
  <si>
    <t>Income tax expenses presented</t>
  </si>
  <si>
    <t xml:space="preserve">     Allowance for doubtful accounts</t>
  </si>
  <si>
    <t>Debt to equity ratio</t>
  </si>
  <si>
    <t xml:space="preserve">     Land improvement</t>
  </si>
  <si>
    <t>Current costs of service and interest</t>
  </si>
  <si>
    <t xml:space="preserve">          -  Built Land Plc. </t>
  </si>
  <si>
    <t>Built Land Plc.</t>
  </si>
  <si>
    <t xml:space="preserve">Built Land Plc. </t>
  </si>
  <si>
    <t>Subsidiary of Built Land Public Company Limited</t>
  </si>
  <si>
    <t xml:space="preserve">Taxable effects for : </t>
  </si>
  <si>
    <t>Fixed deposit 3 months</t>
  </si>
  <si>
    <t xml:space="preserve">Land </t>
  </si>
  <si>
    <t>Work in progress</t>
  </si>
  <si>
    <t>Deferred interest expenses</t>
  </si>
  <si>
    <t xml:space="preserve">     Temporary building and other fixed assets</t>
  </si>
  <si>
    <t xml:space="preserve">Separate financial statements </t>
  </si>
  <si>
    <t>Employee benefit obligations at beginning</t>
  </si>
  <si>
    <t xml:space="preserve">Consolidated financial statements </t>
  </si>
  <si>
    <t>of age not exceed 30 years</t>
  </si>
  <si>
    <t>Contribution to Provident fund</t>
  </si>
  <si>
    <t xml:space="preserve"> Company's name</t>
  </si>
  <si>
    <t>Employee benefit obligations at end</t>
  </si>
  <si>
    <t xml:space="preserve">     2.1  Financial statements preparation basis</t>
  </si>
  <si>
    <t>2.  BASIS OF PREPARATION AND PRESENTATION OF FINANCIAL STATEMENTS</t>
  </si>
  <si>
    <t>2015</t>
  </si>
  <si>
    <t xml:space="preserve">     4.4  Land and project cost under construction</t>
  </si>
  <si>
    <t>Fair value</t>
  </si>
  <si>
    <t>Cost/</t>
  </si>
  <si>
    <t xml:space="preserve">Trading securities </t>
  </si>
  <si>
    <t>- 28 -</t>
  </si>
  <si>
    <t>- 31 -</t>
  </si>
  <si>
    <t xml:space="preserve">     4.6  Inventories</t>
  </si>
  <si>
    <t xml:space="preserve">     4.7  Investments </t>
  </si>
  <si>
    <t>Building improvement</t>
  </si>
  <si>
    <t>5 - 20</t>
  </si>
  <si>
    <t xml:space="preserve">     </t>
  </si>
  <si>
    <t xml:space="preserve">     to maturity and short-term highly liquid investments that are not subject to significant risk of change in value.</t>
  </si>
  <si>
    <t xml:space="preserve">     the construction project have been completed or ceased.</t>
  </si>
  <si>
    <t xml:space="preserve">     and notes related thereto. Consequent actual results may differ from these estimates.</t>
  </si>
  <si>
    <t xml:space="preserve">                         Deferred tax is recognized directly to shareholders’ equity, except to the extent that it relates to items </t>
  </si>
  <si>
    <t xml:space="preserve">              Income tax expense for the year comprises current income tax and deferred tax.</t>
  </si>
  <si>
    <t xml:space="preserve">              reporting period and  the tax  bases of  assets and  liabilities by  using the tax  rates enacted at  the end  of the </t>
  </si>
  <si>
    <t xml:space="preserve">              reporting period.</t>
  </si>
  <si>
    <t xml:space="preserve">              recognized directly in equity.</t>
  </si>
  <si>
    <t xml:space="preserve">              deferred tax asset to be utilized.</t>
  </si>
  <si>
    <t xml:space="preserve">              differences,  and the carry forward of unused tax losses can be utilized.</t>
  </si>
  <si>
    <t xml:space="preserve">              it is probable  that reporting period.  Taxable profit  will  be available against which the deductible temporary </t>
  </si>
  <si>
    <t xml:space="preserve">     obligation as a result of a past event. It is  probable that an outflow of economic benefits resources will be required </t>
  </si>
  <si>
    <t xml:space="preserve">     to settle  the obligation  and  reliable  estimate  can  be  made  of  the  amount of  the  obligation.  If some  or all the </t>
  </si>
  <si>
    <t xml:space="preserve">              </t>
  </si>
  <si>
    <t xml:space="preserve">              the obligation was  recorded as expenses in the period in which they are incurred. </t>
  </si>
  <si>
    <t xml:space="preserve">     should not exceed the amount of the provision. </t>
  </si>
  <si>
    <t xml:space="preserve">Built Heart Co., Ltd. </t>
  </si>
  <si>
    <t xml:space="preserve">     4.5  Capitalization of interest as cost of asset</t>
  </si>
  <si>
    <t>Credit lines</t>
  </si>
  <si>
    <t>( % per annum)</t>
  </si>
  <si>
    <t>- 2 -</t>
  </si>
  <si>
    <t>- 3 -</t>
  </si>
  <si>
    <t xml:space="preserve">            a parent company and subsidiaries which has shareholding or has significant influence in subsidiaries as follows:</t>
  </si>
  <si>
    <t>Company's name</t>
  </si>
  <si>
    <t xml:space="preserve">                      recognized on an accrual basis.</t>
  </si>
  <si>
    <t xml:space="preserve">            Inventories are valued at the lower  of cost  on a first-in first-out (FIFO) basis or net realizable value.  </t>
  </si>
  <si>
    <t xml:space="preserve">                      stated at cost less provision for impairment of investments (if any).</t>
  </si>
  <si>
    <t>Temporarily accommodation and other fixed assets</t>
  </si>
  <si>
    <t xml:space="preserve">            4.1.7  Other income and expenses are recognized on an accrual basis.</t>
  </si>
  <si>
    <t xml:space="preserve">                      in full amount whenever the significant risk and rewards have been transferred to the buyer. </t>
  </si>
  <si>
    <t xml:space="preserve">                      selling price basis.</t>
  </si>
  <si>
    <t xml:space="preserve">     recording in "other income".</t>
  </si>
  <si>
    <t xml:space="preserve">              comprehensive income immediately.</t>
  </si>
  <si>
    <t xml:space="preserve">     which is  determined  by  dividing the  net profit for the year  by the  weighted average  number of  common shares </t>
  </si>
  <si>
    <t xml:space="preserve">     issued and paid-up during the year.</t>
  </si>
  <si>
    <t>- 11 -</t>
  </si>
  <si>
    <t>- 12 -</t>
  </si>
  <si>
    <t>- 13 -</t>
  </si>
  <si>
    <t>Amortized cost</t>
  </si>
  <si>
    <t>Add : Provision for revaluation</t>
  </si>
  <si>
    <t xml:space="preserve">     Undue trade accounts</t>
  </si>
  <si>
    <t xml:space="preserve">        receivable </t>
  </si>
  <si>
    <t xml:space="preserve">        receivable</t>
  </si>
  <si>
    <t>Acquisition</t>
  </si>
  <si>
    <t>Interest rate</t>
  </si>
  <si>
    <t>Payment of employee benefit</t>
  </si>
  <si>
    <t xml:space="preserve">          Gain on changes in securities value</t>
  </si>
  <si>
    <t xml:space="preserve">     Gross profit</t>
  </si>
  <si>
    <t>- 32 -</t>
  </si>
  <si>
    <t>- 34 -</t>
  </si>
  <si>
    <t xml:space="preserve">     in the statement of </t>
  </si>
  <si>
    <t xml:space="preserve">     comprehensive income </t>
  </si>
  <si>
    <t xml:space="preserve">               counter-claim amount of Baht 67,628,075.00. The case is still pending the Court's trial.</t>
  </si>
  <si>
    <t>- 30 -</t>
  </si>
  <si>
    <t xml:space="preserve">(Less)  Allowance for doubtful </t>
  </si>
  <si>
    <t xml:space="preserve">     Overdue trade accounts</t>
  </si>
  <si>
    <t xml:space="preserve">5 - 10 years </t>
  </si>
  <si>
    <t>Disposal</t>
  </si>
  <si>
    <t>Salaries increase base on daily employees</t>
  </si>
  <si>
    <t>Employee turnover on monthly employees</t>
  </si>
  <si>
    <t>Employee turnover on daily employees</t>
  </si>
  <si>
    <t xml:space="preserve">     Profit (loss) before income tax</t>
  </si>
  <si>
    <t xml:space="preserve">     Provisions</t>
  </si>
  <si>
    <t xml:space="preserve">            4.1.1  Revenues  from  construction  work  are  recognized  as income  when  the  construction  work  could be </t>
  </si>
  <si>
    <t xml:space="preserve">                      comprehensive income.  Undue of  realized income  are  stated  as  "Unbilled income"  in statements  of </t>
  </si>
  <si>
    <t xml:space="preserve">                         Deferred tax is provided on temporary differences between their carrying amounts at  the end of each </t>
  </si>
  <si>
    <t xml:space="preserve">                         Deferred tax  liabilities are recognized for all taxable temporary differences.  Deferred tax assets are </t>
  </si>
  <si>
    <t xml:space="preserve">              recognized for all deductible temporary differences and carry forward of unused tax losses,  to the extent that </t>
  </si>
  <si>
    <t xml:space="preserve">                         The carrying  amount of  deferred tax assets  is reviewed  at each  reporting date  and  reduced  to the </t>
  </si>
  <si>
    <t xml:space="preserve">              extent that  it is  no longer  probable that sufficient taxable  profit will  be available to allow all or part  of the</t>
  </si>
  <si>
    <t xml:space="preserve">        Actuarial  gain  or  loss  on   defined   post-employment  benefit  planes  will  be  recognized  in  other </t>
  </si>
  <si>
    <t xml:space="preserve">              Earnings  per share as  presented in the  statements  of comprehensive  income  is the  basic earnings per share</t>
  </si>
  <si>
    <t xml:space="preserve">     expenditure  is  required  to  settle  a  provision,  is  expected  to  be  reimbursed  when  it  is  virtually  certain  that </t>
  </si>
  <si>
    <t>Effective income tax rate (%)</t>
  </si>
  <si>
    <t xml:space="preserve">           and exempted revenues </t>
  </si>
  <si>
    <t xml:space="preserve">    multiplied by applicable tax rate</t>
  </si>
  <si>
    <t xml:space="preserve">           temporary differences and </t>
  </si>
  <si>
    <t xml:space="preserve">           differences</t>
  </si>
  <si>
    <t xml:space="preserve">    Deferred  tax  resulted  from </t>
  </si>
  <si>
    <t xml:space="preserve">           reversal  of  temporary </t>
  </si>
  <si>
    <t>(Unit : Million Baht)</t>
  </si>
  <si>
    <t>Current income tax :</t>
  </si>
  <si>
    <t xml:space="preserve">20% </t>
  </si>
  <si>
    <t xml:space="preserve">      properly appropriated.</t>
  </si>
  <si>
    <t xml:space="preserve">               The objective of financial management of the Company is to maintain the capability in operation and capital structure to be </t>
  </si>
  <si>
    <t xml:space="preserve">          </t>
  </si>
  <si>
    <t xml:space="preserve">                      value  per  unit  used  in  profit  or  loss  of  investment  calculated  by the weighted  average method.</t>
  </si>
  <si>
    <t xml:space="preserve">PCM Construction  </t>
  </si>
  <si>
    <t xml:space="preserve">Manufactures/ </t>
  </si>
  <si>
    <t>floor</t>
  </si>
  <si>
    <t xml:space="preserve">sales precast </t>
  </si>
  <si>
    <t xml:space="preserve">    Materials </t>
  </si>
  <si>
    <t xml:space="preserve">    Co., Ltd.</t>
  </si>
  <si>
    <t xml:space="preserve">Real estate       </t>
  </si>
  <si>
    <t xml:space="preserve">      Realized cost of construction </t>
  </si>
  <si>
    <t xml:space="preserve">            adjusted by gain or loss</t>
  </si>
  <si>
    <t xml:space="preserve">      Amount of claim from employer</t>
  </si>
  <si>
    <t xml:space="preserve">Open ended mutual fund </t>
  </si>
  <si>
    <t xml:space="preserve"> </t>
  </si>
  <si>
    <t xml:space="preserve">     Doubtful accounts</t>
  </si>
  <si>
    <t>- 14 -</t>
  </si>
  <si>
    <t>- 15 -</t>
  </si>
  <si>
    <t xml:space="preserve">            Investment in securities for trading</t>
  </si>
  <si>
    <t xml:space="preserve">          Construction cost during the year</t>
  </si>
  <si>
    <t xml:space="preserve">      are as follows:</t>
  </si>
  <si>
    <t>Unearned construction revenue</t>
  </si>
  <si>
    <t>Letter of   guarantee</t>
  </si>
  <si>
    <t xml:space="preserve">Total </t>
  </si>
  <si>
    <t>- 33 -</t>
  </si>
  <si>
    <t>Inventories</t>
  </si>
  <si>
    <t>MLR-1.5</t>
  </si>
  <si>
    <t>Present value of obligations</t>
  </si>
  <si>
    <t xml:space="preserve">     judgements and judgements and estimates are as follows:</t>
  </si>
  <si>
    <t xml:space="preserve">     the review.</t>
  </si>
  <si>
    <t xml:space="preserve">     a suitable discount rate in order to calculate the present value of those cash flows.</t>
  </si>
  <si>
    <t xml:space="preserve">     based upon the likely timing and level of estimate future taxable profits. </t>
  </si>
  <si>
    <t xml:space="preserve">     salary increase rate, mortality rate and staff turnover rate.</t>
  </si>
  <si>
    <t xml:space="preserve">            Assumptions regarding future mortality are based on published statistics and Thailand Mortality Ordinary Life table 2008 (“TMO08”).</t>
  </si>
  <si>
    <t xml:space="preserve">Sensitivity analysis </t>
  </si>
  <si>
    <t xml:space="preserve">     2.5  Measurement of fair values</t>
  </si>
  <si>
    <r>
      <rPr>
        <sz val="15"/>
        <rFont val="Berlin Sans FB Demi"/>
        <family val="2"/>
      </rPr>
      <t>•</t>
    </r>
    <r>
      <rPr>
        <sz val="15"/>
        <rFont val="Angsana New"/>
        <family val="1"/>
      </rPr>
      <t xml:space="preserve">   Level 1 : quoted prices (unadjusted) in active markets for identical assets or liabilities.</t>
    </r>
  </si>
  <si>
    <r>
      <rPr>
        <sz val="15"/>
        <rFont val="Berlin Sans FB Demi"/>
        <family val="2"/>
      </rPr>
      <t>•</t>
    </r>
    <r>
      <rPr>
        <sz val="15"/>
        <rFont val="Angsana New"/>
        <family val="1"/>
      </rPr>
      <t xml:space="preserve">   Level 3 : inputs for the asset or liability that are not based on observable market data (unobservable inputs).</t>
    </r>
  </si>
  <si>
    <r>
      <rPr>
        <sz val="15"/>
        <rFont val="Berlin Sans FB Demi"/>
        <family val="2"/>
      </rPr>
      <t>•</t>
    </r>
    <r>
      <rPr>
        <sz val="15"/>
        <rFont val="Angsana New"/>
        <family val="1"/>
      </rPr>
      <t xml:space="preserve">   Level 2 : inputs other than quoted prices included in Level 1 that are observable for the asset or liabilities,  </t>
    </r>
  </si>
  <si>
    <t xml:space="preserve">      either directly (i.e. as prices) or indirectly (i.e. derived from prices). </t>
  </si>
  <si>
    <t xml:space="preserve">                      (NAV) as enacted at the reporting date. </t>
  </si>
  <si>
    <t>- 17 -</t>
  </si>
  <si>
    <t>Total trade accounts receivable</t>
  </si>
  <si>
    <t>N/A</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</si>
  <si>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</si>
  <si>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lives and  residual values of plant and equipment and to review estimate useful lives and residual values when there are </t>
  </si>
  <si>
    <t xml:space="preserve">     any changes. </t>
  </si>
  <si>
    <t>2016</t>
  </si>
  <si>
    <t>December 31, 2016</t>
  </si>
  <si>
    <t>2nd credit line</t>
  </si>
  <si>
    <t>3rd credit line</t>
  </si>
  <si>
    <t>of age over 40 years</t>
  </si>
  <si>
    <t xml:space="preserve">        1.  PCM Construction Materials Co., Ltd.</t>
  </si>
  <si>
    <t>Description</t>
  </si>
  <si>
    <t>Pricing policy</t>
  </si>
  <si>
    <t xml:space="preserve">Built Land Public Company Limited </t>
  </si>
  <si>
    <t>Company's director</t>
  </si>
  <si>
    <t>Lease of office building</t>
  </si>
  <si>
    <t>On the market price basis</t>
  </si>
  <si>
    <t>Applicable to other party</t>
  </si>
  <si>
    <t>Revenues from sales of real estate</t>
  </si>
  <si>
    <t>Based on the condition of assets</t>
  </si>
  <si>
    <t>Actuarial (gains) and losses recognized in other comprehensive income arising from:</t>
  </si>
  <si>
    <t>Financial assumptions</t>
  </si>
  <si>
    <t>Demographic assumptions</t>
  </si>
  <si>
    <t>Experience adjustment</t>
  </si>
  <si>
    <t>of age not exceed 30 - 40 years</t>
  </si>
  <si>
    <t xml:space="preserve">   - Increase rate (1% movement)</t>
  </si>
  <si>
    <t xml:space="preserve">   - Decrease rate (1% movement)</t>
  </si>
  <si>
    <t>Salary increase rates</t>
  </si>
  <si>
    <t>Turnover rates</t>
  </si>
  <si>
    <t xml:space="preserve">   - Increase rate (20% movement)</t>
  </si>
  <si>
    <t xml:space="preserve">   - Decrease rate (20% movement)</t>
  </si>
  <si>
    <t>Accrued employee benefit obligations</t>
  </si>
  <si>
    <t xml:space="preserve">            The head office is located at 503, 1st floor, Bond Street Road, Bangpood, Prak-kret, Nonthaburi.</t>
  </si>
  <si>
    <t xml:space="preserve">     offices are as follows: </t>
  </si>
  <si>
    <t>Obligations on employees transfer</t>
  </si>
  <si>
    <t xml:space="preserve">Loss (Gain) on actuarial provisions </t>
  </si>
  <si>
    <r>
      <t xml:space="preserve">            </t>
    </r>
    <r>
      <rPr>
        <u/>
        <sz val="15"/>
        <color theme="1"/>
        <rFont val="Angsana New"/>
        <family val="1"/>
      </rPr>
      <t>Allowance for doubtful accounts</t>
    </r>
  </si>
  <si>
    <r>
      <t xml:space="preserve">            </t>
    </r>
    <r>
      <rPr>
        <u/>
        <sz val="15"/>
        <color theme="1"/>
        <rFont val="Angsana New"/>
        <family val="1"/>
      </rPr>
      <t>Property/Plant/Equipment/Depreciation</t>
    </r>
  </si>
  <si>
    <r>
      <t xml:space="preserve">            </t>
    </r>
    <r>
      <rPr>
        <u/>
        <sz val="15"/>
        <color theme="1"/>
        <rFont val="Angsana New"/>
        <family val="1"/>
      </rPr>
      <t>Intangible assets</t>
    </r>
  </si>
  <si>
    <r>
      <t xml:space="preserve">            </t>
    </r>
    <r>
      <rPr>
        <u/>
        <sz val="15"/>
        <color theme="1"/>
        <rFont val="Angsana New"/>
        <family val="1"/>
      </rPr>
      <t>Deferred tax assets</t>
    </r>
  </si>
  <si>
    <r>
      <t xml:space="preserve">            </t>
    </r>
    <r>
      <rPr>
        <u/>
        <sz val="15"/>
        <color theme="1"/>
        <rFont val="Angsana New"/>
        <family val="1"/>
      </rPr>
      <t>Post-employment benefits under defined benefit plans and other long-term employee benefits</t>
    </r>
  </si>
  <si>
    <t xml:space="preserve">     4.8  Land for development</t>
  </si>
  <si>
    <t xml:space="preserve">     4.9  Property, plant and equipment</t>
  </si>
  <si>
    <t xml:space="preserve">     4.10 Impairment of assets</t>
  </si>
  <si>
    <t xml:space="preserve">     4.11  Intangible assets </t>
  </si>
  <si>
    <t xml:space="preserve">     4.14  Provident fund and Employee benefit expenses</t>
  </si>
  <si>
    <t xml:space="preserve">              4.14.2  Provident fund</t>
  </si>
  <si>
    <t xml:space="preserve">              4.14.3  Employee benefit obligations</t>
  </si>
  <si>
    <t xml:space="preserve">     4.15  Basic earnings per share</t>
  </si>
  <si>
    <t xml:space="preserve">     4.16 Accounting estimates</t>
  </si>
  <si>
    <t xml:space="preserve">     4.17  Provisions</t>
  </si>
  <si>
    <t xml:space="preserve">            The Company engaged in business of hire construction work.</t>
  </si>
  <si>
    <t>Property foreclosed – acquisition price</t>
  </si>
  <si>
    <t>Provision for impairment</t>
  </si>
  <si>
    <t>Net</t>
  </si>
  <si>
    <t>Credit lines (Million Baht)</t>
  </si>
  <si>
    <t>Current income tax for the year</t>
  </si>
  <si>
    <t xml:space="preserve">Deferred tax related to </t>
  </si>
  <si>
    <t xml:space="preserve">        actuarial (gains) losses</t>
  </si>
  <si>
    <t>Intimate of the Company's director</t>
  </si>
  <si>
    <t xml:space="preserve">Rental income </t>
  </si>
  <si>
    <t>- 5 -</t>
  </si>
  <si>
    <t>- 6 -</t>
  </si>
  <si>
    <t>- 21 -</t>
  </si>
  <si>
    <t>- 26 -</t>
  </si>
  <si>
    <t xml:space="preserve">Advertising billboard </t>
  </si>
  <si>
    <t>Consolidated and Separate financial statements</t>
  </si>
  <si>
    <t xml:space="preserve">     Allowance for retention receivable </t>
  </si>
  <si>
    <t>(Less) : Recognization as revenue on the</t>
  </si>
  <si>
    <t xml:space="preserve">             percentage of completion basis</t>
  </si>
  <si>
    <t>Amounts received in advance from employers</t>
  </si>
  <si>
    <t>Cheque on hand</t>
  </si>
  <si>
    <t xml:space="preserve">     requirements of TFRS, including the level in the fair value hierarchy in which such valuation should be classified.</t>
  </si>
  <si>
    <t xml:space="preserve">     value hierarchy as the lowest level input that is significant to the entire measurement. </t>
  </si>
  <si>
    <t>- 20 -</t>
  </si>
  <si>
    <t>5. TRANSACTIONS WITH RELATED COMPANIES</t>
  </si>
  <si>
    <t>5. TRANSACTIONS WITH RELATED COMPANIES (CONT'D)</t>
  </si>
  <si>
    <t>6.  CASH AND CASH EQUIVALENTS</t>
  </si>
  <si>
    <t xml:space="preserve">7.  TEMPORARY INVESTMENT </t>
  </si>
  <si>
    <t>7.  TEMPORARY INVESTMENT (CONT'D)</t>
  </si>
  <si>
    <t>- 27 -</t>
  </si>
  <si>
    <t>23. ADVANCE RECEIVED UNDER CONSTRUCTION CONTRACT</t>
  </si>
  <si>
    <t>24. LONG-TERM LOANS FROM FINANCIAL INSTITUTIONS</t>
  </si>
  <si>
    <t xml:space="preserve">     Accrued interest income </t>
  </si>
  <si>
    <t xml:space="preserve">     2.2  Significant accounting judgements and estimates </t>
  </si>
  <si>
    <t xml:space="preserve">            Further information about the assumptions made in measuring fair values is included in the following notes : </t>
  </si>
  <si>
    <t>Director of subsidiary</t>
  </si>
  <si>
    <t xml:space="preserve">     Suspended input tax</t>
  </si>
  <si>
    <t xml:space="preserve">     Advertising billboard</t>
  </si>
  <si>
    <t>0 - 25</t>
  </si>
  <si>
    <t>0 - 45</t>
  </si>
  <si>
    <t xml:space="preserve">     Profit (loss) for the year</t>
  </si>
  <si>
    <t>4.  SUMMARY OF SIGNIFICANT ACCOUNTING POLICIES (CONT'D)</t>
  </si>
  <si>
    <t xml:space="preserve">            Loss on control</t>
  </si>
  <si>
    <t xml:space="preserve">     for both financial and non-financial assets and liabilities. </t>
  </si>
  <si>
    <t xml:space="preserve">           Significant valuation issues are reported to the Group of Company Audit Committee. </t>
  </si>
  <si>
    <t>The pricing policy between the Group of Company and related parties are as follows:</t>
  </si>
  <si>
    <t xml:space="preserve">     price basis</t>
  </si>
  <si>
    <t xml:space="preserve">          Reversed provision for impairment of assets</t>
  </si>
  <si>
    <t xml:space="preserve">     the next four executive  levels immediately below and  persons in  positions comparable  to executive levels. </t>
  </si>
  <si>
    <t xml:space="preserve">     period during which the change has occurred. </t>
  </si>
  <si>
    <t xml:space="preserve">     of  assets as follows:</t>
  </si>
  <si>
    <t xml:space="preserve">              calculated income tax in conditions as prescribed by the Revenue Code.</t>
  </si>
  <si>
    <t xml:space="preserve">                         The Group of Company recorded income tax to be paid in each period as expenses in that period and </t>
  </si>
  <si>
    <t xml:space="preserve">                           as expenses in the period in which they are incurred.</t>
  </si>
  <si>
    <t xml:space="preserve">              4.14.1  The Group of Company  recognized salaries, wages, bonus and contribution to social security fund </t>
  </si>
  <si>
    <t xml:space="preserve">     The fund is contributed both by the employees and the Company at the rate of  2%  of employees' salaries under the condition  of length  of</t>
  </si>
  <si>
    <t xml:space="preserve">     work  and benefits  paid to  the member when  their retirement,  death or  resignation from  the membership.</t>
  </si>
  <si>
    <t xml:space="preserve">            Pre-Built Company Limited ("Company") is a limited company, which was established in Thailand on February 15, </t>
  </si>
  <si>
    <t xml:space="preserve">     1995. The  Company  was  registered  as  a public company limited on February 10, 2004. The address of it registered </t>
  </si>
  <si>
    <t xml:space="preserve">               the claim amount of  Baht  61,356,795.83  to  the  Southern  Bangkok  Civil  Court  and  such company denied  and filed </t>
  </si>
  <si>
    <t xml:space="preserve">     management   make  subjective  judgements  and  estimates  regarding  matters  that   are  inherently   uncertain.   These</t>
  </si>
  <si>
    <t xml:space="preserve">            In  determining  depreciation  of  plant and equipment, the management is required to make estimates of the useful </t>
  </si>
  <si>
    <t xml:space="preserve">             In  addition, the  management  is  required to review property, plant and equipment for impairment on a periodical</t>
  </si>
  <si>
    <t xml:space="preserve">     basis  and record impairment  losses when  it  is determined  that  their  recoverable  amount  is  lower  than the carrying</t>
  </si>
  <si>
    <t xml:space="preserve">     amount.  This  requires  judgements  regarding forecast of future revenues and expenses relating to the assets subject to</t>
  </si>
  <si>
    <t xml:space="preserve">            The  initial  recognition  and   measurement  of  intangible   assets,  and   subsequent  impairment   testing,   require </t>
  </si>
  <si>
    <t xml:space="preserve">     management  to make  estimates  of  cash flows to be generated  by the asset or the cash generating units and to choose</t>
  </si>
  <si>
    <t xml:space="preserve">            Deferred  tax  assets  are  recognised  for deductible temporary  differences and unused tax losses to the extent that </t>
  </si>
  <si>
    <t xml:space="preserve">     it is  probable that  taxable  profit will be available  against which the  temporary  differences  and losses  can be utilised. </t>
  </si>
  <si>
    <t xml:space="preserve">     Significant  management judgement is required to determine  the amount of deferred  tax assets  that can be recognised, </t>
  </si>
  <si>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</si>
  <si>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</si>
  <si>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A number of the Group of Company accounting  policies  and disclosures  require the  measurement of fair values, </t>
  </si>
  <si>
    <t xml:space="preserve">            The  Group  of  Company  have  an  established control framework with respect  to the measurement of fair values.  </t>
  </si>
  <si>
    <t xml:space="preserve">     including level 3 fair values, and reports directly to CFO. </t>
  </si>
  <si>
    <t xml:space="preserve">            The  valuation  team  regularly  reviews significant  unobservable inputs  and valuation adjustments.  If third  party</t>
  </si>
  <si>
    <t xml:space="preserve">     assesses  the  evidence  obtained   from   the  third   parties  to  support the  conclusion  that  such  valuations  meet  the</t>
  </si>
  <si>
    <t xml:space="preserve">            When  measuring  the fair  value of an asset or a liability, the Group of Company use market observable date as fair </t>
  </si>
  <si>
    <t xml:space="preserve">     valuation techniques as follows : </t>
  </si>
  <si>
    <t xml:space="preserve">            The Group  of  Company recognized  transfers between levels of the fair value hierarchy at the end of the reporting </t>
  </si>
  <si>
    <t xml:space="preserve">     3.1  These  financial  statements   have been consolidated by including the financial  statements of subsidiaries in which</t>
  </si>
  <si>
    <t xml:space="preserve">     3.2  These  consolidated  financial  statements  are  prepared  with  the  objective to  show  the  consolidated  financial </t>
  </si>
  <si>
    <t xml:space="preserve">            position  and  the  results  of operation  of  Pre-Built  Public  Company   Limited  and  its  subsidiaries  only.  The </t>
  </si>
  <si>
    <t xml:space="preserve">            usefulness  of  these  financial  statements  for other  purposes  may  be  limited  due  to the difference in  types of </t>
  </si>
  <si>
    <t xml:space="preserve">            4.1.2  Cost  of construction  consists of raw materials, direct labour  and overhead and construction expenses are</t>
  </si>
  <si>
    <t xml:space="preserve">            4.1.3  Revenues  from  sales  are  recognized  as  income  whenever  the  goods,  the significant  risk  and rewards</t>
  </si>
  <si>
    <t xml:space="preserve">            4.1.4  Revenues  from sales  of  land  and  house,  and condominium  of  subsidiaries  are  recognized  as  income </t>
  </si>
  <si>
    <t xml:space="preserve">            4.1.6  Cost  of  sales  of  land  and house,  and condominium resident  of subsidiaries  are calculated  on area  and </t>
  </si>
  <si>
    <t xml:space="preserve">            Cash  and  cash  equivalents  are  cash  on  hand  and  all type  of deposits at banks excluding deposit  which held </t>
  </si>
  <si>
    <t xml:space="preserve">            Land a nd  cost of project under development  are shown by the  lower  of specific method or net realizable value.</t>
  </si>
  <si>
    <t xml:space="preserve">     The  project  cost consists  of : cost  of  land,  development  cost,  construction  cost,  miscellaneous  expenses  of  the </t>
  </si>
  <si>
    <t xml:space="preserve">     project  and  related  borrowing  interest  expenses.  Interest  expenses  will be  stopped  to capitalize as cost whenever </t>
  </si>
  <si>
    <t xml:space="preserve">                      as profit  or  loss  in statements  of  comprehensive income. In case of   part  of securities were sold, carrying  </t>
  </si>
  <si>
    <t xml:space="preserve">            4.7.2  Fair  value  of  securities  for  trading  and available-for-sale securities are measured by using net asset value </t>
  </si>
  <si>
    <t xml:space="preserve">            Land   is  stated  at  cost.  Building  and  equipment are stated  at cost less accumulated depreciation and provision  </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</si>
  <si>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</si>
  <si>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</si>
  <si>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The  Group  of  Company  depreciated  all   type  of  assets  on  a straight-line basis over the estimated useful lives  </t>
  </si>
  <si>
    <t xml:space="preserve">        The Group of   Company  has   established  provident  fund  under   the  defined   contribution  plan.  </t>
  </si>
  <si>
    <t xml:space="preserve">             The fund's assets  are separated entities  which are administered  by the outsider fund manager.  The Group of </t>
  </si>
  <si>
    <t xml:space="preserve">             Company and employees  made contribution into such  provident fund. The Group of Company contribution </t>
  </si>
  <si>
    <t xml:space="preserve">             payments to the provident fund were recorded as expenses in statements of comprehensive income in the period </t>
  </si>
  <si>
    <t xml:space="preserve">             in which they are incurred.</t>
  </si>
  <si>
    <t xml:space="preserve">        The  Group  of  Company  obligation  in  respect  of  post-employment  benefits  were  recognized in</t>
  </si>
  <si>
    <t xml:space="preserve">              the  financial  statements  by  using  the projected unit  credit method,  calculated  by the  actuary.  Previously,</t>
  </si>
  <si>
    <t xml:space="preserve">     management to make several estimation and assumption which affected the amounts in the financial statements and</t>
  </si>
  <si>
    <t xml:space="preserve">              The   Group  of  Company   recognizes  a  provision  when  an  entity  has  a  present   legal   or  constructive </t>
  </si>
  <si>
    <t xml:space="preserve">     reimbursement   will  be  received   if   the  Group  of  Company  settles  the  obligation.  The  amount   recognized </t>
  </si>
  <si>
    <t xml:space="preserve">               The  significant  accounting  policies  and  method adopted  the basis of recognition and measurement  relating to each class</t>
  </si>
  <si>
    <t xml:space="preserve">      of financial assets and liabilities have been disclosed in note 4.</t>
  </si>
  <si>
    <t xml:space="preserve">                The Group of  Company are exposed the credit  risk primarily from trade  with respect to trade accounts receivable resulting </t>
  </si>
  <si>
    <t xml:space="preserve">     in  collection  loss  to the Company  that  the management has a policy to provide the allowance for doubtful accounts sufficiency</t>
  </si>
  <si>
    <t xml:space="preserve">      for such possible loss.</t>
  </si>
  <si>
    <t xml:space="preserve">                Credit  risk  derives from failure by counterparties to discharge their obligations resulting in financial  loss  to  the  Company. </t>
  </si>
  <si>
    <t xml:space="preserve">     The Group of Company  has  policy  to hedge this credit risk  by reviewing the financial status of customers, collecting in advance  </t>
  </si>
  <si>
    <t xml:space="preserve">      before operation  and  collecting  from  the completion  of work.  Financial  assets  shown  in  statements  of  financial  position  at </t>
  </si>
  <si>
    <t xml:space="preserve">      the book value deducted by allowance for doubtful accounts is maximum value of credit risk.</t>
  </si>
  <si>
    <t xml:space="preserve">                Interest  rate  risk from  changes in  interest rate resulting to the financial  loss to the Group of Company  in the current  and</t>
  </si>
  <si>
    <t xml:space="preserve">      following  period  because of the most  of agreement  indicated  the floating  interest  rate  and  the agreed rate of  the lender  and</t>
  </si>
  <si>
    <t xml:space="preserve">                The  Group  of  Company  have  no  foreign currency  exchange  rate  risk  since  there  are  no  receivables  and payables </t>
  </si>
  <si>
    <t xml:space="preserve">     transactions denominated in foreign currencies.</t>
  </si>
  <si>
    <t xml:space="preserve">                Financial  assets  shown  in  statements  of  financial  position  consist  of cash, deposit at bank, trade  accounts  receivables </t>
  </si>
  <si>
    <t xml:space="preserve">                The book value of  financial  assets  and  liabilities  are  closed  to their estimated  fair  value. Furthermore, the  management </t>
  </si>
  <si>
    <t xml:space="preserve">     believes  that  there  is  no  material risk  financial  instruments.</t>
  </si>
  <si>
    <t xml:space="preserve">            The  preparing  consolidated  financial  statements,  the fair  value surplus  of fixed  assets of  PCM Construction </t>
  </si>
  <si>
    <t xml:space="preserve">     Materials  Co., Ltd.  are  re-depreciated  for  building  and  equipment  on  a  straight - line  basis  over  the  estimated </t>
  </si>
  <si>
    <t xml:space="preserve">     remaining  useful  lives  of  the  assets  counting from the acquisition date of investment as follows: </t>
  </si>
  <si>
    <t xml:space="preserve">            The Group  of  Company  include  cost o f assets  dismantlement,  removal  and  restoration  as  parts  of  cost  of</t>
  </si>
  <si>
    <t xml:space="preserve">     property, plant and equipment,  the depreciation  charge has to be  determined  separately for each significant parts of </t>
  </si>
  <si>
    <t xml:space="preserve">     property,  plant and  equipment with  the cost  that is  significant   in  relation to  the total cost  of the  assets  item  and </t>
  </si>
  <si>
    <t xml:space="preserve">             The Group of Company have assessed  the impairment  of assets-property, plant and equipment, investment and </t>
  </si>
  <si>
    <t xml:space="preserve">     intangible assets whenever events  or changes  indicated that  the  carrying amount of an asset exceeds its recoverable </t>
  </si>
  <si>
    <t xml:space="preserve">     value. The impairment  loss will be recognized in the statements of comprehensive income. The Company will reverse  </t>
  </si>
  <si>
    <t xml:space="preserve">     the impairment loss whenever there  is an indication that  here is no longer impairment  or reduction in impairment by</t>
  </si>
  <si>
    <t xml:space="preserve">            Recoverable  value  of  assets  mean  net  selling price  of assets  or utilization  value  whichever is higher and will </t>
  </si>
  <si>
    <t xml:space="preserve">     be estimated from each asset item or  each  asset unit generating cash flow, whichever is practical.</t>
  </si>
  <si>
    <t xml:space="preserve">             Intangible assets  mean the  assets  which  indication to be derived the expected future benefits such as computer </t>
  </si>
  <si>
    <t xml:space="preserve">     software, are  amortized on a straight-line  basis over  the useful lives of assets for 3-10 years.</t>
  </si>
  <si>
    <t>FOR THE YEAR ENDED DECEMBER 31, 2017</t>
  </si>
  <si>
    <t xml:space="preserve">     This  includes  a valuation team   that  has overall  responsibility for overseeing all significant  fair value measurements, </t>
  </si>
  <si>
    <t xml:space="preserve">     information,  such  as  broker  quotes  or  pricing  services,  is  used  to  measure  fair  values,  then  the  valuation  team</t>
  </si>
  <si>
    <t xml:space="preserve">     as  possible.  Fair values  are categorized  into different levels  in a fair value  hierarchy  based on  the inputs used in the </t>
  </si>
  <si>
    <t>Temporary investment</t>
  </si>
  <si>
    <t>Financial instruments</t>
  </si>
  <si>
    <r>
      <rPr>
        <sz val="15"/>
        <rFont val="Berlin Sans FB Demi"/>
        <family val="2"/>
      </rPr>
      <t>•</t>
    </r>
    <r>
      <rPr>
        <sz val="15"/>
        <rFont val="Angsana New"/>
        <family val="1"/>
      </rPr>
      <t xml:space="preserve">   Note 4.7 and 7</t>
    </r>
  </si>
  <si>
    <t xml:space="preserve">            4.1.5  Subsidiary  of  Built Land Plc.  has  recognized   condominium   management   service  as  income  when </t>
  </si>
  <si>
    <t xml:space="preserve">                      the services are rendered.</t>
  </si>
  <si>
    <t xml:space="preserve">            4.7.1  Investments  in  securities  for  trading  are  stated  at fair value. Changes in value of securities are recorded </t>
  </si>
  <si>
    <t xml:space="preserve">              Preparation  of  financial  statements   in  conformity  with  Thai  Financial  Reporting  Standards  required  the</t>
  </si>
  <si>
    <t>Sales of asset - vehicles</t>
  </si>
  <si>
    <t>2017</t>
  </si>
  <si>
    <t>The significant revenues and expenses with related parties for the year ended  December 31, 2017 and 2016 are as follow :</t>
  </si>
  <si>
    <t>Cash and cash equivalents as at December 31, 2017 and 2016</t>
  </si>
  <si>
    <t>Temporary investment  as at  December 31, 2017 and 2016</t>
  </si>
  <si>
    <t>Investment in securities for trading as at December 31, 2017 and 2016</t>
  </si>
  <si>
    <t>Condominium building</t>
  </si>
  <si>
    <t xml:space="preserve">  loans with bank as stated in note 24. </t>
  </si>
  <si>
    <t>Investments in subsidiaries  as at December 31, 2017 and 2016</t>
  </si>
  <si>
    <t>Other long-term investments  as at December 31, 2017 and 2016</t>
  </si>
  <si>
    <t>Property, plant and equipment as at December 31, 2017 and 2016</t>
  </si>
  <si>
    <t>January 1, 2016</t>
  </si>
  <si>
    <t>December 31, 2017</t>
  </si>
  <si>
    <t>Intangible assets as at December 31, 2017 and 2016</t>
  </si>
  <si>
    <t>As at January 1, 2016</t>
  </si>
  <si>
    <t>As at December 31, 2016</t>
  </si>
  <si>
    <t xml:space="preserve">Advance received under construction contract as at December 31, 2017 and 2016  </t>
  </si>
  <si>
    <t xml:space="preserve">   Other income for the year ended December 31, 2017 and 2016</t>
  </si>
  <si>
    <t>Significant expenses analyzed by nature  for the years ended  December 31, 2017 and 2016</t>
  </si>
  <si>
    <t>Details of contractual in progress as at December 31, 2017 and 2016</t>
  </si>
  <si>
    <t xml:space="preserve">     with  the  Provident Fund Act B.E. 2530.  Krungthai Asset Management  Public Company Limited  has been appointed  to be fund manager.  </t>
  </si>
  <si>
    <t>Investment in other companies</t>
  </si>
  <si>
    <t>Elimination</t>
  </si>
  <si>
    <t xml:space="preserve">                for the year ended  December 31, 2017 and 2016 are as follows : </t>
  </si>
  <si>
    <t xml:space="preserve">               As at December 31, 2017 and 2016, the Group of Company have debt to equity ratio as summarized below:</t>
  </si>
  <si>
    <t xml:space="preserve">      borrower. Information about interest rate, repayment condition of  loans from financial institutions have been disclosed in note 24. </t>
  </si>
  <si>
    <t>These financial statements were approved and authorized for issue by the Company's Board of directors on February 22, 2018.</t>
  </si>
  <si>
    <t xml:space="preserve">     Employee benefits obligations</t>
  </si>
  <si>
    <t>Contract value</t>
  </si>
  <si>
    <t>Billed construction value</t>
  </si>
  <si>
    <t>1rd credit line</t>
  </si>
  <si>
    <t>1.0 - 1.5</t>
  </si>
  <si>
    <t>The obligations in statement of financial position was determined as follows:</t>
  </si>
  <si>
    <t>Movement in the present value of the employee benefit obligations  as at December 31, 2017 and  2016</t>
  </si>
  <si>
    <t xml:space="preserve">Discontinued segment </t>
  </si>
  <si>
    <t xml:space="preserve">        of the  year</t>
  </si>
  <si>
    <t xml:space="preserve">   According  to minutes  of  the  Board of  directors  No. 9/2017  held  on  September 14,  2017  passed the resolution to pay interim </t>
  </si>
  <si>
    <t xml:space="preserve">       dividend  for  the  first  six months  results of operation of year  2017  at  Baht  1  per share  which is determined  to make payment on </t>
  </si>
  <si>
    <t xml:space="preserve">       October 12, 2017.</t>
  </si>
  <si>
    <t xml:space="preserve">   According to the minutes of  the shareholders'  annual general meeting  for  the year  2017  held  on April 27, 2017, the Company </t>
  </si>
  <si>
    <t xml:space="preserve">       passed  the  resolution to pay dividend from the results of its operation  ended  December 31, 2016 at Baht 1.00 per share by making </t>
  </si>
  <si>
    <t xml:space="preserve">       cash dividend payment at Baht 1.00 per share which was paid on May 26, 2017. </t>
  </si>
  <si>
    <t xml:space="preserve">       January 17, 2017 passed the resolution to pay interim dividend for the year 2016 at Baht 1 per share by making cash dividend payment </t>
  </si>
  <si>
    <t xml:space="preserve">   According to the minutes of  the shareholders'  annual general meeting  for  the year  2016  held  on April 27, 2016, the Company </t>
  </si>
  <si>
    <t xml:space="preserve">       passed  the  resolution to pay dividend from the results of its operation  ended  December 31, 2015 at Baht 0.50 per share by making </t>
  </si>
  <si>
    <t xml:space="preserve">       cash dividend payment at Baht 0.50 per share which was paid on May 26, 2016. </t>
  </si>
  <si>
    <t xml:space="preserve">     Construction services income, sales</t>
  </si>
  <si>
    <t xml:space="preserve">     Cost of construction, sales</t>
  </si>
  <si>
    <t xml:space="preserve">     Share of loss from investment in associates</t>
  </si>
  <si>
    <t xml:space="preserve">     Income tax (expenses) income</t>
  </si>
  <si>
    <t>Applicable tax rate (%)</t>
  </si>
  <si>
    <t xml:space="preserve">               working capital for the project  development for another Baht 386.48 million.</t>
  </si>
  <si>
    <t xml:space="preserve">               entering into hire of project construction contract  in the amount of Baht 641.95 million and has commitment from using in </t>
  </si>
  <si>
    <t xml:space="preserve">         of discontinued operations are presented as follows:</t>
  </si>
  <si>
    <t>Discontinued operations</t>
  </si>
  <si>
    <t>Revenues</t>
  </si>
  <si>
    <t xml:space="preserve">     Revenues from sales of real estate</t>
  </si>
  <si>
    <t xml:space="preserve">     Revenues from services </t>
  </si>
  <si>
    <t xml:space="preserve">     Other income </t>
  </si>
  <si>
    <t xml:space="preserve">            Total revenues </t>
  </si>
  <si>
    <t>Expenses</t>
  </si>
  <si>
    <t xml:space="preserve">     Cost of sales of real estate</t>
  </si>
  <si>
    <t xml:space="preserve">     Cost of services </t>
  </si>
  <si>
    <t xml:space="preserve">     Finance costs </t>
  </si>
  <si>
    <t xml:space="preserve">            Total expenses</t>
  </si>
  <si>
    <t>Profit before income tax</t>
  </si>
  <si>
    <t xml:space="preserve">     Income tax expenses</t>
  </si>
  <si>
    <t>Basic earnings per share</t>
  </si>
  <si>
    <t>Profit  from discontinued operations</t>
  </si>
  <si>
    <t xml:space="preserve">     Dividend received</t>
  </si>
  <si>
    <t>Cash flows from operating activities</t>
  </si>
  <si>
    <t>Cash flows from investing activities</t>
  </si>
  <si>
    <t>Cash flows from financing activities</t>
  </si>
  <si>
    <t xml:space="preserve">Net increase (decrease) in cash </t>
  </si>
  <si>
    <t xml:space="preserve">      and cash equivalents</t>
  </si>
  <si>
    <t xml:space="preserve">        2.  Pre-Built Holding Co., Ltd.</t>
  </si>
  <si>
    <t>Subsidiary Since April 3, 2017</t>
  </si>
  <si>
    <t xml:space="preserve">Associates of Pre-Built Holding Co., Ltd </t>
  </si>
  <si>
    <t>Subsidiary ending at May 31, 2017</t>
  </si>
  <si>
    <t>Is common shareholder of P&amp;P Asset Group Co., Ltd.</t>
  </si>
  <si>
    <t>which has shareholding proportion at 50%</t>
  </si>
  <si>
    <t>At the price in agreement on the market</t>
  </si>
  <si>
    <t>Interest income - loans</t>
  </si>
  <si>
    <t xml:space="preserve">Interest rate of 2.00% - 5.00% per </t>
  </si>
  <si>
    <t xml:space="preserve">     annum</t>
  </si>
  <si>
    <t>P &amp; P Asset Group Co., Ltd.</t>
  </si>
  <si>
    <t>Interest income -  loans</t>
  </si>
  <si>
    <t xml:space="preserve">Interest rate of 4.275 % per annum </t>
  </si>
  <si>
    <t>Premium Place Group Co.,Ltd.</t>
  </si>
  <si>
    <t xml:space="preserve">At the interest rate of MLR of Siam </t>
  </si>
  <si>
    <t xml:space="preserve">     Commercial Bank Public Company </t>
  </si>
  <si>
    <t xml:space="preserve">     Limited.</t>
  </si>
  <si>
    <t>The significant transaction between the Group of Company and related parties as at  December 31, 2017 and 2016</t>
  </si>
  <si>
    <t xml:space="preserve">          1 - 90 days</t>
  </si>
  <si>
    <t xml:space="preserve">          91 - 180 days</t>
  </si>
  <si>
    <t xml:space="preserve">          181 - 360 days</t>
  </si>
  <si>
    <t xml:space="preserve">          Over 360 days</t>
  </si>
  <si>
    <t>9. SHORT-TERM LOANS TO RELATED COMPANIES</t>
  </si>
  <si>
    <t xml:space="preserve">10.  UNBILLED INCOME </t>
  </si>
  <si>
    <t>Unbilled income as at December 31, 2017 and 2016</t>
  </si>
  <si>
    <t xml:space="preserve">     Recognization as revenue on the </t>
  </si>
  <si>
    <t xml:space="preserve">         percentage of completion basis</t>
  </si>
  <si>
    <t xml:space="preserve">     (Less) : Billed construction value</t>
  </si>
  <si>
    <t xml:space="preserve">Equity method </t>
  </si>
  <si>
    <t>49.00</t>
  </si>
  <si>
    <t xml:space="preserve">(Indirectly held by </t>
  </si>
  <si>
    <t xml:space="preserve">Pre-Built Holding </t>
  </si>
  <si>
    <t>Co., Ltd. at 49 %)</t>
  </si>
  <si>
    <t>13. INVESTMENT IN ASSOCIATES</t>
  </si>
  <si>
    <t>Investments in associates  as at December 31, 2017 and 2016</t>
  </si>
  <si>
    <t>Invest in</t>
  </si>
  <si>
    <t xml:space="preserve">     Co., Ltd. </t>
  </si>
  <si>
    <t>other companies</t>
  </si>
  <si>
    <t>100.00</t>
  </si>
  <si>
    <t>14. INVESTMENT IN SUBSIDIARIES (CONT'D)</t>
  </si>
  <si>
    <t>3.99%-5.50%</t>
  </si>
  <si>
    <t>Consolidated financial</t>
  </si>
  <si>
    <t xml:space="preserve">Separate financial </t>
  </si>
  <si>
    <t xml:space="preserve"> statements</t>
  </si>
  <si>
    <t>statements</t>
  </si>
  <si>
    <t xml:space="preserve">       at Baht 1.00 per share which was paid on February 16, 2017.</t>
  </si>
  <si>
    <t xml:space="preserve">          Dividend received</t>
  </si>
  <si>
    <t xml:space="preserve">          -  Pre-Built Holding Co., Ltd. </t>
  </si>
  <si>
    <t xml:space="preserve">          -  Is Am Are Co., Ltd. </t>
  </si>
  <si>
    <t>Pre-Built Holding Co., Ltd.</t>
  </si>
  <si>
    <t>Investment in</t>
  </si>
  <si>
    <t xml:space="preserve">   other companies</t>
  </si>
  <si>
    <t>Land improvement</t>
  </si>
  <si>
    <t xml:space="preserve">     4.12   Non–current assets held for sale / Discontinued Operations</t>
  </si>
  <si>
    <t xml:space="preserve">             Non–current assets held for sale are stated at  the lower  of carrying amount and fair value less costs to sell. The </t>
  </si>
  <si>
    <t xml:space="preserve">     Company classified non–current assets  (disposal groups) as held for sale if their currying  amount will be recovered </t>
  </si>
  <si>
    <t xml:space="preserve">     principally  through  a sale  transaction rather  than through  continuing use. This condition  is regarded as  met only</t>
  </si>
  <si>
    <t xml:space="preserve">     when  the asset  is available  for immediate  sale  in  its  present  condition  subject  only  to  terms  that are usual and  </t>
  </si>
  <si>
    <t xml:space="preserve">     customary  for  sales  of  such  asset  and  it  sale is  highly  probable.  Management  must be  committed  to  the  sale </t>
  </si>
  <si>
    <t xml:space="preserve">     (or disposal group) which should be expected to qualify for recognition as a completed sale within one year from the</t>
  </si>
  <si>
    <t xml:space="preserve">     date of classification.</t>
  </si>
  <si>
    <t xml:space="preserve">             Building and equipment classified as non–assets as held for sale are not depreciated.</t>
  </si>
  <si>
    <t xml:space="preserve">     4.13  Income tax expenses </t>
  </si>
  <si>
    <r>
      <t xml:space="preserve">              4.13.1  </t>
    </r>
    <r>
      <rPr>
        <sz val="15"/>
        <rFont val="AngsanaUPC"/>
        <family val="1"/>
      </rPr>
      <t>Current tax</t>
    </r>
  </si>
  <si>
    <t xml:space="preserve">              4.13.2  Deferred tax</t>
  </si>
  <si>
    <t xml:space="preserve">        4.  P &amp; P Asset Group Co., Ltd.</t>
  </si>
  <si>
    <t xml:space="preserve">        5.  Built Land Public Company Limited </t>
  </si>
  <si>
    <t xml:space="preserve">        6.  Built Heart Co., Ltd. </t>
  </si>
  <si>
    <t xml:space="preserve">        7.  Premium Place Group Co.,Ltd.</t>
  </si>
  <si>
    <t xml:space="preserve">        3.  Is Am Are Co., Ltd.</t>
  </si>
  <si>
    <t>Subsidiary of  Pre-Built Holding Company Limited</t>
  </si>
  <si>
    <t>Is Am Are Co., Ltd.</t>
  </si>
  <si>
    <t xml:space="preserve">Interest rate of 2.00 % per annum </t>
  </si>
  <si>
    <t>Is Am Are</t>
  </si>
  <si>
    <t>15. OTHER LONG-TERM INVESTMENTS</t>
  </si>
  <si>
    <r>
      <rPr>
        <sz val="15"/>
        <rFont val="Berlin Sans FB Demi"/>
        <family val="2"/>
      </rPr>
      <t>•</t>
    </r>
    <r>
      <rPr>
        <sz val="15"/>
        <rFont val="Angsana New"/>
        <family val="1"/>
      </rPr>
      <t xml:space="preserve">   Note 36</t>
    </r>
  </si>
  <si>
    <t xml:space="preserve">     3.4   Sales of investment in subsidiary</t>
  </si>
  <si>
    <t xml:space="preserve">          On  February 17, 2017,  at  the Company’s  Board  of directors’ meeting passed  the  resolution to dispose investment in </t>
  </si>
  <si>
    <t xml:space="preserve">     Built  Land  Public  Company Limited  including  its  subsidiary,  Built  Heart Co., Ltd. at the price of  Baht 3.00  per share </t>
  </si>
  <si>
    <t xml:space="preserve">     totally Baht 899,999,994 by making memorandum in selling.  On February 17, 2017 at the Company’s shareholders’ general </t>
  </si>
  <si>
    <t xml:space="preserve">     meeting,  passed the resolution to approve such shares disposal  on April 27, 2017  and the buyer has fully made payment on </t>
  </si>
  <si>
    <t xml:space="preserve">     May 31, 2017,  the date  of controllable  is ceased.  The results of  discontinued operations  are properties development and </t>
  </si>
  <si>
    <t xml:space="preserve">     condominium  management business,  accordingly,  were presented separately  from continuing operations  as mentioned in </t>
  </si>
  <si>
    <t xml:space="preserve">     statement of comprehensive  income.</t>
  </si>
  <si>
    <t xml:space="preserve">Director of subsidiary </t>
  </si>
  <si>
    <t>Dividend  received</t>
  </si>
  <si>
    <t>Discount</t>
  </si>
  <si>
    <t>Purchase of assets</t>
  </si>
  <si>
    <t>As at December 31, 2017 and 2016, PCM Construction Materials Co., Ltd., a subsidiary has overdraft line with 2 banks</t>
  </si>
  <si>
    <t xml:space="preserve">     and  0.90 – 2.25 %  per annum respectively, maturity  of  redemption  will  be  made within the period 4 - 12 months.</t>
  </si>
  <si>
    <t xml:space="preserve"> in consolidated  financial  statements  and September 1, 2017, the Company has transferred such share capital to the buyer already.</t>
  </si>
  <si>
    <t xml:space="preserve">       Remaining term for amortization as at  December 31, 2016</t>
  </si>
  <si>
    <t xml:space="preserve">       Remaining term for amortization as at  December 31, 2017</t>
  </si>
  <si>
    <t xml:space="preserve">               guarantee  the  compliance with construction agreement and the debt repayment for total amount of Baht 4,508.41 million </t>
  </si>
  <si>
    <t xml:space="preserve">               and  Bath 5,928.20  million respectively, which was made payment amounting to Baht  785.36  million and Bath 1,040.57</t>
  </si>
  <si>
    <t xml:space="preserve">                million respectively. The contingent liabilities guaranteed by pledging fixed deposits as stated in note 17.</t>
  </si>
  <si>
    <t xml:space="preserve">14. INVESTMENT IN SUBSIDIARIES </t>
  </si>
  <si>
    <t>16. PROPERTY, PLANT AND EQUIPMENT</t>
  </si>
  <si>
    <t>16. PROPERTY, PLANT AND EQUIPMENT (CONT'D)</t>
  </si>
  <si>
    <t xml:space="preserve">17. PLEDGED DEPOSITS WITH FINANCIAL INSTITUTION </t>
  </si>
  <si>
    <t>18. INTANGIBLE ASSETS</t>
  </si>
  <si>
    <t>As at December 31, 2017</t>
  </si>
  <si>
    <t xml:space="preserve">              For the year ended  December 31, 2017 and 2016, the Company has income from construction works received from 3 major  customers total amount of Baht 2,844.86 million and  Baht 1,960 million respectively. </t>
  </si>
  <si>
    <t xml:space="preserve">     2.3  Financial reporting standards that became effective in the current year</t>
  </si>
  <si>
    <t xml:space="preserve">            During the year, the Company and its subsidiaries have adopted the revised financial reporting standards and </t>
  </si>
  <si>
    <t>- 7 -</t>
  </si>
  <si>
    <t>- 8 -</t>
  </si>
  <si>
    <t>- 9 -</t>
  </si>
  <si>
    <t>- 10 -</t>
  </si>
  <si>
    <t xml:space="preserve"> - 19 -</t>
  </si>
  <si>
    <t>- 24 -</t>
  </si>
  <si>
    <t>- 25 -</t>
  </si>
  <si>
    <t>- 29 -</t>
  </si>
  <si>
    <t xml:space="preserve">     2.4  Financial reporting standards that will become effective in the future</t>
  </si>
  <si>
    <t>11.  LAND AND COST OF PROJECT UNDER CONSTRUCTION</t>
  </si>
  <si>
    <t>12. INVENTORIES</t>
  </si>
  <si>
    <t xml:space="preserve">            4.7.3  Investment  in  subsidiaries and associates in  separated  financial statements is stated at cost less provision  </t>
  </si>
  <si>
    <t xml:space="preserve">                      for  impairment (if any). Investment in associates are recorded by equity method in consolidated financial </t>
  </si>
  <si>
    <t xml:space="preserve">                       influence but no the power to participate in the financial and operating policy decisions of the investment </t>
  </si>
  <si>
    <t xml:space="preserve">                      and is not in control over those policies.</t>
  </si>
  <si>
    <t xml:space="preserve">                      statements.  Investment in associates  is investment in  an enterprise in which  the investor  has  significant</t>
  </si>
  <si>
    <t xml:space="preserve">            4.7.4  Long-term  investment  in non-marketable  equity  securities which  are  held  as  general investments, are </t>
  </si>
  <si>
    <t xml:space="preserve">            The Group's financial statements  have been prepared  in accordance  with Thai  Financial Reporting  Standards  </t>
  </si>
  <si>
    <t xml:space="preserve">     (TFRS);guidelines promulgated by the Federation of Accounting Professions (FAP) and the regulation of The Stock </t>
  </si>
  <si>
    <t xml:space="preserve">     Exchange  of  Thailand  (SET)  dated  January  22, 2001  regarding  the preparation  and  submission  of  financial </t>
  </si>
  <si>
    <t xml:space="preserve">     statements and reports for the financial performance of the listed companies B.E. 2544. The  format of  presentation  </t>
  </si>
  <si>
    <t xml:space="preserve">     of  the  financial  statements  is not  significantly  different  from  the  Notification  of  the  Department of  Business </t>
  </si>
  <si>
    <t xml:space="preserve">    dated October 11, 2016. </t>
  </si>
  <si>
    <t xml:space="preserve">     Development  regarding  the  condensed  from should  be  included  in  the financial  statements (No. 2)  B.E. 2559 </t>
  </si>
  <si>
    <t xml:space="preserve">     disclosed in related accounting  policy.</t>
  </si>
  <si>
    <t xml:space="preserve">Short-term loans to related companies </t>
  </si>
  <si>
    <t>19. DEFERRED TAX ASSETS</t>
  </si>
  <si>
    <t>21. BANK OVERDRAFTS AND SHORT-TERM LOANS FROM FINANCIAL INSTITUTIONS</t>
  </si>
  <si>
    <t>25. CURRENT PROVISIONS FOR EMPLOYEE BENEFITS</t>
  </si>
  <si>
    <t>25. CURRENT PROVISIONS FOR EMPLOYEE BENEFITS (CONT'D)</t>
  </si>
  <si>
    <t>26. LEGAL RESERVE</t>
  </si>
  <si>
    <t>27. DIVIDEND PAID</t>
  </si>
  <si>
    <t xml:space="preserve">   According  to minutes  of shareholders' general  meeting  for the year 2017 of  PCM  Construction  Material  Co.,Ltd. held  on </t>
  </si>
  <si>
    <t xml:space="preserve">28. OTHER INCOME </t>
  </si>
  <si>
    <t xml:space="preserve">29. EXPENSES ANALYZED BY NATURE </t>
  </si>
  <si>
    <t>30. CONTRACTUAL IN PROGRESS</t>
  </si>
  <si>
    <t>31. PROVIDENT FUND</t>
  </si>
  <si>
    <t>32. DIRECTORS' REMUNERATION</t>
  </si>
  <si>
    <t>33. FINANCIAL INFORMATION BY SEGMENT</t>
  </si>
  <si>
    <t xml:space="preserve">      33.3  Information related to major customers </t>
  </si>
  <si>
    <t>34. INCOME TAX</t>
  </si>
  <si>
    <t xml:space="preserve">      34.1  Income tax expenses for the year ended December 31, 2017 and 2016  are summarized as follows:</t>
  </si>
  <si>
    <t>34. INCOME TAX (CONT'D)</t>
  </si>
  <si>
    <t xml:space="preserve">      34.2  Reconciliation between income tax expenses and the result of accounting profit multiplied by the applicable tax rates </t>
  </si>
  <si>
    <t>35. COMMITMENT AND CONTINGENT LIABILITIES</t>
  </si>
  <si>
    <t xml:space="preserve">       35.1   As at  December 31, 2017 and 2016, the Company has contingent liabilities of letter of guarantee to other companies for </t>
  </si>
  <si>
    <t xml:space="preserve">       35.2   As at December  31,  2017  and  2016,  the Company  has  commitment on cheque to assurance deposit  and  compliance  </t>
  </si>
  <si>
    <t xml:space="preserve">       35.3  As at December 31, 2016, Built Land Public Company Limited, a subsidiary, is liable on payment to the contractors from</t>
  </si>
  <si>
    <t xml:space="preserve">       35.4   On  July 4,  2012,  the  Company  has  filed  to sue  the  employer  in the  breach  of hire  of construction  contract  with </t>
  </si>
  <si>
    <t>36. FINANCIAL INSTRUMENTS</t>
  </si>
  <si>
    <t xml:space="preserve">     36.1  Accounting policy</t>
  </si>
  <si>
    <t xml:space="preserve">     36.2  Credit risk</t>
  </si>
  <si>
    <t xml:space="preserve">     36.3  Defaulted on agreement risk</t>
  </si>
  <si>
    <t xml:space="preserve">     36.4  Interest rate risk</t>
  </si>
  <si>
    <t xml:space="preserve">     36.5  Foreign currency risk</t>
  </si>
  <si>
    <t xml:space="preserve">     36.6  Fair value of financial instruments</t>
  </si>
  <si>
    <t xml:space="preserve">     and   current  investment.  Financial  liabilities  shown  in  statements  of  financial  position  consist  of  bank  overdrafts,  trade </t>
  </si>
  <si>
    <t xml:space="preserve">     accounts  payables, other payables  and  long-term loans.</t>
  </si>
  <si>
    <t>37. CAPITAL MANAGEMENT</t>
  </si>
  <si>
    <t>38.   DISCONTINUED OPERATIONS</t>
  </si>
  <si>
    <t xml:space="preserve">              The transactions included in statements of comprehensive income for the year ended December 31, 2017 and 2016 </t>
  </si>
  <si>
    <t>Profit for the year from discontinued operations</t>
  </si>
  <si>
    <t>39. EVENTS AFTER THE REPORTING PERIOD</t>
  </si>
  <si>
    <t>40. FINANCIAL STATEMENTS APPROVAL</t>
  </si>
  <si>
    <t>- 16 -</t>
  </si>
  <si>
    <t>- 18 -</t>
  </si>
  <si>
    <t xml:space="preserve"> - 22 -</t>
  </si>
  <si>
    <t xml:space="preserve"> - 23 -</t>
  </si>
  <si>
    <t>- 35 -</t>
  </si>
  <si>
    <t>( Unit : Baht )</t>
  </si>
  <si>
    <t>Movement transactions during the year ended  December 31, 2017 and 2016 is as follows:</t>
  </si>
  <si>
    <t xml:space="preserve"> December 31, 2017</t>
  </si>
  <si>
    <t>- 36 -</t>
  </si>
  <si>
    <t>- 37 -</t>
  </si>
  <si>
    <t>36. FINANCIAL INSTRUMENTS (CONT'D)</t>
  </si>
  <si>
    <t>38.   DISCONTINUED OPERATIONS (CONT'D)</t>
  </si>
  <si>
    <t>- 38 -</t>
  </si>
  <si>
    <t>- 39 -</t>
  </si>
  <si>
    <t xml:space="preserve">            The  financial  statements  have  been  prepared  under  the  historical  cost  convention,  except  as  transaction </t>
  </si>
  <si>
    <t xml:space="preserve">            The   preparation   of  financial  statements  in  conformity   with  financial  reporting  standards  at  times  requires</t>
  </si>
  <si>
    <t xml:space="preserve">            In determining an allowance for doubtful accounts, the management needs to make judgement  and  estimates based </t>
  </si>
  <si>
    <t xml:space="preserve">     upon, among other things, past collection history, aging profile of outstanding debts and the prevailing economic condition.</t>
  </si>
  <si>
    <t xml:space="preserve">     interpretations (revised 2016) and new accounting treatment guidance which are effective for fiscal years beginning on</t>
  </si>
  <si>
    <t xml:space="preserve">     or after January 1, 2017. These financial reporting standards were aimed at alignment with the corresponding International</t>
  </si>
  <si>
    <t xml:space="preserve">    standards does not have any significant impact on the Company and its subsidiaries’ financial statements.</t>
  </si>
  <si>
    <t xml:space="preserve">     Financial Reporting  Standards with  most of  the changes  directed towards  revision of  wording and  terminology,  and </t>
  </si>
  <si>
    <t xml:space="preserve">    provision  of interpretations  and  accounting  guidance to  users of  standards.  The adoption  of these  financial reporting </t>
  </si>
  <si>
    <t xml:space="preserve">            During the current year, the Federation of Accounting Professions issued a number of the revised financial reporting </t>
  </si>
  <si>
    <t xml:space="preserve">     standards and interpretations  (revised 2017)  which are effective for fiscal years  beginning on or after January 1, 2018. </t>
  </si>
  <si>
    <t xml:space="preserve">     Standards with most of the changes and clarifications directed towards disclosures in the notes to financial statements. </t>
  </si>
  <si>
    <t xml:space="preserve">     These financial reporting standards  were aimed at alignment  with the corresponding  International Financial  Reporting </t>
  </si>
  <si>
    <t xml:space="preserve">     fair value  hierarchy,  then  the  fair  value  measurement  is categorized  in  its  entirely  in the  same level  of  the  fair</t>
  </si>
  <si>
    <t xml:space="preserve">            If  the inputs used to measure  the fair value of  an  asset or liability  might  be categorized in different levels of the</t>
  </si>
  <si>
    <t>Holding Co., Ltd.</t>
  </si>
  <si>
    <t xml:space="preserve">Subsidiary of Pre-Built </t>
  </si>
  <si>
    <t xml:space="preserve">            Pre-Built  Public  Company Limited has a power to control such companies. Balances and transactions between the </t>
  </si>
  <si>
    <t xml:space="preserve">            Company and its subsidiaries have been eliminated from the consolidated financial statements on the controllable date. </t>
  </si>
  <si>
    <t>- 4 -</t>
  </si>
  <si>
    <t>3.  CONSOLIDATED FINANCIAL STATEMENTS PREPARATION BASIS (CONT'D)</t>
  </si>
  <si>
    <t xml:space="preserve">            Subsidiaries are entities controlled by the Company.  The Group controls an entity when it is exposed to, or has rights </t>
  </si>
  <si>
    <t xml:space="preserve">     to, variable returns from its involvement with the entity and has the ability to affect those returns through its power over </t>
  </si>
  <si>
    <t xml:space="preserve">     the entity. The financial statements of subsidiaries are included in the consolidated financial statements from the date on </t>
  </si>
  <si>
    <t xml:space="preserve">     which control commences until the date on which control ceases. </t>
  </si>
  <si>
    <t xml:space="preserve">            When the Company  loses control over  a subsidiary,  it derecognizes the assets and liabilities  of the subsidiary, any </t>
  </si>
  <si>
    <t xml:space="preserve">     Any interest retained in the former subsidiary is measured at fair value when control is lost. </t>
  </si>
  <si>
    <t xml:space="preserve">     related non-controlling interests  and other components of equity.  Any resulting gain or loss is recognized in profit or loss.</t>
  </si>
  <si>
    <t xml:space="preserve">            Subsidiaries capitalized interest on borrowing for construction development as part of related project cost and will stop  </t>
  </si>
  <si>
    <t xml:space="preserve">      are going on.</t>
  </si>
  <si>
    <t xml:space="preserve">      to capitalize when the construction project get ready for their intended use or sale or stop until the development/construction</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</si>
  <si>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</si>
  <si>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</si>
  <si>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</si>
  <si>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loans, and letter  of guarantee  of Built Land Plc., a  subsidiary  for total  amount  of  Baht  1,127 million  to  be paid to a bank</t>
  </si>
  <si>
    <t xml:space="preserve">     and August 8, 2017,  the Company  has  cancelled  the  guarantee  for  credit  line repayment of  Built  Land  Public  Company</t>
  </si>
  <si>
    <t xml:space="preserve">     Limited in full. </t>
  </si>
  <si>
    <t>As  at December 31, 2016,  the Company has commitment for using credit facility against  short-term loans, long-term</t>
  </si>
  <si>
    <r>
      <t xml:space="preserve">     as stated in </t>
    </r>
    <r>
      <rPr>
        <sz val="15"/>
        <rFont val="Angsana New"/>
        <family val="1"/>
      </rPr>
      <t>note 17.</t>
    </r>
  </si>
  <si>
    <t xml:space="preserve">     and  3 banks for the amount of Baht 40 million and Baht 60 million respectively,  guaranteed by deposit at bank of the Company </t>
  </si>
  <si>
    <t xml:space="preserve">     Asset Group Co., Ltd., a  associated,  for credit amount of Baht 314.09 million.</t>
  </si>
  <si>
    <t xml:space="preserve">As at December 31, 2017  and 2016,  the Company has contingent  liabilities from being guarantor for goods acquisition  </t>
  </si>
  <si>
    <t xml:space="preserve">     Ltd., a subsidiary,  in the facilities amount of Baht 100 million and Baht 110 million respectively.</t>
  </si>
  <si>
    <t xml:space="preserve">As at  December 31, 2017,  the Company has commitment  from entering into credit  line guarantee  agreement to P&amp;P </t>
  </si>
  <si>
    <t xml:space="preserve">     amount of  Baht 57.92 million  and Baht 35.38 million  respectively  and all credit facilities  of PCM Construction Materials Co., </t>
  </si>
  <si>
    <t xml:space="preserve">     at the interest rate of 0.80 - 1.65 % per annum and 0.80 – 1.50 % per annum respectively.</t>
  </si>
  <si>
    <t xml:space="preserve">As at December 31, 2017 and 2016, the Group of Company has savings deposit and fixed deposit with 3 month maturity </t>
  </si>
  <si>
    <t xml:space="preserve">     per annum without any collaterals.</t>
  </si>
  <si>
    <t xml:space="preserve">     amount of Baht 14.35 million by associate receiving promissory notes which is due on demand at call at the interest rate of 4.275% </t>
  </si>
  <si>
    <t xml:space="preserve">As at December 31, 2017,  Pre-Built Holding Co., Ltd - subsidiary  has loans to P &amp; P Asset Group Co., Ltd. - associate </t>
  </si>
  <si>
    <t xml:space="preserve">     borrower  issued promissory notes,  aval by presonal director of related company which are due on demand  at call at the interest </t>
  </si>
  <si>
    <t xml:space="preserve">     280.00 million promissory notes which are due at call at the interest rate of 3.20% - 5.00% per annum without collaterals.</t>
  </si>
  <si>
    <t xml:space="preserve">As at December 31, 2016,  the Company has loans  to Built Land Public Company Limited,  a subsidiary amount of Baht </t>
  </si>
  <si>
    <t xml:space="preserve">As at December 31, 2017, the Company has loans to Premium Place Group Co., Ltd. amount of Baht 100.00 million. The </t>
  </si>
  <si>
    <t xml:space="preserve">     were  sold as stated in note 3.4 thus those projects were transferred out of consolidated financial statements.</t>
  </si>
  <si>
    <t xml:space="preserve">     capitalization of interest to cost of project  amount of Baht 13.48 million  and May 31, 2017,  investments in  such subsidiary </t>
  </si>
  <si>
    <t xml:space="preserve">   Land and construction building  project of Built Land  Plc., a subsidiary,  has mortgaged as collateral against long-term </t>
  </si>
  <si>
    <t xml:space="preserve">   As at December 31, 2017, Built Land Public Company Limited,  subsidiary has 8 projects under operations and there is </t>
  </si>
  <si>
    <t xml:space="preserve">   Inventories as at December 31, 2017 and 2016</t>
  </si>
  <si>
    <t xml:space="preserve">   Land and cost of project under construction  as at December 31, 2017 and 2016</t>
  </si>
  <si>
    <t>P &amp; P Asset Group</t>
  </si>
  <si>
    <t xml:space="preserve">Type of </t>
  </si>
  <si>
    <t>business</t>
  </si>
  <si>
    <t xml:space="preserve">   As  at May 31, 2017, the  Company  has sold investment in  Built Land Public Company Limited  including  its subsidiary,  Built </t>
  </si>
  <si>
    <t xml:space="preserve">   As at December 31, 2017, the Company has  invested in Pre-Built Holding Co., Ltd.  at 100% of  total registered  share capital  </t>
  </si>
  <si>
    <t xml:space="preserve"> of that subsidiary and the Company has made payment for such share capital in full. </t>
  </si>
  <si>
    <t xml:space="preserve"> gain on sales  of investments in subsidiaries  amount of Baht 600.00 million in separate financial statements  and Baht  288.63 million  </t>
  </si>
  <si>
    <t xml:space="preserve"> Heart  Co., Ltd.  in the price of Baht 900.00 million  which  had already  received  the payment  in total.  The  Company  recognized </t>
  </si>
  <si>
    <t xml:space="preserve"> redemption is matured on September 3, 2018, December 3, 2019 and March 13, 2023. </t>
  </si>
  <si>
    <t xml:space="preserve">   As at December 31, 2017 and 2016,  PCM Construction  Materials  Co.,  Ltd. has 3 issues of government bonds respectively, the</t>
  </si>
  <si>
    <t xml:space="preserve">As at December 31, 2017 and 2016, the Company's fixed deposits at 6 banks and 7 banks were used as guarantee for </t>
  </si>
  <si>
    <t xml:space="preserve">      which some units  have been  sold. Form  that event, cars of the  project  joint-owners  parked  underground   was  covered by  a large  </t>
  </si>
  <si>
    <t xml:space="preserve">      damaged cars against healing and preserve the project image by the price of which made the bargain with each car owner. Subsidiary </t>
  </si>
  <si>
    <t xml:space="preserve">      amount of water,  caused damages to  property and state  of mind of  the joint-owners.  Subsidiary decided to  pay for acquisition  the </t>
  </si>
  <si>
    <t xml:space="preserve">      less estimates of repairing expenses. </t>
  </si>
  <si>
    <t xml:space="preserve">      recorded the acquisition cars as property foreclosed in the financial statements by net realizable value which is expected salable price </t>
  </si>
  <si>
    <t xml:space="preserve">     Prorerty foreclosed as at December 31, 2017 and 2016 as follows :</t>
  </si>
  <si>
    <t xml:space="preserve">     During the third quarter of 2016,  there is flood at a condominium project of subsidiary’ Built Land Public  Company Limited of </t>
  </si>
  <si>
    <t xml:space="preserve">     As at December 31, 2017 and 2016, the components of deferred tax assets and liabilities are as follows :</t>
  </si>
  <si>
    <t xml:space="preserve">      and Baht 125 million  respectively,  guaranteed by deposit at bank as stated in note 17.</t>
  </si>
  <si>
    <t xml:space="preserve">     As at December 31, 2017 and 2016,  the Company has overdraft lines with 5 and 6 banks for total  amount of Baht 115 million </t>
  </si>
  <si>
    <t xml:space="preserve">      also guaranteed by Pre-Built Public Company Limited  with the various repayment condition  in each line within 1.5-5 years  from the </t>
  </si>
  <si>
    <t xml:space="preserve">      first withdrawal date.  The principal repayment is granted from redemption in the proportion of 80%  of agreement to buy and to sell, </t>
  </si>
  <si>
    <t xml:space="preserve">      condominium units, Baht 85,200 per square wah for town house and Baht 70,600 per square wah for twin houses.</t>
  </si>
  <si>
    <t xml:space="preserve">      based  on the  agreement  of  each  credit  line.  The  transferring  price  is not  less than  Baht  40,400 - 57,000  per square  meter for </t>
  </si>
  <si>
    <t xml:space="preserve">     All long-term loans lines and letter  of guarantee are guaranteed  by land with its construction project  as stated in note 11  and </t>
  </si>
  <si>
    <t xml:space="preserve">      and market (investment) risk.</t>
  </si>
  <si>
    <t xml:space="preserve">     The defined benefit plans expose the Group/Company to actuarial risks,  such as longevity risk, currency risk,  interest rate risk </t>
  </si>
  <si>
    <t xml:space="preserve">     The Group of Company had an employee  benefit obligation based on the requirement  of Thai Labour Protection Act B.E. 2541 </t>
  </si>
  <si>
    <t xml:space="preserve">      awards.</t>
  </si>
  <si>
    <t xml:space="preserve">      (1998)  to provide retirement benefits  to employees based on pensionable remuneration  and length of service and long - term service </t>
  </si>
  <si>
    <t xml:space="preserve">     Employee benefit expense are recognized as parts of administrative expenses in statement of comprehensive income for the year </t>
  </si>
  <si>
    <t xml:space="preserve">      ended December 31, 2017 and 2016 as follows :</t>
  </si>
  <si>
    <t xml:space="preserve">            Reasonably possible changes at the reporting date to one of the relevant actuarial assumptions, holding other assumptions constant, </t>
  </si>
  <si>
    <t>would have affected the defined benefit obligation by the amounts shown below.</t>
  </si>
  <si>
    <t xml:space="preserve">     According to the Public Company Limited Act (B.E. 2535), the Company is required to set aside a legal reserve at least 5% of </t>
  </si>
  <si>
    <t xml:space="preserve">      legal reserve is not available for dividend distribution.</t>
  </si>
  <si>
    <t xml:space="preserve">      the net profit deducted  by the deficit brought forward  (if any)  until the  reserve reached 10%  of the authorized share capital.  This </t>
  </si>
  <si>
    <t xml:space="preserve">          Raw materials and consumable used</t>
  </si>
  <si>
    <t xml:space="preserve">     The Group of Company have joined to be a member of Thai Munkong Master Pooled Fund Registered  Provident Fund  in  accordance </t>
  </si>
  <si>
    <t xml:space="preserve">     The Group of Company recognized contribution  to Provident fund as expenses  for the year ended December 31, 2017 and 2016</t>
  </si>
  <si>
    <t xml:space="preserve">      excluding salaries and benefits  which  paid  to the directors in  being executive officer.</t>
  </si>
  <si>
    <t xml:space="preserve">     Directors' remuneration are benefits paid to the Group of Company directors under the Section 90 of Public Company Limited Act by</t>
  </si>
  <si>
    <t xml:space="preserve">     The Group  of Company  paid salaries,  remunerations and other benefits to their directors  and management, in accordance with the</t>
  </si>
  <si>
    <t xml:space="preserve">     definitions  of the  Office  of the  Securities  and  Exchange  Commission  Management  under  definition  includes a chief executive officer</t>
  </si>
  <si>
    <t xml:space="preserve">        Income tax recognized in other comprehensive income for the year ended December 31, 2017 and 2016 are summarized as </t>
  </si>
  <si>
    <t>follows:</t>
  </si>
  <si>
    <t xml:space="preserve">      33.2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</si>
  <si>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- 40 -</t>
  </si>
  <si>
    <t>Cash flows for the year ended December 31, 2017 and 2016, of discontinued operations are presented as follows:</t>
  </si>
  <si>
    <t xml:space="preserve">According to the minutes of Board of directors of Pre-Built Holding Co.,Ltd, a subsidiary No.1/2018 held on January 15, </t>
  </si>
  <si>
    <t xml:space="preserve">            Fixed deposit 4-12 months</t>
  </si>
  <si>
    <t xml:space="preserve">      following:</t>
  </si>
  <si>
    <t xml:space="preserve">     As at December 31, 2016,  Built Land Public Company Limited,  a subsidiary has credit lines with 1 commercial bank  as detailed as </t>
  </si>
  <si>
    <t>Property development</t>
  </si>
  <si>
    <t xml:space="preserve">               with construction contract and retention amount of Baht 522.19 million and Baht  583.97 million respectively.</t>
  </si>
  <si>
    <t>Signature ………………………...……………………………………………… Director</t>
  </si>
  <si>
    <t xml:space="preserve">                (                                                                                                             )</t>
  </si>
  <si>
    <t xml:space="preserve">     4.3  Trade and other current receivables</t>
  </si>
  <si>
    <t xml:space="preserve">            The Group of Company presented trade and other current receivables  by the amount net of allowance for doubtful </t>
  </si>
  <si>
    <t xml:space="preserve">     position date.</t>
  </si>
  <si>
    <t xml:space="preserve">     the  past  collection  experience  and  current financial status  of   the  outstanding   receivable  statements  of  financial </t>
  </si>
  <si>
    <t xml:space="preserve">     accounts   and  provided  the allowance  for doubtful  accounts  from the  estimated uncollectible  receivable  based  on </t>
  </si>
  <si>
    <t>Other current receivables</t>
  </si>
  <si>
    <t xml:space="preserve">As at December 31, 2017 and 2016,  the Company and subsidiaries has fixed deposit  at the interest rate of  0.90 - 1.80% </t>
  </si>
  <si>
    <t xml:space="preserve">8.  TRADE AND OTHER CURRENT RECEIVABLES </t>
  </si>
  <si>
    <t>8.  TRADE AND OTHER CURRENT RECEIVABLES (CONT'D)</t>
  </si>
  <si>
    <t xml:space="preserve">     Other current receivables </t>
  </si>
  <si>
    <t xml:space="preserve">Total trade and other </t>
  </si>
  <si>
    <t xml:space="preserve">     current receivables</t>
  </si>
  <si>
    <t xml:space="preserve">(Les)  Allowance for devaluation </t>
  </si>
  <si>
    <t xml:space="preserve">          loss on supplies</t>
  </si>
  <si>
    <t xml:space="preserve">Total inventories </t>
  </si>
  <si>
    <t xml:space="preserve">      banks respectively, issuance  of letter of guarantee  as mentioned in note 5, 21 and 35.1. </t>
  </si>
  <si>
    <t xml:space="preserve">          Change in land and cost of project </t>
  </si>
  <si>
    <t xml:space="preserve">                under construction</t>
  </si>
  <si>
    <t>Signature ………………………...…………………………………….……………………………… Director</t>
  </si>
  <si>
    <t xml:space="preserve">                (                                                                                                                                                      )</t>
  </si>
  <si>
    <t xml:space="preserve">      89.99% of share capital.</t>
  </si>
  <si>
    <t xml:space="preserve">      2018, passed resolution to increase investment in subsidiary in which operation in investment and real estate development business </t>
  </si>
  <si>
    <t xml:space="preserve">      with the registered share capital  amount of Baht 200 million  at par value of Baht 5 per share,  Pre-Built Holding Co.,Ltd. held at </t>
  </si>
  <si>
    <t>Trade and other current payables as at December 31, 2017 and 2016</t>
  </si>
  <si>
    <t>22. TRADE AND OTHER CURRENT PAYABLES</t>
  </si>
  <si>
    <t xml:space="preserve">     Trade and other current payables as at December 31, 2017 and 2016  </t>
  </si>
  <si>
    <t>Other current payables</t>
  </si>
  <si>
    <t>Total other current payables</t>
  </si>
  <si>
    <t>Total trade and other current payables</t>
  </si>
  <si>
    <t xml:space="preserve">     2.5  Measurement of fair values (Cont'd)</t>
  </si>
  <si>
    <t xml:space="preserve">The Company's directors </t>
  </si>
  <si>
    <t xml:space="preserve">     rate of 6.025 per annum (MLR of Saim Commercial Bank Public Company Limited) without any collaterals.</t>
  </si>
  <si>
    <t xml:space="preserve">   According to the minutes of the Board of directors' annual general meeting 1/2017 of Built Land Public Company Limited, held on </t>
  </si>
  <si>
    <t xml:space="preserve">       was paid on May 30, 2017.</t>
  </si>
  <si>
    <t xml:space="preserve">       April 27, 2017, passed the resolution to pay dividend at Baht 0.069 per share by paying cash dividend at Baht 0.069 per share which</t>
  </si>
  <si>
    <t xml:space="preserve">      33.1  The Company and PCM Construction Materials Co., Ltd., and Pre-Built holding Co., Ltd., subsidiary, have operated on the core objective business in construction contractual selling precast floor and investment in other company which  the financial  information by segment for the year ended  December 31, 2017 and 2016 </t>
  </si>
  <si>
    <t xml:space="preserve">    Undeductible expenses</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</si>
</sst>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0.00\ ;[Blue]\(#,##0.00\)"/>
    <numFmt numFmtId="198" formatCode="_ * #,##0_ ;_ * \-#,##0_ ;_ * \-??_ ;_ @_ "/>
    <numFmt numFmtId="199" formatCode="0\ "/>
    <numFmt numFmtId="200" formatCode="#,##0_);[Blue]\(#,##0\)"/>
    <numFmt numFmtId="201" formatCode="[$-1070000]d/m/yy;@"/>
    <numFmt numFmtId="202" formatCode="_-* #,##0.00_-;\-* #,##0.00_-;_-* \-??_-;_-@_-"/>
    <numFmt numFmtId="203" formatCode="_-* #,##0_-;\-* #,##0_-;_-* &quot;-&quot;??_-;_-@_-"/>
    <numFmt numFmtId="204" formatCode="#,##0.00\ &quot;F&quot;;\-#,##0.00\ &quot;F&quot;"/>
    <numFmt numFmtId="205" formatCode="dd\-mmm\-yy_)"/>
    <numFmt numFmtId="206" formatCode="0.0%"/>
    <numFmt numFmtId="207" formatCode="0.00_)"/>
    <numFmt numFmtId="208" formatCode="d\ mmm\ yy;@"/>
    <numFmt numFmtId="209" formatCode="#,##0\ &quot;F&quot;;[Red]\-#,##0\ &quot;F&quot;"/>
    <numFmt numFmtId="210" formatCode="#,##0.00;\(###0.00\)"/>
    <numFmt numFmtId="211" formatCode="0%_);\(0%\)"/>
    <numFmt numFmtId="212" formatCode="#,##0.000_);[Blue]\(#,##0.000\)"/>
    <numFmt numFmtId="213" formatCode="#,##0.00;\(#,##0.00\)"/>
  </numFmts>
  <fonts count="133">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2"/>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5"/>
      <name val="AngsanaUPC"/>
      <family val="1"/>
    </font>
    <font>
      <sz val="15"/>
      <name val="Cordia New"/>
      <family val="2"/>
    </font>
    <font>
      <sz val="14"/>
      <name val="BrowalliaUPC"/>
      <family val="2"/>
      <charset val="222"/>
    </font>
    <font>
      <b/>
      <sz val="15"/>
      <name val="Angsana New"/>
      <family val="1"/>
    </font>
    <font>
      <sz val="16"/>
      <name val="AngsanaUPC"/>
      <family val="1"/>
    </font>
    <font>
      <sz val="13"/>
      <name val="AngsanaUPC"/>
      <family val="1"/>
      <charset val="222"/>
    </font>
    <font>
      <sz val="14"/>
      <name val="Angsana New"/>
      <family val="1"/>
      <charset val="222"/>
    </font>
    <font>
      <u/>
      <sz val="15"/>
      <name val="Angsana New"/>
      <family val="1"/>
    </font>
    <font>
      <sz val="15"/>
      <color theme="1"/>
      <name val="AngsanaUPC"/>
      <family val="1"/>
      <charset val="222"/>
    </font>
    <font>
      <sz val="15"/>
      <color theme="1"/>
      <name val="Angsana New"/>
      <family val="1"/>
    </font>
    <font>
      <sz val="15"/>
      <color theme="1"/>
      <name val="AngsanaUPC"/>
      <family val="1"/>
    </font>
    <font>
      <sz val="10"/>
      <color theme="1"/>
      <name val="Arial"/>
      <family val="2"/>
    </font>
    <font>
      <b/>
      <sz val="15"/>
      <color theme="1"/>
      <name val="AngsanaUPC"/>
      <family val="1"/>
      <charset val="222"/>
    </font>
    <font>
      <b/>
      <sz val="15"/>
      <color theme="1"/>
      <name val="Angsana New"/>
      <family val="1"/>
    </font>
    <font>
      <sz val="15"/>
      <color theme="1"/>
      <name val="Cordia New"/>
      <family val="2"/>
    </font>
    <font>
      <b/>
      <sz val="15"/>
      <color theme="1"/>
      <name val="AngsanaUPC"/>
      <family val="1"/>
    </font>
    <font>
      <sz val="14"/>
      <color rgb="FFFF0000"/>
      <name val="AngsanaUPC"/>
      <family val="1"/>
      <charset val="222"/>
    </font>
    <font>
      <sz val="15"/>
      <color theme="1"/>
      <name val="Angsana New"/>
      <family val="1"/>
      <charset val="222"/>
    </font>
    <font>
      <sz val="14"/>
      <color theme="1"/>
      <name val="AngsanaUPC"/>
      <family val="1"/>
      <charset val="222"/>
    </font>
    <font>
      <b/>
      <sz val="15"/>
      <color theme="1"/>
      <name val="Angsana New"/>
      <family val="1"/>
      <charset val="222"/>
    </font>
    <font>
      <u/>
      <sz val="15"/>
      <color theme="1"/>
      <name val="Angsana New"/>
      <family val="1"/>
    </font>
    <font>
      <sz val="15"/>
      <color rgb="FFFF0000"/>
      <name val="AngsanaUPC"/>
      <family val="1"/>
      <charset val="222"/>
    </font>
    <font>
      <sz val="15"/>
      <color rgb="FFFF0000"/>
      <name val="Angsana New"/>
      <family val="1"/>
      <charset val="222"/>
    </font>
    <font>
      <sz val="15"/>
      <color rgb="FFFF0000"/>
      <name val="Cordia New"/>
      <family val="2"/>
    </font>
    <font>
      <u/>
      <sz val="15"/>
      <name val="AngsanaUPC"/>
      <family val="1"/>
    </font>
    <font>
      <u/>
      <sz val="15"/>
      <name val="AngsanaUPC"/>
      <family val="1"/>
      <charset val="222"/>
    </font>
    <font>
      <sz val="13"/>
      <color theme="1"/>
      <name val="Angsana New"/>
      <family val="1"/>
    </font>
    <font>
      <sz val="13"/>
      <color theme="1"/>
      <name val="AngsanaUPC"/>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u/>
      <sz val="15"/>
      <name val="Angsana New"/>
      <family val="1"/>
      <charset val="222"/>
    </font>
    <font>
      <sz val="14"/>
      <color rgb="FFFF0000"/>
      <name val="Angsana New"/>
      <family val="1"/>
    </font>
    <font>
      <sz val="12"/>
      <color theme="1"/>
      <name val="Angsana New"/>
      <family val="1"/>
    </font>
    <font>
      <sz val="15"/>
      <name val="Berlin Sans FB Demi"/>
      <family val="2"/>
    </font>
    <font>
      <sz val="15"/>
      <color rgb="FFFF0000"/>
      <name val="AngsanaUPC"/>
      <family val="1"/>
    </font>
    <font>
      <sz val="12"/>
      <color theme="1"/>
      <name val="AngsanaUPC"/>
      <family val="1"/>
    </font>
    <font>
      <sz val="14"/>
      <color theme="1"/>
      <name val="Angsana New"/>
      <family val="1"/>
    </font>
    <font>
      <sz val="14"/>
      <color theme="1"/>
      <name val="AngsanaUPC"/>
      <family val="1"/>
    </font>
    <font>
      <sz val="14"/>
      <color theme="1"/>
      <name val="Cordia New"/>
      <family val="2"/>
    </font>
    <font>
      <sz val="14"/>
      <color theme="1"/>
      <name val="Angsana New"/>
      <family val="1"/>
      <charset val="222"/>
    </font>
    <font>
      <b/>
      <sz val="14"/>
      <color theme="1"/>
      <name val="Angsana New"/>
      <family val="1"/>
      <charset val="222"/>
    </font>
    <font>
      <sz val="15"/>
      <color rgb="FF000000"/>
      <name val="AngsanaUPC"/>
      <family val="1"/>
    </font>
    <font>
      <b/>
      <sz val="15"/>
      <name val="AngsanaUPC"/>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double">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s>
  <cellStyleXfs count="2080">
    <xf numFmtId="0" fontId="0" fillId="0" borderId="0"/>
    <xf numFmtId="43" fontId="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20" fillId="0" borderId="0"/>
    <xf numFmtId="0" fontId="18" fillId="0" borderId="0"/>
    <xf numFmtId="0" fontId="11" fillId="0" borderId="0"/>
    <xf numFmtId="9" fontId="4" fillId="0" borderId="0" applyFont="0" applyFill="0" applyBorder="0" applyAlignment="0" applyProtection="0"/>
    <xf numFmtId="0" fontId="20" fillId="0" borderId="0"/>
    <xf numFmtId="0" fontId="11" fillId="0" borderId="0"/>
    <xf numFmtId="0" fontId="5" fillId="0" borderId="0"/>
    <xf numFmtId="39" fontId="6" fillId="0" borderId="0"/>
    <xf numFmtId="39" fontId="12" fillId="0" borderId="0"/>
    <xf numFmtId="39" fontId="6" fillId="0" borderId="0"/>
    <xf numFmtId="39" fontId="12" fillId="0" borderId="0"/>
    <xf numFmtId="0" fontId="4" fillId="0" borderId="0"/>
    <xf numFmtId="0" fontId="11" fillId="0" borderId="0"/>
    <xf numFmtId="0" fontId="4" fillId="0" borderId="0"/>
    <xf numFmtId="0" fontId="3" fillId="0" borderId="0"/>
    <xf numFmtId="0" fontId="4" fillId="0" borderId="0"/>
    <xf numFmtId="39" fontId="12" fillId="0" borderId="0"/>
    <xf numFmtId="39" fontId="6" fillId="0" borderId="0"/>
    <xf numFmtId="0" fontId="4" fillId="0" borderId="0"/>
    <xf numFmtId="0" fontId="1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4" fillId="0" borderId="0" applyNumberFormat="0" applyFill="0" applyBorder="0" applyAlignment="0" applyProtection="0"/>
    <xf numFmtId="189" fontId="45" fillId="0" borderId="0" applyFont="0" applyFill="0" applyBorder="0" applyAlignment="0" applyProtection="0"/>
    <xf numFmtId="43" fontId="44" fillId="0" borderId="0" applyNumberFormat="0" applyFill="0" applyBorder="0" applyAlignment="0" applyProtection="0"/>
    <xf numFmtId="43" fontId="20" fillId="0" borderId="0" applyFont="0" applyFill="0" applyBorder="0" applyAlignment="0" applyProtection="0"/>
    <xf numFmtId="189" fontId="47" fillId="0" borderId="0" applyFont="0" applyFill="0" applyBorder="0" applyAlignment="0" applyProtection="0"/>
    <xf numFmtId="201" fontId="4" fillId="0" borderId="0"/>
    <xf numFmtId="0" fontId="20" fillId="0" borderId="0"/>
    <xf numFmtId="0" fontId="44" fillId="0" borderId="0"/>
    <xf numFmtId="0" fontId="4" fillId="0" borderId="0"/>
    <xf numFmtId="0" fontId="4" fillId="0" borderId="0"/>
    <xf numFmtId="0" fontId="44" fillId="0" borderId="0"/>
    <xf numFmtId="0" fontId="46" fillId="0" borderId="0"/>
    <xf numFmtId="201" fontId="4" fillId="0" borderId="0"/>
    <xf numFmtId="0" fontId="44" fillId="0" borderId="0"/>
    <xf numFmtId="0" fontId="4" fillId="0" borderId="0"/>
    <xf numFmtId="0" fontId="44" fillId="0" borderId="0"/>
    <xf numFmtId="0" fontId="47" fillId="0" borderId="0"/>
    <xf numFmtId="201" fontId="4" fillId="0" borderId="0"/>
    <xf numFmtId="0" fontId="44" fillId="0" borderId="0"/>
    <xf numFmtId="0" fontId="4" fillId="0" borderId="0"/>
    <xf numFmtId="9" fontId="46"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202" fontId="48"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1" fontId="4" fillId="0" borderId="0"/>
    <xf numFmtId="0" fontId="4" fillId="0" borderId="0"/>
    <xf numFmtId="0" fontId="4" fillId="0" borderId="0"/>
    <xf numFmtId="201" fontId="4" fillId="0" borderId="0"/>
    <xf numFmtId="0" fontId="4" fillId="0" borderId="0"/>
    <xf numFmtId="201" fontId="4" fillId="0" borderId="0"/>
    <xf numFmtId="0" fontId="4" fillId="0" borderId="0"/>
    <xf numFmtId="0" fontId="2" fillId="0" borderId="0"/>
    <xf numFmtId="0" fontId="2" fillId="0" borderId="0"/>
    <xf numFmtId="0" fontId="2" fillId="0" borderId="0"/>
    <xf numFmtId="0" fontId="4" fillId="0" borderId="0"/>
    <xf numFmtId="43" fontId="4" fillId="0" borderId="0" applyFont="0" applyFill="0" applyBorder="0" applyAlignment="0" applyProtection="0"/>
    <xf numFmtId="0" fontId="4" fillId="0" borderId="0"/>
    <xf numFmtId="9" fontId="4" fillId="0" borderId="0" applyFont="0" applyFill="0" applyBorder="0" applyAlignment="0" applyProtection="0"/>
    <xf numFmtId="0" fontId="2" fillId="0" borderId="0"/>
    <xf numFmtId="0" fontId="2" fillId="0" borderId="0"/>
    <xf numFmtId="0" fontId="2" fillId="0" borderId="0"/>
    <xf numFmtId="43" fontId="49" fillId="0" borderId="0" applyFont="0" applyFill="0" applyBorder="0" applyAlignment="0" applyProtection="0"/>
    <xf numFmtId="0" fontId="2" fillId="0" borderId="0"/>
    <xf numFmtId="43" fontId="2" fillId="0" borderId="0" applyFont="0" applyFill="0" applyBorder="0" applyAlignment="0" applyProtection="0"/>
    <xf numFmtId="0" fontId="4" fillId="0" borderId="0"/>
    <xf numFmtId="0" fontId="9" fillId="0" borderId="0"/>
    <xf numFmtId="0" fontId="50" fillId="0" borderId="0"/>
    <xf numFmtId="0" fontId="51" fillId="3" borderId="0" applyNumberFormat="0" applyBorder="0" applyAlignment="0" applyProtection="0"/>
    <xf numFmtId="0" fontId="46" fillId="3" borderId="0" applyNumberFormat="0" applyBorder="0" applyAlignment="0" applyProtection="0"/>
    <xf numFmtId="0" fontId="45" fillId="3" borderId="0" applyNumberFormat="0" applyBorder="0" applyAlignment="0" applyProtection="0"/>
    <xf numFmtId="0" fontId="51" fillId="4" borderId="0" applyNumberFormat="0" applyBorder="0" applyAlignment="0" applyProtection="0"/>
    <xf numFmtId="0" fontId="46" fillId="4" borderId="0" applyNumberFormat="0" applyBorder="0" applyAlignment="0" applyProtection="0"/>
    <xf numFmtId="0" fontId="45" fillId="4" borderId="0" applyNumberFormat="0" applyBorder="0" applyAlignment="0" applyProtection="0"/>
    <xf numFmtId="0" fontId="51" fillId="5" borderId="0" applyNumberFormat="0" applyBorder="0" applyAlignment="0" applyProtection="0"/>
    <xf numFmtId="0" fontId="46" fillId="5" borderId="0" applyNumberFormat="0" applyBorder="0" applyAlignment="0" applyProtection="0"/>
    <xf numFmtId="0" fontId="45" fillId="5" borderId="0" applyNumberFormat="0" applyBorder="0" applyAlignment="0" applyProtection="0"/>
    <xf numFmtId="0" fontId="51" fillId="6" borderId="0" applyNumberFormat="0" applyBorder="0" applyAlignment="0" applyProtection="0"/>
    <xf numFmtId="0" fontId="46" fillId="6" borderId="0" applyNumberFormat="0" applyBorder="0" applyAlignment="0" applyProtection="0"/>
    <xf numFmtId="0" fontId="45" fillId="6" borderId="0" applyNumberFormat="0" applyBorder="0" applyAlignment="0" applyProtection="0"/>
    <xf numFmtId="0" fontId="51" fillId="7" borderId="0" applyNumberFormat="0" applyBorder="0" applyAlignment="0" applyProtection="0"/>
    <xf numFmtId="0" fontId="46" fillId="7" borderId="0" applyNumberFormat="0" applyBorder="0" applyAlignment="0" applyProtection="0"/>
    <xf numFmtId="0" fontId="45" fillId="7" borderId="0" applyNumberFormat="0" applyBorder="0" applyAlignment="0" applyProtection="0"/>
    <xf numFmtId="0" fontId="51" fillId="8" borderId="0" applyNumberFormat="0" applyBorder="0" applyAlignment="0" applyProtection="0"/>
    <xf numFmtId="0" fontId="46" fillId="8" borderId="0" applyNumberFormat="0" applyBorder="0" applyAlignment="0" applyProtection="0"/>
    <xf numFmtId="0" fontId="45" fillId="8" borderId="0" applyNumberFormat="0" applyBorder="0" applyAlignment="0" applyProtection="0"/>
    <xf numFmtId="0" fontId="51" fillId="9" borderId="0" applyNumberFormat="0" applyBorder="0" applyAlignment="0" applyProtection="0"/>
    <xf numFmtId="0" fontId="46" fillId="9" borderId="0" applyNumberFormat="0" applyBorder="0" applyAlignment="0" applyProtection="0"/>
    <xf numFmtId="0" fontId="45" fillId="9" borderId="0" applyNumberFormat="0" applyBorder="0" applyAlignment="0" applyProtection="0"/>
    <xf numFmtId="0" fontId="51" fillId="10" borderId="0" applyNumberFormat="0" applyBorder="0" applyAlignment="0" applyProtection="0"/>
    <xf numFmtId="0" fontId="46" fillId="10" borderId="0" applyNumberFormat="0" applyBorder="0" applyAlignment="0" applyProtection="0"/>
    <xf numFmtId="0" fontId="45" fillId="10" borderId="0" applyNumberFormat="0" applyBorder="0" applyAlignment="0" applyProtection="0"/>
    <xf numFmtId="0" fontId="51" fillId="11" borderId="0" applyNumberFormat="0" applyBorder="0" applyAlignment="0" applyProtection="0"/>
    <xf numFmtId="0" fontId="46" fillId="11" borderId="0" applyNumberFormat="0" applyBorder="0" applyAlignment="0" applyProtection="0"/>
    <xf numFmtId="0" fontId="45" fillId="11" borderId="0" applyNumberFormat="0" applyBorder="0" applyAlignment="0" applyProtection="0"/>
    <xf numFmtId="0" fontId="51" fillId="6" borderId="0" applyNumberFormat="0" applyBorder="0" applyAlignment="0" applyProtection="0"/>
    <xf numFmtId="0" fontId="46" fillId="6" borderId="0" applyNumberFormat="0" applyBorder="0" applyAlignment="0" applyProtection="0"/>
    <xf numFmtId="0" fontId="45" fillId="6" borderId="0" applyNumberFormat="0" applyBorder="0" applyAlignment="0" applyProtection="0"/>
    <xf numFmtId="0" fontId="51" fillId="9" borderId="0" applyNumberFormat="0" applyBorder="0" applyAlignment="0" applyProtection="0"/>
    <xf numFmtId="0" fontId="46" fillId="9" borderId="0" applyNumberFormat="0" applyBorder="0" applyAlignment="0" applyProtection="0"/>
    <xf numFmtId="0" fontId="45" fillId="9" borderId="0" applyNumberFormat="0" applyBorder="0" applyAlignment="0" applyProtection="0"/>
    <xf numFmtId="0" fontId="51" fillId="12" borderId="0" applyNumberFormat="0" applyBorder="0" applyAlignment="0" applyProtection="0"/>
    <xf numFmtId="0" fontId="46" fillId="12" borderId="0" applyNumberFormat="0" applyBorder="0" applyAlignment="0" applyProtection="0"/>
    <xf numFmtId="0" fontId="45" fillId="12" borderId="0" applyNumberFormat="0" applyBorder="0" applyAlignment="0" applyProtection="0"/>
    <xf numFmtId="0" fontId="52" fillId="13" borderId="0" applyNumberFormat="0" applyBorder="0" applyAlignment="0" applyProtection="0"/>
    <xf numFmtId="0" fontId="68" fillId="13" borderId="0" applyNumberFormat="0" applyBorder="0" applyAlignment="0" applyProtection="0"/>
    <xf numFmtId="0" fontId="89" fillId="13" borderId="0" applyNumberFormat="0" applyBorder="0" applyAlignment="0" applyProtection="0"/>
    <xf numFmtId="0" fontId="52" fillId="10" borderId="0" applyNumberFormat="0" applyBorder="0" applyAlignment="0" applyProtection="0"/>
    <xf numFmtId="0" fontId="68" fillId="10" borderId="0" applyNumberFormat="0" applyBorder="0" applyAlignment="0" applyProtection="0"/>
    <xf numFmtId="0" fontId="89" fillId="10" borderId="0" applyNumberFormat="0" applyBorder="0" applyAlignment="0" applyProtection="0"/>
    <xf numFmtId="0" fontId="52" fillId="11" borderId="0" applyNumberFormat="0" applyBorder="0" applyAlignment="0" applyProtection="0"/>
    <xf numFmtId="0" fontId="68" fillId="11" borderId="0" applyNumberFormat="0" applyBorder="0" applyAlignment="0" applyProtection="0"/>
    <xf numFmtId="0" fontId="89" fillId="11" borderId="0" applyNumberFormat="0" applyBorder="0" applyAlignment="0" applyProtection="0"/>
    <xf numFmtId="0" fontId="52" fillId="14" borderId="0" applyNumberFormat="0" applyBorder="0" applyAlignment="0" applyProtection="0"/>
    <xf numFmtId="0" fontId="68" fillId="14" borderId="0" applyNumberFormat="0" applyBorder="0" applyAlignment="0" applyProtection="0"/>
    <xf numFmtId="0" fontId="89" fillId="14" borderId="0" applyNumberFormat="0" applyBorder="0" applyAlignment="0" applyProtection="0"/>
    <xf numFmtId="0" fontId="52" fillId="15" borderId="0" applyNumberFormat="0" applyBorder="0" applyAlignment="0" applyProtection="0"/>
    <xf numFmtId="0" fontId="68" fillId="15" borderId="0" applyNumberFormat="0" applyBorder="0" applyAlignment="0" applyProtection="0"/>
    <xf numFmtId="0" fontId="89" fillId="15" borderId="0" applyNumberFormat="0" applyBorder="0" applyAlignment="0" applyProtection="0"/>
    <xf numFmtId="0" fontId="52" fillId="16" borderId="0" applyNumberFormat="0" applyBorder="0" applyAlignment="0" applyProtection="0"/>
    <xf numFmtId="0" fontId="68" fillId="16" borderId="0" applyNumberFormat="0" applyBorder="0" applyAlignment="0" applyProtection="0"/>
    <xf numFmtId="0" fontId="89" fillId="16" borderId="0" applyNumberFormat="0" applyBorder="0" applyAlignment="0" applyProtection="0"/>
    <xf numFmtId="0" fontId="52" fillId="17" borderId="0" applyNumberFormat="0" applyBorder="0" applyAlignment="0" applyProtection="0"/>
    <xf numFmtId="0" fontId="68" fillId="17" borderId="0" applyNumberFormat="0" applyBorder="0" applyAlignment="0" applyProtection="0"/>
    <xf numFmtId="0" fontId="89" fillId="17" borderId="0" applyNumberFormat="0" applyBorder="0" applyAlignment="0" applyProtection="0"/>
    <xf numFmtId="0" fontId="52" fillId="18" borderId="0" applyNumberFormat="0" applyBorder="0" applyAlignment="0" applyProtection="0"/>
    <xf numFmtId="0" fontId="68" fillId="18" borderId="0" applyNumberFormat="0" applyBorder="0" applyAlignment="0" applyProtection="0"/>
    <xf numFmtId="0" fontId="89" fillId="18" borderId="0" applyNumberFormat="0" applyBorder="0" applyAlignment="0" applyProtection="0"/>
    <xf numFmtId="0" fontId="52" fillId="19" borderId="0" applyNumberFormat="0" applyBorder="0" applyAlignment="0" applyProtection="0"/>
    <xf numFmtId="0" fontId="68" fillId="19" borderId="0" applyNumberFormat="0" applyBorder="0" applyAlignment="0" applyProtection="0"/>
    <xf numFmtId="0" fontId="89" fillId="19" borderId="0" applyNumberFormat="0" applyBorder="0" applyAlignment="0" applyProtection="0"/>
    <xf numFmtId="0" fontId="52" fillId="14" borderId="0" applyNumberFormat="0" applyBorder="0" applyAlignment="0" applyProtection="0"/>
    <xf numFmtId="0" fontId="68" fillId="14" borderId="0" applyNumberFormat="0" applyBorder="0" applyAlignment="0" applyProtection="0"/>
    <xf numFmtId="0" fontId="89" fillId="14" borderId="0" applyNumberFormat="0" applyBorder="0" applyAlignment="0" applyProtection="0"/>
    <xf numFmtId="0" fontId="52" fillId="15" borderId="0" applyNumberFormat="0" applyBorder="0" applyAlignment="0" applyProtection="0"/>
    <xf numFmtId="0" fontId="68" fillId="15" borderId="0" applyNumberFormat="0" applyBorder="0" applyAlignment="0" applyProtection="0"/>
    <xf numFmtId="0" fontId="89" fillId="15" borderId="0" applyNumberFormat="0" applyBorder="0" applyAlignment="0" applyProtection="0"/>
    <xf numFmtId="0" fontId="52" fillId="20" borderId="0" applyNumberFormat="0" applyBorder="0" applyAlignment="0" applyProtection="0"/>
    <xf numFmtId="0" fontId="68" fillId="20" borderId="0" applyNumberFormat="0" applyBorder="0" applyAlignment="0" applyProtection="0"/>
    <xf numFmtId="0" fontId="89" fillId="20" borderId="0" applyNumberFormat="0" applyBorder="0" applyAlignment="0" applyProtection="0"/>
    <xf numFmtId="0" fontId="53" fillId="4" borderId="0" applyNumberFormat="0" applyBorder="0" applyAlignment="0" applyProtection="0"/>
    <xf numFmtId="0" fontId="69" fillId="4" borderId="0" applyNumberFormat="0" applyBorder="0" applyAlignment="0" applyProtection="0"/>
    <xf numFmtId="0" fontId="90" fillId="4" borderId="0" applyNumberFormat="0" applyBorder="0" applyAlignment="0" applyProtection="0"/>
    <xf numFmtId="0" fontId="54" fillId="21" borderId="7" applyNumberFormat="0" applyAlignment="0" applyProtection="0"/>
    <xf numFmtId="0" fontId="70" fillId="21" borderId="7" applyNumberFormat="0" applyAlignment="0" applyProtection="0"/>
    <xf numFmtId="0" fontId="91" fillId="21" borderId="7" applyNumberFormat="0" applyAlignment="0" applyProtection="0"/>
    <xf numFmtId="0" fontId="55" fillId="22" borderId="8" applyNumberFormat="0" applyAlignment="0" applyProtection="0"/>
    <xf numFmtId="0" fontId="71" fillId="22" borderId="8" applyNumberFormat="0" applyAlignment="0" applyProtection="0"/>
    <xf numFmtId="0" fontId="92" fillId="22" borderId="8" applyNumberFormat="0" applyAlignment="0" applyProtection="0"/>
    <xf numFmtId="43" fontId="9" fillId="0" borderId="0" applyFont="0" applyFill="0" applyBorder="0" applyAlignment="0" applyProtection="0"/>
    <xf numFmtId="43" fontId="51" fillId="0" borderId="0" applyFont="0" applyFill="0" applyBorder="0" applyAlignment="0" applyProtection="0"/>
    <xf numFmtId="43" fontId="4"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208" fontId="46" fillId="0" borderId="0" applyFont="0" applyFill="0" applyBorder="0" applyAlignment="0" applyProtection="0"/>
    <xf numFmtId="189"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7" fontId="4"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02" fontId="9" fillId="0" borderId="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188" fontId="46" fillId="0" borderId="0" applyFont="0" applyFill="0" applyBorder="0" applyAlignment="0" applyProtection="0"/>
    <xf numFmtId="43" fontId="44" fillId="0" borderId="0" applyFont="0" applyFill="0" applyBorder="0" applyAlignment="0" applyProtection="0"/>
    <xf numFmtId="43" fontId="9" fillId="0" borderId="0" applyFont="0" applyFill="0" applyBorder="0" applyAlignment="0" applyProtection="0"/>
    <xf numFmtId="43" fontId="48" fillId="0" borderId="0" applyFont="0" applyFill="0" applyBorder="0" applyAlignment="0" applyProtection="0"/>
    <xf numFmtId="202" fontId="9"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02" fontId="9" fillId="0" borderId="0" applyFill="0" applyBorder="0" applyAlignment="0" applyProtection="0"/>
    <xf numFmtId="37" fontId="46" fillId="0" borderId="0" applyFont="0" applyFill="0" applyBorder="0" applyAlignment="0" applyProtection="0"/>
    <xf numFmtId="43" fontId="51" fillId="0" borderId="0" applyFont="0" applyFill="0" applyBorder="0" applyAlignment="0" applyProtection="0"/>
    <xf numFmtId="37" fontId="46" fillId="0" borderId="0" applyFont="0" applyFill="0" applyBorder="0" applyAlignment="0" applyProtection="0"/>
    <xf numFmtId="43" fontId="50" fillId="0" borderId="0" applyFont="0" applyFill="0" applyBorder="0" applyAlignment="0" applyProtection="0"/>
    <xf numFmtId="43" fontId="4" fillId="0" borderId="0" applyFont="0" applyFill="0" applyBorder="0" applyAlignment="0" applyProtection="0"/>
    <xf numFmtId="43" fontId="51"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0" fillId="0" borderId="0" applyFont="0" applyFill="0" applyBorder="0" applyAlignment="0" applyProtection="0"/>
    <xf numFmtId="43" fontId="51" fillId="0" borderId="0" applyFont="0" applyFill="0" applyBorder="0" applyAlignment="0" applyProtection="0"/>
    <xf numFmtId="43" fontId="48" fillId="0" borderId="0" applyFont="0" applyFill="0" applyBorder="0" applyAlignment="0" applyProtection="0"/>
    <xf numFmtId="43" fontId="44" fillId="0" borderId="0" applyFont="0" applyFill="0" applyBorder="0" applyAlignment="0" applyProtection="0"/>
    <xf numFmtId="37" fontId="46"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51" fillId="0" borderId="0" applyFont="0" applyFill="0" applyBorder="0" applyAlignment="0" applyProtection="0"/>
    <xf numFmtId="202" fontId="93" fillId="0" borderId="0" applyFill="0" applyBorder="0" applyAlignment="0" applyProtection="0"/>
    <xf numFmtId="43" fontId="44" fillId="0" borderId="0" applyFont="0" applyFill="0" applyBorder="0" applyAlignment="0" applyProtection="0"/>
    <xf numFmtId="43" fontId="9" fillId="0" borderId="0" applyFont="0" applyFill="0" applyBorder="0" applyAlignment="0" applyProtection="0"/>
    <xf numFmtId="43" fontId="45" fillId="0" borderId="0" applyFont="0" applyFill="0" applyBorder="0" applyAlignment="0" applyProtection="0"/>
    <xf numFmtId="189" fontId="46"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1" fillId="0" borderId="0" applyFont="0" applyFill="0" applyBorder="0" applyAlignment="0" applyProtection="0"/>
    <xf numFmtId="43" fontId="46" fillId="0" borderId="0" applyFont="0" applyFill="0" applyBorder="0" applyAlignment="0" applyProtection="0"/>
    <xf numFmtId="43" fontId="51" fillId="0" borderId="0" applyFont="0" applyFill="0" applyBorder="0" applyAlignment="0" applyProtection="0"/>
    <xf numFmtId="43" fontId="4" fillId="0" borderId="0" applyFont="0" applyFill="0" applyBorder="0" applyAlignment="0" applyProtection="0"/>
    <xf numFmtId="200" fontId="44" fillId="0" borderId="0" applyFont="0" applyFill="0" applyBorder="0" applyAlignment="0" applyProtection="0"/>
    <xf numFmtId="43" fontId="4" fillId="0" borderId="0" applyFont="0" applyFill="0" applyBorder="0" applyAlignment="0" applyProtection="0"/>
    <xf numFmtId="187" fontId="9" fillId="0" borderId="0" applyFill="0" applyBorder="0" applyAlignment="0" applyProtection="0"/>
    <xf numFmtId="204" fontId="9" fillId="0" borderId="0"/>
    <xf numFmtId="204" fontId="9" fillId="0" borderId="0"/>
    <xf numFmtId="204" fontId="9" fillId="0" borderId="0"/>
    <xf numFmtId="204" fontId="9" fillId="0" borderId="0"/>
    <xf numFmtId="204" fontId="9" fillId="0" borderId="0"/>
    <xf numFmtId="44" fontId="48" fillId="0" borderId="0" applyFont="0" applyFill="0" applyBorder="0" applyAlignment="0" applyProtection="0"/>
    <xf numFmtId="205" fontId="9" fillId="0" borderId="0"/>
    <xf numFmtId="205" fontId="9" fillId="0" borderId="0"/>
    <xf numFmtId="205" fontId="9" fillId="0" borderId="0"/>
    <xf numFmtId="205" fontId="9" fillId="0" borderId="0"/>
    <xf numFmtId="207" fontId="9" fillId="0" borderId="0"/>
    <xf numFmtId="206" fontId="9" fillId="0" borderId="0"/>
    <xf numFmtId="206" fontId="9" fillId="0" borderId="0"/>
    <xf numFmtId="206" fontId="9" fillId="0" borderId="0"/>
    <xf numFmtId="206" fontId="9" fillId="0" borderId="0"/>
    <xf numFmtId="209" fontId="9" fillId="0" borderId="0"/>
    <xf numFmtId="0" fontId="56" fillId="0" borderId="0" applyNumberFormat="0" applyFill="0" applyBorder="0" applyAlignment="0" applyProtection="0"/>
    <xf numFmtId="0" fontId="72" fillId="0" borderId="0" applyNumberFormat="0" applyFill="0" applyBorder="0" applyAlignment="0" applyProtection="0"/>
    <xf numFmtId="0" fontId="94" fillId="0" borderId="0" applyNumberFormat="0" applyFill="0" applyBorder="0" applyAlignment="0" applyProtection="0"/>
    <xf numFmtId="0" fontId="57" fillId="5" borderId="0" applyNumberFormat="0" applyBorder="0" applyAlignment="0" applyProtection="0"/>
    <xf numFmtId="0" fontId="73" fillId="5" borderId="0" applyNumberFormat="0" applyBorder="0" applyAlignment="0" applyProtection="0"/>
    <xf numFmtId="0" fontId="95" fillId="5" borderId="0" applyNumberFormat="0" applyBorder="0" applyAlignment="0" applyProtection="0"/>
    <xf numFmtId="38" fontId="74" fillId="23" borderId="0" applyNumberFormat="0" applyBorder="0" applyAlignment="0" applyProtection="0"/>
    <xf numFmtId="0" fontId="111" fillId="0" borderId="0">
      <alignment horizontal="center"/>
    </xf>
    <xf numFmtId="0" fontId="58" fillId="0" borderId="9" applyNumberFormat="0" applyFill="0" applyAlignment="0" applyProtection="0"/>
    <xf numFmtId="0" fontId="75" fillId="0" borderId="9" applyNumberFormat="0" applyFill="0" applyAlignment="0" applyProtection="0"/>
    <xf numFmtId="0" fontId="96" fillId="0" borderId="9" applyNumberFormat="0" applyFill="0" applyAlignment="0" applyProtection="0"/>
    <xf numFmtId="0" fontId="59" fillId="0" borderId="10" applyNumberFormat="0" applyFill="0" applyAlignment="0" applyProtection="0"/>
    <xf numFmtId="0" fontId="76" fillId="0" borderId="10" applyNumberFormat="0" applyFill="0" applyAlignment="0" applyProtection="0"/>
    <xf numFmtId="0" fontId="97" fillId="0" borderId="10" applyNumberFormat="0" applyFill="0" applyAlignment="0" applyProtection="0"/>
    <xf numFmtId="0" fontId="60" fillId="0" borderId="11" applyNumberFormat="0" applyFill="0" applyAlignment="0" applyProtection="0"/>
    <xf numFmtId="0" fontId="77" fillId="0" borderId="11" applyNumberFormat="0" applyFill="0" applyAlignment="0" applyProtection="0"/>
    <xf numFmtId="0" fontId="98" fillId="0" borderId="11" applyNumberFormat="0" applyFill="0" applyAlignment="0" applyProtection="0"/>
    <xf numFmtId="0" fontId="60" fillId="0" borderId="0" applyNumberFormat="0" applyFill="0" applyBorder="0" applyAlignment="0" applyProtection="0"/>
    <xf numFmtId="0" fontId="77" fillId="0" borderId="0" applyNumberFormat="0" applyFill="0" applyBorder="0" applyAlignment="0" applyProtection="0"/>
    <xf numFmtId="0" fontId="98" fillId="0" borderId="0" applyNumberFormat="0" applyFill="0" applyBorder="0" applyAlignment="0" applyProtection="0"/>
    <xf numFmtId="0" fontId="111" fillId="0" borderId="0">
      <alignment horizontal="center" textRotation="90"/>
    </xf>
    <xf numFmtId="0" fontId="99" fillId="0" borderId="0" applyNumberFormat="0" applyFill="0" applyBorder="0" applyAlignment="0" applyProtection="0">
      <alignment vertical="top"/>
      <protection locked="0"/>
    </xf>
    <xf numFmtId="0" fontId="61" fillId="8" borderId="7" applyNumberFormat="0" applyAlignment="0" applyProtection="0"/>
    <xf numFmtId="10" fontId="74" fillId="24" borderId="12" applyNumberFormat="0" applyBorder="0" applyAlignment="0" applyProtection="0"/>
    <xf numFmtId="0" fontId="78" fillId="8" borderId="7" applyNumberFormat="0" applyAlignment="0" applyProtection="0"/>
    <xf numFmtId="0" fontId="100" fillId="8" borderId="7" applyNumberFormat="0" applyAlignment="0" applyProtection="0"/>
    <xf numFmtId="0" fontId="62" fillId="0" borderId="13" applyNumberFormat="0" applyFill="0" applyAlignment="0" applyProtection="0"/>
    <xf numFmtId="0" fontId="79" fillId="0" borderId="13" applyNumberFormat="0" applyFill="0" applyAlignment="0" applyProtection="0"/>
    <xf numFmtId="0" fontId="101" fillId="0" borderId="13" applyNumberFormat="0" applyFill="0" applyAlignment="0" applyProtection="0"/>
    <xf numFmtId="0" fontId="63" fillId="25" borderId="0" applyNumberFormat="0" applyBorder="0" applyAlignment="0" applyProtection="0"/>
    <xf numFmtId="0" fontId="80" fillId="25" borderId="0" applyNumberFormat="0" applyBorder="0" applyAlignment="0" applyProtection="0"/>
    <xf numFmtId="0" fontId="102" fillId="25" borderId="0" applyNumberFormat="0" applyBorder="0" applyAlignment="0" applyProtection="0"/>
    <xf numFmtId="37" fontId="81" fillId="0" borderId="0"/>
    <xf numFmtId="207" fontId="82" fillId="0" borderId="0"/>
    <xf numFmtId="0" fontId="45" fillId="0" borderId="0"/>
    <xf numFmtId="0" fontId="9" fillId="0" borderId="0"/>
    <xf numFmtId="0" fontId="44" fillId="0" borderId="0"/>
    <xf numFmtId="0" fontId="7" fillId="0" borderId="0"/>
    <xf numFmtId="0" fontId="7" fillId="0" borderId="0"/>
    <xf numFmtId="0" fontId="112" fillId="0" borderId="0"/>
    <xf numFmtId="0" fontId="113" fillId="0" borderId="0"/>
    <xf numFmtId="0" fontId="44" fillId="0" borderId="0"/>
    <xf numFmtId="0" fontId="44" fillId="0" borderId="0"/>
    <xf numFmtId="0" fontId="46" fillId="0" borderId="0"/>
    <xf numFmtId="0" fontId="44" fillId="0" borderId="0"/>
    <xf numFmtId="0" fontId="50" fillId="0" borderId="0"/>
    <xf numFmtId="0" fontId="4" fillId="0" borderId="0"/>
    <xf numFmtId="0" fontId="50" fillId="0" borderId="0"/>
    <xf numFmtId="0" fontId="114" fillId="0" borderId="0"/>
    <xf numFmtId="0" fontId="4" fillId="0" borderId="0"/>
    <xf numFmtId="0" fontId="14" fillId="0" borderId="0"/>
    <xf numFmtId="0" fontId="14" fillId="0" borderId="0"/>
    <xf numFmtId="0" fontId="113" fillId="0" borderId="0"/>
    <xf numFmtId="0" fontId="14" fillId="0" borderId="0"/>
    <xf numFmtId="0" fontId="4" fillId="0" borderId="0"/>
    <xf numFmtId="0" fontId="9" fillId="0" borderId="0"/>
    <xf numFmtId="0" fontId="9"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46" fillId="0" borderId="0"/>
    <xf numFmtId="0" fontId="4" fillId="0" borderId="0"/>
    <xf numFmtId="0" fontId="46" fillId="0" borderId="0"/>
    <xf numFmtId="0" fontId="113" fillId="0" borderId="0"/>
    <xf numFmtId="0" fontId="115" fillId="0" borderId="0"/>
    <xf numFmtId="0" fontId="112" fillId="0" borderId="0"/>
    <xf numFmtId="0" fontId="4"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2" fillId="0" borderId="0"/>
    <xf numFmtId="0" fontId="9" fillId="0" borderId="0"/>
    <xf numFmtId="0" fontId="2" fillId="0" borderId="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03" fillId="0" borderId="0" applyNumberFormat="0" applyFill="0" applyBorder="0" applyAlignment="0" applyProtection="0"/>
    <xf numFmtId="0" fontId="113" fillId="0" borderId="0"/>
    <xf numFmtId="0" fontId="44" fillId="0" borderId="0"/>
    <xf numFmtId="0" fontId="44" fillId="0" borderId="0"/>
    <xf numFmtId="0" fontId="104" fillId="0" borderId="0"/>
    <xf numFmtId="0" fontId="47" fillId="0" borderId="0"/>
    <xf numFmtId="0" fontId="45" fillId="0" borderId="0"/>
    <xf numFmtId="0" fontId="9" fillId="0" borderId="0"/>
    <xf numFmtId="0" fontId="49" fillId="0" borderId="0"/>
    <xf numFmtId="0" fontId="9" fillId="0" borderId="0"/>
    <xf numFmtId="0" fontId="45" fillId="0" borderId="0"/>
    <xf numFmtId="0" fontId="9" fillId="0" borderId="0"/>
    <xf numFmtId="0" fontId="9" fillId="0" borderId="0">
      <protection locked="0"/>
    </xf>
    <xf numFmtId="0" fontId="9" fillId="0" borderId="0"/>
    <xf numFmtId="0" fontId="44" fillId="0" borderId="0"/>
    <xf numFmtId="0" fontId="50" fillId="0" borderId="0"/>
    <xf numFmtId="0" fontId="50" fillId="0" borderId="0"/>
    <xf numFmtId="0" fontId="9" fillId="0" borderId="0"/>
    <xf numFmtId="0" fontId="4" fillId="26" borderId="14" applyNumberFormat="0" applyFont="0" applyAlignment="0" applyProtection="0"/>
    <xf numFmtId="0" fontId="4" fillId="26" borderId="14" applyNumberFormat="0" applyFont="0" applyAlignment="0" applyProtection="0"/>
    <xf numFmtId="0" fontId="64" fillId="21" borderId="15" applyNumberFormat="0" applyAlignment="0" applyProtection="0"/>
    <xf numFmtId="0" fontId="83" fillId="21" borderId="15" applyNumberFormat="0" applyAlignment="0" applyProtection="0"/>
    <xf numFmtId="0" fontId="105" fillId="21" borderId="15" applyNumberFormat="0" applyAlignment="0" applyProtection="0"/>
    <xf numFmtId="9" fontId="9"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10" fontId="44" fillId="0" borderId="0" applyFont="0" applyFill="0" applyBorder="0" applyAlignment="0" applyProtection="0"/>
    <xf numFmtId="9" fontId="45" fillId="0" borderId="0" applyFont="0" applyFill="0" applyBorder="0" applyAlignment="0" applyProtection="0"/>
    <xf numFmtId="9" fontId="44" fillId="0" borderId="0" applyFont="0" applyFill="0" applyBorder="0" applyAlignment="0" applyProtection="0"/>
    <xf numFmtId="9" fontId="48" fillId="0" borderId="0" applyFont="0" applyFill="0" applyBorder="0" applyAlignment="0" applyProtection="0"/>
    <xf numFmtId="9" fontId="9" fillId="0" borderId="0" applyFont="0" applyFill="0" applyBorder="0" applyAlignment="0" applyProtection="0"/>
    <xf numFmtId="9" fontId="4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ill="0" applyBorder="0" applyAlignment="0" applyProtection="0"/>
    <xf numFmtId="9" fontId="4" fillId="0" borderId="0" applyFont="0" applyFill="0" applyBorder="0" applyAlignment="0" applyProtection="0"/>
    <xf numFmtId="1" fontId="44" fillId="0" borderId="16" applyNumberFormat="0" applyFill="0" applyAlignment="0" applyProtection="0">
      <alignment horizontal="center" vertical="center"/>
    </xf>
    <xf numFmtId="1" fontId="44" fillId="0" borderId="16" applyNumberFormat="0" applyFill="0" applyAlignment="0" applyProtection="0">
      <alignment horizontal="center" vertical="center"/>
    </xf>
    <xf numFmtId="1" fontId="44" fillId="0" borderId="16" applyNumberFormat="0" applyFill="0" applyAlignment="0" applyProtection="0">
      <alignment horizontal="center" vertical="center"/>
    </xf>
    <xf numFmtId="1" fontId="44" fillId="0" borderId="16" applyNumberFormat="0" applyFill="0" applyAlignment="0" applyProtection="0">
      <alignment horizontal="center" vertical="center"/>
    </xf>
    <xf numFmtId="1" fontId="44" fillId="0" borderId="16" applyNumberFormat="0" applyFill="0" applyAlignment="0" applyProtection="0">
      <alignment horizontal="center" vertical="center"/>
    </xf>
    <xf numFmtId="0" fontId="116" fillId="0" borderId="0"/>
    <xf numFmtId="0" fontId="116" fillId="0" borderId="0"/>
    <xf numFmtId="0" fontId="65" fillId="0" borderId="0" applyNumberFormat="0" applyFill="0" applyBorder="0" applyAlignment="0" applyProtection="0"/>
    <xf numFmtId="0" fontId="84" fillId="0" borderId="0" applyNumberFormat="0" applyFill="0" applyBorder="0" applyAlignment="0" applyProtection="0"/>
    <xf numFmtId="0" fontId="106" fillId="0" borderId="0" applyNumberFormat="0" applyFill="0" applyBorder="0" applyAlignment="0" applyProtection="0"/>
    <xf numFmtId="0" fontId="66" fillId="0" borderId="17" applyNumberFormat="0" applyFill="0" applyAlignment="0" applyProtection="0"/>
    <xf numFmtId="0" fontId="85" fillId="0" borderId="17" applyNumberFormat="0" applyFill="0" applyAlignment="0" applyProtection="0"/>
    <xf numFmtId="0" fontId="107" fillId="0" borderId="17" applyNumberFormat="0" applyFill="0" applyAlignment="0" applyProtection="0"/>
    <xf numFmtId="0" fontId="67" fillId="0" borderId="0" applyNumberFormat="0" applyFill="0" applyBorder="0" applyAlignment="0" applyProtection="0"/>
    <xf numFmtId="0" fontId="86" fillId="0" borderId="0" applyNumberFormat="0" applyFill="0" applyBorder="0" applyAlignment="0" applyProtection="0"/>
    <xf numFmtId="0" fontId="108" fillId="0" borderId="0" applyNumberFormat="0" applyFill="0" applyBorder="0" applyAlignment="0" applyProtection="0"/>
    <xf numFmtId="43" fontId="51" fillId="0" borderId="0" applyFont="0" applyFill="0" applyBorder="0" applyAlignment="0" applyProtection="0"/>
    <xf numFmtId="43" fontId="9" fillId="0" borderId="0" applyFont="0" applyFill="0" applyBorder="0" applyAlignment="0" applyProtection="0"/>
    <xf numFmtId="189" fontId="45" fillId="0" borderId="0" applyFont="0" applyFill="0" applyBorder="0" applyAlignment="0" applyProtection="0"/>
    <xf numFmtId="189" fontId="45"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202" fontId="9" fillId="0" borderId="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0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89" fontId="87" fillId="0" borderId="0" applyFill="0" applyBorder="0" applyAlignment="0" applyProtection="0"/>
    <xf numFmtId="43" fontId="88" fillId="0" borderId="0" applyFont="0" applyFill="0" applyBorder="0" applyAlignment="0" applyProtection="0"/>
    <xf numFmtId="43" fontId="88" fillId="0" borderId="0" applyFont="0" applyFill="0" applyBorder="0" applyAlignment="0" applyProtection="0"/>
    <xf numFmtId="43" fontId="44" fillId="0" borderId="0" applyFont="0" applyFill="0" applyBorder="0" applyAlignment="0" applyProtection="0"/>
    <xf numFmtId="43" fontId="4" fillId="0" borderId="0" applyFont="0" applyFill="0" applyBorder="0" applyAlignment="0" applyProtection="0"/>
    <xf numFmtId="189" fontId="51" fillId="0" borderId="0" applyFont="0" applyFill="0" applyBorder="0" applyAlignment="0" applyProtection="0"/>
    <xf numFmtId="43" fontId="88"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43" fontId="5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38" fontId="45" fillId="0" borderId="0" applyFont="0" applyFill="0" applyBorder="0" applyAlignment="0" applyProtection="0"/>
    <xf numFmtId="210" fontId="46" fillId="0" borderId="0" applyFont="0" applyFill="0" applyBorder="0" applyAlignment="0" applyProtection="0"/>
    <xf numFmtId="43" fontId="4" fillId="0" borderId="0" applyFont="0" applyFill="0" applyBorder="0" applyAlignment="0" applyProtection="0"/>
    <xf numFmtId="43" fontId="44" fillId="0" borderId="0" applyFont="0" applyFill="0" applyBorder="0" applyAlignment="0" applyProtection="0"/>
    <xf numFmtId="0" fontId="9" fillId="0" borderId="0"/>
    <xf numFmtId="0" fontId="45" fillId="0" borderId="0"/>
    <xf numFmtId="0" fontId="9" fillId="0" borderId="0" applyProtection="0"/>
    <xf numFmtId="0" fontId="44" fillId="0" borderId="0"/>
    <xf numFmtId="0" fontId="104" fillId="0" borderId="0"/>
    <xf numFmtId="0" fontId="103" fillId="0" borderId="0">
      <alignment vertical="top"/>
    </xf>
    <xf numFmtId="0" fontId="103" fillId="0" borderId="0">
      <alignment vertical="top"/>
    </xf>
    <xf numFmtId="0" fontId="88" fillId="0" borderId="0"/>
    <xf numFmtId="0" fontId="4" fillId="0" borderId="0"/>
    <xf numFmtId="0" fontId="9" fillId="0" borderId="0"/>
    <xf numFmtId="0" fontId="112" fillId="0" borderId="0"/>
    <xf numFmtId="0" fontId="9" fillId="0" borderId="0"/>
    <xf numFmtId="0" fontId="44" fillId="0" borderId="0"/>
    <xf numFmtId="0" fontId="51" fillId="0" borderId="0"/>
    <xf numFmtId="0" fontId="51" fillId="0" borderId="0"/>
    <xf numFmtId="0" fontId="51" fillId="0" borderId="0"/>
    <xf numFmtId="0" fontId="44" fillId="0" borderId="0"/>
    <xf numFmtId="0" fontId="4" fillId="0" borderId="0"/>
    <xf numFmtId="0" fontId="4" fillId="0" borderId="0"/>
    <xf numFmtId="0" fontId="44" fillId="0" borderId="0"/>
    <xf numFmtId="0" fontId="4" fillId="0" borderId="0"/>
    <xf numFmtId="0" fontId="9" fillId="0" borderId="0"/>
    <xf numFmtId="0" fontId="51" fillId="0" borderId="0"/>
    <xf numFmtId="0" fontId="9" fillId="0" borderId="0"/>
    <xf numFmtId="0" fontId="9" fillId="0" borderId="0"/>
    <xf numFmtId="0" fontId="50" fillId="0" borderId="0"/>
    <xf numFmtId="0" fontId="44" fillId="0" borderId="0"/>
    <xf numFmtId="0" fontId="51" fillId="0" borderId="0"/>
    <xf numFmtId="0" fontId="44" fillId="0" borderId="0"/>
    <xf numFmtId="0" fontId="117" fillId="0" borderId="0"/>
    <xf numFmtId="0" fontId="46" fillId="0" borderId="0"/>
    <xf numFmtId="0" fontId="118" fillId="2" borderId="0" applyNumberFormat="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45" fillId="0" borderId="0" applyFont="0" applyFill="0" applyBorder="0" applyAlignment="0" applyProtection="0"/>
    <xf numFmtId="9" fontId="4" fillId="0" borderId="0" applyFont="0" applyFill="0" applyBorder="0" applyAlignment="0" applyProtection="0"/>
    <xf numFmtId="0" fontId="44" fillId="0" borderId="18"/>
    <xf numFmtId="0" fontId="44" fillId="0" borderId="18"/>
    <xf numFmtId="0" fontId="44" fillId="0" borderId="18"/>
    <xf numFmtId="0" fontId="44" fillId="0" borderId="18"/>
    <xf numFmtId="0" fontId="44" fillId="0" borderId="18"/>
    <xf numFmtId="0" fontId="2" fillId="0" borderId="0"/>
    <xf numFmtId="189" fontId="2" fillId="0" borderId="0" applyFont="0" applyFill="0" applyBorder="0" applyAlignment="0" applyProtection="0"/>
    <xf numFmtId="0" fontId="2" fillId="0" borderId="0"/>
    <xf numFmtId="0" fontId="9" fillId="0" borderId="0"/>
    <xf numFmtId="0" fontId="112" fillId="0" borderId="0"/>
    <xf numFmtId="43" fontId="4" fillId="0" borderId="0" applyFont="0" applyFill="0" applyBorder="0" applyAlignment="0" applyProtection="0"/>
    <xf numFmtId="43" fontId="4" fillId="0" borderId="0" applyFont="0" applyFill="0" applyBorder="0" applyAlignment="0" applyProtection="0"/>
    <xf numFmtId="0" fontId="44" fillId="0" borderId="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7"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8"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29"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1"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2"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4"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5"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0"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3"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1" fillId="36"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7"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4"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5"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0"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1"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2"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43"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8"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39"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2" fillId="44"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3" fillId="28" borderId="0" applyNumberFormat="0" applyBorder="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4" fillId="45" borderId="7"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0" fontId="55" fillId="46" borderId="8" applyNumberFormat="0" applyAlignment="0" applyProtection="0"/>
    <xf numFmtId="203" fontId="14" fillId="0" borderId="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8" fillId="0" borderId="9"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59" fillId="0" borderId="10"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11"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1" fillId="32" borderId="7" applyNumberFormat="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2" fillId="0" borderId="13" applyNumberFormat="0" applyFill="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63" fillId="47" borderId="0" applyNumberFormat="0" applyBorder="0" applyAlignment="0" applyProtection="0"/>
    <xf numFmtId="0" fontId="44" fillId="0" borderId="0"/>
    <xf numFmtId="0" fontId="46" fillId="0" borderId="0"/>
    <xf numFmtId="0" fontId="2" fillId="0" borderId="0"/>
    <xf numFmtId="0" fontId="5" fillId="0" borderId="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14" fillId="48" borderId="14"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4" fillId="45" borderId="15" applyNumberFormat="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0" fontId="119" fillId="0" borderId="0"/>
    <xf numFmtId="189" fontId="47" fillId="0" borderId="0" applyFont="0" applyFill="0" applyBorder="0" applyAlignment="0" applyProtection="0"/>
    <xf numFmtId="9" fontId="47" fillId="0" borderId="0" applyFont="0" applyFill="0" applyBorder="0" applyAlignment="0" applyProtection="0"/>
    <xf numFmtId="0" fontId="2" fillId="0" borderId="0"/>
    <xf numFmtId="189" fontId="2" fillId="0" borderId="0" applyFont="0" applyFill="0" applyBorder="0" applyAlignment="0" applyProtection="0"/>
    <xf numFmtId="211" fontId="44" fillId="0" borderId="0" applyFont="0" applyFill="0" applyBorder="0" applyAlignment="0" applyProtection="0"/>
    <xf numFmtId="0" fontId="110" fillId="0" borderId="0" applyFill="0" applyBorder="0" applyProtection="0">
      <alignment horizontal="left" vertical="top"/>
    </xf>
    <xf numFmtId="43" fontId="4" fillId="0" borderId="0" applyFont="0" applyFill="0" applyBorder="0" applyAlignment="0" applyProtection="0"/>
    <xf numFmtId="43" fontId="51" fillId="0" borderId="0" applyFont="0" applyFill="0" applyBorder="0" applyAlignment="0" applyProtection="0"/>
    <xf numFmtId="43" fontId="51" fillId="0" borderId="0" applyFont="0" applyFill="0" applyBorder="0" applyAlignment="0" applyProtection="0"/>
    <xf numFmtId="43" fontId="44" fillId="0" borderId="0" applyFont="0" applyFill="0" applyBorder="0" applyAlignment="0" applyProtection="0"/>
    <xf numFmtId="43" fontId="45" fillId="0" borderId="0" applyFont="0" applyFill="0" applyBorder="0" applyAlignment="0" applyProtection="0"/>
    <xf numFmtId="43" fontId="45" fillId="0" borderId="0" applyFont="0" applyFill="0" applyBorder="0" applyAlignment="0" applyProtection="0"/>
    <xf numFmtId="0" fontId="2" fillId="0" borderId="0"/>
    <xf numFmtId="0" fontId="2" fillId="0" borderId="0"/>
    <xf numFmtId="9" fontId="45" fillId="0" borderId="0" applyFont="0" applyFill="0" applyBorder="0" applyAlignment="0" applyProtection="0"/>
    <xf numFmtId="43" fontId="4"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51" fillId="3" borderId="0" applyNumberFormat="0" applyBorder="0" applyAlignment="0" applyProtection="0"/>
    <xf numFmtId="0" fontId="51" fillId="4" borderId="0" applyNumberFormat="0" applyBorder="0" applyAlignment="0" applyProtection="0"/>
    <xf numFmtId="0" fontId="51" fillId="5" borderId="0" applyNumberFormat="0" applyBorder="0" applyAlignment="0" applyProtection="0"/>
    <xf numFmtId="0" fontId="51" fillId="6" borderId="0" applyNumberFormat="0" applyBorder="0" applyAlignment="0" applyProtection="0"/>
    <xf numFmtId="0" fontId="51" fillId="7" borderId="0" applyNumberFormat="0" applyBorder="0" applyAlignment="0" applyProtection="0"/>
    <xf numFmtId="0" fontId="51" fillId="8" borderId="0" applyNumberFormat="0" applyBorder="0" applyAlignment="0" applyProtection="0"/>
    <xf numFmtId="0" fontId="51" fillId="9" borderId="0" applyNumberFormat="0" applyBorder="0" applyAlignment="0" applyProtection="0"/>
    <xf numFmtId="0" fontId="51" fillId="10" borderId="0" applyNumberFormat="0" applyBorder="0" applyAlignment="0" applyProtection="0"/>
    <xf numFmtId="0" fontId="51" fillId="11" borderId="0" applyNumberFormat="0" applyBorder="0" applyAlignment="0" applyProtection="0"/>
    <xf numFmtId="0" fontId="51" fillId="6" borderId="0" applyNumberFormat="0" applyBorder="0" applyAlignment="0" applyProtection="0"/>
    <xf numFmtId="0" fontId="51" fillId="9" borderId="0" applyNumberFormat="0" applyBorder="0" applyAlignment="0" applyProtection="0"/>
    <xf numFmtId="0" fontId="51" fillId="12" borderId="0" applyNumberFormat="0" applyBorder="0" applyAlignment="0" applyProtection="0"/>
    <xf numFmtId="0" fontId="52" fillId="13" borderId="0" applyNumberFormat="0" applyBorder="0" applyAlignment="0" applyProtection="0"/>
    <xf numFmtId="0" fontId="52" fillId="10" borderId="0" applyNumberFormat="0" applyBorder="0" applyAlignment="0" applyProtection="0"/>
    <xf numFmtId="0" fontId="52" fillId="11"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16" borderId="0" applyNumberFormat="0" applyBorder="0" applyAlignment="0" applyProtection="0"/>
    <xf numFmtId="0" fontId="54" fillId="21" borderId="7" applyNumberFormat="0" applyAlignment="0" applyProtection="0"/>
    <xf numFmtId="0" fontId="67" fillId="0" borderId="0" applyNumberFormat="0" applyFill="0" applyBorder="0" applyAlignment="0" applyProtection="0"/>
    <xf numFmtId="0" fontId="56" fillId="0" borderId="0" applyNumberFormat="0" applyFill="0" applyBorder="0" applyAlignment="0" applyProtection="0"/>
    <xf numFmtId="0" fontId="65" fillId="0" borderId="0" applyNumberFormat="0" applyFill="0" applyBorder="0" applyAlignment="0" applyProtection="0"/>
    <xf numFmtId="0" fontId="55" fillId="22" borderId="8" applyNumberFormat="0" applyAlignment="0" applyProtection="0"/>
    <xf numFmtId="0" fontId="62" fillId="0" borderId="13" applyNumberFormat="0" applyFill="0" applyAlignment="0" applyProtection="0"/>
    <xf numFmtId="0" fontId="57" fillId="5" borderId="0" applyNumberFormat="0" applyBorder="0" applyAlignment="0" applyProtection="0"/>
    <xf numFmtId="0" fontId="61" fillId="8" borderId="7" applyNumberFormat="0" applyAlignment="0" applyProtection="0"/>
    <xf numFmtId="0" fontId="63" fillId="25" borderId="0" applyNumberFormat="0" applyBorder="0" applyAlignment="0" applyProtection="0"/>
    <xf numFmtId="0" fontId="66" fillId="0" borderId="17" applyNumberFormat="0" applyFill="0" applyAlignment="0" applyProtection="0"/>
    <xf numFmtId="0" fontId="53" fillId="4"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9" borderId="0" applyNumberFormat="0" applyBorder="0" applyAlignment="0" applyProtection="0"/>
    <xf numFmtId="0" fontId="52" fillId="14" borderId="0" applyNumberFormat="0" applyBorder="0" applyAlignment="0" applyProtection="0"/>
    <xf numFmtId="0" fontId="52" fillId="15" borderId="0" applyNumberFormat="0" applyBorder="0" applyAlignment="0" applyProtection="0"/>
    <xf numFmtId="0" fontId="52" fillId="20" borderId="0" applyNumberFormat="0" applyBorder="0" applyAlignment="0" applyProtection="0"/>
    <xf numFmtId="0" fontId="64" fillId="21" borderId="15" applyNumberFormat="0" applyAlignment="0" applyProtection="0"/>
    <xf numFmtId="0" fontId="51" fillId="26" borderId="14" applyNumberFormat="0" applyFont="0" applyAlignment="0" applyProtection="0"/>
    <xf numFmtId="0" fontId="58" fillId="0" borderId="9" applyNumberFormat="0" applyFill="0" applyAlignment="0" applyProtection="0"/>
    <xf numFmtId="0" fontId="59" fillId="0" borderId="10" applyNumberFormat="0" applyFill="0" applyAlignment="0" applyProtection="0"/>
    <xf numFmtId="0" fontId="60" fillId="0" borderId="11" applyNumberFormat="0" applyFill="0" applyAlignment="0" applyProtection="0"/>
    <xf numFmtId="0" fontId="60"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44" fillId="0" borderId="0"/>
    <xf numFmtId="0" fontId="1" fillId="0" borderId="0"/>
    <xf numFmtId="189" fontId="1" fillId="0" borderId="0" applyFont="0" applyFill="0" applyBorder="0" applyAlignment="0" applyProtection="0"/>
    <xf numFmtId="0" fontId="1" fillId="0" borderId="0"/>
    <xf numFmtId="0" fontId="4"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4" fillId="0" borderId="0"/>
    <xf numFmtId="0" fontId="44" fillId="0" borderId="0"/>
    <xf numFmtId="0" fontId="4" fillId="0" borderId="0"/>
    <xf numFmtId="0" fontId="4" fillId="0" borderId="0"/>
  </cellStyleXfs>
  <cellXfs count="903">
    <xf numFmtId="0" fontId="0" fillId="0" borderId="0" xfId="0"/>
    <xf numFmtId="40" fontId="7" fillId="0" borderId="0" xfId="0" applyNumberFormat="1" applyFont="1" applyAlignment="1"/>
    <xf numFmtId="40" fontId="9" fillId="0" borderId="0" xfId="0" applyNumberFormat="1" applyFont="1" applyAlignment="1"/>
    <xf numFmtId="40" fontId="9" fillId="0" borderId="0" xfId="17" quotePrefix="1" applyNumberFormat="1" applyFont="1" applyAlignment="1" applyProtection="1">
      <alignment horizontal="center"/>
    </xf>
    <xf numFmtId="40" fontId="9" fillId="0" borderId="0" xfId="17" applyNumberFormat="1" applyFont="1" applyAlignment="1" applyProtection="1">
      <alignment horizontal="center"/>
    </xf>
    <xf numFmtId="191" fontId="7" fillId="0" borderId="0" xfId="0" applyNumberFormat="1" applyFont="1"/>
    <xf numFmtId="191" fontId="7" fillId="0" borderId="0" xfId="17" applyNumberFormat="1" applyFont="1"/>
    <xf numFmtId="191" fontId="7" fillId="0" borderId="0" xfId="17" applyNumberFormat="1" applyFont="1" applyBorder="1"/>
    <xf numFmtId="40" fontId="24" fillId="0" borderId="0" xfId="17" applyNumberFormat="1" applyFont="1" applyAlignment="1"/>
    <xf numFmtId="191" fontId="25" fillId="0" borderId="0" xfId="0" applyNumberFormat="1" applyFont="1"/>
    <xf numFmtId="40" fontId="8" fillId="0" borderId="0" xfId="0" applyNumberFormat="1" applyFont="1"/>
    <xf numFmtId="40" fontId="9" fillId="0" borderId="0" xfId="0" applyNumberFormat="1" applyFont="1"/>
    <xf numFmtId="40" fontId="9" fillId="0" borderId="0" xfId="0" quotePrefix="1" applyNumberFormat="1" applyFont="1" applyBorder="1" applyAlignment="1">
      <alignment horizontal="center"/>
    </xf>
    <xf numFmtId="40" fontId="9" fillId="0" borderId="0" xfId="0" applyNumberFormat="1" applyFont="1" applyBorder="1" applyAlignment="1">
      <alignment horizontal="center"/>
    </xf>
    <xf numFmtId="40" fontId="9" fillId="0" borderId="0" xfId="0" applyNumberFormat="1" applyFont="1" applyBorder="1"/>
    <xf numFmtId="191" fontId="9" fillId="0" borderId="0" xfId="19" applyNumberFormat="1" applyFont="1" applyBorder="1" applyAlignment="1"/>
    <xf numFmtId="191" fontId="9" fillId="0" borderId="0" xfId="17" applyNumberFormat="1" applyFont="1" applyBorder="1" applyAlignment="1"/>
    <xf numFmtId="191" fontId="9" fillId="0" borderId="1" xfId="0" applyNumberFormat="1" applyFont="1" applyBorder="1"/>
    <xf numFmtId="191" fontId="9" fillId="0" borderId="0" xfId="0" applyNumberFormat="1" applyFont="1"/>
    <xf numFmtId="191" fontId="9" fillId="0" borderId="0" xfId="0" applyNumberFormat="1" applyFont="1" applyBorder="1"/>
    <xf numFmtId="191" fontId="9" fillId="0" borderId="3" xfId="19" applyNumberFormat="1" applyFont="1" applyBorder="1" applyAlignment="1"/>
    <xf numFmtId="40" fontId="9" fillId="0" borderId="0" xfId="0" applyNumberFormat="1" applyFont="1" applyFill="1"/>
    <xf numFmtId="40" fontId="24" fillId="0" borderId="0" xfId="5" applyNumberFormat="1" applyFont="1"/>
    <xf numFmtId="40" fontId="24" fillId="0" borderId="0" xfId="5" applyNumberFormat="1" applyFont="1" applyAlignment="1"/>
    <xf numFmtId="40" fontId="24" fillId="0" borderId="0" xfId="17" applyNumberFormat="1" applyFont="1" applyBorder="1" applyAlignment="1"/>
    <xf numFmtId="40" fontId="24" fillId="0" borderId="0" xfId="17" applyNumberFormat="1" applyFont="1" applyAlignment="1" applyProtection="1">
      <alignment horizontal="left"/>
    </xf>
    <xf numFmtId="192" fontId="13" fillId="0" borderId="0" xfId="5" applyNumberFormat="1" applyFont="1" applyFill="1" applyBorder="1"/>
    <xf numFmtId="40" fontId="13" fillId="0" borderId="0" xfId="5" applyNumberFormat="1" applyFont="1" applyFill="1" applyBorder="1"/>
    <xf numFmtId="40" fontId="14" fillId="0" borderId="0" xfId="18" applyNumberFormat="1" applyFont="1" applyFill="1" applyBorder="1"/>
    <xf numFmtId="40" fontId="14" fillId="0" borderId="0" xfId="18" applyNumberFormat="1" applyFont="1" applyFill="1" applyBorder="1" applyAlignment="1" applyProtection="1">
      <alignment horizontal="left"/>
    </xf>
    <xf numFmtId="192" fontId="14" fillId="0" borderId="0" xfId="18" applyNumberFormat="1" applyFont="1" applyFill="1" applyBorder="1"/>
    <xf numFmtId="192" fontId="14" fillId="0" borderId="0" xfId="5" applyNumberFormat="1" applyFont="1" applyFill="1" applyBorder="1"/>
    <xf numFmtId="40" fontId="14" fillId="0" borderId="0" xfId="5" applyNumberFormat="1" applyFont="1" applyFill="1" applyBorder="1"/>
    <xf numFmtId="40" fontId="13" fillId="0" borderId="0" xfId="18" applyNumberFormat="1" applyFont="1" applyFill="1" applyBorder="1"/>
    <xf numFmtId="40" fontId="13" fillId="0" borderId="0" xfId="18" applyNumberFormat="1" applyFont="1" applyFill="1" applyBorder="1" applyAlignment="1" applyProtection="1">
      <alignment horizontal="left"/>
    </xf>
    <xf numFmtId="40" fontId="13" fillId="0" borderId="0" xfId="18" applyNumberFormat="1" applyFont="1" applyFill="1" applyBorder="1" applyProtection="1"/>
    <xf numFmtId="40" fontId="14" fillId="0" borderId="0" xfId="18" applyNumberFormat="1" applyFont="1" applyFill="1" applyBorder="1" applyProtection="1"/>
    <xf numFmtId="40" fontId="14" fillId="0" borderId="3" xfId="18" quotePrefix="1" applyNumberFormat="1" applyFont="1" applyFill="1" applyBorder="1" applyAlignment="1">
      <alignment horizontal="center"/>
    </xf>
    <xf numFmtId="40" fontId="14" fillId="0" borderId="3" xfId="18" applyNumberFormat="1" applyFont="1" applyFill="1" applyBorder="1" applyAlignment="1">
      <alignment horizontal="center"/>
    </xf>
    <xf numFmtId="40" fontId="14" fillId="0" borderId="3" xfId="5" applyNumberFormat="1" applyFont="1" applyFill="1" applyBorder="1" applyAlignment="1">
      <alignment horizontal="center"/>
    </xf>
    <xf numFmtId="191" fontId="14" fillId="0" borderId="0" xfId="18" applyNumberFormat="1" applyFont="1" applyFill="1" applyBorder="1"/>
    <xf numFmtId="191" fontId="14" fillId="0" borderId="3" xfId="18" applyNumberFormat="1" applyFont="1" applyFill="1" applyBorder="1"/>
    <xf numFmtId="191" fontId="14" fillId="0" borderId="0" xfId="5" applyNumberFormat="1" applyFont="1" applyFill="1" applyBorder="1"/>
    <xf numFmtId="191" fontId="14" fillId="0" borderId="4" xfId="18" applyNumberFormat="1" applyFont="1" applyFill="1" applyBorder="1"/>
    <xf numFmtId="40" fontId="14" fillId="0" borderId="0" xfId="5" applyNumberFormat="1" applyFont="1" applyFill="1" applyBorder="1" applyAlignment="1">
      <alignment horizontal="right"/>
    </xf>
    <xf numFmtId="43" fontId="14" fillId="0" borderId="0" xfId="2" applyFont="1" applyFill="1" applyBorder="1"/>
    <xf numFmtId="191" fontId="14" fillId="0" borderId="0" xfId="5" applyNumberFormat="1" applyFont="1"/>
    <xf numFmtId="191" fontId="14" fillId="0" borderId="0" xfId="18" applyNumberFormat="1" applyFont="1"/>
    <xf numFmtId="191" fontId="14" fillId="0" borderId="0" xfId="18" applyNumberFormat="1" applyFont="1" applyFill="1"/>
    <xf numFmtId="43" fontId="24" fillId="0" borderId="0" xfId="2" applyFont="1" applyAlignment="1"/>
    <xf numFmtId="191" fontId="24" fillId="0" borderId="0" xfId="17" quotePrefix="1" applyNumberFormat="1" applyFont="1" applyFill="1" applyAlignment="1">
      <alignment horizontal="right"/>
    </xf>
    <xf numFmtId="43" fontId="24" fillId="0" borderId="0" xfId="2" applyFont="1" applyFill="1" applyAlignment="1"/>
    <xf numFmtId="40" fontId="24" fillId="0" borderId="0" xfId="0" applyNumberFormat="1" applyFont="1" applyAlignment="1"/>
    <xf numFmtId="191" fontId="24" fillId="0" borderId="0" xfId="0" applyNumberFormat="1" applyFont="1" applyAlignment="1"/>
    <xf numFmtId="39" fontId="28" fillId="0" borderId="0" xfId="17" applyNumberFormat="1" applyFont="1" applyAlignment="1" applyProtection="1">
      <alignment horizontal="center"/>
    </xf>
    <xf numFmtId="43" fontId="24" fillId="0" borderId="0" xfId="1" applyFont="1"/>
    <xf numFmtId="40" fontId="24" fillId="0" borderId="0" xfId="17" quotePrefix="1" applyNumberFormat="1" applyFont="1" applyAlignment="1"/>
    <xf numFmtId="193" fontId="25" fillId="0" borderId="0" xfId="0" applyNumberFormat="1" applyFont="1" applyFill="1"/>
    <xf numFmtId="0" fontId="25" fillId="0" borderId="0" xfId="9" applyNumberFormat="1" applyFont="1"/>
    <xf numFmtId="39" fontId="25" fillId="0" borderId="0" xfId="9" applyNumberFormat="1" applyFont="1"/>
    <xf numFmtId="40" fontId="29" fillId="0" borderId="0" xfId="21" applyNumberFormat="1" applyFont="1" applyFill="1" applyAlignment="1"/>
    <xf numFmtId="40" fontId="25" fillId="0" borderId="0" xfId="21" applyNumberFormat="1" applyFont="1" applyFill="1" applyAlignment="1">
      <alignment horizontal="center"/>
    </xf>
    <xf numFmtId="191" fontId="24" fillId="0" borderId="0" xfId="17" applyNumberFormat="1" applyFont="1"/>
    <xf numFmtId="40" fontId="24" fillId="0" borderId="0" xfId="21" applyNumberFormat="1" applyFont="1" applyAlignment="1"/>
    <xf numFmtId="191" fontId="24" fillId="0" borderId="0" xfId="0" applyNumberFormat="1" applyFont="1"/>
    <xf numFmtId="40" fontId="25" fillId="0" borderId="0" xfId="17" applyNumberFormat="1" applyFont="1" applyFill="1" applyAlignment="1" applyProtection="1">
      <alignment horizontal="left"/>
    </xf>
    <xf numFmtId="40" fontId="25" fillId="0" borderId="0" xfId="0" applyNumberFormat="1" applyFont="1" applyFill="1"/>
    <xf numFmtId="39" fontId="24" fillId="0" borderId="0" xfId="17" applyNumberFormat="1" applyFont="1" applyBorder="1" applyAlignment="1">
      <alignment horizontal="center"/>
    </xf>
    <xf numFmtId="40" fontId="30" fillId="0" borderId="0" xfId="0" applyNumberFormat="1" applyFont="1"/>
    <xf numFmtId="191" fontId="24" fillId="0" borderId="0" xfId="0" applyNumberFormat="1" applyFont="1" applyFill="1" applyAlignment="1"/>
    <xf numFmtId="191" fontId="24" fillId="0" borderId="0" xfId="17" applyNumberFormat="1" applyFont="1" applyAlignment="1"/>
    <xf numFmtId="190" fontId="24" fillId="0" borderId="0" xfId="0" applyNumberFormat="1" applyFont="1"/>
    <xf numFmtId="193" fontId="25" fillId="0" borderId="0" xfId="0" applyNumberFormat="1" applyFont="1" applyFill="1" applyBorder="1" applyAlignment="1">
      <alignment horizontal="left"/>
    </xf>
    <xf numFmtId="40" fontId="24" fillId="0" borderId="0" xfId="17" applyNumberFormat="1" applyFont="1" applyAlignment="1">
      <alignment horizontal="center"/>
    </xf>
    <xf numFmtId="0" fontId="24" fillId="0" borderId="0" xfId="0" applyFont="1" applyAlignment="1"/>
    <xf numFmtId="190" fontId="24" fillId="0" borderId="0" xfId="17" applyNumberFormat="1" applyFont="1" applyAlignment="1" applyProtection="1"/>
    <xf numFmtId="39" fontId="24" fillId="0" borderId="0" xfId="17" applyFont="1"/>
    <xf numFmtId="191" fontId="25" fillId="0" borderId="0" xfId="17" applyNumberFormat="1" applyFont="1" applyAlignment="1" applyProtection="1">
      <alignment horizontal="center"/>
    </xf>
    <xf numFmtId="191" fontId="24" fillId="0" borderId="0" xfId="17" applyNumberFormat="1" applyFont="1" applyAlignment="1">
      <alignment horizontal="center"/>
    </xf>
    <xf numFmtId="191" fontId="24" fillId="0" borderId="0" xfId="17" quotePrefix="1" applyNumberFormat="1" applyFont="1" applyAlignment="1">
      <alignment horizontal="right"/>
    </xf>
    <xf numFmtId="191" fontId="25" fillId="0" borderId="0" xfId="17" quotePrefix="1" applyNumberFormat="1" applyFont="1" applyFill="1" applyAlignment="1">
      <alignment horizontal="center"/>
    </xf>
    <xf numFmtId="191" fontId="24" fillId="0" borderId="0" xfId="17" applyNumberFormat="1" applyFont="1" applyBorder="1" applyAlignment="1"/>
    <xf numFmtId="192" fontId="24" fillId="0" borderId="0" xfId="17" applyNumberFormat="1" applyFont="1" applyFill="1" applyBorder="1" applyAlignment="1"/>
    <xf numFmtId="192" fontId="24" fillId="0" borderId="0" xfId="17" applyNumberFormat="1" applyFont="1" applyAlignment="1"/>
    <xf numFmtId="192" fontId="24" fillId="0" borderId="0" xfId="17" applyNumberFormat="1" applyFont="1" applyBorder="1" applyAlignment="1"/>
    <xf numFmtId="192" fontId="24" fillId="0" borderId="0" xfId="0" applyNumberFormat="1" applyFont="1" applyFill="1" applyAlignment="1"/>
    <xf numFmtId="192" fontId="24" fillId="0" borderId="0" xfId="0" applyNumberFormat="1" applyFont="1" applyAlignment="1"/>
    <xf numFmtId="192" fontId="24" fillId="0" borderId="2" xfId="17" applyNumberFormat="1" applyFont="1" applyBorder="1" applyAlignment="1"/>
    <xf numFmtId="192" fontId="24" fillId="0" borderId="0" xfId="17" applyNumberFormat="1" applyFont="1" applyAlignment="1">
      <alignment horizontal="right"/>
    </xf>
    <xf numFmtId="192" fontId="24" fillId="0" borderId="3" xfId="17" applyNumberFormat="1" applyFont="1" applyBorder="1" applyAlignment="1">
      <alignment horizontal="right"/>
    </xf>
    <xf numFmtId="192" fontId="24" fillId="0" borderId="5" xfId="17" applyNumberFormat="1" applyFont="1" applyBorder="1" applyAlignment="1">
      <alignment horizontal="right"/>
    </xf>
    <xf numFmtId="192" fontId="24" fillId="0" borderId="0" xfId="17" applyNumberFormat="1" applyFont="1" applyBorder="1" applyAlignment="1">
      <alignment horizontal="right"/>
    </xf>
    <xf numFmtId="40" fontId="24" fillId="0" borderId="0" xfId="17" quotePrefix="1" applyNumberFormat="1" applyFont="1" applyBorder="1" applyAlignment="1">
      <alignment horizontal="center"/>
    </xf>
    <xf numFmtId="39" fontId="24" fillId="0" borderId="0" xfId="0" applyNumberFormat="1" applyFont="1" applyFill="1"/>
    <xf numFmtId="194" fontId="24" fillId="0" borderId="0" xfId="17" applyNumberFormat="1" applyFont="1" applyFill="1" applyAlignment="1"/>
    <xf numFmtId="194" fontId="24" fillId="0" borderId="0" xfId="0" applyNumberFormat="1" applyFont="1" applyFill="1" applyAlignment="1"/>
    <xf numFmtId="192" fontId="24" fillId="0" borderId="2" xfId="17" quotePrefix="1" applyNumberFormat="1" applyFont="1" applyFill="1" applyBorder="1" applyAlignment="1">
      <alignment horizontal="right"/>
    </xf>
    <xf numFmtId="43" fontId="24" fillId="0" borderId="0" xfId="1" applyFont="1" applyAlignment="1"/>
    <xf numFmtId="192" fontId="24" fillId="0" borderId="0" xfId="17" applyNumberFormat="1" applyFont="1" applyFill="1" applyAlignment="1"/>
    <xf numFmtId="194" fontId="24" fillId="0" borderId="4" xfId="17" applyNumberFormat="1" applyFont="1" applyFill="1" applyBorder="1" applyAlignment="1"/>
    <xf numFmtId="192" fontId="24" fillId="0" borderId="4" xfId="17" applyNumberFormat="1" applyFont="1" applyFill="1" applyBorder="1" applyAlignment="1">
      <alignment horizontal="right"/>
    </xf>
    <xf numFmtId="43" fontId="24" fillId="0" borderId="0" xfId="1" applyFont="1" applyFill="1" applyAlignment="1"/>
    <xf numFmtId="0" fontId="25" fillId="0" borderId="0" xfId="0" applyFont="1"/>
    <xf numFmtId="193" fontId="13" fillId="0" borderId="0" xfId="0" applyNumberFormat="1" applyFont="1" applyFill="1"/>
    <xf numFmtId="40" fontId="8" fillId="0" borderId="0" xfId="0" applyNumberFormat="1" applyFont="1" applyAlignment="1"/>
    <xf numFmtId="191" fontId="8" fillId="0" borderId="0" xfId="0" applyNumberFormat="1" applyFont="1"/>
    <xf numFmtId="191" fontId="8" fillId="0" borderId="0" xfId="17" applyNumberFormat="1" applyFont="1"/>
    <xf numFmtId="0" fontId="8" fillId="0" borderId="0" xfId="0" applyFont="1"/>
    <xf numFmtId="0" fontId="8" fillId="0" borderId="0" xfId="0" applyFont="1" applyBorder="1" applyAlignment="1">
      <alignment horizontal="center"/>
    </xf>
    <xf numFmtId="0" fontId="8" fillId="0" borderId="2" xfId="0" applyFont="1" applyBorder="1"/>
    <xf numFmtId="0" fontId="8" fillId="0" borderId="2" xfId="0" applyFont="1" applyBorder="1" applyAlignment="1">
      <alignment horizontal="center"/>
    </xf>
    <xf numFmtId="0" fontId="8" fillId="0" borderId="3" xfId="0" applyFont="1" applyBorder="1"/>
    <xf numFmtId="0" fontId="8" fillId="0" borderId="3" xfId="0" applyFont="1" applyBorder="1" applyAlignment="1">
      <alignment horizontal="center"/>
    </xf>
    <xf numFmtId="0" fontId="8" fillId="0" borderId="0" xfId="0" applyFont="1" applyAlignment="1">
      <alignment horizontal="center"/>
    </xf>
    <xf numFmtId="43" fontId="8" fillId="0" borderId="0" xfId="1" applyFont="1"/>
    <xf numFmtId="40" fontId="8" fillId="0" borderId="0" xfId="17" applyNumberFormat="1" applyFont="1" applyAlignment="1"/>
    <xf numFmtId="0" fontId="8" fillId="0" borderId="0" xfId="0" applyFont="1" applyAlignment="1">
      <alignment horizontal="left"/>
    </xf>
    <xf numFmtId="43" fontId="8" fillId="0" borderId="0" xfId="1" quotePrefix="1" applyFont="1" applyAlignment="1">
      <alignment horizontal="center"/>
    </xf>
    <xf numFmtId="0" fontId="8" fillId="0" borderId="0" xfId="0" applyFont="1" applyAlignment="1"/>
    <xf numFmtId="192" fontId="8" fillId="0" borderId="0" xfId="1" applyNumberFormat="1" applyFont="1" applyAlignment="1">
      <alignment horizontal="center"/>
    </xf>
    <xf numFmtId="192" fontId="8" fillId="0" borderId="2" xfId="17" applyNumberFormat="1" applyFont="1" applyBorder="1" applyAlignment="1">
      <alignment horizontal="right"/>
    </xf>
    <xf numFmtId="192" fontId="8" fillId="0" borderId="5" xfId="1" applyNumberFormat="1" applyFont="1" applyBorder="1" applyAlignment="1">
      <alignment horizontal="right"/>
    </xf>
    <xf numFmtId="40" fontId="8" fillId="0" borderId="0" xfId="17" applyNumberFormat="1" applyFont="1" applyAlignment="1" applyProtection="1">
      <alignment horizontal="left"/>
    </xf>
    <xf numFmtId="40" fontId="8" fillId="0" borderId="0" xfId="17" applyNumberFormat="1" applyFont="1" applyBorder="1" applyAlignment="1"/>
    <xf numFmtId="40" fontId="8" fillId="0" borderId="0" xfId="17" applyNumberFormat="1" applyFont="1" applyAlignment="1">
      <alignment horizontal="center"/>
    </xf>
    <xf numFmtId="40" fontId="8" fillId="0" borderId="2" xfId="0" applyNumberFormat="1" applyFont="1" applyBorder="1" applyAlignment="1">
      <alignment horizontal="center"/>
    </xf>
    <xf numFmtId="40" fontId="8" fillId="0" borderId="0" xfId="17" applyNumberFormat="1" applyFont="1" applyAlignment="1">
      <alignment horizontal="left"/>
    </xf>
    <xf numFmtId="40" fontId="8" fillId="0" borderId="0" xfId="0" applyNumberFormat="1" applyFont="1" applyBorder="1" applyAlignment="1">
      <alignment horizontal="right"/>
    </xf>
    <xf numFmtId="40" fontId="8" fillId="0" borderId="0" xfId="17" applyNumberFormat="1" applyFont="1" applyBorder="1" applyAlignment="1">
      <alignment horizontal="center"/>
    </xf>
    <xf numFmtId="40" fontId="8" fillId="0" borderId="0" xfId="17" quotePrefix="1" applyNumberFormat="1" applyFont="1" applyAlignment="1">
      <alignment horizontal="center"/>
    </xf>
    <xf numFmtId="43" fontId="8" fillId="0" borderId="0" xfId="1" applyFont="1" applyAlignment="1"/>
    <xf numFmtId="192" fontId="8" fillId="0" borderId="4" xfId="17" applyNumberFormat="1" applyFont="1" applyBorder="1" applyAlignment="1"/>
    <xf numFmtId="192" fontId="8" fillId="0" borderId="0" xfId="17" applyNumberFormat="1" applyFont="1" applyAlignment="1"/>
    <xf numFmtId="40" fontId="8" fillId="0" borderId="0" xfId="17" quotePrefix="1" applyNumberFormat="1" applyFont="1" applyBorder="1" applyAlignment="1"/>
    <xf numFmtId="40" fontId="10" fillId="0" borderId="0" xfId="0" applyNumberFormat="1" applyFont="1" applyAlignment="1"/>
    <xf numFmtId="40" fontId="10" fillId="0" borderId="0" xfId="0" applyNumberFormat="1" applyFont="1" applyAlignment="1">
      <alignment horizontal="right"/>
    </xf>
    <xf numFmtId="191" fontId="8" fillId="0" borderId="0" xfId="2" applyNumberFormat="1" applyFont="1" applyAlignment="1"/>
    <xf numFmtId="191" fontId="15" fillId="0" borderId="0" xfId="16" applyNumberFormat="1" applyFont="1"/>
    <xf numFmtId="191" fontId="15" fillId="0" borderId="4" xfId="16" applyNumberFormat="1" applyFont="1" applyBorder="1"/>
    <xf numFmtId="0" fontId="13" fillId="0" borderId="0" xfId="0" applyFont="1" applyFill="1"/>
    <xf numFmtId="191" fontId="8" fillId="0" borderId="0" xfId="5" applyNumberFormat="1" applyFont="1" applyFill="1" applyAlignment="1"/>
    <xf numFmtId="191" fontId="8" fillId="0" borderId="0" xfId="5" applyNumberFormat="1" applyFont="1"/>
    <xf numFmtId="191" fontId="8" fillId="0" borderId="0" xfId="12" applyNumberFormat="1" applyFont="1" applyFill="1" applyBorder="1"/>
    <xf numFmtId="39" fontId="24" fillId="0" borderId="0" xfId="0" applyNumberFormat="1" applyFont="1" applyFill="1"/>
    <xf numFmtId="191" fontId="25" fillId="0" borderId="0" xfId="17" applyNumberFormat="1" applyFont="1" applyBorder="1" applyAlignment="1" applyProtection="1">
      <alignment horizontal="center"/>
    </xf>
    <xf numFmtId="0" fontId="24" fillId="0" borderId="0" xfId="5" applyFont="1"/>
    <xf numFmtId="191" fontId="24" fillId="0" borderId="0" xfId="5" applyNumberFormat="1" applyFont="1"/>
    <xf numFmtId="43" fontId="24" fillId="0" borderId="0" xfId="2" applyFont="1"/>
    <xf numFmtId="0" fontId="30" fillId="0" borderId="0" xfId="5" applyFont="1"/>
    <xf numFmtId="191" fontId="24" fillId="0" borderId="0" xfId="2" applyNumberFormat="1" applyFont="1"/>
    <xf numFmtId="191" fontId="24" fillId="0" borderId="0" xfId="2" applyNumberFormat="1" applyFont="1" applyFill="1"/>
    <xf numFmtId="191" fontId="24" fillId="0" borderId="0" xfId="5" applyNumberFormat="1" applyFont="1" applyFill="1" applyAlignment="1"/>
    <xf numFmtId="191" fontId="30" fillId="0" borderId="0" xfId="5" applyNumberFormat="1" applyFont="1" applyFill="1"/>
    <xf numFmtId="39" fontId="24" fillId="0" borderId="0" xfId="17" quotePrefix="1" applyFont="1"/>
    <xf numFmtId="40" fontId="24" fillId="0" borderId="0" xfId="2" quotePrefix="1" applyNumberFormat="1" applyFont="1"/>
    <xf numFmtId="40" fontId="24" fillId="0" borderId="0" xfId="2" applyNumberFormat="1" applyFont="1"/>
    <xf numFmtId="43" fontId="8" fillId="0" borderId="0" xfId="2" applyFont="1" applyFill="1" applyBorder="1"/>
    <xf numFmtId="191" fontId="17" fillId="0" borderId="0" xfId="2" applyNumberFormat="1" applyFont="1"/>
    <xf numFmtId="191" fontId="24" fillId="0" borderId="0" xfId="2" applyNumberFormat="1" applyFont="1" applyBorder="1"/>
    <xf numFmtId="191" fontId="24" fillId="0" borderId="0" xfId="2" applyNumberFormat="1" applyFont="1" applyAlignment="1"/>
    <xf numFmtId="191" fontId="30" fillId="0" borderId="0" xfId="2" applyNumberFormat="1" applyFont="1"/>
    <xf numFmtId="40" fontId="24" fillId="0" borderId="0" xfId="17" applyNumberFormat="1" applyFont="1" applyFill="1" applyAlignment="1"/>
    <xf numFmtId="191" fontId="8" fillId="0" borderId="0" xfId="2" applyNumberFormat="1" applyFont="1" applyBorder="1"/>
    <xf numFmtId="191" fontId="24" fillId="0" borderId="0" xfId="5" applyNumberFormat="1" applyFont="1" applyAlignment="1"/>
    <xf numFmtId="191" fontId="30" fillId="0" borderId="0" xfId="5" applyNumberFormat="1" applyFont="1"/>
    <xf numFmtId="191" fontId="8" fillId="0" borderId="0" xfId="5" applyNumberFormat="1" applyFont="1" applyAlignment="1"/>
    <xf numFmtId="0" fontId="13" fillId="0" borderId="0" xfId="5" applyFont="1"/>
    <xf numFmtId="0" fontId="17" fillId="0" borderId="0" xfId="0" applyFont="1"/>
    <xf numFmtId="0" fontId="25" fillId="0" borderId="0" xfId="0" applyFont="1" applyBorder="1" applyAlignment="1">
      <alignment horizontal="center"/>
    </xf>
    <xf numFmtId="39" fontId="8" fillId="0" borderId="2" xfId="1" applyNumberFormat="1" applyFont="1" applyBorder="1" applyAlignment="1">
      <alignment horizontal="right"/>
    </xf>
    <xf numFmtId="39" fontId="8" fillId="0" borderId="0" xfId="0" applyNumberFormat="1" applyFont="1" applyAlignment="1">
      <alignment horizontal="right"/>
    </xf>
    <xf numFmtId="0" fontId="25" fillId="0" borderId="0" xfId="0" quotePrefix="1" applyFont="1"/>
    <xf numFmtId="198" fontId="25" fillId="0" borderId="0" xfId="11" applyNumberFormat="1" applyFont="1" applyFill="1"/>
    <xf numFmtId="0" fontId="25" fillId="0" borderId="0" xfId="11" applyNumberFormat="1" applyFont="1" applyFill="1" applyAlignment="1">
      <alignment horizontal="center"/>
    </xf>
    <xf numFmtId="0" fontId="25" fillId="0" borderId="0" xfId="0" applyFont="1" applyFill="1"/>
    <xf numFmtId="191" fontId="13" fillId="0" borderId="0" xfId="21" applyNumberFormat="1" applyFont="1" applyFill="1"/>
    <xf numFmtId="40" fontId="21" fillId="0" borderId="2" xfId="0" applyNumberFormat="1" applyFont="1" applyBorder="1" applyAlignment="1">
      <alignment horizontal="center"/>
    </xf>
    <xf numFmtId="191" fontId="14" fillId="0" borderId="2" xfId="18" applyNumberFormat="1" applyFont="1" applyFill="1" applyBorder="1"/>
    <xf numFmtId="191" fontId="9" fillId="0" borderId="2" xfId="19" applyNumberFormat="1" applyFont="1" applyFill="1" applyBorder="1" applyAlignment="1"/>
    <xf numFmtId="191" fontId="15" fillId="0" borderId="5" xfId="16" applyNumberFormat="1" applyFont="1" applyBorder="1"/>
    <xf numFmtId="191" fontId="15" fillId="0" borderId="1" xfId="16" applyNumberFormat="1" applyFont="1" applyBorder="1"/>
    <xf numFmtId="39" fontId="24" fillId="0" borderId="0" xfId="17" applyNumberFormat="1" applyFont="1" applyFill="1" applyAlignment="1" applyProtection="1">
      <alignment horizontal="center"/>
    </xf>
    <xf numFmtId="43" fontId="8" fillId="0" borderId="0" xfId="1" applyFont="1" applyFill="1"/>
    <xf numFmtId="191" fontId="33" fillId="0" borderId="0" xfId="16" applyNumberFormat="1" applyFont="1"/>
    <xf numFmtId="192" fontId="24" fillId="0" borderId="4" xfId="17" quotePrefix="1" applyNumberFormat="1" applyFont="1" applyFill="1" applyBorder="1" applyAlignment="1">
      <alignment horizontal="right"/>
    </xf>
    <xf numFmtId="191" fontId="33" fillId="0" borderId="0" xfId="16" applyNumberFormat="1" applyFont="1" applyBorder="1"/>
    <xf numFmtId="199" fontId="33" fillId="0" borderId="6" xfId="13" quotePrefix="1" applyNumberFormat="1" applyFont="1" applyBorder="1" applyAlignment="1">
      <alignment horizontal="right"/>
    </xf>
    <xf numFmtId="0" fontId="13" fillId="0" borderId="0" xfId="0" applyFont="1"/>
    <xf numFmtId="43" fontId="13" fillId="0" borderId="0" xfId="1" applyFont="1" applyAlignment="1"/>
    <xf numFmtId="40" fontId="24" fillId="0" borderId="0" xfId="0" applyNumberFormat="1" applyFont="1" applyBorder="1" applyAlignment="1"/>
    <xf numFmtId="40" fontId="24" fillId="0" borderId="0" xfId="17" applyNumberFormat="1" applyFont="1" applyBorder="1" applyAlignment="1">
      <alignment horizontal="left"/>
    </xf>
    <xf numFmtId="40" fontId="24" fillId="0" borderId="0" xfId="17" applyNumberFormat="1" applyFont="1" applyBorder="1" applyAlignment="1" applyProtection="1">
      <alignment horizontal="right"/>
    </xf>
    <xf numFmtId="0" fontId="26" fillId="0" borderId="0" xfId="6" applyFont="1" applyFill="1"/>
    <xf numFmtId="0" fontId="26" fillId="0" borderId="0" xfId="6" applyFont="1"/>
    <xf numFmtId="39" fontId="26" fillId="0" borderId="0" xfId="20" applyNumberFormat="1" applyFont="1"/>
    <xf numFmtId="0" fontId="30" fillId="0" borderId="0" xfId="0" applyFont="1"/>
    <xf numFmtId="0" fontId="26" fillId="0" borderId="0" xfId="6" applyFont="1" applyAlignment="1">
      <alignment horizontal="right"/>
    </xf>
    <xf numFmtId="0" fontId="26" fillId="0" borderId="0" xfId="6" applyFont="1" applyBorder="1"/>
    <xf numFmtId="0" fontId="26" fillId="0" borderId="2" xfId="6" applyFont="1" applyBorder="1" applyAlignment="1">
      <alignment horizontal="center"/>
    </xf>
    <xf numFmtId="0" fontId="26" fillId="0" borderId="0" xfId="6" applyFont="1" applyAlignment="1">
      <alignment horizontal="left"/>
    </xf>
    <xf numFmtId="0" fontId="26" fillId="0" borderId="3" xfId="6" applyFont="1" applyBorder="1" applyAlignment="1">
      <alignment horizontal="center"/>
    </xf>
    <xf numFmtId="0" fontId="31" fillId="0" borderId="0" xfId="6" applyFont="1"/>
    <xf numFmtId="196" fontId="26" fillId="0" borderId="0" xfId="6" applyNumberFormat="1" applyFont="1"/>
    <xf numFmtId="196" fontId="26" fillId="0" borderId="1" xfId="6" applyNumberFormat="1" applyFont="1" applyBorder="1"/>
    <xf numFmtId="191" fontId="33" fillId="0" borderId="0" xfId="0" applyNumberFormat="1" applyFont="1"/>
    <xf numFmtId="196" fontId="26" fillId="0" borderId="5" xfId="6" applyNumberFormat="1" applyFont="1" applyBorder="1"/>
    <xf numFmtId="40" fontId="33" fillId="0" borderId="0" xfId="0" applyNumberFormat="1" applyFont="1"/>
    <xf numFmtId="40" fontId="35" fillId="0" borderId="0" xfId="0" applyNumberFormat="1" applyFont="1"/>
    <xf numFmtId="40" fontId="33" fillId="0" borderId="0" xfId="0" applyNumberFormat="1" applyFont="1" applyAlignment="1">
      <alignment horizontal="center"/>
    </xf>
    <xf numFmtId="191" fontId="24" fillId="0" borderId="0" xfId="17" quotePrefix="1" applyNumberFormat="1" applyFont="1" applyBorder="1" applyAlignment="1">
      <alignment horizontal="center"/>
    </xf>
    <xf numFmtId="191" fontId="33" fillId="0" borderId="4" xfId="16" applyNumberFormat="1" applyFont="1" applyBorder="1"/>
    <xf numFmtId="40" fontId="24" fillId="0" borderId="0" xfId="0" applyNumberFormat="1" applyFont="1" applyFill="1" applyAlignment="1"/>
    <xf numFmtId="0" fontId="25" fillId="0" borderId="0" xfId="0" applyFont="1" applyFill="1" applyBorder="1"/>
    <xf numFmtId="0" fontId="30" fillId="0" borderId="0" xfId="0" applyFont="1" applyAlignment="1">
      <alignment horizontal="left"/>
    </xf>
    <xf numFmtId="191" fontId="25" fillId="0" borderId="0" xfId="17" applyNumberFormat="1" applyFont="1" applyBorder="1" applyAlignment="1" applyProtection="1"/>
    <xf numFmtId="192" fontId="24" fillId="0" borderId="0" xfId="0" applyNumberFormat="1" applyFont="1" applyBorder="1" applyAlignment="1"/>
    <xf numFmtId="39" fontId="26" fillId="0" borderId="0" xfId="20" applyFont="1" applyFill="1"/>
    <xf numFmtId="40" fontId="26" fillId="0" borderId="0" xfId="20" applyNumberFormat="1" applyFont="1" applyFill="1"/>
    <xf numFmtId="40" fontId="26" fillId="0" borderId="0" xfId="20" applyNumberFormat="1" applyFont="1" applyFill="1" applyAlignment="1" applyProtection="1"/>
    <xf numFmtId="43" fontId="26" fillId="0" borderId="0" xfId="2" applyFont="1"/>
    <xf numFmtId="197" fontId="26" fillId="0" borderId="4" xfId="6" applyNumberFormat="1" applyFont="1" applyBorder="1"/>
    <xf numFmtId="191" fontId="24" fillId="0" borderId="0" xfId="0" applyNumberFormat="1" applyFont="1" applyBorder="1" applyAlignment="1"/>
    <xf numFmtId="191" fontId="33" fillId="0" borderId="4" xfId="16" applyNumberFormat="1" applyFont="1" applyFill="1" applyBorder="1"/>
    <xf numFmtId="40" fontId="25" fillId="0" borderId="0" xfId="0" applyNumberFormat="1" applyFont="1" applyAlignment="1"/>
    <xf numFmtId="191" fontId="15" fillId="0" borderId="0" xfId="16" applyNumberFormat="1" applyFont="1" applyFill="1"/>
    <xf numFmtId="0" fontId="25" fillId="0" borderId="0" xfId="5" applyFont="1" applyFill="1"/>
    <xf numFmtId="191" fontId="13" fillId="0" borderId="0" xfId="16" applyNumberFormat="1" applyFont="1" applyFill="1"/>
    <xf numFmtId="191" fontId="25" fillId="0" borderId="0" xfId="16" applyNumberFormat="1" applyFont="1" applyFill="1"/>
    <xf numFmtId="191" fontId="22" fillId="0" borderId="0" xfId="16" applyNumberFormat="1" applyFont="1"/>
    <xf numFmtId="191" fontId="33" fillId="0" borderId="0" xfId="16" applyNumberFormat="1" applyFont="1" applyAlignment="1">
      <alignment horizontal="center"/>
    </xf>
    <xf numFmtId="192" fontId="24" fillId="0" borderId="5" xfId="17" quotePrefix="1" applyNumberFormat="1" applyFont="1" applyFill="1" applyBorder="1" applyAlignment="1">
      <alignment horizontal="right"/>
    </xf>
    <xf numFmtId="39" fontId="13" fillId="0" borderId="0" xfId="4" applyNumberFormat="1" applyFont="1" applyFill="1" applyAlignment="1"/>
    <xf numFmtId="39" fontId="13" fillId="0" borderId="0" xfId="9" applyNumberFormat="1" applyFont="1" applyFill="1"/>
    <xf numFmtId="39" fontId="13" fillId="0" borderId="0" xfId="4" applyNumberFormat="1" applyFont="1" applyFill="1"/>
    <xf numFmtId="40" fontId="14" fillId="0" borderId="0" xfId="0" applyNumberFormat="1" applyFont="1" applyFill="1" applyBorder="1"/>
    <xf numFmtId="40" fontId="13" fillId="0" borderId="0" xfId="5" applyNumberFormat="1" applyFont="1" applyFill="1" applyBorder="1" applyAlignment="1">
      <alignment horizontal="center"/>
    </xf>
    <xf numFmtId="191" fontId="24" fillId="0" borderId="5" xfId="0" applyNumberFormat="1" applyFont="1" applyBorder="1" applyAlignment="1"/>
    <xf numFmtId="0" fontId="24" fillId="0" borderId="0" xfId="6" applyFont="1"/>
    <xf numFmtId="196" fontId="24" fillId="0" borderId="3" xfId="6" applyNumberFormat="1" applyFont="1" applyBorder="1"/>
    <xf numFmtId="37" fontId="9" fillId="0" borderId="0" xfId="2" applyNumberFormat="1" applyFont="1" applyFill="1" applyAlignment="1">
      <alignment horizontal="right"/>
    </xf>
    <xf numFmtId="40" fontId="8" fillId="0" borderId="2" xfId="0" applyNumberFormat="1" applyFont="1" applyBorder="1" applyAlignment="1"/>
    <xf numFmtId="40" fontId="8" fillId="0" borderId="2" xfId="17" applyNumberFormat="1" applyFont="1" applyBorder="1" applyAlignment="1"/>
    <xf numFmtId="40" fontId="13" fillId="0" borderId="0" xfId="5" applyNumberFormat="1" applyFont="1" applyFill="1" applyBorder="1" applyAlignment="1">
      <alignment horizontal="centerContinuous"/>
    </xf>
    <xf numFmtId="40" fontId="14" fillId="0" borderId="2" xfId="18" applyNumberFormat="1" applyFont="1" applyFill="1" applyBorder="1" applyAlignment="1">
      <alignment horizontal="centerContinuous"/>
    </xf>
    <xf numFmtId="40" fontId="14" fillId="0" borderId="0" xfId="18" applyNumberFormat="1" applyFont="1" applyFill="1" applyBorder="1" applyAlignment="1" applyProtection="1">
      <alignment horizontal="right"/>
    </xf>
    <xf numFmtId="40" fontId="14" fillId="0" borderId="2" xfId="18" applyNumberFormat="1" applyFont="1" applyFill="1" applyBorder="1" applyAlignment="1" applyProtection="1">
      <alignment horizontal="centerContinuous"/>
    </xf>
    <xf numFmtId="40" fontId="14" fillId="0" borderId="0" xfId="18" applyNumberFormat="1" applyFont="1" applyFill="1" applyBorder="1" applyAlignment="1" applyProtection="1">
      <alignment horizontal="centerContinuous"/>
    </xf>
    <xf numFmtId="0" fontId="26" fillId="0" borderId="0" xfId="6" applyFont="1" applyAlignment="1">
      <alignment horizontal="center"/>
    </xf>
    <xf numFmtId="39" fontId="24" fillId="0" borderId="0" xfId="17" quotePrefix="1" applyNumberFormat="1" applyFont="1" applyBorder="1" applyAlignment="1">
      <alignment horizontal="center"/>
    </xf>
    <xf numFmtId="40" fontId="9" fillId="0" borderId="2" xfId="0" applyNumberFormat="1" applyFont="1" applyBorder="1" applyAlignment="1">
      <alignment horizontal="centerContinuous"/>
    </xf>
    <xf numFmtId="40" fontId="9" fillId="0" borderId="0" xfId="0" applyNumberFormat="1" applyFont="1" applyFill="1" applyAlignment="1">
      <alignment horizontal="right"/>
    </xf>
    <xf numFmtId="191" fontId="16" fillId="0" borderId="0" xfId="5" applyNumberFormat="1" applyFont="1" applyAlignment="1"/>
    <xf numFmtId="40" fontId="9" fillId="0" borderId="0" xfId="0" applyNumberFormat="1" applyFont="1" applyFill="1" applyBorder="1"/>
    <xf numFmtId="0" fontId="24" fillId="0" borderId="0" xfId="0" applyNumberFormat="1" applyFont="1" applyAlignment="1">
      <alignment horizontal="center"/>
    </xf>
    <xf numFmtId="0" fontId="24" fillId="0" borderId="1" xfId="17" applyNumberFormat="1" applyFont="1" applyBorder="1" applyAlignment="1">
      <alignment horizontal="center"/>
    </xf>
    <xf numFmtId="0" fontId="24" fillId="0" borderId="0" xfId="17" applyNumberFormat="1" applyFont="1" applyAlignment="1">
      <alignment horizontal="center"/>
    </xf>
    <xf numFmtId="191" fontId="38" fillId="0" borderId="0" xfId="16" applyNumberFormat="1" applyFont="1"/>
    <xf numFmtId="43" fontId="25" fillId="0" borderId="0" xfId="1" applyFont="1" applyAlignment="1"/>
    <xf numFmtId="43" fontId="26" fillId="0" borderId="0" xfId="1" applyFont="1" applyFill="1"/>
    <xf numFmtId="43" fontId="26" fillId="0" borderId="0" xfId="1" applyFont="1" applyAlignment="1">
      <alignment horizontal="center"/>
    </xf>
    <xf numFmtId="43" fontId="26" fillId="0" borderId="0" xfId="1" applyFont="1" applyFill="1" applyAlignment="1">
      <alignment horizontal="center"/>
    </xf>
    <xf numFmtId="191" fontId="15" fillId="0" borderId="3" xfId="16" applyNumberFormat="1" applyFont="1" applyFill="1" applyBorder="1"/>
    <xf numFmtId="37" fontId="34" fillId="0" borderId="0" xfId="2" applyNumberFormat="1" applyFont="1" applyFill="1" applyAlignment="1">
      <alignment horizontal="right"/>
    </xf>
    <xf numFmtId="2" fontId="26" fillId="0" borderId="0" xfId="1" applyNumberFormat="1" applyFont="1" applyFill="1" applyAlignment="1">
      <alignment horizontal="center"/>
    </xf>
    <xf numFmtId="39" fontId="25" fillId="0" borderId="0" xfId="9" applyNumberFormat="1" applyFont="1" applyFill="1"/>
    <xf numFmtId="0" fontId="25" fillId="0" borderId="0" xfId="9" applyNumberFormat="1" applyFont="1" applyFill="1"/>
    <xf numFmtId="0" fontId="13" fillId="0" borderId="0" xfId="0" applyFont="1" applyFill="1" applyAlignment="1"/>
    <xf numFmtId="191" fontId="13" fillId="0" borderId="0" xfId="23" applyNumberFormat="1" applyFont="1" applyFill="1" applyAlignment="1">
      <alignment horizontal="left" indent="1"/>
    </xf>
    <xf numFmtId="0" fontId="13" fillId="0" borderId="0" xfId="24" quotePrefix="1" applyFont="1" applyFill="1" applyAlignment="1">
      <alignment horizontal="center"/>
    </xf>
    <xf numFmtId="0" fontId="13" fillId="0" borderId="0" xfId="0" applyFont="1" applyAlignment="1"/>
    <xf numFmtId="0" fontId="24" fillId="0" borderId="0" xfId="0" applyFont="1" applyAlignment="1">
      <alignment horizontal="left" indent="3"/>
    </xf>
    <xf numFmtId="191" fontId="25" fillId="0" borderId="0" xfId="17" quotePrefix="1" applyNumberFormat="1" applyFont="1" applyFill="1" applyBorder="1" applyAlignment="1">
      <alignment horizontal="center"/>
    </xf>
    <xf numFmtId="191" fontId="24" fillId="0" borderId="0" xfId="17" applyNumberFormat="1" applyFont="1" applyBorder="1" applyAlignment="1">
      <alignment horizontal="center"/>
    </xf>
    <xf numFmtId="191" fontId="24" fillId="0" borderId="0" xfId="0" applyNumberFormat="1" applyFont="1" applyBorder="1" applyAlignment="1">
      <alignment horizontal="center"/>
    </xf>
    <xf numFmtId="191" fontId="25" fillId="0" borderId="2" xfId="17" applyNumberFormat="1" applyFont="1" applyBorder="1" applyAlignment="1" applyProtection="1">
      <alignment horizontal="centerContinuous"/>
    </xf>
    <xf numFmtId="191" fontId="24" fillId="0" borderId="2" xfId="17" applyNumberFormat="1" applyFont="1" applyBorder="1" applyAlignment="1">
      <alignment horizontal="centerContinuous"/>
    </xf>
    <xf numFmtId="191" fontId="24" fillId="0" borderId="2" xfId="0" applyNumberFormat="1" applyFont="1" applyBorder="1" applyAlignment="1">
      <alignment horizontal="centerContinuous"/>
    </xf>
    <xf numFmtId="191" fontId="25" fillId="0" borderId="2" xfId="17" quotePrefix="1" applyNumberFormat="1" applyFont="1" applyFill="1" applyBorder="1" applyAlignment="1">
      <alignment horizontal="centerContinuous"/>
    </xf>
    <xf numFmtId="0" fontId="24" fillId="0" borderId="3" xfId="0" applyNumberFormat="1" applyFont="1" applyBorder="1" applyAlignment="1">
      <alignment horizontal="centerContinuous"/>
    </xf>
    <xf numFmtId="191" fontId="25" fillId="0" borderId="3" xfId="17" quotePrefix="1" applyNumberFormat="1" applyFont="1" applyFill="1" applyBorder="1" applyAlignment="1">
      <alignment horizontal="centerContinuous"/>
    </xf>
    <xf numFmtId="191" fontId="24" fillId="0" borderId="3" xfId="0" applyNumberFormat="1" applyFont="1" applyBorder="1" applyAlignment="1">
      <alignment horizontal="centerContinuous"/>
    </xf>
    <xf numFmtId="40" fontId="24" fillId="0" borderId="0" xfId="0" applyNumberFormat="1" applyFont="1" applyAlignment="1">
      <alignment horizontal="left" indent="3"/>
    </xf>
    <xf numFmtId="40" fontId="24" fillId="0" borderId="0" xfId="21" applyNumberFormat="1" applyFont="1" applyAlignment="1">
      <alignment horizontal="left" indent="4"/>
    </xf>
    <xf numFmtId="194" fontId="24" fillId="0" borderId="0" xfId="17" applyNumberFormat="1" applyFont="1" applyFill="1" applyBorder="1" applyAlignment="1"/>
    <xf numFmtId="0" fontId="8" fillId="0" borderId="0" xfId="17" quotePrefix="1" applyNumberFormat="1" applyFont="1" applyAlignment="1">
      <alignment horizontal="center"/>
    </xf>
    <xf numFmtId="0" fontId="8" fillId="0" borderId="0" xfId="0" applyNumberFormat="1" applyFont="1" applyAlignment="1">
      <alignment horizontal="center"/>
    </xf>
    <xf numFmtId="0" fontId="8" fillId="0" borderId="0" xfId="0" applyNumberFormat="1" applyFont="1" applyBorder="1" applyAlignment="1">
      <alignment horizontal="center"/>
    </xf>
    <xf numFmtId="0" fontId="24" fillId="0" borderId="0" xfId="25" applyFont="1"/>
    <xf numFmtId="0" fontId="37" fillId="0" borderId="0" xfId="25" applyFont="1"/>
    <xf numFmtId="0" fontId="39" fillId="0" borderId="0" xfId="25" applyFont="1"/>
    <xf numFmtId="40" fontId="37" fillId="0" borderId="0" xfId="25" applyNumberFormat="1" applyFont="1" applyAlignment="1"/>
    <xf numFmtId="191" fontId="8" fillId="0" borderId="0" xfId="17" applyNumberFormat="1" applyFont="1" applyFill="1"/>
    <xf numFmtId="191" fontId="17" fillId="0" borderId="0" xfId="25" applyNumberFormat="1" applyFont="1" applyFill="1"/>
    <xf numFmtId="196" fontId="26" fillId="0" borderId="0" xfId="6" applyNumberFormat="1" applyFont="1" applyBorder="1"/>
    <xf numFmtId="191" fontId="24" fillId="0" borderId="0" xfId="0" applyNumberFormat="1" applyFont="1" applyFill="1" applyBorder="1" applyAlignment="1"/>
    <xf numFmtId="191" fontId="24" fillId="0" borderId="0" xfId="17" applyNumberFormat="1" applyFont="1" applyFill="1" applyAlignment="1">
      <alignment horizontal="center"/>
    </xf>
    <xf numFmtId="0" fontId="15" fillId="0" borderId="0" xfId="5" applyFont="1" applyFill="1"/>
    <xf numFmtId="191" fontId="33" fillId="0" borderId="0" xfId="16" applyNumberFormat="1" applyFont="1" applyFill="1" applyAlignment="1">
      <alignment horizontal="center"/>
    </xf>
    <xf numFmtId="39" fontId="8" fillId="0" borderId="0" xfId="18" applyFont="1" applyAlignment="1" applyProtection="1">
      <alignment horizontal="left"/>
    </xf>
    <xf numFmtId="39" fontId="8" fillId="0" borderId="0" xfId="18" applyFont="1" applyAlignment="1"/>
    <xf numFmtId="0" fontId="16" fillId="0" borderId="0" xfId="14" applyFont="1" applyBorder="1" applyAlignment="1"/>
    <xf numFmtId="0" fontId="16" fillId="0" borderId="0" xfId="14" applyFont="1" applyAlignment="1"/>
    <xf numFmtId="191" fontId="8" fillId="0" borderId="0" xfId="0" applyNumberFormat="1" applyFont="1" applyAlignment="1"/>
    <xf numFmtId="191" fontId="13" fillId="0" borderId="0" xfId="0" applyNumberFormat="1" applyFont="1"/>
    <xf numFmtId="40" fontId="19" fillId="0" borderId="0" xfId="21" applyNumberFormat="1" applyFont="1" applyFill="1" applyAlignment="1"/>
    <xf numFmtId="40" fontId="13" fillId="0" borderId="0" xfId="21" applyNumberFormat="1" applyFont="1" applyFill="1" applyAlignment="1">
      <alignment horizontal="center"/>
    </xf>
    <xf numFmtId="0" fontId="8" fillId="0" borderId="0" xfId="14" applyFont="1" applyAlignment="1"/>
    <xf numFmtId="39" fontId="13" fillId="0" borderId="0" xfId="18" applyNumberFormat="1" applyFont="1" applyFill="1"/>
    <xf numFmtId="39" fontId="13" fillId="0" borderId="0" xfId="18" applyNumberFormat="1" applyFont="1" applyFill="1" applyAlignment="1" applyProtection="1">
      <alignment horizontal="left" indent="1"/>
    </xf>
    <xf numFmtId="192" fontId="24" fillId="0" borderId="0" xfId="17" quotePrefix="1" applyNumberFormat="1" applyFont="1" applyFill="1" applyBorder="1" applyAlignment="1">
      <alignment horizontal="right"/>
    </xf>
    <xf numFmtId="40" fontId="40" fillId="0" borderId="0" xfId="0" applyNumberFormat="1" applyFont="1" applyAlignment="1">
      <alignment horizontal="left" indent="3"/>
    </xf>
    <xf numFmtId="39" fontId="24" fillId="0" borderId="0" xfId="17" applyFont="1" applyAlignment="1">
      <alignment horizontal="left" indent="2"/>
    </xf>
    <xf numFmtId="39" fontId="13" fillId="0" borderId="0" xfId="26" applyNumberFormat="1" applyFont="1" applyFill="1" applyAlignment="1" applyProtection="1">
      <alignment horizontal="left"/>
    </xf>
    <xf numFmtId="40" fontId="24" fillId="0" borderId="0" xfId="17" applyNumberFormat="1" applyFont="1" applyFill="1" applyAlignment="1" applyProtection="1">
      <alignment horizontal="left"/>
    </xf>
    <xf numFmtId="40" fontId="43" fillId="0" borderId="0" xfId="0" applyNumberFormat="1" applyFont="1" applyAlignment="1"/>
    <xf numFmtId="39" fontId="13" fillId="0" borderId="0" xfId="27" applyNumberFormat="1" applyFont="1" applyFill="1" applyAlignment="1" applyProtection="1">
      <alignment horizontal="left"/>
    </xf>
    <xf numFmtId="40" fontId="30" fillId="0" borderId="0" xfId="0" applyNumberFormat="1" applyFont="1" applyAlignment="1"/>
    <xf numFmtId="40" fontId="35" fillId="0" borderId="0" xfId="0" applyNumberFormat="1" applyFont="1" applyAlignment="1"/>
    <xf numFmtId="0" fontId="25" fillId="0" borderId="0" xfId="0" applyFont="1" applyFill="1" applyAlignment="1"/>
    <xf numFmtId="0" fontId="25" fillId="0" borderId="0" xfId="0" applyFont="1" applyFill="1" applyBorder="1" applyAlignment="1"/>
    <xf numFmtId="39" fontId="24" fillId="0" borderId="0" xfId="17" quotePrefix="1" applyNumberFormat="1" applyFont="1" applyFill="1" applyAlignment="1" applyProtection="1">
      <alignment horizontal="center"/>
    </xf>
    <xf numFmtId="0" fontId="24" fillId="0" borderId="0" xfId="17" applyNumberFormat="1" applyFont="1" applyBorder="1" applyAlignment="1">
      <alignment horizontal="center"/>
    </xf>
    <xf numFmtId="43" fontId="26" fillId="0" borderId="0" xfId="1" quotePrefix="1" applyFont="1" applyFill="1" applyAlignment="1">
      <alignment horizontal="left"/>
    </xf>
    <xf numFmtId="43" fontId="9" fillId="0" borderId="0" xfId="1" quotePrefix="1" applyFont="1" applyBorder="1" applyAlignment="1">
      <alignment horizontal="center"/>
    </xf>
    <xf numFmtId="0" fontId="40" fillId="0" borderId="0" xfId="0" applyFont="1" applyAlignment="1">
      <alignment horizontal="left"/>
    </xf>
    <xf numFmtId="0" fontId="40" fillId="0" borderId="0" xfId="0" applyFont="1" applyAlignment="1">
      <alignment horizontal="right"/>
    </xf>
    <xf numFmtId="40" fontId="41" fillId="0" borderId="0" xfId="17" applyNumberFormat="1" applyFont="1" applyAlignment="1">
      <alignment horizontal="center"/>
    </xf>
    <xf numFmtId="0" fontId="25" fillId="0" borderId="0" xfId="28" applyFont="1" applyAlignment="1"/>
    <xf numFmtId="40" fontId="30" fillId="0" borderId="0" xfId="0" applyNumberFormat="1" applyFont="1" applyFill="1" applyAlignment="1">
      <alignment vertical="center"/>
    </xf>
    <xf numFmtId="40" fontId="24" fillId="0" borderId="0" xfId="0" applyNumberFormat="1" applyFont="1" applyAlignment="1">
      <alignment vertical="center"/>
    </xf>
    <xf numFmtId="200" fontId="24" fillId="0" borderId="0" xfId="0" applyNumberFormat="1" applyFont="1" applyBorder="1" applyAlignment="1"/>
    <xf numFmtId="40" fontId="25" fillId="0" borderId="0" xfId="0" applyNumberFormat="1" applyFont="1" applyAlignment="1">
      <alignment vertical="center"/>
    </xf>
    <xf numFmtId="40" fontId="42" fillId="0" borderId="0" xfId="0" applyNumberFormat="1" applyFont="1" applyAlignment="1">
      <alignment horizontal="center" vertical="center"/>
    </xf>
    <xf numFmtId="40" fontId="30" fillId="0" borderId="0" xfId="0" applyNumberFormat="1" applyFont="1" applyAlignment="1">
      <alignment vertical="center"/>
    </xf>
    <xf numFmtId="0" fontId="24" fillId="0" borderId="0" xfId="0" applyFont="1" applyAlignment="1">
      <alignment horizontal="left" vertical="center"/>
    </xf>
    <xf numFmtId="40" fontId="24" fillId="0" borderId="0" xfId="25" applyNumberFormat="1" applyFont="1"/>
    <xf numFmtId="40" fontId="24" fillId="0" borderId="0" xfId="25" applyNumberFormat="1" applyFont="1" applyAlignment="1"/>
    <xf numFmtId="0" fontId="13" fillId="0" borderId="0" xfId="25" applyFont="1"/>
    <xf numFmtId="191" fontId="24" fillId="0" borderId="0" xfId="17" applyNumberFormat="1" applyFont="1" applyFill="1" applyAlignment="1">
      <alignment horizontal="right"/>
    </xf>
    <xf numFmtId="196" fontId="26" fillId="0" borderId="2" xfId="6" applyNumberFormat="1" applyFont="1" applyBorder="1"/>
    <xf numFmtId="196" fontId="8" fillId="0" borderId="0" xfId="28" applyNumberFormat="1" applyFont="1" applyFill="1" applyBorder="1"/>
    <xf numFmtId="0" fontId="8" fillId="0" borderId="0" xfId="28" applyFont="1" applyFill="1"/>
    <xf numFmtId="196" fontId="8" fillId="0" borderId="2" xfId="28" applyNumberFormat="1" applyFont="1" applyFill="1" applyBorder="1"/>
    <xf numFmtId="191" fontId="8" fillId="0" borderId="0" xfId="0" applyNumberFormat="1" applyFont="1" applyFill="1" applyAlignment="1"/>
    <xf numFmtId="191" fontId="8" fillId="0" borderId="0" xfId="16" applyNumberFormat="1" applyFont="1" applyFill="1"/>
    <xf numFmtId="191" fontId="8" fillId="0" borderId="2" xfId="16" applyNumberFormat="1" applyFont="1" applyFill="1" applyBorder="1"/>
    <xf numFmtId="0" fontId="26" fillId="0" borderId="0" xfId="6" applyFont="1" applyFill="1" applyAlignment="1">
      <alignment horizontal="center"/>
    </xf>
    <xf numFmtId="0" fontId="25" fillId="0" borderId="0" xfId="17" quotePrefix="1" applyNumberFormat="1" applyFont="1" applyFill="1" applyAlignment="1">
      <alignment horizontal="center"/>
    </xf>
    <xf numFmtId="0" fontId="25" fillId="0" borderId="0" xfId="17" applyNumberFormat="1" applyFont="1" applyBorder="1" applyAlignment="1" applyProtection="1">
      <alignment horizontal="center"/>
    </xf>
    <xf numFmtId="39" fontId="24" fillId="0" borderId="0" xfId="17" applyFont="1" applyFill="1" applyAlignment="1">
      <alignment horizontal="left" indent="2"/>
    </xf>
    <xf numFmtId="0" fontId="24" fillId="0" borderId="0" xfId="5" applyFont="1" applyFill="1"/>
    <xf numFmtId="43" fontId="24" fillId="0" borderId="0" xfId="2" applyFont="1" applyFill="1"/>
    <xf numFmtId="0" fontId="24" fillId="0" borderId="0" xfId="0" applyFont="1" applyFill="1" applyAlignment="1">
      <alignment horizontal="left" indent="3"/>
    </xf>
    <xf numFmtId="192" fontId="13" fillId="0" borderId="4" xfId="29" applyNumberFormat="1" applyFont="1" applyFill="1" applyBorder="1"/>
    <xf numFmtId="191" fontId="33" fillId="0" borderId="0" xfId="0" applyNumberFormat="1" applyFont="1" applyFill="1"/>
    <xf numFmtId="191" fontId="24" fillId="0" borderId="0" xfId="0" applyNumberFormat="1" applyFont="1" applyFill="1"/>
    <xf numFmtId="192" fontId="13" fillId="0" borderId="0" xfId="29" applyNumberFormat="1" applyFont="1" applyFill="1" applyBorder="1" applyAlignment="1">
      <alignment horizontal="center"/>
    </xf>
    <xf numFmtId="40" fontId="24" fillId="0" borderId="0" xfId="17" quotePrefix="1" applyNumberFormat="1" applyFont="1" applyAlignment="1" applyProtection="1">
      <alignment horizontal="center"/>
    </xf>
    <xf numFmtId="40" fontId="24" fillId="0" borderId="0" xfId="0" applyNumberFormat="1" applyFont="1" applyAlignment="1">
      <alignment horizontal="center"/>
    </xf>
    <xf numFmtId="191" fontId="24" fillId="0" borderId="2" xfId="0" applyNumberFormat="1" applyFont="1" applyBorder="1" applyAlignment="1">
      <alignment horizontal="center"/>
    </xf>
    <xf numFmtId="191" fontId="24" fillId="0" borderId="1" xfId="0" applyNumberFormat="1" applyFont="1" applyBorder="1" applyAlignment="1"/>
    <xf numFmtId="191" fontId="9" fillId="0" borderId="0" xfId="53" applyNumberFormat="1" applyFont="1" applyFill="1" applyBorder="1"/>
    <xf numFmtId="191" fontId="9" fillId="0" borderId="0" xfId="19" applyNumberFormat="1" applyFont="1" applyFill="1" applyBorder="1" applyAlignment="1"/>
    <xf numFmtId="191" fontId="9" fillId="0" borderId="0" xfId="53" applyNumberFormat="1" applyFont="1" applyFill="1"/>
    <xf numFmtId="191" fontId="32" fillId="0" borderId="0" xfId="53" applyNumberFormat="1" applyFont="1" applyFill="1"/>
    <xf numFmtId="191" fontId="32" fillId="0" borderId="0" xfId="19" applyNumberFormat="1" applyFont="1" applyFill="1" applyBorder="1" applyAlignment="1"/>
    <xf numFmtId="191" fontId="32" fillId="0" borderId="0" xfId="53" applyNumberFormat="1" applyFont="1" applyFill="1" applyBorder="1"/>
    <xf numFmtId="191" fontId="120" fillId="0" borderId="0" xfId="16" applyNumberFormat="1" applyFont="1"/>
    <xf numFmtId="191" fontId="24" fillId="0" borderId="0" xfId="17" applyNumberFormat="1" applyFont="1" applyAlignment="1">
      <alignment horizontal="center"/>
    </xf>
    <xf numFmtId="191" fontId="24" fillId="0" borderId="0" xfId="17" applyNumberFormat="1" applyFont="1"/>
    <xf numFmtId="40" fontId="24" fillId="0" borderId="0" xfId="17" applyNumberFormat="1" applyFont="1" applyAlignment="1"/>
    <xf numFmtId="40" fontId="24" fillId="0" borderId="0" xfId="17" applyNumberFormat="1" applyFont="1" applyAlignment="1" applyProtection="1">
      <alignment horizontal="left"/>
    </xf>
    <xf numFmtId="191" fontId="15" fillId="0" borderId="0" xfId="16" applyNumberFormat="1" applyFont="1"/>
    <xf numFmtId="191" fontId="15" fillId="0" borderId="0" xfId="16" applyNumberFormat="1" applyFont="1" applyBorder="1"/>
    <xf numFmtId="191" fontId="8" fillId="0" borderId="0" xfId="25" applyNumberFormat="1" applyFont="1" applyAlignment="1"/>
    <xf numFmtId="191" fontId="17" fillId="0" borderId="0" xfId="25" applyNumberFormat="1" applyFont="1"/>
    <xf numFmtId="191" fontId="8" fillId="0" borderId="0" xfId="25" applyNumberFormat="1" applyFont="1"/>
    <xf numFmtId="191" fontId="8" fillId="0" borderId="0" xfId="25" applyNumberFormat="1" applyFont="1" applyFill="1" applyAlignment="1"/>
    <xf numFmtId="191" fontId="8" fillId="0" borderId="0" xfId="25" applyNumberFormat="1" applyFont="1" applyFill="1"/>
    <xf numFmtId="191" fontId="24" fillId="0" borderId="0" xfId="25" applyNumberFormat="1" applyFont="1" applyFill="1" applyAlignment="1"/>
    <xf numFmtId="191" fontId="15" fillId="0" borderId="0" xfId="16" applyNumberFormat="1" applyFont="1" applyFill="1"/>
    <xf numFmtId="191" fontId="30" fillId="0" borderId="0" xfId="25" applyNumberFormat="1" applyFont="1" applyFill="1" applyBorder="1"/>
    <xf numFmtId="191" fontId="33" fillId="0" borderId="0" xfId="16" applyNumberFormat="1" applyFont="1" applyFill="1" applyBorder="1"/>
    <xf numFmtId="191" fontId="24" fillId="0" borderId="0" xfId="25" applyNumberFormat="1" applyFont="1" applyFill="1" applyBorder="1" applyAlignment="1"/>
    <xf numFmtId="191" fontId="33" fillId="0" borderId="5" xfId="16" applyNumberFormat="1" applyFont="1" applyFill="1" applyBorder="1"/>
    <xf numFmtId="191" fontId="33" fillId="0" borderId="2" xfId="16" applyNumberFormat="1" applyFont="1" applyFill="1" applyBorder="1"/>
    <xf numFmtId="191" fontId="33" fillId="0" borderId="0" xfId="16" quotePrefix="1" applyNumberFormat="1" applyFont="1" applyAlignment="1">
      <alignment horizontal="right"/>
    </xf>
    <xf numFmtId="191" fontId="33" fillId="0" borderId="0" xfId="16" applyNumberFormat="1" applyFont="1" applyFill="1"/>
    <xf numFmtId="191" fontId="33" fillId="0" borderId="0" xfId="16" applyNumberFormat="1" applyFont="1"/>
    <xf numFmtId="0" fontId="13" fillId="0" borderId="0" xfId="29" applyFont="1" applyFill="1"/>
    <xf numFmtId="192" fontId="13" fillId="0" borderId="0" xfId="29" applyNumberFormat="1" applyFont="1" applyFill="1"/>
    <xf numFmtId="191" fontId="35" fillId="0" borderId="0" xfId="0" applyNumberFormat="1" applyFont="1"/>
    <xf numFmtId="191" fontId="25" fillId="0" borderId="0" xfId="0" applyNumberFormat="1" applyFont="1" applyBorder="1"/>
    <xf numFmtId="191" fontId="24" fillId="0" borderId="0" xfId="17" quotePrefix="1" applyNumberFormat="1" applyFont="1" applyBorder="1" applyAlignment="1">
      <alignment horizontal="right"/>
    </xf>
    <xf numFmtId="192" fontId="24" fillId="0" borderId="0" xfId="17" quotePrefix="1" applyNumberFormat="1" applyFont="1" applyFill="1" applyAlignment="1">
      <alignment horizontal="right"/>
    </xf>
    <xf numFmtId="43" fontId="24" fillId="0" borderId="5" xfId="61" applyFont="1" applyFill="1" applyBorder="1" applyAlignment="1"/>
    <xf numFmtId="43" fontId="24" fillId="0" borderId="0" xfId="61" applyFont="1" applyFill="1" applyAlignment="1"/>
    <xf numFmtId="196" fontId="8" fillId="0" borderId="0" xfId="28" applyNumberFormat="1" applyFont="1" applyFill="1"/>
    <xf numFmtId="191" fontId="8" fillId="0" borderId="5" xfId="61" applyNumberFormat="1" applyFont="1" applyFill="1" applyBorder="1"/>
    <xf numFmtId="191" fontId="8" fillId="0" borderId="0" xfId="61" applyNumberFormat="1" applyFont="1" applyFill="1" applyBorder="1"/>
    <xf numFmtId="191" fontId="8" fillId="0" borderId="0" xfId="61" applyNumberFormat="1" applyFont="1" applyFill="1"/>
    <xf numFmtId="191" fontId="8" fillId="0" borderId="2" xfId="17" quotePrefix="1" applyNumberFormat="1" applyFont="1" applyFill="1" applyBorder="1" applyAlignment="1">
      <alignment horizontal="right"/>
    </xf>
    <xf numFmtId="191" fontId="8" fillId="0" borderId="4" xfId="61" applyNumberFormat="1" applyFont="1" applyFill="1" applyBorder="1"/>
    <xf numFmtId="197" fontId="8" fillId="0" borderId="0" xfId="28" applyNumberFormat="1" applyFont="1" applyFill="1"/>
    <xf numFmtId="43" fontId="8" fillId="0" borderId="5" xfId="1" applyFont="1" applyFill="1" applyBorder="1" applyAlignment="1">
      <alignment horizontal="left"/>
    </xf>
    <xf numFmtId="43" fontId="9" fillId="0" borderId="0" xfId="1" quotePrefix="1" applyFont="1" applyFill="1" applyAlignment="1">
      <alignment horizontal="center"/>
    </xf>
    <xf numFmtId="43" fontId="8" fillId="0" borderId="5" xfId="1" quotePrefix="1" applyFont="1" applyFill="1" applyBorder="1" applyAlignment="1">
      <alignment horizontal="center"/>
    </xf>
    <xf numFmtId="43" fontId="8" fillId="0" borderId="0" xfId="1" quotePrefix="1" applyFont="1" applyFill="1" applyAlignment="1">
      <alignment horizontal="center"/>
    </xf>
    <xf numFmtId="191" fontId="34" fillId="0" borderId="0" xfId="53" applyNumberFormat="1" applyFont="1" applyFill="1"/>
    <xf numFmtId="191" fontId="9" fillId="0" borderId="2" xfId="53" applyNumberFormat="1" applyFont="1" applyFill="1" applyBorder="1"/>
    <xf numFmtId="191" fontId="24" fillId="0" borderId="0" xfId="25" applyNumberFormat="1" applyFont="1"/>
    <xf numFmtId="191" fontId="8" fillId="0" borderId="0" xfId="61" applyNumberFormat="1" applyFont="1" applyAlignment="1"/>
    <xf numFmtId="191" fontId="8" fillId="0" borderId="0" xfId="61" applyNumberFormat="1" applyFont="1"/>
    <xf numFmtId="191" fontId="17" fillId="0" borderId="0" xfId="61" applyNumberFormat="1" applyFont="1"/>
    <xf numFmtId="191" fontId="8" fillId="0" borderId="0" xfId="61" applyNumberFormat="1" applyFont="1" applyFill="1" applyAlignment="1"/>
    <xf numFmtId="191" fontId="8" fillId="0" borderId="0" xfId="61" applyNumberFormat="1" applyFont="1" applyBorder="1"/>
    <xf numFmtId="191" fontId="24" fillId="0" borderId="0" xfId="25" applyNumberFormat="1" applyFont="1" applyFill="1" applyBorder="1"/>
    <xf numFmtId="191" fontId="24" fillId="0" borderId="0" xfId="61" applyNumberFormat="1" applyFont="1" applyFill="1" applyBorder="1"/>
    <xf numFmtId="191" fontId="8" fillId="0" borderId="0" xfId="17" applyNumberFormat="1" applyFont="1" applyFill="1" applyAlignment="1" applyProtection="1">
      <alignment horizontal="left"/>
    </xf>
    <xf numFmtId="191" fontId="8" fillId="0" borderId="0" xfId="17" applyNumberFormat="1" applyFont="1" applyFill="1" applyAlignment="1" applyProtection="1">
      <alignment horizontal="left" indent="1"/>
    </xf>
    <xf numFmtId="191" fontId="8" fillId="0" borderId="0" xfId="17" applyNumberFormat="1" applyFont="1" applyFill="1" applyAlignment="1" applyProtection="1"/>
    <xf numFmtId="40" fontId="13" fillId="0" borderId="0" xfId="5" applyNumberFormat="1" applyFont="1" applyFill="1" applyBorder="1" applyAlignment="1">
      <alignment horizontal="center"/>
    </xf>
    <xf numFmtId="40" fontId="24" fillId="0" borderId="0" xfId="0" quotePrefix="1" applyNumberFormat="1" applyFont="1" applyFill="1" applyAlignment="1">
      <alignment horizontal="left"/>
    </xf>
    <xf numFmtId="40" fontId="24" fillId="0" borderId="0" xfId="0" applyNumberFormat="1" applyFont="1" applyFill="1" applyBorder="1" applyAlignment="1"/>
    <xf numFmtId="40" fontId="24" fillId="0" borderId="0" xfId="0" quotePrefix="1" applyNumberFormat="1" applyFont="1" applyFill="1" applyAlignment="1">
      <alignment horizontal="center"/>
    </xf>
    <xf numFmtId="191" fontId="25" fillId="0" borderId="0" xfId="17" applyNumberFormat="1" applyFont="1" applyFill="1" applyAlignment="1" applyProtection="1">
      <alignment horizontal="center"/>
    </xf>
    <xf numFmtId="0" fontId="24" fillId="0" borderId="0" xfId="17" applyNumberFormat="1" applyFont="1" applyFill="1" applyBorder="1" applyAlignment="1">
      <alignment horizontal="center"/>
    </xf>
    <xf numFmtId="0" fontId="24" fillId="0" borderId="0" xfId="17" applyNumberFormat="1" applyFont="1" applyFill="1" applyAlignment="1">
      <alignment horizontal="center"/>
    </xf>
    <xf numFmtId="40" fontId="24" fillId="0" borderId="0" xfId="0" applyNumberFormat="1" applyFont="1" applyFill="1" applyAlignment="1">
      <alignment horizontal="right"/>
    </xf>
    <xf numFmtId="0" fontId="24" fillId="0" borderId="0" xfId="17" applyNumberFormat="1" applyFont="1" applyBorder="1" applyAlignment="1">
      <alignment horizontal="center"/>
    </xf>
    <xf numFmtId="40" fontId="9" fillId="0" borderId="0" xfId="0" applyNumberFormat="1" applyFont="1" applyBorder="1" applyAlignment="1">
      <alignment vertical="center" wrapText="1"/>
    </xf>
    <xf numFmtId="0" fontId="25" fillId="0" borderId="0" xfId="68" applyFont="1" applyFill="1"/>
    <xf numFmtId="191" fontId="25" fillId="0" borderId="0" xfId="0" applyNumberFormat="1" applyFont="1" applyFill="1" applyAlignment="1">
      <alignment horizontal="center"/>
    </xf>
    <xf numFmtId="0" fontId="26" fillId="0" borderId="0" xfId="0" applyFont="1" applyFill="1" applyAlignment="1"/>
    <xf numFmtId="191" fontId="25" fillId="0" borderId="0" xfId="0" applyNumberFormat="1" applyFont="1" applyFill="1"/>
    <xf numFmtId="191" fontId="25" fillId="0" borderId="0" xfId="0" applyNumberFormat="1" applyFont="1" applyFill="1" applyAlignment="1"/>
    <xf numFmtId="0" fontId="24" fillId="0" borderId="0" xfId="17" applyNumberFormat="1" applyFont="1" applyBorder="1" applyAlignment="1">
      <alignment horizontal="center"/>
    </xf>
    <xf numFmtId="192" fontId="24" fillId="0" borderId="0" xfId="17" applyNumberFormat="1" applyFont="1" applyFill="1" applyAlignment="1"/>
    <xf numFmtId="191" fontId="24" fillId="0" borderId="2" xfId="0" applyNumberFormat="1" applyFont="1" applyFill="1" applyBorder="1" applyAlignment="1"/>
    <xf numFmtId="49" fontId="26" fillId="0" borderId="0" xfId="0" quotePrefix="1" applyNumberFormat="1" applyFont="1" applyFill="1" applyAlignment="1">
      <alignment horizontal="center"/>
    </xf>
    <xf numFmtId="49" fontId="24" fillId="0" borderId="0" xfId="0" applyNumberFormat="1" applyFont="1"/>
    <xf numFmtId="49" fontId="24" fillId="0" borderId="0" xfId="17" applyNumberFormat="1" applyFont="1" applyAlignment="1">
      <alignment horizontal="center"/>
    </xf>
    <xf numFmtId="0" fontId="24" fillId="0" borderId="0" xfId="17" quotePrefix="1" applyNumberFormat="1" applyFont="1" applyBorder="1" applyAlignment="1">
      <alignment horizontal="center"/>
    </xf>
    <xf numFmtId="39" fontId="24" fillId="0" borderId="0" xfId="25" applyNumberFormat="1" applyFont="1" applyFill="1" applyAlignment="1"/>
    <xf numFmtId="0" fontId="24" fillId="0" borderId="0" xfId="0" applyFont="1" applyFill="1" applyAlignment="1"/>
    <xf numFmtId="40" fontId="24" fillId="0" borderId="0" xfId="0" applyNumberFormat="1" applyFont="1" applyFill="1"/>
    <xf numFmtId="191" fontId="24" fillId="0" borderId="3" xfId="5" applyNumberFormat="1" applyFont="1" applyFill="1" applyBorder="1"/>
    <xf numFmtId="40" fontId="24" fillId="0" borderId="0" xfId="17" applyNumberFormat="1" applyFont="1" applyFill="1" applyAlignment="1">
      <alignment horizontal="center"/>
    </xf>
    <xf numFmtId="191" fontId="16" fillId="0" borderId="0" xfId="0" applyNumberFormat="1" applyFont="1" applyFill="1" applyAlignment="1"/>
    <xf numFmtId="40" fontId="24" fillId="0" borderId="0" xfId="17" quotePrefix="1" applyNumberFormat="1" applyFont="1" applyAlignment="1" applyProtection="1">
      <alignment horizontal="center"/>
    </xf>
    <xf numFmtId="191" fontId="16" fillId="0" borderId="0" xfId="17" quotePrefix="1" applyNumberFormat="1" applyFont="1" applyFill="1" applyAlignment="1">
      <alignment horizontal="right"/>
    </xf>
    <xf numFmtId="191" fontId="50" fillId="0" borderId="0" xfId="17" quotePrefix="1" applyNumberFormat="1" applyFont="1" applyFill="1" applyAlignment="1">
      <alignment horizontal="right"/>
    </xf>
    <xf numFmtId="191" fontId="16" fillId="0" borderId="0" xfId="17" quotePrefix="1" applyNumberFormat="1" applyFont="1" applyAlignment="1">
      <alignment horizontal="right"/>
    </xf>
    <xf numFmtId="191" fontId="16" fillId="0" borderId="0" xfId="17" applyNumberFormat="1" applyFont="1" applyFill="1" applyAlignment="1"/>
    <xf numFmtId="191" fontId="16" fillId="0" borderId="0" xfId="17" applyNumberFormat="1" applyFont="1" applyAlignment="1"/>
    <xf numFmtId="191" fontId="16" fillId="0" borderId="0" xfId="17" applyNumberFormat="1" applyFont="1" applyBorder="1" applyAlignment="1"/>
    <xf numFmtId="191" fontId="16" fillId="0" borderId="2" xfId="17" applyNumberFormat="1" applyFont="1" applyBorder="1" applyAlignment="1"/>
    <xf numFmtId="191" fontId="16" fillId="0" borderId="2" xfId="17" applyNumberFormat="1" applyFont="1" applyFill="1" applyBorder="1" applyAlignment="1"/>
    <xf numFmtId="191" fontId="16" fillId="0" borderId="0" xfId="17" applyNumberFormat="1" applyFont="1" applyFill="1" applyBorder="1" applyAlignment="1"/>
    <xf numFmtId="191" fontId="121" fillId="0" borderId="0" xfId="18" applyNumberFormat="1" applyFont="1" applyFill="1" applyBorder="1"/>
    <xf numFmtId="0" fontId="26" fillId="0" borderId="0" xfId="28" applyFont="1" applyFill="1"/>
    <xf numFmtId="196" fontId="26" fillId="0" borderId="4" xfId="6" applyNumberFormat="1" applyFont="1" applyBorder="1"/>
    <xf numFmtId="191" fontId="8" fillId="0" borderId="0" xfId="25" applyNumberFormat="1" applyFont="1" applyFill="1" applyBorder="1" applyAlignment="1"/>
    <xf numFmtId="39" fontId="36" fillId="0" borderId="0" xfId="22" applyNumberFormat="1" applyFont="1" applyFill="1" applyBorder="1" applyAlignment="1">
      <alignment horizontal="left"/>
    </xf>
    <xf numFmtId="191" fontId="25" fillId="0" borderId="0" xfId="0" applyNumberFormat="1" applyFont="1" applyFill="1" applyAlignment="1">
      <alignment horizontal="left"/>
    </xf>
    <xf numFmtId="0" fontId="25" fillId="0" borderId="0" xfId="0" applyFont="1" applyFill="1" applyAlignment="1">
      <alignment horizontal="left"/>
    </xf>
    <xf numFmtId="0" fontId="25" fillId="0" borderId="0" xfId="68" applyFont="1" applyFill="1" applyAlignment="1">
      <alignment horizontal="left"/>
    </xf>
    <xf numFmtId="37" fontId="13" fillId="0" borderId="0" xfId="23" applyNumberFormat="1" applyFont="1" applyFill="1"/>
    <xf numFmtId="37" fontId="13" fillId="0" borderId="0" xfId="28" applyNumberFormat="1" applyFont="1"/>
    <xf numFmtId="43" fontId="24" fillId="0" borderId="0" xfId="1" applyFont="1" applyFill="1" applyBorder="1" applyAlignment="1">
      <alignment horizontal="center"/>
    </xf>
    <xf numFmtId="4" fontId="8" fillId="0" borderId="0" xfId="0" applyNumberFormat="1" applyFont="1" applyFill="1" applyAlignment="1">
      <alignment horizontal="center"/>
    </xf>
    <xf numFmtId="0" fontId="14" fillId="0" borderId="0" xfId="0" applyFont="1"/>
    <xf numFmtId="0" fontId="24" fillId="0" borderId="0" xfId="28" applyFont="1" applyFill="1" applyAlignment="1">
      <alignment horizontal="left" indent="3"/>
    </xf>
    <xf numFmtId="191" fontId="24" fillId="0" borderId="0" xfId="17" quotePrefix="1" applyNumberFormat="1" applyFont="1" applyFill="1" applyAlignment="1"/>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40" fontId="24" fillId="0" borderId="0" xfId="0" applyNumberFormat="1" applyFont="1" applyAlignment="1">
      <alignment horizontal="center"/>
    </xf>
    <xf numFmtId="192" fontId="24" fillId="0" borderId="0" xfId="17" applyNumberFormat="1" applyFont="1" applyFill="1" applyAlignment="1"/>
    <xf numFmtId="192" fontId="24" fillId="0" borderId="2" xfId="17" applyNumberFormat="1" applyFont="1" applyFill="1" applyBorder="1" applyAlignment="1"/>
    <xf numFmtId="0" fontId="24" fillId="0" borderId="0" xfId="17" applyNumberFormat="1" applyFont="1" applyBorder="1" applyAlignment="1">
      <alignment horizontal="center"/>
    </xf>
    <xf numFmtId="192" fontId="24" fillId="0" borderId="0" xfId="17" quotePrefix="1" applyNumberFormat="1" applyFont="1" applyFill="1" applyAlignment="1"/>
    <xf numFmtId="39" fontId="13" fillId="0" borderId="0" xfId="2079" applyNumberFormat="1" applyFont="1" applyFill="1"/>
    <xf numFmtId="39" fontId="13" fillId="0" borderId="0" xfId="0" applyNumberFormat="1" applyFont="1" applyFill="1"/>
    <xf numFmtId="0" fontId="24" fillId="0" borderId="2" xfId="0" applyFont="1" applyBorder="1" applyAlignment="1"/>
    <xf numFmtId="0" fontId="25" fillId="0" borderId="2" xfId="0" applyFont="1" applyBorder="1" applyAlignment="1">
      <alignment horizontal="center"/>
    </xf>
    <xf numFmtId="199" fontId="33" fillId="0" borderId="0" xfId="13" quotePrefix="1" applyNumberFormat="1" applyFont="1" applyBorder="1" applyAlignment="1">
      <alignment horizontal="right"/>
    </xf>
    <xf numFmtId="191" fontId="24" fillId="0" borderId="0" xfId="0" applyNumberFormat="1" applyFont="1" applyAlignment="1">
      <alignment horizontal="right"/>
    </xf>
    <xf numFmtId="40" fontId="24" fillId="0" borderId="0" xfId="17" quotePrefix="1" applyNumberFormat="1" applyFont="1" applyAlignment="1" applyProtection="1">
      <alignment horizontal="center"/>
    </xf>
    <xf numFmtId="40" fontId="24" fillId="0" borderId="0" xfId="0" applyNumberFormat="1" applyFont="1" applyAlignment="1">
      <alignment horizontal="center"/>
    </xf>
    <xf numFmtId="40" fontId="24" fillId="0" borderId="0" xfId="0" applyNumberFormat="1" applyFont="1" applyFill="1" applyAlignment="1">
      <alignment horizontal="center"/>
    </xf>
    <xf numFmtId="40" fontId="24" fillId="0" borderId="0" xfId="0" quotePrefix="1" applyNumberFormat="1" applyFont="1" applyAlignment="1">
      <alignment horizontal="center"/>
    </xf>
    <xf numFmtId="196" fontId="14" fillId="0" borderId="0" xfId="18" applyNumberFormat="1" applyFont="1" applyFill="1" applyBorder="1"/>
    <xf numFmtId="196" fontId="14" fillId="0" borderId="0" xfId="25" applyNumberFormat="1" applyFont="1" applyFill="1" applyBorder="1"/>
    <xf numFmtId="196" fontId="14" fillId="0" borderId="3" xfId="18" applyNumberFormat="1" applyFont="1" applyFill="1" applyBorder="1"/>
    <xf numFmtId="191" fontId="26" fillId="0" borderId="0" xfId="16" applyNumberFormat="1" applyFont="1" applyFill="1" applyBorder="1"/>
    <xf numFmtId="191" fontId="26" fillId="0" borderId="0" xfId="25" applyNumberFormat="1" applyFont="1" applyFill="1" applyBorder="1" applyAlignment="1">
      <alignment horizontal="right"/>
    </xf>
    <xf numFmtId="191" fontId="26" fillId="0" borderId="0" xfId="17" applyNumberFormat="1" applyFont="1" applyFill="1" applyBorder="1" applyAlignment="1">
      <alignment horizontal="center"/>
    </xf>
    <xf numFmtId="0" fontId="26" fillId="0" borderId="0" xfId="17" quotePrefix="1" applyNumberFormat="1" applyFont="1" applyFill="1" applyBorder="1" applyAlignment="1">
      <alignment horizontal="center"/>
    </xf>
    <xf numFmtId="191" fontId="16" fillId="0" borderId="0" xfId="0" applyNumberFormat="1" applyFont="1" applyFill="1" applyAlignment="1">
      <alignment horizontal="center"/>
    </xf>
    <xf numFmtId="40" fontId="125" fillId="0" borderId="0" xfId="0" applyNumberFormat="1" applyFont="1" applyAlignment="1"/>
    <xf numFmtId="0" fontId="122" fillId="0" borderId="0" xfId="0" applyFont="1" applyFill="1" applyAlignment="1"/>
    <xf numFmtId="40" fontId="126" fillId="0" borderId="0" xfId="0" applyNumberFormat="1" applyFont="1" applyAlignment="1">
      <alignment horizontal="center" vertical="center"/>
    </xf>
    <xf numFmtId="40" fontId="127" fillId="0" borderId="0" xfId="0" applyNumberFormat="1" applyFont="1" applyAlignment="1"/>
    <xf numFmtId="40" fontId="128" fillId="0" borderId="0" xfId="0" applyNumberFormat="1" applyFont="1" applyAlignment="1"/>
    <xf numFmtId="40" fontId="126" fillId="0" borderId="0" xfId="0" applyNumberFormat="1" applyFont="1" applyAlignment="1">
      <alignment horizontal="center"/>
    </xf>
    <xf numFmtId="43" fontId="126" fillId="0" borderId="0" xfId="1" applyFont="1" applyAlignment="1">
      <alignment horizontal="center"/>
    </xf>
    <xf numFmtId="191" fontId="126" fillId="0" borderId="0" xfId="0" applyNumberFormat="1" applyFont="1" applyAlignment="1">
      <alignment horizontal="center"/>
    </xf>
    <xf numFmtId="191" fontId="129" fillId="0" borderId="0" xfId="16" applyNumberFormat="1" applyFont="1" applyAlignment="1">
      <alignment horizontal="center"/>
    </xf>
    <xf numFmtId="191" fontId="127" fillId="0" borderId="0" xfId="16" applyNumberFormat="1" applyFont="1" applyAlignment="1"/>
    <xf numFmtId="191" fontId="127" fillId="0" borderId="0" xfId="16" applyNumberFormat="1" applyFont="1" applyAlignment="1">
      <alignment horizontal="center"/>
    </xf>
    <xf numFmtId="43" fontId="126" fillId="0" borderId="4" xfId="1" applyFont="1" applyBorder="1" applyAlignment="1">
      <alignment horizontal="right"/>
    </xf>
    <xf numFmtId="40" fontId="34" fillId="0" borderId="0" xfId="0" applyNumberFormat="1" applyFont="1" applyAlignment="1"/>
    <xf numFmtId="192" fontId="34" fillId="0" borderId="0" xfId="0" applyNumberFormat="1" applyFont="1" applyBorder="1" applyAlignment="1"/>
    <xf numFmtId="191" fontId="126" fillId="0" borderId="2" xfId="16" applyNumberFormat="1" applyFont="1" applyBorder="1" applyAlignment="1">
      <alignment horizontal="center" vertical="center"/>
    </xf>
    <xf numFmtId="40" fontId="130" fillId="0" borderId="0" xfId="0" applyNumberFormat="1" applyFont="1" applyAlignment="1"/>
    <xf numFmtId="40" fontId="126" fillId="0" borderId="0" xfId="0" applyNumberFormat="1" applyFont="1" applyAlignment="1">
      <alignment vertical="center"/>
    </xf>
    <xf numFmtId="191" fontId="126" fillId="0" borderId="0" xfId="16" applyNumberFormat="1" applyFont="1" applyAlignment="1">
      <alignment vertical="center"/>
    </xf>
    <xf numFmtId="0" fontId="126" fillId="0" borderId="2" xfId="16" applyNumberFormat="1" applyFont="1" applyBorder="1" applyAlignment="1">
      <alignment horizontal="center" vertical="center"/>
    </xf>
    <xf numFmtId="191" fontId="16" fillId="0" borderId="0" xfId="16" applyNumberFormat="1" applyFont="1" applyFill="1"/>
    <xf numFmtId="0" fontId="16" fillId="0" borderId="0" xfId="28" applyFont="1" applyFill="1"/>
    <xf numFmtId="191" fontId="124" fillId="0" borderId="0" xfId="16" applyNumberFormat="1" applyFont="1" applyFill="1"/>
    <xf numFmtId="191" fontId="13" fillId="0" borderId="0" xfId="17" applyNumberFormat="1" applyFont="1" applyAlignment="1" applyProtection="1">
      <alignment horizontal="center"/>
    </xf>
    <xf numFmtId="0" fontId="16" fillId="0" borderId="0" xfId="6" applyFont="1" applyFill="1" applyAlignment="1">
      <alignment horizontal="center"/>
    </xf>
    <xf numFmtId="39" fontId="8" fillId="0" borderId="0" xfId="17" applyNumberFormat="1" applyFont="1" applyBorder="1" applyAlignment="1">
      <alignment horizontal="center"/>
    </xf>
    <xf numFmtId="191" fontId="8" fillId="0" borderId="0" xfId="17" applyNumberFormat="1" applyFont="1" applyAlignment="1">
      <alignment horizontal="center"/>
    </xf>
    <xf numFmtId="43" fontId="26" fillId="0" borderId="0" xfId="1" quotePrefix="1" applyFont="1" applyFill="1" applyAlignment="1">
      <alignment horizontal="center"/>
    </xf>
    <xf numFmtId="191" fontId="16" fillId="0" borderId="0" xfId="16" applyNumberFormat="1" applyFont="1" applyFill="1" applyAlignment="1">
      <alignment horizontal="center"/>
    </xf>
    <xf numFmtId="43" fontId="24" fillId="0" borderId="0" xfId="1" applyFont="1" applyFill="1" applyAlignment="1">
      <alignment horizontal="center"/>
    </xf>
    <xf numFmtId="191" fontId="8" fillId="0" borderId="0" xfId="17" applyNumberFormat="1" applyFont="1" applyFill="1" applyAlignment="1"/>
    <xf numFmtId="191" fontId="38" fillId="0" borderId="0" xfId="16" applyNumberFormat="1" applyFont="1" applyFill="1"/>
    <xf numFmtId="191" fontId="38" fillId="0" borderId="0" xfId="16" applyNumberFormat="1" applyFont="1" applyFill="1" applyBorder="1"/>
    <xf numFmtId="191" fontId="38" fillId="0" borderId="0" xfId="16" applyNumberFormat="1" applyFont="1" applyFill="1" applyAlignment="1">
      <alignment horizontal="left" indent="3"/>
    </xf>
    <xf numFmtId="0" fontId="131" fillId="0" borderId="0" xfId="0" applyFont="1" applyAlignment="1">
      <alignment vertical="center"/>
    </xf>
    <xf numFmtId="191" fontId="8" fillId="0" borderId="0" xfId="17" applyNumberFormat="1" applyFont="1" applyFill="1" applyBorder="1" applyAlignment="1">
      <alignment horizontal="center"/>
    </xf>
    <xf numFmtId="191" fontId="37" fillId="0" borderId="0" xfId="25" applyNumberFormat="1" applyFont="1"/>
    <xf numFmtId="40" fontId="37" fillId="0" borderId="0" xfId="5" applyNumberFormat="1" applyFont="1"/>
    <xf numFmtId="191" fontId="8" fillId="0" borderId="0" xfId="0" applyNumberFormat="1" applyFont="1" applyFill="1" applyAlignment="1">
      <alignment horizontal="left"/>
    </xf>
    <xf numFmtId="191" fontId="16" fillId="0" borderId="0" xfId="0" applyNumberFormat="1" applyFont="1" applyFill="1" applyAlignment="1">
      <alignment horizontal="right"/>
    </xf>
    <xf numFmtId="43" fontId="16" fillId="0" borderId="0" xfId="1" applyFont="1" applyFill="1"/>
    <xf numFmtId="191" fontId="16" fillId="0" borderId="0" xfId="16" applyNumberFormat="1" applyFont="1" applyFill="1" applyAlignment="1">
      <alignment horizontal="right"/>
    </xf>
    <xf numFmtId="40" fontId="8" fillId="0" borderId="0" xfId="0" applyNumberFormat="1" applyFont="1" applyFill="1" applyBorder="1" applyAlignment="1"/>
    <xf numFmtId="0" fontId="8" fillId="0" borderId="0" xfId="0" applyFont="1" applyAlignment="1">
      <alignment horizontal="left" indent="3"/>
    </xf>
    <xf numFmtId="191" fontId="16" fillId="0" borderId="0" xfId="16" applyNumberFormat="1" applyFont="1" applyFill="1" applyBorder="1"/>
    <xf numFmtId="191" fontId="16" fillId="0" borderId="0" xfId="25" applyNumberFormat="1" applyFont="1" applyFill="1" applyAlignment="1">
      <alignment horizontal="right"/>
    </xf>
    <xf numFmtId="0" fontId="16" fillId="0" borderId="0" xfId="17" quotePrefix="1" applyNumberFormat="1" applyFont="1" applyFill="1" applyAlignment="1">
      <alignment horizontal="center"/>
    </xf>
    <xf numFmtId="191" fontId="16" fillId="0" borderId="4" xfId="16" applyNumberFormat="1" applyFont="1" applyFill="1" applyBorder="1"/>
    <xf numFmtId="40" fontId="14" fillId="0" borderId="0" xfId="0" applyNumberFormat="1" applyFont="1" applyAlignment="1">
      <alignment vertical="center"/>
    </xf>
    <xf numFmtId="191" fontId="14" fillId="0" borderId="0" xfId="16" applyNumberFormat="1" applyFont="1" applyAlignment="1">
      <alignment horizontal="center" vertical="center"/>
    </xf>
    <xf numFmtId="191" fontId="14" fillId="0" borderId="0" xfId="16" applyNumberFormat="1" applyFont="1" applyAlignment="1">
      <alignment vertical="center"/>
    </xf>
    <xf numFmtId="40" fontId="14" fillId="0" borderId="2" xfId="0" applyNumberFormat="1" applyFont="1" applyBorder="1" applyAlignment="1">
      <alignment vertical="center"/>
    </xf>
    <xf numFmtId="191" fontId="14" fillId="0" borderId="2" xfId="16" applyNumberFormat="1" applyFont="1" applyBorder="1" applyAlignment="1">
      <alignment horizontal="center" vertical="center"/>
    </xf>
    <xf numFmtId="191" fontId="14" fillId="0" borderId="2" xfId="16" applyNumberFormat="1" applyFont="1" applyBorder="1" applyAlignment="1">
      <alignment vertical="center"/>
    </xf>
    <xf numFmtId="191" fontId="16" fillId="0" borderId="0" xfId="16" applyNumberFormat="1" applyFont="1" applyFill="1" applyAlignment="1">
      <alignment horizontal="left" indent="3"/>
    </xf>
    <xf numFmtId="197" fontId="16" fillId="0" borderId="4" xfId="28" applyNumberFormat="1" applyFont="1" applyFill="1" applyBorder="1"/>
    <xf numFmtId="191" fontId="15" fillId="0" borderId="0" xfId="16" applyNumberFormat="1" applyFont="1" applyFill="1" applyBorder="1"/>
    <xf numFmtId="0" fontId="8" fillId="0" borderId="0" xfId="17" applyNumberFormat="1" applyFont="1" applyBorder="1" applyAlignment="1">
      <alignment horizontal="center"/>
    </xf>
    <xf numFmtId="191" fontId="15" fillId="0" borderId="5" xfId="16" applyNumberFormat="1" applyFont="1" applyFill="1" applyBorder="1"/>
    <xf numFmtId="39" fontId="8" fillId="0" borderId="0" xfId="17" applyFont="1" applyAlignment="1">
      <alignment horizontal="left" indent="2"/>
    </xf>
    <xf numFmtId="191" fontId="8" fillId="0" borderId="0" xfId="17" quotePrefix="1" applyNumberFormat="1" applyFont="1" applyAlignment="1">
      <alignment horizontal="left" indent="2"/>
    </xf>
    <xf numFmtId="0" fontId="8" fillId="0" borderId="0" xfId="5" applyFont="1"/>
    <xf numFmtId="40" fontId="8" fillId="0" borderId="0" xfId="5" applyNumberFormat="1" applyFont="1" applyAlignment="1"/>
    <xf numFmtId="191" fontId="8" fillId="0" borderId="2" xfId="17" applyNumberFormat="1" applyFont="1" applyFill="1" applyBorder="1" applyAlignment="1">
      <alignment horizontal="center"/>
    </xf>
    <xf numFmtId="40" fontId="8" fillId="0" borderId="0" xfId="17" applyNumberFormat="1" applyFont="1" applyBorder="1" applyAlignment="1">
      <alignment horizontal="left"/>
    </xf>
    <xf numFmtId="191" fontId="15" fillId="0" borderId="0" xfId="16" applyNumberFormat="1" applyFont="1" applyFill="1" applyAlignment="1">
      <alignment horizontal="left" indent="2"/>
    </xf>
    <xf numFmtId="40" fontId="8" fillId="0" borderId="0" xfId="5" applyNumberFormat="1" applyFont="1"/>
    <xf numFmtId="40" fontId="24" fillId="0" borderId="0" xfId="17" quotePrefix="1" applyNumberFormat="1" applyFont="1" applyAlignment="1" applyProtection="1">
      <alignment horizontal="center"/>
    </xf>
    <xf numFmtId="40" fontId="24" fillId="0" borderId="0" xfId="17" applyNumberFormat="1" applyFont="1" applyAlignment="1" applyProtection="1">
      <alignment horizontal="center"/>
    </xf>
    <xf numFmtId="40" fontId="24" fillId="0" borderId="0" xfId="0" applyNumberFormat="1" applyFont="1" applyAlignment="1">
      <alignment horizontal="center"/>
    </xf>
    <xf numFmtId="40" fontId="24" fillId="0" borderId="0" xfId="0" applyNumberFormat="1" applyFont="1" applyFill="1" applyAlignment="1">
      <alignment horizontal="center"/>
    </xf>
    <xf numFmtId="192" fontId="8" fillId="0" borderId="0" xfId="17" applyNumberFormat="1" applyFont="1" applyAlignment="1">
      <alignment horizontal="right"/>
    </xf>
    <xf numFmtId="0" fontId="26" fillId="0" borderId="0" xfId="6" applyFont="1" applyAlignment="1">
      <alignment horizontal="left" indent="1"/>
    </xf>
    <xf numFmtId="0" fontId="26" fillId="0" borderId="0" xfId="6" applyFont="1" applyFill="1" applyAlignment="1">
      <alignment horizontal="left" indent="1"/>
    </xf>
    <xf numFmtId="191" fontId="25" fillId="0" borderId="0" xfId="0" applyNumberFormat="1" applyFont="1" applyFill="1" applyAlignment="1">
      <alignment horizontal="left" indent="4"/>
    </xf>
    <xf numFmtId="191" fontId="13" fillId="0" borderId="0" xfId="0" applyNumberFormat="1" applyFont="1" applyFill="1" applyAlignment="1">
      <alignment horizontal="left" indent="1"/>
    </xf>
    <xf numFmtId="0" fontId="16" fillId="0" borderId="0" xfId="6" applyFont="1"/>
    <xf numFmtId="0" fontId="16" fillId="0" borderId="0" xfId="6" applyFont="1" applyFill="1"/>
    <xf numFmtId="191" fontId="13" fillId="0" borderId="0" xfId="0" applyNumberFormat="1" applyFont="1" applyFill="1" applyAlignment="1"/>
    <xf numFmtId="191" fontId="8" fillId="0" borderId="0" xfId="17" quotePrefix="1" applyNumberFormat="1" applyFont="1" applyFill="1" applyAlignment="1"/>
    <xf numFmtId="0" fontId="8" fillId="0" borderId="0" xfId="28" applyFont="1" applyFill="1" applyAlignment="1">
      <alignment horizontal="left"/>
    </xf>
    <xf numFmtId="37" fontId="9" fillId="0" borderId="0" xfId="61" applyNumberFormat="1" applyFont="1" applyFill="1" applyAlignment="1">
      <alignment horizontal="right"/>
    </xf>
    <xf numFmtId="191" fontId="8" fillId="0" borderId="2" xfId="17" applyNumberFormat="1" applyFont="1" applyFill="1" applyBorder="1" applyAlignment="1"/>
    <xf numFmtId="191" fontId="13" fillId="0" borderId="2" xfId="17" applyNumberFormat="1" applyFont="1" applyFill="1" applyBorder="1" applyAlignment="1" applyProtection="1">
      <alignment horizontal="center"/>
    </xf>
    <xf numFmtId="0" fontId="13" fillId="0" borderId="2" xfId="0" applyFont="1" applyFill="1" applyBorder="1" applyAlignment="1">
      <alignment horizontal="center"/>
    </xf>
    <xf numFmtId="191" fontId="8" fillId="0" borderId="0" xfId="17" quotePrefix="1" applyNumberFormat="1" applyFont="1" applyFill="1" applyBorder="1" applyAlignment="1">
      <alignment horizontal="center"/>
    </xf>
    <xf numFmtId="191" fontId="13" fillId="0" borderId="0" xfId="17" applyNumberFormat="1" applyFont="1" applyFill="1" applyBorder="1" applyAlignment="1" applyProtection="1">
      <alignment horizontal="center"/>
    </xf>
    <xf numFmtId="191" fontId="13" fillId="0" borderId="0" xfId="0" applyNumberFormat="1" applyFont="1" applyFill="1" applyAlignment="1">
      <alignment horizontal="center"/>
    </xf>
    <xf numFmtId="191" fontId="13" fillId="0" borderId="0" xfId="0" applyNumberFormat="1" applyFont="1" applyFill="1" applyAlignment="1">
      <alignment horizontal="left"/>
    </xf>
    <xf numFmtId="40" fontId="16" fillId="0" borderId="0" xfId="20" applyNumberFormat="1" applyFont="1" applyFill="1" applyAlignment="1" applyProtection="1"/>
    <xf numFmtId="40" fontId="17" fillId="0" borderId="0" xfId="0" applyNumberFormat="1" applyFont="1" applyAlignment="1"/>
    <xf numFmtId="192" fontId="13" fillId="0" borderId="0" xfId="29" applyNumberFormat="1" applyFont="1" applyFill="1" applyBorder="1"/>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40" fontId="24" fillId="0" borderId="0" xfId="0" applyNumberFormat="1" applyFont="1" applyFill="1" applyAlignment="1">
      <alignment horizontal="center"/>
    </xf>
    <xf numFmtId="40" fontId="8" fillId="0" borderId="0" xfId="0" applyNumberFormat="1" applyFont="1" applyAlignment="1">
      <alignment horizontal="center"/>
    </xf>
    <xf numFmtId="40" fontId="13" fillId="0" borderId="0" xfId="5" applyNumberFormat="1" applyFont="1" applyFill="1" applyBorder="1" applyAlignment="1">
      <alignment horizontal="center"/>
    </xf>
    <xf numFmtId="0" fontId="13" fillId="0" borderId="0" xfId="11" applyNumberFormat="1" applyFont="1" applyFill="1" applyAlignment="1">
      <alignment horizontal="center"/>
    </xf>
    <xf numFmtId="0" fontId="8" fillId="0" borderId="0" xfId="0" applyFont="1" applyFill="1"/>
    <xf numFmtId="40" fontId="8" fillId="0" borderId="0" xfId="0" applyNumberFormat="1" applyFont="1" applyFill="1" applyAlignment="1"/>
    <xf numFmtId="190" fontId="8" fillId="0" borderId="0" xfId="17" applyNumberFormat="1" applyFont="1"/>
    <xf numFmtId="190" fontId="8" fillId="0" borderId="0" xfId="0" applyNumberFormat="1" applyFont="1"/>
    <xf numFmtId="49" fontId="16" fillId="0" borderId="0" xfId="0" quotePrefix="1" applyNumberFormat="1" applyFont="1" applyFill="1" applyAlignment="1">
      <alignment horizontal="center"/>
    </xf>
    <xf numFmtId="191" fontId="8" fillId="0" borderId="0" xfId="17" applyNumberFormat="1" applyFont="1" applyAlignment="1"/>
    <xf numFmtId="191" fontId="8" fillId="0" borderId="0" xfId="17" quotePrefix="1" applyNumberFormat="1" applyFont="1" applyAlignment="1">
      <alignment horizontal="right"/>
    </xf>
    <xf numFmtId="191" fontId="8" fillId="0" borderId="0" xfId="17" applyNumberFormat="1" applyFont="1" applyAlignment="1">
      <alignment horizontal="right"/>
    </xf>
    <xf numFmtId="43" fontId="8" fillId="0" borderId="4" xfId="1" applyFont="1" applyBorder="1" applyAlignment="1"/>
    <xf numFmtId="43" fontId="8" fillId="0" borderId="0" xfId="1" applyFont="1" applyBorder="1" applyAlignment="1"/>
    <xf numFmtId="49" fontId="8" fillId="0" borderId="0" xfId="17" applyNumberFormat="1" applyFont="1" applyBorder="1" applyAlignment="1">
      <alignment horizontal="center"/>
    </xf>
    <xf numFmtId="40" fontId="8" fillId="0" borderId="0" xfId="21" applyNumberFormat="1" applyFont="1" applyAlignment="1"/>
    <xf numFmtId="191" fontId="8" fillId="0" borderId="0" xfId="0" applyNumberFormat="1" applyFont="1" applyBorder="1" applyAlignment="1"/>
    <xf numFmtId="191" fontId="13" fillId="0" borderId="0" xfId="17" quotePrefix="1" applyNumberFormat="1" applyFont="1" applyFill="1" applyBorder="1" applyAlignment="1">
      <alignment horizontal="center"/>
    </xf>
    <xf numFmtId="191" fontId="8" fillId="0" borderId="0" xfId="17" applyNumberFormat="1" applyFont="1" applyBorder="1" applyAlignment="1">
      <alignment horizontal="center"/>
    </xf>
    <xf numFmtId="191" fontId="8" fillId="0" borderId="4" xfId="0" applyNumberFormat="1" applyFont="1" applyBorder="1" applyAlignment="1"/>
    <xf numFmtId="191" fontId="13" fillId="0" borderId="0" xfId="17" quotePrefix="1" applyNumberFormat="1" applyFont="1" applyFill="1" applyAlignment="1">
      <alignment horizontal="center"/>
    </xf>
    <xf numFmtId="40" fontId="8" fillId="0" borderId="0" xfId="17" applyNumberFormat="1" applyFont="1" applyFill="1" applyAlignment="1"/>
    <xf numFmtId="40" fontId="8" fillId="0" borderId="0" xfId="17" applyNumberFormat="1" applyFont="1" applyFill="1" applyAlignment="1" applyProtection="1">
      <alignment horizontal="left"/>
    </xf>
    <xf numFmtId="0" fontId="8" fillId="0" borderId="0" xfId="0" applyFont="1" applyFill="1" applyAlignment="1">
      <alignment horizontal="left" indent="3"/>
    </xf>
    <xf numFmtId="40" fontId="15" fillId="0" borderId="0" xfId="0" applyNumberFormat="1" applyFont="1" applyFill="1" applyAlignment="1"/>
    <xf numFmtId="40" fontId="15" fillId="0" borderId="0" xfId="0" applyNumberFormat="1" applyFont="1" applyFill="1"/>
    <xf numFmtId="0" fontId="13" fillId="0" borderId="0" xfId="0" applyFont="1" applyFill="1" applyBorder="1" applyAlignment="1"/>
    <xf numFmtId="192" fontId="8" fillId="0" borderId="0" xfId="0" applyNumberFormat="1" applyFont="1" applyBorder="1" applyAlignment="1"/>
    <xf numFmtId="40" fontId="8" fillId="0" borderId="0" xfId="0" applyNumberFormat="1" applyFont="1" applyBorder="1" applyAlignment="1"/>
    <xf numFmtId="200" fontId="8" fillId="0" borderId="0" xfId="0" applyNumberFormat="1" applyFont="1" applyBorder="1" applyAlignment="1"/>
    <xf numFmtId="191" fontId="8" fillId="0" borderId="0" xfId="17" quotePrefix="1" applyNumberFormat="1" applyFont="1" applyFill="1" applyAlignment="1">
      <alignment horizontal="left" indent="2"/>
    </xf>
    <xf numFmtId="0" fontId="8" fillId="0" borderId="0" xfId="5" applyFont="1" applyFill="1"/>
    <xf numFmtId="43" fontId="129" fillId="0" borderId="0" xfId="1" applyFont="1" applyAlignment="1">
      <alignment horizontal="center"/>
    </xf>
    <xf numFmtId="191" fontId="9" fillId="0" borderId="0" xfId="53" applyNumberFormat="1" applyFont="1" applyBorder="1"/>
    <xf numFmtId="43" fontId="27" fillId="0" borderId="0" xfId="61" applyFont="1" applyFill="1" applyBorder="1"/>
    <xf numFmtId="191" fontId="9" fillId="0" borderId="5" xfId="53" applyNumberFormat="1" applyFont="1" applyBorder="1"/>
    <xf numFmtId="40" fontId="126" fillId="0" borderId="0" xfId="0" applyNumberFormat="1" applyFont="1" applyAlignment="1"/>
    <xf numFmtId="40" fontId="122" fillId="0" borderId="0" xfId="0" applyNumberFormat="1" applyFont="1" applyAlignment="1"/>
    <xf numFmtId="191" fontId="126" fillId="0" borderId="1" xfId="16" applyNumberFormat="1" applyFont="1" applyBorder="1" applyAlignment="1"/>
    <xf numFmtId="191" fontId="126" fillId="0" borderId="0" xfId="16" applyNumberFormat="1" applyFont="1" applyAlignment="1">
      <alignment horizontal="center"/>
    </xf>
    <xf numFmtId="191" fontId="126" fillId="0" borderId="0" xfId="16" applyNumberFormat="1" applyFont="1" applyAlignment="1"/>
    <xf numFmtId="191" fontId="129" fillId="0" borderId="0" xfId="16" applyNumberFormat="1" applyFont="1" applyAlignment="1"/>
    <xf numFmtId="191" fontId="129" fillId="0" borderId="0" xfId="16" applyNumberFormat="1" applyFont="1" applyAlignment="1">
      <alignment horizontal="left" wrapText="1"/>
    </xf>
    <xf numFmtId="192" fontId="34" fillId="0" borderId="4" xfId="0" applyNumberFormat="1" applyFont="1" applyFill="1" applyBorder="1" applyAlignment="1"/>
    <xf numFmtId="43" fontId="24" fillId="0" borderId="0" xfId="61" applyFont="1" applyAlignment="1"/>
    <xf numFmtId="193" fontId="25" fillId="0" borderId="0" xfId="0" applyNumberFormat="1" applyFont="1" applyFill="1" applyBorder="1" applyAlignment="1">
      <alignment horizontal="center"/>
    </xf>
    <xf numFmtId="193" fontId="19" fillId="0" borderId="0" xfId="76" applyNumberFormat="1" applyFont="1" applyFill="1"/>
    <xf numFmtId="193" fontId="13" fillId="0" borderId="0" xfId="76" applyNumberFormat="1" applyFont="1" applyFill="1"/>
    <xf numFmtId="40" fontId="24" fillId="0" borderId="0" xfId="17" quotePrefix="1" applyNumberFormat="1" applyFont="1" applyAlignment="1" applyProtection="1">
      <alignment horizontal="center"/>
    </xf>
    <xf numFmtId="43" fontId="24" fillId="0" borderId="0" xfId="61" applyFont="1"/>
    <xf numFmtId="43" fontId="24" fillId="0" borderId="0" xfId="61" applyFont="1" applyBorder="1"/>
    <xf numFmtId="0" fontId="30" fillId="0" borderId="0" xfId="25" applyFont="1"/>
    <xf numFmtId="40" fontId="24" fillId="0" borderId="0" xfId="25" applyNumberFormat="1" applyFont="1" applyBorder="1"/>
    <xf numFmtId="0" fontId="24" fillId="0" borderId="0" xfId="25" applyFont="1" applyFill="1"/>
    <xf numFmtId="43" fontId="37" fillId="0" borderId="0" xfId="61" applyFont="1"/>
    <xf numFmtId="43" fontId="37" fillId="0" borderId="0" xfId="61" applyFont="1" applyBorder="1"/>
    <xf numFmtId="192" fontId="8" fillId="0" borderId="0" xfId="17" applyNumberFormat="1" applyFont="1" applyAlignment="1">
      <alignment horizontal="right"/>
    </xf>
    <xf numFmtId="40" fontId="24" fillId="0" borderId="0" xfId="0" quotePrefix="1" applyNumberFormat="1" applyFont="1" applyAlignment="1">
      <alignment horizontal="center"/>
    </xf>
    <xf numFmtId="0" fontId="24" fillId="0" borderId="0" xfId="0" quotePrefix="1" applyNumberFormat="1" applyFont="1" applyAlignment="1">
      <alignment horizontal="center"/>
    </xf>
    <xf numFmtId="0" fontId="24" fillId="0" borderId="0" xfId="17" quotePrefix="1" applyNumberFormat="1" applyFont="1" applyFill="1" applyBorder="1" applyAlignment="1">
      <alignment horizontal="center"/>
    </xf>
    <xf numFmtId="0" fontId="13" fillId="0" borderId="2" xfId="0" applyFont="1" applyBorder="1" applyAlignment="1">
      <alignment horizontal="center"/>
    </xf>
    <xf numFmtId="40" fontId="8" fillId="0" borderId="0" xfId="0" applyNumberFormat="1" applyFont="1" applyAlignment="1">
      <alignment horizontal="center"/>
    </xf>
    <xf numFmtId="192" fontId="8" fillId="0" borderId="0" xfId="17" applyNumberFormat="1" applyFont="1" applyAlignment="1">
      <alignment horizontal="right"/>
    </xf>
    <xf numFmtId="192" fontId="8" fillId="0" borderId="4" xfId="1" applyNumberFormat="1" applyFont="1" applyBorder="1" applyAlignment="1">
      <alignment horizontal="right"/>
    </xf>
    <xf numFmtId="0" fontId="8" fillId="0" borderId="0" xfId="0" quotePrefix="1" applyNumberFormat="1" applyFont="1" applyAlignment="1">
      <alignment horizontal="center"/>
    </xf>
    <xf numFmtId="192" fontId="13" fillId="0" borderId="0" xfId="29" applyNumberFormat="1" applyFont="1" applyFill="1" applyAlignment="1">
      <alignment horizontal="center"/>
    </xf>
    <xf numFmtId="0" fontId="26" fillId="0" borderId="0" xfId="28" applyFont="1" applyFill="1" applyAlignment="1">
      <alignment horizontal="left" indent="1"/>
    </xf>
    <xf numFmtId="191" fontId="35" fillId="0" borderId="0" xfId="0" applyNumberFormat="1" applyFont="1" applyFill="1"/>
    <xf numFmtId="191" fontId="25" fillId="0" borderId="0" xfId="0" applyNumberFormat="1" applyFont="1" applyFill="1" applyBorder="1"/>
    <xf numFmtId="191" fontId="24" fillId="0" borderId="0" xfId="17" quotePrefix="1" applyNumberFormat="1" applyFont="1" applyFill="1" applyBorder="1" applyAlignment="1">
      <alignment horizontal="right"/>
    </xf>
    <xf numFmtId="0" fontId="16" fillId="0" borderId="0" xfId="0" applyFont="1" applyFill="1" applyAlignment="1">
      <alignment vertical="center"/>
    </xf>
    <xf numFmtId="40" fontId="24" fillId="0" borderId="0" xfId="25" applyNumberFormat="1" applyFont="1" applyFill="1" applyAlignment="1"/>
    <xf numFmtId="192" fontId="13" fillId="0" borderId="3" xfId="29" applyNumberFormat="1" applyFont="1" applyFill="1" applyBorder="1"/>
    <xf numFmtId="191" fontId="24" fillId="0" borderId="0" xfId="25" applyNumberFormat="1" applyFont="1" applyFill="1"/>
    <xf numFmtId="191" fontId="24" fillId="0" borderId="0" xfId="61" applyNumberFormat="1" applyFont="1" applyFill="1"/>
    <xf numFmtId="193" fontId="24" fillId="0" borderId="0" xfId="25" applyNumberFormat="1" applyFont="1" applyFill="1" applyBorder="1"/>
    <xf numFmtId="191" fontId="24" fillId="0" borderId="2" xfId="25" applyNumberFormat="1" applyFont="1" applyFill="1" applyBorder="1"/>
    <xf numFmtId="191" fontId="24" fillId="0" borderId="2" xfId="61" applyNumberFormat="1" applyFont="1" applyFill="1" applyBorder="1"/>
    <xf numFmtId="193" fontId="13" fillId="0" borderId="3" xfId="1" applyNumberFormat="1" applyFont="1" applyFill="1" applyBorder="1"/>
    <xf numFmtId="193" fontId="13" fillId="0" borderId="4" xfId="29" applyNumberFormat="1" applyFont="1" applyFill="1" applyBorder="1"/>
    <xf numFmtId="193" fontId="30" fillId="0" borderId="0" xfId="25" applyNumberFormat="1" applyFont="1"/>
    <xf numFmtId="212" fontId="24" fillId="0" borderId="0" xfId="25" applyNumberFormat="1" applyFont="1" applyFill="1" applyBorder="1"/>
    <xf numFmtId="0" fontId="13" fillId="0" borderId="0" xfId="29" quotePrefix="1" applyFont="1" applyFill="1" applyAlignment="1">
      <alignment horizontal="center"/>
    </xf>
    <xf numFmtId="0" fontId="13" fillId="0" borderId="0" xfId="29" applyFont="1" applyFill="1" applyAlignment="1">
      <alignment horizontal="center"/>
    </xf>
    <xf numFmtId="192" fontId="13" fillId="0" borderId="0" xfId="29" quotePrefix="1" applyNumberFormat="1" applyFont="1" applyFill="1" applyBorder="1" applyAlignment="1">
      <alignment horizontal="center"/>
    </xf>
    <xf numFmtId="213" fontId="24" fillId="0" borderId="0" xfId="25" applyNumberFormat="1" applyFont="1" applyFill="1" applyBorder="1"/>
    <xf numFmtId="213" fontId="13" fillId="0" borderId="0" xfId="29" applyNumberFormat="1" applyFont="1" applyFill="1"/>
    <xf numFmtId="213" fontId="13" fillId="0" borderId="2" xfId="29" applyNumberFormat="1" applyFont="1" applyFill="1" applyBorder="1"/>
    <xf numFmtId="0" fontId="13" fillId="0" borderId="0" xfId="29" applyFont="1" applyFill="1" applyBorder="1"/>
    <xf numFmtId="192" fontId="13" fillId="0" borderId="5" xfId="29" applyNumberFormat="1" applyFont="1" applyFill="1" applyBorder="1"/>
    <xf numFmtId="43" fontId="24" fillId="0" borderId="0" xfId="1" applyFont="1" applyFill="1" applyBorder="1"/>
    <xf numFmtId="0" fontId="131" fillId="0" borderId="0" xfId="0" applyFont="1" applyAlignment="1"/>
    <xf numFmtId="40" fontId="24" fillId="0" borderId="0" xfId="61" applyNumberFormat="1" applyFont="1"/>
    <xf numFmtId="40" fontId="24" fillId="0" borderId="0" xfId="61" quotePrefix="1" applyNumberFormat="1" applyFont="1"/>
    <xf numFmtId="195" fontId="24" fillId="0" borderId="0" xfId="61" applyNumberFormat="1" applyFont="1" applyFill="1"/>
    <xf numFmtId="195" fontId="24" fillId="0" borderId="0" xfId="61" applyNumberFormat="1" applyFont="1"/>
    <xf numFmtId="195" fontId="24" fillId="0" borderId="0" xfId="61" applyNumberFormat="1" applyFont="1" applyBorder="1"/>
    <xf numFmtId="195" fontId="24" fillId="0" borderId="0" xfId="61" applyNumberFormat="1" applyFont="1" applyAlignment="1"/>
    <xf numFmtId="195" fontId="30" fillId="0" borderId="0" xfId="61" applyNumberFormat="1" applyFont="1"/>
    <xf numFmtId="191" fontId="26" fillId="0" borderId="0" xfId="25" applyNumberFormat="1" applyFont="1" applyFill="1" applyBorder="1"/>
    <xf numFmtId="39" fontId="24" fillId="0" borderId="0" xfId="17" applyFont="1" applyFill="1" applyAlignment="1"/>
    <xf numFmtId="191" fontId="26" fillId="0" borderId="0" xfId="61" applyNumberFormat="1" applyFont="1" applyFill="1" applyBorder="1"/>
    <xf numFmtId="191" fontId="26" fillId="0" borderId="0" xfId="25" applyNumberFormat="1" applyFont="1" applyFill="1" applyBorder="1" applyAlignment="1"/>
    <xf numFmtId="39" fontId="24" fillId="0" borderId="0" xfId="17" applyFont="1" applyFill="1" applyAlignment="1">
      <alignment horizontal="left" indent="1"/>
    </xf>
    <xf numFmtId="40" fontId="24" fillId="0" borderId="0" xfId="25" applyNumberFormat="1" applyFont="1" applyAlignment="1">
      <alignment horizontal="left"/>
    </xf>
    <xf numFmtId="191" fontId="15" fillId="0" borderId="0" xfId="16" applyNumberFormat="1" applyFont="1" applyFill="1" applyAlignment="1">
      <alignment vertical="center"/>
    </xf>
    <xf numFmtId="0" fontId="24" fillId="0" borderId="0" xfId="25" applyFont="1" applyAlignment="1">
      <alignment vertical="center"/>
    </xf>
    <xf numFmtId="43" fontId="24" fillId="0" borderId="0" xfId="61" applyFont="1" applyAlignment="1">
      <alignment vertical="center"/>
    </xf>
    <xf numFmtId="191" fontId="24" fillId="0" borderId="0" xfId="25" applyNumberFormat="1" applyFont="1" applyFill="1" applyBorder="1" applyAlignment="1">
      <alignment vertical="center"/>
    </xf>
    <xf numFmtId="191" fontId="24" fillId="0" borderId="0" xfId="61" applyNumberFormat="1" applyFont="1" applyFill="1" applyBorder="1" applyAlignment="1">
      <alignment vertical="center"/>
    </xf>
    <xf numFmtId="191" fontId="8" fillId="0" borderId="0" xfId="25" applyNumberFormat="1" applyFont="1" applyFill="1" applyBorder="1" applyAlignment="1">
      <alignment vertical="center"/>
    </xf>
    <xf numFmtId="191" fontId="30" fillId="0" borderId="0" xfId="25" applyNumberFormat="1" applyFont="1" applyFill="1" applyBorder="1" applyAlignment="1">
      <alignment vertical="center"/>
    </xf>
    <xf numFmtId="0" fontId="8" fillId="0" borderId="0" xfId="0" applyFont="1" applyAlignment="1">
      <alignment vertical="center"/>
    </xf>
    <xf numFmtId="39" fontId="24" fillId="0" borderId="0" xfId="17" applyFont="1" applyFill="1" applyAlignment="1">
      <alignment vertical="center"/>
    </xf>
    <xf numFmtId="191" fontId="8" fillId="0" borderId="0" xfId="25" applyNumberFormat="1" applyFont="1" applyFill="1" applyAlignment="1">
      <alignment vertical="center"/>
    </xf>
    <xf numFmtId="39" fontId="24" fillId="0" borderId="0" xfId="17" applyFont="1" applyAlignment="1">
      <alignment vertical="center"/>
    </xf>
    <xf numFmtId="191" fontId="8" fillId="0" borderId="0" xfId="25" applyNumberFormat="1" applyFont="1" applyAlignment="1">
      <alignment vertical="center"/>
    </xf>
    <xf numFmtId="40" fontId="8" fillId="0" borderId="0" xfId="17" applyNumberFormat="1" applyFont="1" applyFill="1" applyBorder="1" applyAlignment="1"/>
    <xf numFmtId="192" fontId="8" fillId="0" borderId="0" xfId="17" applyNumberFormat="1" applyFont="1" applyFill="1" applyAlignment="1"/>
    <xf numFmtId="192" fontId="24" fillId="0" borderId="0" xfId="17" applyNumberFormat="1" applyFont="1" applyFill="1" applyBorder="1" applyAlignment="1">
      <alignment horizontal="right"/>
    </xf>
    <xf numFmtId="192" fontId="8" fillId="0" borderId="0" xfId="1" applyNumberFormat="1" applyFont="1" applyBorder="1" applyAlignment="1">
      <alignment horizontal="right"/>
    </xf>
    <xf numFmtId="0" fontId="40" fillId="0" borderId="0" xfId="0" applyFont="1" applyAlignment="1">
      <alignment horizontal="center"/>
    </xf>
    <xf numFmtId="0" fontId="16" fillId="0" borderId="0" xfId="0" applyFont="1" applyAlignment="1">
      <alignment horizontal="left"/>
    </xf>
    <xf numFmtId="0" fontId="16" fillId="0" borderId="0" xfId="0" applyFont="1" applyFill="1" applyAlignment="1"/>
    <xf numFmtId="0" fontId="8" fillId="0" borderId="0" xfId="0" applyFont="1" applyFill="1" applyAlignment="1">
      <alignment horizontal="center"/>
    </xf>
    <xf numFmtId="0" fontId="8" fillId="0" borderId="0" xfId="0" applyFont="1" applyFill="1" applyAlignment="1"/>
    <xf numFmtId="192" fontId="8" fillId="0" borderId="0" xfId="1" applyNumberFormat="1" applyFont="1" applyFill="1" applyBorder="1" applyAlignment="1">
      <alignment horizontal="right"/>
    </xf>
    <xf numFmtId="43" fontId="8" fillId="0" borderId="0" xfId="1" applyFont="1" applyFill="1" applyBorder="1" applyAlignment="1"/>
    <xf numFmtId="43" fontId="8" fillId="0" borderId="0" xfId="1" applyFont="1" applyFill="1" applyAlignment="1"/>
    <xf numFmtId="43" fontId="8" fillId="0" borderId="0" xfId="1" applyFont="1" applyFill="1" applyBorder="1" applyAlignment="1">
      <alignment horizontal="right"/>
    </xf>
    <xf numFmtId="192" fontId="8" fillId="0" borderId="0" xfId="17" applyNumberFormat="1" applyFont="1" applyFill="1" applyBorder="1" applyAlignment="1"/>
    <xf numFmtId="40" fontId="21" fillId="0" borderId="0" xfId="0" applyNumberFormat="1" applyFont="1" applyFill="1" applyAlignment="1"/>
    <xf numFmtId="192" fontId="8" fillId="0" borderId="0" xfId="17" applyNumberFormat="1" applyFont="1" applyFill="1" applyBorder="1" applyAlignment="1">
      <alignment horizontal="right"/>
    </xf>
    <xf numFmtId="0" fontId="21" fillId="0" borderId="0" xfId="0" applyFont="1" applyFill="1"/>
    <xf numFmtId="192" fontId="8" fillId="0" borderId="0" xfId="17" applyNumberFormat="1" applyFont="1" applyFill="1" applyAlignment="1">
      <alignment horizontal="right"/>
    </xf>
    <xf numFmtId="39" fontId="8" fillId="0" borderId="0" xfId="1" applyNumberFormat="1" applyFont="1" applyBorder="1" applyAlignment="1">
      <alignment horizontal="right"/>
    </xf>
    <xf numFmtId="0" fontId="24" fillId="0" borderId="0" xfId="6" applyFont="1" applyFill="1"/>
    <xf numFmtId="0" fontId="24" fillId="0" borderId="0" xfId="28" applyFont="1" applyFill="1"/>
    <xf numFmtId="196" fontId="24" fillId="0" borderId="0" xfId="28" applyNumberFormat="1" applyFont="1" applyFill="1"/>
    <xf numFmtId="191" fontId="15" fillId="0" borderId="4" xfId="16" applyNumberFormat="1" applyFont="1" applyFill="1" applyBorder="1"/>
    <xf numFmtId="37" fontId="9" fillId="0" borderId="0" xfId="61" applyNumberFormat="1" applyFont="1" applyFill="1" applyAlignment="1">
      <alignment horizontal="center"/>
    </xf>
    <xf numFmtId="2" fontId="26" fillId="0" borderId="0" xfId="1" applyNumberFormat="1" applyFont="1" applyAlignment="1">
      <alignment horizontal="center"/>
    </xf>
    <xf numFmtId="0" fontId="26" fillId="0" borderId="0" xfId="28" applyFont="1" applyAlignment="1">
      <alignment horizontal="center"/>
    </xf>
    <xf numFmtId="0" fontId="26" fillId="0" borderId="0" xfId="28" applyFont="1"/>
    <xf numFmtId="0" fontId="26" fillId="0" borderId="0" xfId="28" applyFont="1" applyAlignment="1">
      <alignment horizontal="left" indent="2"/>
    </xf>
    <xf numFmtId="0" fontId="16" fillId="0" borderId="0" xfId="28" applyFont="1" applyAlignment="1">
      <alignment horizontal="left" indent="2"/>
    </xf>
    <xf numFmtId="192" fontId="8" fillId="0" borderId="0" xfId="17" applyNumberFormat="1" applyFont="1" applyFill="1" applyAlignment="1"/>
    <xf numFmtId="0" fontId="16" fillId="0" borderId="0" xfId="0" applyFont="1" applyAlignment="1"/>
    <xf numFmtId="0" fontId="16" fillId="0" borderId="0" xfId="0" applyFont="1"/>
    <xf numFmtId="191" fontId="26" fillId="0" borderId="0" xfId="17" applyNumberFormat="1" applyFont="1" applyFill="1" applyAlignment="1" applyProtection="1">
      <alignment horizontal="left"/>
    </xf>
    <xf numFmtId="40" fontId="26" fillId="0" borderId="0" xfId="17" applyNumberFormat="1" applyFont="1" applyFill="1" applyAlignment="1" applyProtection="1">
      <alignment horizontal="left"/>
    </xf>
    <xf numFmtId="40" fontId="26" fillId="0" borderId="0" xfId="17" applyNumberFormat="1" applyFont="1" applyFill="1" applyAlignment="1"/>
    <xf numFmtId="40" fontId="26" fillId="0" borderId="0" xfId="0" applyNumberFormat="1" applyFont="1" applyFill="1" applyAlignment="1"/>
    <xf numFmtId="192" fontId="26" fillId="0" borderId="0" xfId="17" applyNumberFormat="1" applyFont="1" applyFill="1" applyBorder="1" applyAlignment="1"/>
    <xf numFmtId="192" fontId="26" fillId="0" borderId="0" xfId="17" applyNumberFormat="1" applyFont="1" applyFill="1" applyAlignment="1"/>
    <xf numFmtId="192" fontId="26" fillId="0" borderId="0" xfId="0" applyNumberFormat="1" applyFont="1" applyFill="1" applyAlignment="1"/>
    <xf numFmtId="192" fontId="26" fillId="0" borderId="4" xfId="17" applyNumberFormat="1" applyFont="1" applyFill="1" applyBorder="1" applyAlignment="1"/>
    <xf numFmtId="196" fontId="26" fillId="0" borderId="0" xfId="28" applyNumberFormat="1" applyFont="1" applyFill="1" applyBorder="1"/>
    <xf numFmtId="191" fontId="24" fillId="0" borderId="0" xfId="5" applyNumberFormat="1" applyFont="1" applyFill="1" applyBorder="1"/>
    <xf numFmtId="43" fontId="24" fillId="0" borderId="0" xfId="1" applyFont="1" applyFill="1" applyBorder="1" applyAlignment="1"/>
    <xf numFmtId="192" fontId="24" fillId="0" borderId="0" xfId="0" applyNumberFormat="1" applyFont="1" applyFill="1" applyBorder="1" applyAlignment="1"/>
    <xf numFmtId="43" fontId="24" fillId="0" borderId="0" xfId="1" applyFont="1" applyFill="1" applyBorder="1" applyAlignment="1">
      <alignment horizontal="right"/>
    </xf>
    <xf numFmtId="43" fontId="24" fillId="0" borderId="2" xfId="1" applyFont="1" applyFill="1" applyBorder="1" applyAlignment="1"/>
    <xf numFmtId="192" fontId="26" fillId="0" borderId="2" xfId="17" applyNumberFormat="1" applyFont="1" applyFill="1" applyBorder="1" applyAlignment="1"/>
    <xf numFmtId="40" fontId="13" fillId="0" borderId="0" xfId="5" applyNumberFormat="1" applyFont="1" applyFill="1" applyBorder="1" applyAlignment="1">
      <alignment horizontal="center"/>
    </xf>
    <xf numFmtId="40" fontId="24" fillId="0" borderId="0" xfId="17" quotePrefix="1" applyNumberFormat="1" applyFont="1" applyAlignment="1" applyProtection="1">
      <alignment horizontal="center"/>
    </xf>
    <xf numFmtId="40" fontId="24" fillId="0" borderId="0" xfId="0" applyNumberFormat="1" applyFont="1" applyAlignment="1">
      <alignment horizontal="center"/>
    </xf>
    <xf numFmtId="40" fontId="24" fillId="0" borderId="0" xfId="5" applyNumberFormat="1" applyFont="1" applyFill="1" applyAlignment="1"/>
    <xf numFmtId="196" fontId="26" fillId="0" borderId="2" xfId="28" applyNumberFormat="1" applyFont="1" applyFill="1" applyBorder="1"/>
    <xf numFmtId="191" fontId="8" fillId="0" borderId="2" xfId="17" applyNumberFormat="1" applyFont="1" applyFill="1" applyBorder="1" applyAlignment="1" applyProtection="1">
      <alignment horizontal="center"/>
    </xf>
    <xf numFmtId="191" fontId="8" fillId="0" borderId="2" xfId="17" applyNumberFormat="1" applyFont="1" applyFill="1" applyBorder="1" applyAlignment="1">
      <alignment horizontal="center"/>
    </xf>
    <xf numFmtId="0" fontId="131" fillId="0" borderId="2" xfId="0" applyFont="1" applyBorder="1" applyAlignment="1">
      <alignment horizontal="center" vertical="center"/>
    </xf>
    <xf numFmtId="40" fontId="8" fillId="0" borderId="0" xfId="17" quotePrefix="1" applyNumberFormat="1" applyFont="1" applyAlignment="1" applyProtection="1">
      <alignment horizontal="center"/>
    </xf>
    <xf numFmtId="40" fontId="8" fillId="0" borderId="0" xfId="17" applyNumberFormat="1" applyFont="1" applyAlignment="1" applyProtection="1">
      <alignment horizontal="center"/>
    </xf>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191" fontId="25" fillId="0" borderId="2" xfId="17" applyNumberFormat="1" applyFont="1" applyFill="1" applyBorder="1" applyAlignment="1" applyProtection="1">
      <alignment horizontal="center"/>
    </xf>
    <xf numFmtId="0" fontId="25" fillId="0" borderId="2" xfId="0" applyFont="1" applyFill="1" applyBorder="1" applyAlignment="1">
      <alignment horizontal="center"/>
    </xf>
    <xf numFmtId="40" fontId="24" fillId="0" borderId="0" xfId="0" applyNumberFormat="1" applyFont="1" applyFill="1" applyAlignment="1">
      <alignment horizontal="center"/>
    </xf>
    <xf numFmtId="40" fontId="8" fillId="0" borderId="0" xfId="0" quotePrefix="1" applyNumberFormat="1" applyFont="1" applyAlignment="1">
      <alignment horizontal="center"/>
    </xf>
    <xf numFmtId="40" fontId="8" fillId="0" borderId="0" xfId="0" applyNumberFormat="1" applyFont="1" applyAlignment="1">
      <alignment horizontal="center"/>
    </xf>
    <xf numFmtId="0" fontId="17" fillId="0" borderId="0" xfId="0" applyFont="1" applyFill="1"/>
    <xf numFmtId="198" fontId="13" fillId="0" borderId="0" xfId="11" applyNumberFormat="1" applyFont="1" applyFill="1"/>
    <xf numFmtId="37" fontId="13" fillId="0" borderId="0" xfId="28" applyNumberFormat="1" applyFont="1" applyFill="1"/>
    <xf numFmtId="193" fontId="13" fillId="0" borderId="0" xfId="0" applyNumberFormat="1" applyFont="1" applyFill="1" applyBorder="1" applyAlignment="1">
      <alignment horizontal="center"/>
    </xf>
    <xf numFmtId="0" fontId="23" fillId="0" borderId="0" xfId="0" applyFont="1" applyAlignment="1"/>
    <xf numFmtId="193" fontId="13" fillId="0" borderId="0" xfId="0" applyNumberFormat="1" applyFont="1" applyFill="1" applyBorder="1" applyAlignment="1">
      <alignment horizontal="left"/>
    </xf>
    <xf numFmtId="0" fontId="13" fillId="0" borderId="0" xfId="0" applyFont="1" applyAlignment="1">
      <alignment horizontal="left"/>
    </xf>
    <xf numFmtId="39" fontId="24" fillId="0" borderId="0" xfId="9" applyNumberFormat="1" applyFont="1" applyFill="1"/>
    <xf numFmtId="0" fontId="24" fillId="0" borderId="0" xfId="9" applyNumberFormat="1" applyFont="1" applyFill="1"/>
    <xf numFmtId="193" fontId="24" fillId="0" borderId="0" xfId="0" applyNumberFormat="1" applyFont="1" applyFill="1"/>
    <xf numFmtId="40" fontId="28" fillId="0" borderId="0" xfId="21" applyNumberFormat="1" applyFont="1" applyFill="1" applyAlignment="1"/>
    <xf numFmtId="191" fontId="28" fillId="0" borderId="0" xfId="330" applyNumberFormat="1" applyFont="1" applyFill="1"/>
    <xf numFmtId="40" fontId="24" fillId="0" borderId="0" xfId="21" applyNumberFormat="1" applyFont="1" applyFill="1" applyAlignment="1">
      <alignment horizontal="center"/>
    </xf>
    <xf numFmtId="0" fontId="24" fillId="0" borderId="0" xfId="9" applyFont="1" applyFill="1"/>
    <xf numFmtId="40" fontId="8" fillId="0" borderId="0" xfId="25" applyNumberFormat="1" applyFont="1"/>
    <xf numFmtId="39" fontId="8" fillId="0" borderId="0" xfId="17" applyFont="1"/>
    <xf numFmtId="39" fontId="8" fillId="0" borderId="0" xfId="17" quotePrefix="1" applyFont="1"/>
    <xf numFmtId="43" fontId="8" fillId="0" borderId="0" xfId="2" applyFont="1"/>
    <xf numFmtId="0" fontId="17" fillId="0" borderId="0" xfId="5" applyFont="1"/>
    <xf numFmtId="0" fontId="8" fillId="0" borderId="0" xfId="25" applyFont="1"/>
    <xf numFmtId="40" fontId="8" fillId="0" borderId="0" xfId="25" applyNumberFormat="1" applyFont="1" applyAlignment="1"/>
    <xf numFmtId="40" fontId="17" fillId="0" borderId="0" xfId="5" applyNumberFormat="1" applyFont="1"/>
    <xf numFmtId="40" fontId="8" fillId="0" borderId="0" xfId="2" applyNumberFormat="1" applyFont="1"/>
    <xf numFmtId="40" fontId="8" fillId="0" borderId="0" xfId="25" applyNumberFormat="1" applyFont="1" applyFill="1"/>
    <xf numFmtId="40" fontId="8" fillId="0" borderId="0" xfId="61" applyNumberFormat="1" applyFont="1"/>
    <xf numFmtId="191" fontId="17" fillId="0" borderId="0" xfId="5" applyNumberFormat="1" applyFont="1"/>
    <xf numFmtId="39" fontId="8" fillId="0" borderId="0" xfId="17" applyFont="1" applyFill="1" applyAlignment="1">
      <alignment horizontal="left" indent="2"/>
    </xf>
    <xf numFmtId="43" fontId="8" fillId="0" borderId="0" xfId="2" applyFont="1" applyFill="1"/>
    <xf numFmtId="40" fontId="8" fillId="0" borderId="0" xfId="2" quotePrefix="1" applyNumberFormat="1" applyFont="1"/>
    <xf numFmtId="191" fontId="8" fillId="0" borderId="3" xfId="5" applyNumberFormat="1" applyFont="1" applyFill="1" applyBorder="1"/>
    <xf numFmtId="191" fontId="8" fillId="0" borderId="0" xfId="2" applyNumberFormat="1" applyFont="1" applyFill="1"/>
    <xf numFmtId="191" fontId="17" fillId="0" borderId="0" xfId="5" applyNumberFormat="1" applyFont="1" applyFill="1"/>
    <xf numFmtId="191" fontId="8" fillId="0" borderId="0" xfId="5" applyNumberFormat="1" applyFont="1" applyFill="1"/>
    <xf numFmtId="191" fontId="8" fillId="0" borderId="0" xfId="25" applyNumberFormat="1" applyFont="1" applyFill="1" applyBorder="1"/>
    <xf numFmtId="191" fontId="17" fillId="0" borderId="0" xfId="25" applyNumberFormat="1" applyFont="1" applyFill="1" applyBorder="1"/>
    <xf numFmtId="40" fontId="8" fillId="0" borderId="0" xfId="17" quotePrefix="1" applyNumberFormat="1" applyFont="1" applyAlignment="1" applyProtection="1">
      <alignment horizontal="center"/>
    </xf>
    <xf numFmtId="40" fontId="24" fillId="0" borderId="0" xfId="17" quotePrefix="1" applyNumberFormat="1" applyFont="1" applyAlignment="1" applyProtection="1">
      <alignment horizontal="center"/>
    </xf>
    <xf numFmtId="40" fontId="8" fillId="0" borderId="0" xfId="17" applyNumberFormat="1" applyFont="1" applyAlignment="1" applyProtection="1">
      <alignment horizontal="center"/>
    </xf>
    <xf numFmtId="40" fontId="24" fillId="0" borderId="0" xfId="0" applyNumberFormat="1" applyFont="1" applyAlignment="1">
      <alignment horizontal="center"/>
    </xf>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191" fontId="25" fillId="0" borderId="2" xfId="17" applyNumberFormat="1" applyFont="1" applyFill="1" applyBorder="1" applyAlignment="1" applyProtection="1">
      <alignment horizontal="center"/>
    </xf>
    <xf numFmtId="0" fontId="25" fillId="0" borderId="2" xfId="0" applyFont="1" applyFill="1" applyBorder="1" applyAlignment="1">
      <alignment horizontal="center"/>
    </xf>
    <xf numFmtId="40" fontId="24" fillId="0" borderId="0" xfId="0" applyNumberFormat="1" applyFont="1" applyFill="1" applyAlignment="1">
      <alignment horizontal="center"/>
    </xf>
    <xf numFmtId="40" fontId="8" fillId="0" borderId="0" xfId="0" applyNumberFormat="1" applyFont="1" applyAlignment="1">
      <alignment horizontal="center"/>
    </xf>
    <xf numFmtId="40" fontId="126" fillId="0" borderId="2" xfId="0" applyNumberFormat="1" applyFont="1" applyBorder="1" applyAlignment="1">
      <alignment horizontal="center" vertical="center"/>
    </xf>
    <xf numFmtId="40" fontId="8" fillId="0" borderId="0" xfId="0" applyNumberFormat="1" applyFont="1" applyFill="1"/>
    <xf numFmtId="40" fontId="13" fillId="0" borderId="0" xfId="17" applyNumberFormat="1" applyFont="1" applyFill="1" applyAlignment="1" applyProtection="1">
      <alignment horizontal="left"/>
    </xf>
    <xf numFmtId="40" fontId="13" fillId="0" borderId="0" xfId="0" applyNumberFormat="1" applyFont="1" applyFill="1"/>
    <xf numFmtId="40" fontId="8" fillId="0" borderId="2" xfId="0" applyNumberFormat="1" applyFont="1" applyBorder="1" applyAlignment="1">
      <alignment horizontal="center"/>
    </xf>
    <xf numFmtId="0" fontId="16" fillId="0" borderId="0" xfId="0" quotePrefix="1" applyNumberFormat="1" applyFont="1" applyFill="1" applyAlignment="1">
      <alignment horizontal="center"/>
    </xf>
    <xf numFmtId="0" fontId="8" fillId="0" borderId="0" xfId="0" applyNumberFormat="1" applyFont="1"/>
    <xf numFmtId="40" fontId="8" fillId="0" borderId="0" xfId="0" applyNumberFormat="1" applyFont="1" applyAlignment="1">
      <alignment horizontal="left"/>
    </xf>
    <xf numFmtId="40" fontId="17" fillId="0" borderId="0" xfId="0" applyNumberFormat="1" applyFont="1"/>
    <xf numFmtId="40" fontId="8" fillId="0" borderId="0" xfId="1" applyNumberFormat="1" applyFont="1" applyFill="1"/>
    <xf numFmtId="40" fontId="8" fillId="0" borderId="0" xfId="1" applyNumberFormat="1" applyFont="1"/>
    <xf numFmtId="193" fontId="13" fillId="0" borderId="0" xfId="0" applyNumberFormat="1" applyFont="1" applyFill="1" applyBorder="1"/>
    <xf numFmtId="193" fontId="13" fillId="0" borderId="0" xfId="0" applyNumberFormat="1" applyFont="1" applyFill="1" applyBorder="1" applyAlignment="1"/>
    <xf numFmtId="193" fontId="13" fillId="0" borderId="0" xfId="0" quotePrefix="1" applyNumberFormat="1" applyFont="1" applyFill="1" applyBorder="1" applyAlignment="1">
      <alignment horizontal="left"/>
    </xf>
    <xf numFmtId="40" fontId="8" fillId="0" borderId="0" xfId="17" applyNumberFormat="1" applyFont="1" applyAlignment="1" applyProtection="1"/>
    <xf numFmtId="190" fontId="8" fillId="0" borderId="0" xfId="0" applyNumberFormat="1" applyFont="1" applyAlignment="1"/>
    <xf numFmtId="40" fontId="8" fillId="0" borderId="0" xfId="17" quotePrefix="1" applyNumberFormat="1" applyFont="1" applyBorder="1" applyAlignment="1" applyProtection="1">
      <alignment horizontal="left"/>
    </xf>
    <xf numFmtId="40" fontId="8" fillId="0" borderId="0" xfId="17" applyNumberFormat="1" applyFont="1" applyBorder="1" applyAlignment="1" applyProtection="1">
      <alignment horizontal="left"/>
    </xf>
    <xf numFmtId="40" fontId="8" fillId="0" borderId="0" xfId="1" applyNumberFormat="1" applyFont="1" applyBorder="1"/>
    <xf numFmtId="40" fontId="8" fillId="0" borderId="0" xfId="17" applyNumberFormat="1" applyFont="1" applyFill="1" applyBorder="1" applyAlignment="1" applyProtection="1">
      <alignment horizontal="left"/>
    </xf>
    <xf numFmtId="40" fontId="8" fillId="0" borderId="0" xfId="17" applyNumberFormat="1" applyFont="1"/>
    <xf numFmtId="190" fontId="8" fillId="0" borderId="0" xfId="0" applyNumberFormat="1" applyFont="1" applyBorder="1" applyAlignment="1"/>
    <xf numFmtId="40" fontId="132" fillId="0" borderId="0" xfId="17" applyNumberFormat="1" applyFont="1" applyAlignment="1"/>
    <xf numFmtId="190" fontId="8" fillId="0" borderId="0" xfId="17" applyNumberFormat="1" applyFont="1" applyAlignment="1" applyProtection="1">
      <alignment horizontal="left"/>
    </xf>
    <xf numFmtId="190" fontId="8" fillId="0" borderId="0" xfId="17" applyNumberFormat="1" applyFont="1" applyAlignment="1" applyProtection="1"/>
    <xf numFmtId="190" fontId="8" fillId="0" borderId="0" xfId="1" applyNumberFormat="1" applyFont="1" applyAlignment="1"/>
    <xf numFmtId="191" fontId="13" fillId="0" borderId="0" xfId="17" applyNumberFormat="1" applyFont="1" applyFill="1" applyAlignment="1">
      <alignment horizontal="left"/>
    </xf>
    <xf numFmtId="0" fontId="13" fillId="0" borderId="0" xfId="0" applyNumberFormat="1" applyFont="1" applyFill="1"/>
    <xf numFmtId="39" fontId="8" fillId="0" borderId="0" xfId="17" applyFont="1" applyFill="1" applyAlignment="1" applyProtection="1">
      <alignment horizontal="left"/>
    </xf>
    <xf numFmtId="37" fontId="8" fillId="0" borderId="0" xfId="17" applyNumberFormat="1" applyFont="1" applyAlignment="1" applyProtection="1"/>
    <xf numFmtId="40" fontId="41" fillId="0" borderId="0" xfId="17" applyNumberFormat="1" applyFont="1" applyAlignment="1" applyProtection="1">
      <alignment horizontal="left"/>
    </xf>
    <xf numFmtId="40" fontId="41" fillId="0" borderId="0" xfId="17" applyNumberFormat="1" applyFont="1" applyAlignment="1"/>
    <xf numFmtId="40" fontId="8" fillId="0" borderId="0" xfId="25" applyNumberFormat="1" applyFont="1" applyFill="1" applyAlignment="1"/>
    <xf numFmtId="190" fontId="8" fillId="0" borderId="0" xfId="17" applyNumberFormat="1" applyFont="1" applyFill="1"/>
    <xf numFmtId="190" fontId="8" fillId="0" borderId="0" xfId="0" applyNumberFormat="1" applyFont="1" applyFill="1"/>
    <xf numFmtId="190" fontId="8" fillId="0" borderId="0" xfId="17" applyNumberFormat="1" applyFont="1" applyFill="1" applyAlignment="1">
      <alignment horizontal="left" indent="1"/>
    </xf>
    <xf numFmtId="40" fontId="8" fillId="0" borderId="0" xfId="17" applyNumberFormat="1" applyFont="1" applyBorder="1" applyAlignment="1">
      <alignment horizontal="right"/>
    </xf>
    <xf numFmtId="40" fontId="8" fillId="0" borderId="2" xfId="17" applyNumberFormat="1" applyFont="1" applyBorder="1" applyAlignment="1">
      <alignment horizontal="center"/>
    </xf>
    <xf numFmtId="39" fontId="24" fillId="0" borderId="3" xfId="17" quotePrefix="1" applyNumberFormat="1" applyFont="1" applyBorder="1" applyAlignment="1">
      <alignment horizontal="center"/>
    </xf>
    <xf numFmtId="40" fontId="8" fillId="0" borderId="3" xfId="0" applyNumberFormat="1" applyFont="1" applyBorder="1" applyAlignment="1">
      <alignment horizontal="center"/>
    </xf>
    <xf numFmtId="192" fontId="8" fillId="0" borderId="3" xfId="17" applyNumberFormat="1" applyFont="1" applyBorder="1" applyAlignment="1">
      <alignment horizontal="center"/>
    </xf>
    <xf numFmtId="195" fontId="8" fillId="0" borderId="0" xfId="61" applyNumberFormat="1" applyFont="1"/>
    <xf numFmtId="195" fontId="8" fillId="0" borderId="0" xfId="61" applyNumberFormat="1" applyFont="1" applyBorder="1"/>
    <xf numFmtId="195" fontId="8" fillId="0" borderId="0" xfId="61" applyNumberFormat="1" applyFont="1" applyAlignment="1"/>
    <xf numFmtId="195" fontId="17" fillId="0" borderId="0" xfId="61" applyNumberFormat="1" applyFont="1"/>
    <xf numFmtId="191" fontId="8" fillId="0" borderId="0" xfId="5" applyNumberFormat="1" applyFont="1" applyFill="1" applyBorder="1"/>
    <xf numFmtId="191" fontId="8" fillId="0" borderId="4" xfId="61" applyNumberFormat="1" applyFont="1" applyBorder="1" applyAlignment="1"/>
    <xf numFmtId="40" fontId="8" fillId="0" borderId="0" xfId="17" quotePrefix="1" applyNumberFormat="1" applyFont="1" applyFill="1" applyAlignment="1" applyProtection="1">
      <alignment horizontal="left"/>
    </xf>
    <xf numFmtId="0" fontId="24" fillId="0" borderId="0" xfId="0" applyFont="1" applyAlignment="1">
      <alignment horizontal="left"/>
    </xf>
    <xf numFmtId="196" fontId="26" fillId="0" borderId="0" xfId="28" applyNumberFormat="1" applyFont="1" applyFill="1"/>
    <xf numFmtId="191" fontId="33" fillId="0" borderId="5" xfId="16" applyNumberFormat="1" applyFont="1" applyFill="1" applyBorder="1" applyAlignment="1">
      <alignment horizontal="center"/>
    </xf>
    <xf numFmtId="39" fontId="24" fillId="0" borderId="0" xfId="25" applyNumberFormat="1" applyFont="1" applyFill="1" applyAlignment="1">
      <alignment horizontal="left"/>
    </xf>
    <xf numFmtId="39" fontId="24" fillId="0" borderId="0" xfId="25" applyNumberFormat="1" applyFont="1" applyFill="1"/>
    <xf numFmtId="39" fontId="24" fillId="0" borderId="0" xfId="17" applyNumberFormat="1" applyFont="1" applyFill="1" applyAlignment="1"/>
    <xf numFmtId="39" fontId="26" fillId="0" borderId="0" xfId="28" applyNumberFormat="1" applyFont="1" applyFill="1"/>
    <xf numFmtId="40" fontId="8" fillId="0" borderId="0" xfId="17" quotePrefix="1" applyNumberFormat="1" applyFont="1" applyAlignment="1" applyProtection="1">
      <alignment horizontal="center"/>
    </xf>
    <xf numFmtId="40" fontId="8" fillId="0" borderId="0" xfId="17" applyNumberFormat="1" applyFont="1" applyAlignment="1" applyProtection="1">
      <alignment horizontal="center"/>
    </xf>
    <xf numFmtId="40" fontId="24" fillId="0" borderId="0" xfId="17" applyNumberFormat="1" applyFont="1" applyAlignment="1" applyProtection="1">
      <alignment horizontal="center"/>
    </xf>
    <xf numFmtId="39" fontId="24" fillId="0" borderId="0" xfId="17" quotePrefix="1" applyNumberFormat="1" applyFont="1" applyFill="1" applyAlignment="1" applyProtection="1">
      <alignment horizontal="center"/>
    </xf>
    <xf numFmtId="40" fontId="8" fillId="0" borderId="0" xfId="17" quotePrefix="1" applyNumberFormat="1" applyFont="1" applyAlignment="1" applyProtection="1">
      <alignment horizontal="center"/>
    </xf>
    <xf numFmtId="40" fontId="24" fillId="0" borderId="0" xfId="17" quotePrefix="1" applyNumberFormat="1" applyFont="1" applyAlignment="1" applyProtection="1">
      <alignment horizontal="center"/>
    </xf>
    <xf numFmtId="40" fontId="8" fillId="0" borderId="0" xfId="17" applyNumberFormat="1" applyFont="1" applyAlignment="1" applyProtection="1">
      <alignment horizontal="center"/>
    </xf>
    <xf numFmtId="40" fontId="8" fillId="0" borderId="0" xfId="0" applyNumberFormat="1" applyFont="1" applyAlignment="1">
      <alignment horizontal="center"/>
    </xf>
    <xf numFmtId="40" fontId="8" fillId="0" borderId="2" xfId="0" applyNumberFormat="1" applyFont="1" applyBorder="1" applyAlignment="1">
      <alignment horizontal="center"/>
    </xf>
    <xf numFmtId="191" fontId="25" fillId="0" borderId="2" xfId="17" applyNumberFormat="1" applyFont="1" applyBorder="1" applyAlignment="1" applyProtection="1">
      <alignment horizontal="center"/>
    </xf>
    <xf numFmtId="0" fontId="25" fillId="0" borderId="2" xfId="0" applyFont="1" applyBorder="1" applyAlignment="1">
      <alignment horizontal="center"/>
    </xf>
    <xf numFmtId="191" fontId="25" fillId="0" borderId="2" xfId="17" applyNumberFormat="1" applyFont="1" applyFill="1" applyBorder="1" applyAlignment="1" applyProtection="1">
      <alignment horizontal="center"/>
    </xf>
    <xf numFmtId="0" fontId="25" fillId="0" borderId="2" xfId="0" applyFont="1" applyFill="1" applyBorder="1" applyAlignment="1">
      <alignment horizontal="center"/>
    </xf>
    <xf numFmtId="191" fontId="13" fillId="0" borderId="2" xfId="17" applyNumberFormat="1" applyFont="1" applyBorder="1" applyAlignment="1" applyProtection="1">
      <alignment horizontal="center"/>
    </xf>
    <xf numFmtId="0" fontId="13" fillId="0" borderId="2" xfId="0" applyFont="1" applyBorder="1" applyAlignment="1">
      <alignment horizontal="center"/>
    </xf>
    <xf numFmtId="40" fontId="24" fillId="0" borderId="0" xfId="0" applyNumberFormat="1" applyFont="1" applyFill="1" applyAlignment="1">
      <alignment horizontal="center"/>
    </xf>
    <xf numFmtId="40" fontId="8" fillId="0" borderId="0" xfId="0" quotePrefix="1" applyNumberFormat="1" applyFont="1" applyAlignment="1">
      <alignment horizontal="center"/>
    </xf>
    <xf numFmtId="192" fontId="8" fillId="0" borderId="0" xfId="17" applyNumberFormat="1" applyFont="1" applyBorder="1" applyAlignment="1">
      <alignment horizontal="right"/>
    </xf>
    <xf numFmtId="192" fontId="8" fillId="0" borderId="4" xfId="1" applyNumberFormat="1" applyFont="1" applyBorder="1" applyAlignment="1">
      <alignment horizontal="right"/>
    </xf>
    <xf numFmtId="192" fontId="8" fillId="0" borderId="0" xfId="17" applyNumberFormat="1" applyFont="1" applyAlignment="1">
      <alignment horizontal="right"/>
    </xf>
    <xf numFmtId="192" fontId="8" fillId="0" borderId="0" xfId="17" applyNumberFormat="1" applyFont="1" applyFill="1" applyAlignment="1"/>
    <xf numFmtId="0" fontId="8" fillId="0" borderId="0" xfId="0" quotePrefix="1" applyNumberFormat="1" applyFont="1" applyAlignment="1">
      <alignment horizontal="center"/>
    </xf>
    <xf numFmtId="0" fontId="8" fillId="0" borderId="3" xfId="0" applyFont="1" applyBorder="1" applyAlignment="1">
      <alignment horizontal="center"/>
    </xf>
    <xf numFmtId="40" fontId="13" fillId="0" borderId="0" xfId="5" applyNumberFormat="1" applyFont="1" applyFill="1" applyBorder="1" applyAlignment="1">
      <alignment horizontal="center"/>
    </xf>
    <xf numFmtId="40" fontId="24" fillId="0" borderId="0" xfId="0" quotePrefix="1" applyNumberFormat="1" applyFont="1" applyAlignment="1">
      <alignment horizontal="center"/>
    </xf>
    <xf numFmtId="40" fontId="24" fillId="0" borderId="0" xfId="0" applyNumberFormat="1" applyFont="1" applyAlignment="1">
      <alignment horizontal="center"/>
    </xf>
    <xf numFmtId="191" fontId="14" fillId="0" borderId="2" xfId="16" applyNumberFormat="1" applyFont="1" applyBorder="1" applyAlignment="1">
      <alignment horizontal="center" vertical="center"/>
    </xf>
    <xf numFmtId="40" fontId="126" fillId="0" borderId="2" xfId="0" applyNumberFormat="1" applyFont="1" applyBorder="1" applyAlignment="1">
      <alignment horizontal="center" vertical="center"/>
    </xf>
    <xf numFmtId="191" fontId="16" fillId="0" borderId="2" xfId="17" applyNumberFormat="1" applyFont="1" applyFill="1" applyBorder="1" applyAlignment="1">
      <alignment horizontal="center"/>
    </xf>
    <xf numFmtId="40" fontId="9" fillId="0" borderId="2" xfId="0" applyNumberFormat="1" applyFont="1" applyBorder="1" applyAlignment="1">
      <alignment horizontal="center" vertical="center" wrapText="1"/>
    </xf>
  </cellXfs>
  <cellStyles count="2080">
    <cellStyle name="20% - Accent1 10" xfId="504"/>
    <cellStyle name="20% - Accent1 11" xfId="505"/>
    <cellStyle name="20% - Accent1 12" xfId="506"/>
    <cellStyle name="20% - Accent1 13" xfId="507"/>
    <cellStyle name="20% - Accent1 14" xfId="508"/>
    <cellStyle name="20% - Accent1 15" xfId="509"/>
    <cellStyle name="20% - Accent1 16" xfId="510"/>
    <cellStyle name="20% - Accent1 17" xfId="511"/>
    <cellStyle name="20% - Accent1 18" xfId="512"/>
    <cellStyle name="20% - Accent1 19" xfId="513"/>
    <cellStyle name="20% - Accent1 2" xfId="88"/>
    <cellStyle name="20% - Accent1 20" xfId="514"/>
    <cellStyle name="20% - Accent1 21" xfId="515"/>
    <cellStyle name="20% - Accent1 22" xfId="516"/>
    <cellStyle name="20% - Accent1 23" xfId="517"/>
    <cellStyle name="20% - Accent1 24" xfId="518"/>
    <cellStyle name="20% - Accent1 25" xfId="519"/>
    <cellStyle name="20% - Accent1 26" xfId="520"/>
    <cellStyle name="20% - Accent1 27" xfId="521"/>
    <cellStyle name="20% - Accent1 28" xfId="522"/>
    <cellStyle name="20% - Accent1 29" xfId="523"/>
    <cellStyle name="20% - Accent1 3" xfId="89"/>
    <cellStyle name="20% - Accent1 30" xfId="524"/>
    <cellStyle name="20% - Accent1 31" xfId="525"/>
    <cellStyle name="20% - Accent1 32" xfId="526"/>
    <cellStyle name="20% - Accent1 33" xfId="527"/>
    <cellStyle name="20% - Accent1 34" xfId="528"/>
    <cellStyle name="20% - Accent1 35" xfId="529"/>
    <cellStyle name="20% - Accent1 36" xfId="530"/>
    <cellStyle name="20% - Accent1 37" xfId="531"/>
    <cellStyle name="20% - Accent1 38" xfId="532"/>
    <cellStyle name="20% - Accent1 39" xfId="533"/>
    <cellStyle name="20% - Accent1 4" xfId="534"/>
    <cellStyle name="20% - Accent1 40" xfId="87"/>
    <cellStyle name="20% - Accent1 5" xfId="535"/>
    <cellStyle name="20% - Accent1 6" xfId="536"/>
    <cellStyle name="20% - Accent1 7" xfId="537"/>
    <cellStyle name="20% - Accent1 8" xfId="538"/>
    <cellStyle name="20% - Accent1 9" xfId="539"/>
    <cellStyle name="20% - Accent2 10" xfId="540"/>
    <cellStyle name="20% - Accent2 11" xfId="541"/>
    <cellStyle name="20% - Accent2 12" xfId="542"/>
    <cellStyle name="20% - Accent2 13" xfId="543"/>
    <cellStyle name="20% - Accent2 14" xfId="544"/>
    <cellStyle name="20% - Accent2 15" xfId="545"/>
    <cellStyle name="20% - Accent2 16" xfId="546"/>
    <cellStyle name="20% - Accent2 17" xfId="547"/>
    <cellStyle name="20% - Accent2 18" xfId="548"/>
    <cellStyle name="20% - Accent2 19" xfId="549"/>
    <cellStyle name="20% - Accent2 2" xfId="91"/>
    <cellStyle name="20% - Accent2 20" xfId="550"/>
    <cellStyle name="20% - Accent2 21" xfId="551"/>
    <cellStyle name="20% - Accent2 22" xfId="552"/>
    <cellStyle name="20% - Accent2 23" xfId="553"/>
    <cellStyle name="20% - Accent2 24" xfId="554"/>
    <cellStyle name="20% - Accent2 25" xfId="555"/>
    <cellStyle name="20% - Accent2 26" xfId="556"/>
    <cellStyle name="20% - Accent2 27" xfId="557"/>
    <cellStyle name="20% - Accent2 28" xfId="558"/>
    <cellStyle name="20% - Accent2 29" xfId="559"/>
    <cellStyle name="20% - Accent2 3" xfId="92"/>
    <cellStyle name="20% - Accent2 30" xfId="560"/>
    <cellStyle name="20% - Accent2 31" xfId="561"/>
    <cellStyle name="20% - Accent2 32" xfId="562"/>
    <cellStyle name="20% - Accent2 33" xfId="563"/>
    <cellStyle name="20% - Accent2 34" xfId="564"/>
    <cellStyle name="20% - Accent2 35" xfId="565"/>
    <cellStyle name="20% - Accent2 36" xfId="566"/>
    <cellStyle name="20% - Accent2 37" xfId="567"/>
    <cellStyle name="20% - Accent2 38" xfId="568"/>
    <cellStyle name="20% - Accent2 39" xfId="569"/>
    <cellStyle name="20% - Accent2 4" xfId="570"/>
    <cellStyle name="20% - Accent2 40" xfId="90"/>
    <cellStyle name="20% - Accent2 5" xfId="571"/>
    <cellStyle name="20% - Accent2 6" xfId="572"/>
    <cellStyle name="20% - Accent2 7" xfId="573"/>
    <cellStyle name="20% - Accent2 8" xfId="574"/>
    <cellStyle name="20% - Accent2 9" xfId="575"/>
    <cellStyle name="20% - Accent3 10" xfId="576"/>
    <cellStyle name="20% - Accent3 11" xfId="577"/>
    <cellStyle name="20% - Accent3 12" xfId="578"/>
    <cellStyle name="20% - Accent3 13" xfId="579"/>
    <cellStyle name="20% - Accent3 14" xfId="580"/>
    <cellStyle name="20% - Accent3 15" xfId="581"/>
    <cellStyle name="20% - Accent3 16" xfId="582"/>
    <cellStyle name="20% - Accent3 17" xfId="583"/>
    <cellStyle name="20% - Accent3 18" xfId="584"/>
    <cellStyle name="20% - Accent3 19" xfId="585"/>
    <cellStyle name="20% - Accent3 2" xfId="94"/>
    <cellStyle name="20% - Accent3 20" xfId="586"/>
    <cellStyle name="20% - Accent3 21" xfId="587"/>
    <cellStyle name="20% - Accent3 22" xfId="588"/>
    <cellStyle name="20% - Accent3 23" xfId="589"/>
    <cellStyle name="20% - Accent3 24" xfId="590"/>
    <cellStyle name="20% - Accent3 25" xfId="591"/>
    <cellStyle name="20% - Accent3 26" xfId="592"/>
    <cellStyle name="20% - Accent3 27" xfId="593"/>
    <cellStyle name="20% - Accent3 28" xfId="594"/>
    <cellStyle name="20% - Accent3 29" xfId="595"/>
    <cellStyle name="20% - Accent3 3" xfId="95"/>
    <cellStyle name="20% - Accent3 30" xfId="596"/>
    <cellStyle name="20% - Accent3 31" xfId="597"/>
    <cellStyle name="20% - Accent3 32" xfId="598"/>
    <cellStyle name="20% - Accent3 33" xfId="599"/>
    <cellStyle name="20% - Accent3 34" xfId="600"/>
    <cellStyle name="20% - Accent3 35" xfId="601"/>
    <cellStyle name="20% - Accent3 36" xfId="602"/>
    <cellStyle name="20% - Accent3 37" xfId="603"/>
    <cellStyle name="20% - Accent3 38" xfId="604"/>
    <cellStyle name="20% - Accent3 39" xfId="605"/>
    <cellStyle name="20% - Accent3 4" xfId="606"/>
    <cellStyle name="20% - Accent3 40" xfId="93"/>
    <cellStyle name="20% - Accent3 5" xfId="607"/>
    <cellStyle name="20% - Accent3 6" xfId="608"/>
    <cellStyle name="20% - Accent3 7" xfId="609"/>
    <cellStyle name="20% - Accent3 8" xfId="610"/>
    <cellStyle name="20% - Accent3 9" xfId="611"/>
    <cellStyle name="20% - Accent4 10" xfId="612"/>
    <cellStyle name="20% - Accent4 11" xfId="613"/>
    <cellStyle name="20% - Accent4 12" xfId="614"/>
    <cellStyle name="20% - Accent4 13" xfId="615"/>
    <cellStyle name="20% - Accent4 14" xfId="616"/>
    <cellStyle name="20% - Accent4 15" xfId="617"/>
    <cellStyle name="20% - Accent4 16" xfId="618"/>
    <cellStyle name="20% - Accent4 17" xfId="619"/>
    <cellStyle name="20% - Accent4 18" xfId="620"/>
    <cellStyle name="20% - Accent4 19" xfId="621"/>
    <cellStyle name="20% - Accent4 2" xfId="97"/>
    <cellStyle name="20% - Accent4 20" xfId="622"/>
    <cellStyle name="20% - Accent4 21" xfId="623"/>
    <cellStyle name="20% - Accent4 22" xfId="624"/>
    <cellStyle name="20% - Accent4 23" xfId="625"/>
    <cellStyle name="20% - Accent4 24" xfId="626"/>
    <cellStyle name="20% - Accent4 25" xfId="627"/>
    <cellStyle name="20% - Accent4 26" xfId="628"/>
    <cellStyle name="20% - Accent4 27" xfId="629"/>
    <cellStyle name="20% - Accent4 28" xfId="630"/>
    <cellStyle name="20% - Accent4 29" xfId="631"/>
    <cellStyle name="20% - Accent4 3" xfId="98"/>
    <cellStyle name="20% - Accent4 30" xfId="632"/>
    <cellStyle name="20% - Accent4 31" xfId="633"/>
    <cellStyle name="20% - Accent4 32" xfId="634"/>
    <cellStyle name="20% - Accent4 33" xfId="635"/>
    <cellStyle name="20% - Accent4 34" xfId="636"/>
    <cellStyle name="20% - Accent4 35" xfId="637"/>
    <cellStyle name="20% - Accent4 36" xfId="638"/>
    <cellStyle name="20% - Accent4 37" xfId="639"/>
    <cellStyle name="20% - Accent4 38" xfId="640"/>
    <cellStyle name="20% - Accent4 39" xfId="641"/>
    <cellStyle name="20% - Accent4 4" xfId="642"/>
    <cellStyle name="20% - Accent4 40" xfId="96"/>
    <cellStyle name="20% - Accent4 5" xfId="643"/>
    <cellStyle name="20% - Accent4 6" xfId="644"/>
    <cellStyle name="20% - Accent4 7" xfId="645"/>
    <cellStyle name="20% - Accent4 8" xfId="646"/>
    <cellStyle name="20% - Accent4 9" xfId="647"/>
    <cellStyle name="20% - Accent5 10" xfId="648"/>
    <cellStyle name="20% - Accent5 11" xfId="649"/>
    <cellStyle name="20% - Accent5 12" xfId="650"/>
    <cellStyle name="20% - Accent5 13" xfId="651"/>
    <cellStyle name="20% - Accent5 14" xfId="652"/>
    <cellStyle name="20% - Accent5 15" xfId="653"/>
    <cellStyle name="20% - Accent5 16" xfId="654"/>
    <cellStyle name="20% - Accent5 17" xfId="655"/>
    <cellStyle name="20% - Accent5 18" xfId="656"/>
    <cellStyle name="20% - Accent5 19" xfId="657"/>
    <cellStyle name="20% - Accent5 2" xfId="100"/>
    <cellStyle name="20% - Accent5 20" xfId="658"/>
    <cellStyle name="20% - Accent5 21" xfId="659"/>
    <cellStyle name="20% - Accent5 22" xfId="660"/>
    <cellStyle name="20% - Accent5 23" xfId="661"/>
    <cellStyle name="20% - Accent5 24" xfId="662"/>
    <cellStyle name="20% - Accent5 25" xfId="663"/>
    <cellStyle name="20% - Accent5 26" xfId="664"/>
    <cellStyle name="20% - Accent5 27" xfId="665"/>
    <cellStyle name="20% - Accent5 28" xfId="666"/>
    <cellStyle name="20% - Accent5 29" xfId="667"/>
    <cellStyle name="20% - Accent5 3" xfId="101"/>
    <cellStyle name="20% - Accent5 30" xfId="668"/>
    <cellStyle name="20% - Accent5 31" xfId="669"/>
    <cellStyle name="20% - Accent5 32" xfId="670"/>
    <cellStyle name="20% - Accent5 33" xfId="671"/>
    <cellStyle name="20% - Accent5 34" xfId="672"/>
    <cellStyle name="20% - Accent5 35" xfId="673"/>
    <cellStyle name="20% - Accent5 36" xfId="674"/>
    <cellStyle name="20% - Accent5 37" xfId="675"/>
    <cellStyle name="20% - Accent5 38" xfId="676"/>
    <cellStyle name="20% - Accent5 39" xfId="677"/>
    <cellStyle name="20% - Accent5 4" xfId="678"/>
    <cellStyle name="20% - Accent5 40" xfId="99"/>
    <cellStyle name="20% - Accent5 5" xfId="679"/>
    <cellStyle name="20% - Accent5 6" xfId="680"/>
    <cellStyle name="20% - Accent5 7" xfId="681"/>
    <cellStyle name="20% - Accent5 8" xfId="682"/>
    <cellStyle name="20% - Accent5 9" xfId="683"/>
    <cellStyle name="20% - Accent6 10" xfId="684"/>
    <cellStyle name="20% - Accent6 11" xfId="685"/>
    <cellStyle name="20% - Accent6 12" xfId="686"/>
    <cellStyle name="20% - Accent6 13" xfId="687"/>
    <cellStyle name="20% - Accent6 14" xfId="688"/>
    <cellStyle name="20% - Accent6 15" xfId="689"/>
    <cellStyle name="20% - Accent6 16" xfId="690"/>
    <cellStyle name="20% - Accent6 17" xfId="691"/>
    <cellStyle name="20% - Accent6 18" xfId="692"/>
    <cellStyle name="20% - Accent6 19" xfId="693"/>
    <cellStyle name="20% - Accent6 2" xfId="103"/>
    <cellStyle name="20% - Accent6 20" xfId="694"/>
    <cellStyle name="20% - Accent6 21" xfId="695"/>
    <cellStyle name="20% - Accent6 22" xfId="696"/>
    <cellStyle name="20% - Accent6 23" xfId="697"/>
    <cellStyle name="20% - Accent6 24" xfId="698"/>
    <cellStyle name="20% - Accent6 25" xfId="699"/>
    <cellStyle name="20% - Accent6 26" xfId="700"/>
    <cellStyle name="20% - Accent6 27" xfId="701"/>
    <cellStyle name="20% - Accent6 28" xfId="702"/>
    <cellStyle name="20% - Accent6 29" xfId="703"/>
    <cellStyle name="20% - Accent6 3" xfId="104"/>
    <cellStyle name="20% - Accent6 30" xfId="704"/>
    <cellStyle name="20% - Accent6 31" xfId="705"/>
    <cellStyle name="20% - Accent6 32" xfId="706"/>
    <cellStyle name="20% - Accent6 33" xfId="707"/>
    <cellStyle name="20% - Accent6 34" xfId="708"/>
    <cellStyle name="20% - Accent6 35" xfId="709"/>
    <cellStyle name="20% - Accent6 36" xfId="710"/>
    <cellStyle name="20% - Accent6 37" xfId="711"/>
    <cellStyle name="20% - Accent6 38" xfId="712"/>
    <cellStyle name="20% - Accent6 39" xfId="713"/>
    <cellStyle name="20% - Accent6 4" xfId="714"/>
    <cellStyle name="20% - Accent6 40" xfId="102"/>
    <cellStyle name="20% - Accent6 5" xfId="715"/>
    <cellStyle name="20% - Accent6 6" xfId="716"/>
    <cellStyle name="20% - Accent6 7" xfId="717"/>
    <cellStyle name="20% - Accent6 8" xfId="718"/>
    <cellStyle name="20% - Accent6 9" xfId="719"/>
    <cellStyle name="20% - ส่วนที่ถูกเน้น1" xfId="2005"/>
    <cellStyle name="20% - ส่วนที่ถูกเน้น2" xfId="2006"/>
    <cellStyle name="20% - ส่วนที่ถูกเน้น3" xfId="2007"/>
    <cellStyle name="20% - ส่วนที่ถูกเน้น4" xfId="2008"/>
    <cellStyle name="20% - ส่วนที่ถูกเน้น5" xfId="2009"/>
    <cellStyle name="20% - ส่วนที่ถูกเน้น6" xfId="2010"/>
    <cellStyle name="40% - Accent1 10" xfId="720"/>
    <cellStyle name="40% - Accent1 11" xfId="721"/>
    <cellStyle name="40% - Accent1 12" xfId="722"/>
    <cellStyle name="40% - Accent1 13" xfId="723"/>
    <cellStyle name="40% - Accent1 14" xfId="724"/>
    <cellStyle name="40% - Accent1 15" xfId="725"/>
    <cellStyle name="40% - Accent1 16" xfId="726"/>
    <cellStyle name="40% - Accent1 17" xfId="727"/>
    <cellStyle name="40% - Accent1 18" xfId="728"/>
    <cellStyle name="40% - Accent1 19" xfId="729"/>
    <cellStyle name="40% - Accent1 2" xfId="106"/>
    <cellStyle name="40% - Accent1 20" xfId="730"/>
    <cellStyle name="40% - Accent1 21" xfId="731"/>
    <cellStyle name="40% - Accent1 22" xfId="732"/>
    <cellStyle name="40% - Accent1 23" xfId="733"/>
    <cellStyle name="40% - Accent1 24" xfId="734"/>
    <cellStyle name="40% - Accent1 25" xfId="735"/>
    <cellStyle name="40% - Accent1 26" xfId="736"/>
    <cellStyle name="40% - Accent1 27" xfId="737"/>
    <cellStyle name="40% - Accent1 28" xfId="738"/>
    <cellStyle name="40% - Accent1 29" xfId="739"/>
    <cellStyle name="40% - Accent1 3" xfId="107"/>
    <cellStyle name="40% - Accent1 30" xfId="740"/>
    <cellStyle name="40% - Accent1 31" xfId="741"/>
    <cellStyle name="40% - Accent1 32" xfId="742"/>
    <cellStyle name="40% - Accent1 33" xfId="743"/>
    <cellStyle name="40% - Accent1 34" xfId="744"/>
    <cellStyle name="40% - Accent1 35" xfId="745"/>
    <cellStyle name="40% - Accent1 36" xfId="746"/>
    <cellStyle name="40% - Accent1 37" xfId="747"/>
    <cellStyle name="40% - Accent1 38" xfId="748"/>
    <cellStyle name="40% - Accent1 39" xfId="749"/>
    <cellStyle name="40% - Accent1 4" xfId="750"/>
    <cellStyle name="40% - Accent1 40" xfId="105"/>
    <cellStyle name="40% - Accent1 5" xfId="751"/>
    <cellStyle name="40% - Accent1 6" xfId="752"/>
    <cellStyle name="40% - Accent1 7" xfId="753"/>
    <cellStyle name="40% - Accent1 8" xfId="754"/>
    <cellStyle name="40% - Accent1 9" xfId="755"/>
    <cellStyle name="40% - Accent2 10" xfId="756"/>
    <cellStyle name="40% - Accent2 11" xfId="757"/>
    <cellStyle name="40% - Accent2 12" xfId="758"/>
    <cellStyle name="40% - Accent2 13" xfId="759"/>
    <cellStyle name="40% - Accent2 14" xfId="760"/>
    <cellStyle name="40% - Accent2 15" xfId="761"/>
    <cellStyle name="40% - Accent2 16" xfId="762"/>
    <cellStyle name="40% - Accent2 17" xfId="763"/>
    <cellStyle name="40% - Accent2 18" xfId="764"/>
    <cellStyle name="40% - Accent2 19" xfId="765"/>
    <cellStyle name="40% - Accent2 2" xfId="109"/>
    <cellStyle name="40% - Accent2 20" xfId="766"/>
    <cellStyle name="40% - Accent2 21" xfId="767"/>
    <cellStyle name="40% - Accent2 22" xfId="768"/>
    <cellStyle name="40% - Accent2 23" xfId="769"/>
    <cellStyle name="40% - Accent2 24" xfId="770"/>
    <cellStyle name="40% - Accent2 25" xfId="771"/>
    <cellStyle name="40% - Accent2 26" xfId="772"/>
    <cellStyle name="40% - Accent2 27" xfId="773"/>
    <cellStyle name="40% - Accent2 28" xfId="774"/>
    <cellStyle name="40% - Accent2 29" xfId="775"/>
    <cellStyle name="40% - Accent2 3" xfId="110"/>
    <cellStyle name="40% - Accent2 30" xfId="776"/>
    <cellStyle name="40% - Accent2 31" xfId="777"/>
    <cellStyle name="40% - Accent2 32" xfId="778"/>
    <cellStyle name="40% - Accent2 33" xfId="779"/>
    <cellStyle name="40% - Accent2 34" xfId="780"/>
    <cellStyle name="40% - Accent2 35" xfId="781"/>
    <cellStyle name="40% - Accent2 36" xfId="782"/>
    <cellStyle name="40% - Accent2 37" xfId="783"/>
    <cellStyle name="40% - Accent2 38" xfId="784"/>
    <cellStyle name="40% - Accent2 39" xfId="785"/>
    <cellStyle name="40% - Accent2 4" xfId="786"/>
    <cellStyle name="40% - Accent2 40" xfId="108"/>
    <cellStyle name="40% - Accent2 5" xfId="787"/>
    <cellStyle name="40% - Accent2 6" xfId="788"/>
    <cellStyle name="40% - Accent2 7" xfId="789"/>
    <cellStyle name="40% - Accent2 8" xfId="790"/>
    <cellStyle name="40% - Accent2 9" xfId="791"/>
    <cellStyle name="40% - Accent3 10" xfId="792"/>
    <cellStyle name="40% - Accent3 11" xfId="793"/>
    <cellStyle name="40% - Accent3 12" xfId="794"/>
    <cellStyle name="40% - Accent3 13" xfId="795"/>
    <cellStyle name="40% - Accent3 14" xfId="796"/>
    <cellStyle name="40% - Accent3 15" xfId="797"/>
    <cellStyle name="40% - Accent3 16" xfId="798"/>
    <cellStyle name="40% - Accent3 17" xfId="799"/>
    <cellStyle name="40% - Accent3 18" xfId="800"/>
    <cellStyle name="40% - Accent3 19" xfId="801"/>
    <cellStyle name="40% - Accent3 2" xfId="112"/>
    <cellStyle name="40% - Accent3 20" xfId="802"/>
    <cellStyle name="40% - Accent3 21" xfId="803"/>
    <cellStyle name="40% - Accent3 22" xfId="804"/>
    <cellStyle name="40% - Accent3 23" xfId="805"/>
    <cellStyle name="40% - Accent3 24" xfId="806"/>
    <cellStyle name="40% - Accent3 25" xfId="807"/>
    <cellStyle name="40% - Accent3 26" xfId="808"/>
    <cellStyle name="40% - Accent3 27" xfId="809"/>
    <cellStyle name="40% - Accent3 28" xfId="810"/>
    <cellStyle name="40% - Accent3 29" xfId="811"/>
    <cellStyle name="40% - Accent3 3" xfId="113"/>
    <cellStyle name="40% - Accent3 30" xfId="812"/>
    <cellStyle name="40% - Accent3 31" xfId="813"/>
    <cellStyle name="40% - Accent3 32" xfId="814"/>
    <cellStyle name="40% - Accent3 33" xfId="815"/>
    <cellStyle name="40% - Accent3 34" xfId="816"/>
    <cellStyle name="40% - Accent3 35" xfId="817"/>
    <cellStyle name="40% - Accent3 36" xfId="818"/>
    <cellStyle name="40% - Accent3 37" xfId="819"/>
    <cellStyle name="40% - Accent3 38" xfId="820"/>
    <cellStyle name="40% - Accent3 39" xfId="821"/>
    <cellStyle name="40% - Accent3 4" xfId="822"/>
    <cellStyle name="40% - Accent3 40" xfId="111"/>
    <cellStyle name="40% - Accent3 5" xfId="823"/>
    <cellStyle name="40% - Accent3 6" xfId="824"/>
    <cellStyle name="40% - Accent3 7" xfId="825"/>
    <cellStyle name="40% - Accent3 8" xfId="826"/>
    <cellStyle name="40% - Accent3 9" xfId="827"/>
    <cellStyle name="40% - Accent4 10" xfId="828"/>
    <cellStyle name="40% - Accent4 11" xfId="829"/>
    <cellStyle name="40% - Accent4 12" xfId="830"/>
    <cellStyle name="40% - Accent4 13" xfId="831"/>
    <cellStyle name="40% - Accent4 14" xfId="832"/>
    <cellStyle name="40% - Accent4 15" xfId="833"/>
    <cellStyle name="40% - Accent4 16" xfId="834"/>
    <cellStyle name="40% - Accent4 17" xfId="835"/>
    <cellStyle name="40% - Accent4 18" xfId="836"/>
    <cellStyle name="40% - Accent4 19" xfId="837"/>
    <cellStyle name="40% - Accent4 2" xfId="115"/>
    <cellStyle name="40% - Accent4 20" xfId="838"/>
    <cellStyle name="40% - Accent4 21" xfId="839"/>
    <cellStyle name="40% - Accent4 22" xfId="840"/>
    <cellStyle name="40% - Accent4 23" xfId="841"/>
    <cellStyle name="40% - Accent4 24" xfId="842"/>
    <cellStyle name="40% - Accent4 25" xfId="843"/>
    <cellStyle name="40% - Accent4 26" xfId="844"/>
    <cellStyle name="40% - Accent4 27" xfId="845"/>
    <cellStyle name="40% - Accent4 28" xfId="846"/>
    <cellStyle name="40% - Accent4 29" xfId="847"/>
    <cellStyle name="40% - Accent4 3" xfId="116"/>
    <cellStyle name="40% - Accent4 30" xfId="848"/>
    <cellStyle name="40% - Accent4 31" xfId="849"/>
    <cellStyle name="40% - Accent4 32" xfId="850"/>
    <cellStyle name="40% - Accent4 33" xfId="851"/>
    <cellStyle name="40% - Accent4 34" xfId="852"/>
    <cellStyle name="40% - Accent4 35" xfId="853"/>
    <cellStyle name="40% - Accent4 36" xfId="854"/>
    <cellStyle name="40% - Accent4 37" xfId="855"/>
    <cellStyle name="40% - Accent4 38" xfId="856"/>
    <cellStyle name="40% - Accent4 39" xfId="857"/>
    <cellStyle name="40% - Accent4 4" xfId="858"/>
    <cellStyle name="40% - Accent4 40" xfId="114"/>
    <cellStyle name="40% - Accent4 5" xfId="859"/>
    <cellStyle name="40% - Accent4 6" xfId="860"/>
    <cellStyle name="40% - Accent4 7" xfId="861"/>
    <cellStyle name="40% - Accent4 8" xfId="862"/>
    <cellStyle name="40% - Accent4 9" xfId="863"/>
    <cellStyle name="40% - Accent5 10" xfId="864"/>
    <cellStyle name="40% - Accent5 11" xfId="865"/>
    <cellStyle name="40% - Accent5 12" xfId="866"/>
    <cellStyle name="40% - Accent5 13" xfId="867"/>
    <cellStyle name="40% - Accent5 14" xfId="868"/>
    <cellStyle name="40% - Accent5 15" xfId="869"/>
    <cellStyle name="40% - Accent5 16" xfId="870"/>
    <cellStyle name="40% - Accent5 17" xfId="871"/>
    <cellStyle name="40% - Accent5 18" xfId="872"/>
    <cellStyle name="40% - Accent5 19" xfId="873"/>
    <cellStyle name="40% - Accent5 2" xfId="118"/>
    <cellStyle name="40% - Accent5 20" xfId="874"/>
    <cellStyle name="40% - Accent5 21" xfId="875"/>
    <cellStyle name="40% - Accent5 22" xfId="876"/>
    <cellStyle name="40% - Accent5 23" xfId="877"/>
    <cellStyle name="40% - Accent5 24" xfId="878"/>
    <cellStyle name="40% - Accent5 25" xfId="879"/>
    <cellStyle name="40% - Accent5 26" xfId="880"/>
    <cellStyle name="40% - Accent5 27" xfId="881"/>
    <cellStyle name="40% - Accent5 28" xfId="882"/>
    <cellStyle name="40% - Accent5 29" xfId="883"/>
    <cellStyle name="40% - Accent5 3" xfId="119"/>
    <cellStyle name="40% - Accent5 30" xfId="884"/>
    <cellStyle name="40% - Accent5 31" xfId="885"/>
    <cellStyle name="40% - Accent5 32" xfId="886"/>
    <cellStyle name="40% - Accent5 33" xfId="887"/>
    <cellStyle name="40% - Accent5 34" xfId="888"/>
    <cellStyle name="40% - Accent5 35" xfId="889"/>
    <cellStyle name="40% - Accent5 36" xfId="890"/>
    <cellStyle name="40% - Accent5 37" xfId="891"/>
    <cellStyle name="40% - Accent5 38" xfId="892"/>
    <cellStyle name="40% - Accent5 39" xfId="893"/>
    <cellStyle name="40% - Accent5 4" xfId="894"/>
    <cellStyle name="40% - Accent5 40" xfId="117"/>
    <cellStyle name="40% - Accent5 5" xfId="895"/>
    <cellStyle name="40% - Accent5 6" xfId="896"/>
    <cellStyle name="40% - Accent5 7" xfId="897"/>
    <cellStyle name="40% - Accent5 8" xfId="898"/>
    <cellStyle name="40% - Accent5 9" xfId="899"/>
    <cellStyle name="40% - Accent6 10" xfId="900"/>
    <cellStyle name="40% - Accent6 11" xfId="901"/>
    <cellStyle name="40% - Accent6 12" xfId="902"/>
    <cellStyle name="40% - Accent6 13" xfId="903"/>
    <cellStyle name="40% - Accent6 14" xfId="904"/>
    <cellStyle name="40% - Accent6 15" xfId="905"/>
    <cellStyle name="40% - Accent6 16" xfId="906"/>
    <cellStyle name="40% - Accent6 17" xfId="907"/>
    <cellStyle name="40% - Accent6 18" xfId="908"/>
    <cellStyle name="40% - Accent6 19" xfId="909"/>
    <cellStyle name="40% - Accent6 2" xfId="121"/>
    <cellStyle name="40% - Accent6 20" xfId="910"/>
    <cellStyle name="40% - Accent6 21" xfId="911"/>
    <cellStyle name="40% - Accent6 22" xfId="912"/>
    <cellStyle name="40% - Accent6 23" xfId="913"/>
    <cellStyle name="40% - Accent6 24" xfId="914"/>
    <cellStyle name="40% - Accent6 25" xfId="915"/>
    <cellStyle name="40% - Accent6 26" xfId="916"/>
    <cellStyle name="40% - Accent6 27" xfId="917"/>
    <cellStyle name="40% - Accent6 28" xfId="918"/>
    <cellStyle name="40% - Accent6 29" xfId="919"/>
    <cellStyle name="40% - Accent6 3" xfId="122"/>
    <cellStyle name="40% - Accent6 30" xfId="920"/>
    <cellStyle name="40% - Accent6 31" xfId="921"/>
    <cellStyle name="40% - Accent6 32" xfId="922"/>
    <cellStyle name="40% - Accent6 33" xfId="923"/>
    <cellStyle name="40% - Accent6 34" xfId="924"/>
    <cellStyle name="40% - Accent6 35" xfId="925"/>
    <cellStyle name="40% - Accent6 36" xfId="926"/>
    <cellStyle name="40% - Accent6 37" xfId="927"/>
    <cellStyle name="40% - Accent6 38" xfId="928"/>
    <cellStyle name="40% - Accent6 39" xfId="929"/>
    <cellStyle name="40% - Accent6 4" xfId="930"/>
    <cellStyle name="40% - Accent6 40" xfId="120"/>
    <cellStyle name="40% - Accent6 5" xfId="931"/>
    <cellStyle name="40% - Accent6 6" xfId="932"/>
    <cellStyle name="40% - Accent6 7" xfId="933"/>
    <cellStyle name="40% - Accent6 8" xfId="934"/>
    <cellStyle name="40% - Accent6 9" xfId="935"/>
    <cellStyle name="40% - ส่วนที่ถูกเน้น1" xfId="2011"/>
    <cellStyle name="40% - ส่วนที่ถูกเน้น2" xfId="2012"/>
    <cellStyle name="40% - ส่วนที่ถูกเน้น3" xfId="2013"/>
    <cellStyle name="40% - ส่วนที่ถูกเน้น4" xfId="2014"/>
    <cellStyle name="40% - ส่วนที่ถูกเน้น5" xfId="2015"/>
    <cellStyle name="40% - ส่วนที่ถูกเน้น6" xfId="2016"/>
    <cellStyle name="60% - Accent1 10" xfId="936"/>
    <cellStyle name="60% - Accent1 11" xfId="937"/>
    <cellStyle name="60% - Accent1 12" xfId="938"/>
    <cellStyle name="60% - Accent1 13" xfId="939"/>
    <cellStyle name="60% - Accent1 14" xfId="940"/>
    <cellStyle name="60% - Accent1 15" xfId="941"/>
    <cellStyle name="60% - Accent1 16" xfId="942"/>
    <cellStyle name="60% - Accent1 17" xfId="943"/>
    <cellStyle name="60% - Accent1 18" xfId="944"/>
    <cellStyle name="60% - Accent1 19" xfId="945"/>
    <cellStyle name="60% - Accent1 2" xfId="124"/>
    <cellStyle name="60% - Accent1 20" xfId="946"/>
    <cellStyle name="60% - Accent1 21" xfId="947"/>
    <cellStyle name="60% - Accent1 22" xfId="948"/>
    <cellStyle name="60% - Accent1 23" xfId="949"/>
    <cellStyle name="60% - Accent1 24" xfId="950"/>
    <cellStyle name="60% - Accent1 25" xfId="951"/>
    <cellStyle name="60% - Accent1 26" xfId="952"/>
    <cellStyle name="60% - Accent1 27" xfId="953"/>
    <cellStyle name="60% - Accent1 28" xfId="954"/>
    <cellStyle name="60% - Accent1 29" xfId="955"/>
    <cellStyle name="60% - Accent1 3" xfId="125"/>
    <cellStyle name="60% - Accent1 30" xfId="956"/>
    <cellStyle name="60% - Accent1 31" xfId="957"/>
    <cellStyle name="60% - Accent1 32" xfId="958"/>
    <cellStyle name="60% - Accent1 33" xfId="959"/>
    <cellStyle name="60% - Accent1 34" xfId="960"/>
    <cellStyle name="60% - Accent1 35" xfId="961"/>
    <cellStyle name="60% - Accent1 36" xfId="962"/>
    <cellStyle name="60% - Accent1 37" xfId="963"/>
    <cellStyle name="60% - Accent1 38" xfId="964"/>
    <cellStyle name="60% - Accent1 39" xfId="965"/>
    <cellStyle name="60% - Accent1 4" xfId="966"/>
    <cellStyle name="60% - Accent1 40" xfId="123"/>
    <cellStyle name="60% - Accent1 5" xfId="967"/>
    <cellStyle name="60% - Accent1 6" xfId="968"/>
    <cellStyle name="60% - Accent1 7" xfId="969"/>
    <cellStyle name="60% - Accent1 8" xfId="970"/>
    <cellStyle name="60% - Accent1 9" xfId="971"/>
    <cellStyle name="60% - Accent2 10" xfId="972"/>
    <cellStyle name="60% - Accent2 11" xfId="973"/>
    <cellStyle name="60% - Accent2 12" xfId="974"/>
    <cellStyle name="60% - Accent2 13" xfId="975"/>
    <cellStyle name="60% - Accent2 14" xfId="976"/>
    <cellStyle name="60% - Accent2 15" xfId="977"/>
    <cellStyle name="60% - Accent2 16" xfId="978"/>
    <cellStyle name="60% - Accent2 17" xfId="979"/>
    <cellStyle name="60% - Accent2 18" xfId="980"/>
    <cellStyle name="60% - Accent2 19" xfId="981"/>
    <cellStyle name="60% - Accent2 2" xfId="127"/>
    <cellStyle name="60% - Accent2 20" xfId="982"/>
    <cellStyle name="60% - Accent2 21" xfId="983"/>
    <cellStyle name="60% - Accent2 22" xfId="984"/>
    <cellStyle name="60% - Accent2 23" xfId="985"/>
    <cellStyle name="60% - Accent2 24" xfId="986"/>
    <cellStyle name="60% - Accent2 25" xfId="987"/>
    <cellStyle name="60% - Accent2 26" xfId="988"/>
    <cellStyle name="60% - Accent2 27" xfId="989"/>
    <cellStyle name="60% - Accent2 28" xfId="990"/>
    <cellStyle name="60% - Accent2 29" xfId="991"/>
    <cellStyle name="60% - Accent2 3" xfId="128"/>
    <cellStyle name="60% - Accent2 30" xfId="992"/>
    <cellStyle name="60% - Accent2 31" xfId="993"/>
    <cellStyle name="60% - Accent2 32" xfId="994"/>
    <cellStyle name="60% - Accent2 33" xfId="995"/>
    <cellStyle name="60% - Accent2 34" xfId="996"/>
    <cellStyle name="60% - Accent2 35" xfId="997"/>
    <cellStyle name="60% - Accent2 36" xfId="998"/>
    <cellStyle name="60% - Accent2 37" xfId="999"/>
    <cellStyle name="60% - Accent2 38" xfId="1000"/>
    <cellStyle name="60% - Accent2 39" xfId="1001"/>
    <cellStyle name="60% - Accent2 4" xfId="1002"/>
    <cellStyle name="60% - Accent2 40" xfId="126"/>
    <cellStyle name="60% - Accent2 5" xfId="1003"/>
    <cellStyle name="60% - Accent2 6" xfId="1004"/>
    <cellStyle name="60% - Accent2 7" xfId="1005"/>
    <cellStyle name="60% - Accent2 8" xfId="1006"/>
    <cellStyle name="60% - Accent2 9" xfId="1007"/>
    <cellStyle name="60% - Accent3 10" xfId="1008"/>
    <cellStyle name="60% - Accent3 11" xfId="1009"/>
    <cellStyle name="60% - Accent3 12" xfId="1010"/>
    <cellStyle name="60% - Accent3 13" xfId="1011"/>
    <cellStyle name="60% - Accent3 14" xfId="1012"/>
    <cellStyle name="60% - Accent3 15" xfId="1013"/>
    <cellStyle name="60% - Accent3 16" xfId="1014"/>
    <cellStyle name="60% - Accent3 17" xfId="1015"/>
    <cellStyle name="60% - Accent3 18" xfId="1016"/>
    <cellStyle name="60% - Accent3 19" xfId="1017"/>
    <cellStyle name="60% - Accent3 2" xfId="130"/>
    <cellStyle name="60% - Accent3 20" xfId="1018"/>
    <cellStyle name="60% - Accent3 21" xfId="1019"/>
    <cellStyle name="60% - Accent3 22" xfId="1020"/>
    <cellStyle name="60% - Accent3 23" xfId="1021"/>
    <cellStyle name="60% - Accent3 24" xfId="1022"/>
    <cellStyle name="60% - Accent3 25" xfId="1023"/>
    <cellStyle name="60% - Accent3 26" xfId="1024"/>
    <cellStyle name="60% - Accent3 27" xfId="1025"/>
    <cellStyle name="60% - Accent3 28" xfId="1026"/>
    <cellStyle name="60% - Accent3 29" xfId="1027"/>
    <cellStyle name="60% - Accent3 3" xfId="131"/>
    <cellStyle name="60% - Accent3 30" xfId="1028"/>
    <cellStyle name="60% - Accent3 31" xfId="1029"/>
    <cellStyle name="60% - Accent3 32" xfId="1030"/>
    <cellStyle name="60% - Accent3 33" xfId="1031"/>
    <cellStyle name="60% - Accent3 34" xfId="1032"/>
    <cellStyle name="60% - Accent3 35" xfId="1033"/>
    <cellStyle name="60% - Accent3 36" xfId="1034"/>
    <cellStyle name="60% - Accent3 37" xfId="1035"/>
    <cellStyle name="60% - Accent3 38" xfId="1036"/>
    <cellStyle name="60% - Accent3 39" xfId="1037"/>
    <cellStyle name="60% - Accent3 4" xfId="1038"/>
    <cellStyle name="60% - Accent3 40" xfId="129"/>
    <cellStyle name="60% - Accent3 5" xfId="1039"/>
    <cellStyle name="60% - Accent3 6" xfId="1040"/>
    <cellStyle name="60% - Accent3 7" xfId="1041"/>
    <cellStyle name="60% - Accent3 8" xfId="1042"/>
    <cellStyle name="60% - Accent3 9" xfId="1043"/>
    <cellStyle name="60% - Accent4 10" xfId="1044"/>
    <cellStyle name="60% - Accent4 11" xfId="1045"/>
    <cellStyle name="60% - Accent4 12" xfId="1046"/>
    <cellStyle name="60% - Accent4 13" xfId="1047"/>
    <cellStyle name="60% - Accent4 14" xfId="1048"/>
    <cellStyle name="60% - Accent4 15" xfId="1049"/>
    <cellStyle name="60% - Accent4 16" xfId="1050"/>
    <cellStyle name="60% - Accent4 17" xfId="1051"/>
    <cellStyle name="60% - Accent4 18" xfId="1052"/>
    <cellStyle name="60% - Accent4 19" xfId="1053"/>
    <cellStyle name="60% - Accent4 2" xfId="133"/>
    <cellStyle name="60% - Accent4 20" xfId="1054"/>
    <cellStyle name="60% - Accent4 21" xfId="1055"/>
    <cellStyle name="60% - Accent4 22" xfId="1056"/>
    <cellStyle name="60% - Accent4 23" xfId="1057"/>
    <cellStyle name="60% - Accent4 24" xfId="1058"/>
    <cellStyle name="60% - Accent4 25" xfId="1059"/>
    <cellStyle name="60% - Accent4 26" xfId="1060"/>
    <cellStyle name="60% - Accent4 27" xfId="1061"/>
    <cellStyle name="60% - Accent4 28" xfId="1062"/>
    <cellStyle name="60% - Accent4 29" xfId="1063"/>
    <cellStyle name="60% - Accent4 3" xfId="134"/>
    <cellStyle name="60% - Accent4 30" xfId="1064"/>
    <cellStyle name="60% - Accent4 31" xfId="1065"/>
    <cellStyle name="60% - Accent4 32" xfId="1066"/>
    <cellStyle name="60% - Accent4 33" xfId="1067"/>
    <cellStyle name="60% - Accent4 34" xfId="1068"/>
    <cellStyle name="60% - Accent4 35" xfId="1069"/>
    <cellStyle name="60% - Accent4 36" xfId="1070"/>
    <cellStyle name="60% - Accent4 37" xfId="1071"/>
    <cellStyle name="60% - Accent4 38" xfId="1072"/>
    <cellStyle name="60% - Accent4 39" xfId="1073"/>
    <cellStyle name="60% - Accent4 4" xfId="1074"/>
    <cellStyle name="60% - Accent4 40" xfId="132"/>
    <cellStyle name="60% - Accent4 5" xfId="1075"/>
    <cellStyle name="60% - Accent4 6" xfId="1076"/>
    <cellStyle name="60% - Accent4 7" xfId="1077"/>
    <cellStyle name="60% - Accent4 8" xfId="1078"/>
    <cellStyle name="60% - Accent4 9" xfId="1079"/>
    <cellStyle name="60% - Accent5 10" xfId="1080"/>
    <cellStyle name="60% - Accent5 11" xfId="1081"/>
    <cellStyle name="60% - Accent5 12" xfId="1082"/>
    <cellStyle name="60% - Accent5 13" xfId="1083"/>
    <cellStyle name="60% - Accent5 14" xfId="1084"/>
    <cellStyle name="60% - Accent5 15" xfId="1085"/>
    <cellStyle name="60% - Accent5 16" xfId="1086"/>
    <cellStyle name="60% - Accent5 17" xfId="1087"/>
    <cellStyle name="60% - Accent5 18" xfId="1088"/>
    <cellStyle name="60% - Accent5 19" xfId="1089"/>
    <cellStyle name="60% - Accent5 2" xfId="136"/>
    <cellStyle name="60% - Accent5 20" xfId="1090"/>
    <cellStyle name="60% - Accent5 21" xfId="1091"/>
    <cellStyle name="60% - Accent5 22" xfId="1092"/>
    <cellStyle name="60% - Accent5 23" xfId="1093"/>
    <cellStyle name="60% - Accent5 24" xfId="1094"/>
    <cellStyle name="60% - Accent5 25" xfId="1095"/>
    <cellStyle name="60% - Accent5 26" xfId="1096"/>
    <cellStyle name="60% - Accent5 27" xfId="1097"/>
    <cellStyle name="60% - Accent5 28" xfId="1098"/>
    <cellStyle name="60% - Accent5 29" xfId="1099"/>
    <cellStyle name="60% - Accent5 3" xfId="137"/>
    <cellStyle name="60% - Accent5 30" xfId="1100"/>
    <cellStyle name="60% - Accent5 31" xfId="1101"/>
    <cellStyle name="60% - Accent5 32" xfId="1102"/>
    <cellStyle name="60% - Accent5 33" xfId="1103"/>
    <cellStyle name="60% - Accent5 34" xfId="1104"/>
    <cellStyle name="60% - Accent5 35" xfId="1105"/>
    <cellStyle name="60% - Accent5 36" xfId="1106"/>
    <cellStyle name="60% - Accent5 37" xfId="1107"/>
    <cellStyle name="60% - Accent5 38" xfId="1108"/>
    <cellStyle name="60% - Accent5 39" xfId="1109"/>
    <cellStyle name="60% - Accent5 4" xfId="1110"/>
    <cellStyle name="60% - Accent5 40" xfId="135"/>
    <cellStyle name="60% - Accent5 5" xfId="1111"/>
    <cellStyle name="60% - Accent5 6" xfId="1112"/>
    <cellStyle name="60% - Accent5 7" xfId="1113"/>
    <cellStyle name="60% - Accent5 8" xfId="1114"/>
    <cellStyle name="60% - Accent5 9" xfId="1115"/>
    <cellStyle name="60% - Accent6 10" xfId="1116"/>
    <cellStyle name="60% - Accent6 11" xfId="1117"/>
    <cellStyle name="60% - Accent6 12" xfId="1118"/>
    <cellStyle name="60% - Accent6 13" xfId="1119"/>
    <cellStyle name="60% - Accent6 14" xfId="1120"/>
    <cellStyle name="60% - Accent6 15" xfId="1121"/>
    <cellStyle name="60% - Accent6 16" xfId="1122"/>
    <cellStyle name="60% - Accent6 17" xfId="1123"/>
    <cellStyle name="60% - Accent6 18" xfId="1124"/>
    <cellStyle name="60% - Accent6 19" xfId="1125"/>
    <cellStyle name="60% - Accent6 2" xfId="139"/>
    <cellStyle name="60% - Accent6 20" xfId="1126"/>
    <cellStyle name="60% - Accent6 21" xfId="1127"/>
    <cellStyle name="60% - Accent6 22" xfId="1128"/>
    <cellStyle name="60% - Accent6 23" xfId="1129"/>
    <cellStyle name="60% - Accent6 24" xfId="1130"/>
    <cellStyle name="60% - Accent6 25" xfId="1131"/>
    <cellStyle name="60% - Accent6 26" xfId="1132"/>
    <cellStyle name="60% - Accent6 27" xfId="1133"/>
    <cellStyle name="60% - Accent6 28" xfId="1134"/>
    <cellStyle name="60% - Accent6 29" xfId="1135"/>
    <cellStyle name="60% - Accent6 3" xfId="140"/>
    <cellStyle name="60% - Accent6 30" xfId="1136"/>
    <cellStyle name="60% - Accent6 31" xfId="1137"/>
    <cellStyle name="60% - Accent6 32" xfId="1138"/>
    <cellStyle name="60% - Accent6 33" xfId="1139"/>
    <cellStyle name="60% - Accent6 34" xfId="1140"/>
    <cellStyle name="60% - Accent6 35" xfId="1141"/>
    <cellStyle name="60% - Accent6 36" xfId="1142"/>
    <cellStyle name="60% - Accent6 37" xfId="1143"/>
    <cellStyle name="60% - Accent6 38" xfId="1144"/>
    <cellStyle name="60% - Accent6 39" xfId="1145"/>
    <cellStyle name="60% - Accent6 4" xfId="1146"/>
    <cellStyle name="60% - Accent6 40" xfId="138"/>
    <cellStyle name="60% - Accent6 5" xfId="1147"/>
    <cellStyle name="60% - Accent6 6" xfId="1148"/>
    <cellStyle name="60% - Accent6 7" xfId="1149"/>
    <cellStyle name="60% - Accent6 8" xfId="1150"/>
    <cellStyle name="60% - Accent6 9" xfId="1151"/>
    <cellStyle name="60% - ส่วนที่ถูกเน้น1" xfId="2017"/>
    <cellStyle name="60% - ส่วนที่ถูกเน้น2" xfId="2018"/>
    <cellStyle name="60% - ส่วนที่ถูกเน้น3" xfId="2019"/>
    <cellStyle name="60% - ส่วนที่ถูกเน้น4" xfId="2020"/>
    <cellStyle name="60% - ส่วนที่ถูกเน้น5" xfId="2021"/>
    <cellStyle name="60% - ส่วนที่ถูกเน้น6" xfId="2022"/>
    <cellStyle name="Accent1 10" xfId="1152"/>
    <cellStyle name="Accent1 11" xfId="1153"/>
    <cellStyle name="Accent1 12" xfId="1154"/>
    <cellStyle name="Accent1 13" xfId="1155"/>
    <cellStyle name="Accent1 14" xfId="1156"/>
    <cellStyle name="Accent1 15" xfId="1157"/>
    <cellStyle name="Accent1 16" xfId="1158"/>
    <cellStyle name="Accent1 17" xfId="1159"/>
    <cellStyle name="Accent1 18" xfId="1160"/>
    <cellStyle name="Accent1 19" xfId="1161"/>
    <cellStyle name="Accent1 2" xfId="142"/>
    <cellStyle name="Accent1 20" xfId="1162"/>
    <cellStyle name="Accent1 21" xfId="1163"/>
    <cellStyle name="Accent1 22" xfId="1164"/>
    <cellStyle name="Accent1 23" xfId="1165"/>
    <cellStyle name="Accent1 24" xfId="1166"/>
    <cellStyle name="Accent1 25" xfId="1167"/>
    <cellStyle name="Accent1 26" xfId="1168"/>
    <cellStyle name="Accent1 27" xfId="1169"/>
    <cellStyle name="Accent1 28" xfId="1170"/>
    <cellStyle name="Accent1 29" xfId="1171"/>
    <cellStyle name="Accent1 3" xfId="143"/>
    <cellStyle name="Accent1 30" xfId="1172"/>
    <cellStyle name="Accent1 31" xfId="1173"/>
    <cellStyle name="Accent1 32" xfId="1174"/>
    <cellStyle name="Accent1 33" xfId="1175"/>
    <cellStyle name="Accent1 34" xfId="1176"/>
    <cellStyle name="Accent1 35" xfId="1177"/>
    <cellStyle name="Accent1 36" xfId="1178"/>
    <cellStyle name="Accent1 37" xfId="1179"/>
    <cellStyle name="Accent1 38" xfId="1180"/>
    <cellStyle name="Accent1 39" xfId="1181"/>
    <cellStyle name="Accent1 4" xfId="1182"/>
    <cellStyle name="Accent1 40" xfId="141"/>
    <cellStyle name="Accent1 5" xfId="1183"/>
    <cellStyle name="Accent1 6" xfId="1184"/>
    <cellStyle name="Accent1 7" xfId="1185"/>
    <cellStyle name="Accent1 8" xfId="1186"/>
    <cellStyle name="Accent1 9" xfId="1187"/>
    <cellStyle name="Accent2 10" xfId="1188"/>
    <cellStyle name="Accent2 11" xfId="1189"/>
    <cellStyle name="Accent2 12" xfId="1190"/>
    <cellStyle name="Accent2 13" xfId="1191"/>
    <cellStyle name="Accent2 14" xfId="1192"/>
    <cellStyle name="Accent2 15" xfId="1193"/>
    <cellStyle name="Accent2 16" xfId="1194"/>
    <cellStyle name="Accent2 17" xfId="1195"/>
    <cellStyle name="Accent2 18" xfId="1196"/>
    <cellStyle name="Accent2 19" xfId="1197"/>
    <cellStyle name="Accent2 2" xfId="145"/>
    <cellStyle name="Accent2 20" xfId="1198"/>
    <cellStyle name="Accent2 21" xfId="1199"/>
    <cellStyle name="Accent2 22" xfId="1200"/>
    <cellStyle name="Accent2 23" xfId="1201"/>
    <cellStyle name="Accent2 24" xfId="1202"/>
    <cellStyle name="Accent2 25" xfId="1203"/>
    <cellStyle name="Accent2 26" xfId="1204"/>
    <cellStyle name="Accent2 27" xfId="1205"/>
    <cellStyle name="Accent2 28" xfId="1206"/>
    <cellStyle name="Accent2 29" xfId="1207"/>
    <cellStyle name="Accent2 3" xfId="146"/>
    <cellStyle name="Accent2 30" xfId="1208"/>
    <cellStyle name="Accent2 31" xfId="1209"/>
    <cellStyle name="Accent2 32" xfId="1210"/>
    <cellStyle name="Accent2 33" xfId="1211"/>
    <cellStyle name="Accent2 34" xfId="1212"/>
    <cellStyle name="Accent2 35" xfId="1213"/>
    <cellStyle name="Accent2 36" xfId="1214"/>
    <cellStyle name="Accent2 37" xfId="1215"/>
    <cellStyle name="Accent2 38" xfId="1216"/>
    <cellStyle name="Accent2 39" xfId="1217"/>
    <cellStyle name="Accent2 4" xfId="1218"/>
    <cellStyle name="Accent2 40" xfId="144"/>
    <cellStyle name="Accent2 5" xfId="1219"/>
    <cellStyle name="Accent2 6" xfId="1220"/>
    <cellStyle name="Accent2 7" xfId="1221"/>
    <cellStyle name="Accent2 8" xfId="1222"/>
    <cellStyle name="Accent2 9" xfId="1223"/>
    <cellStyle name="Accent3 10" xfId="1224"/>
    <cellStyle name="Accent3 11" xfId="1225"/>
    <cellStyle name="Accent3 12" xfId="1226"/>
    <cellStyle name="Accent3 13" xfId="1227"/>
    <cellStyle name="Accent3 14" xfId="1228"/>
    <cellStyle name="Accent3 15" xfId="1229"/>
    <cellStyle name="Accent3 16" xfId="1230"/>
    <cellStyle name="Accent3 17" xfId="1231"/>
    <cellStyle name="Accent3 18" xfId="1232"/>
    <cellStyle name="Accent3 19" xfId="1233"/>
    <cellStyle name="Accent3 2" xfId="148"/>
    <cellStyle name="Accent3 20" xfId="1234"/>
    <cellStyle name="Accent3 21" xfId="1235"/>
    <cellStyle name="Accent3 22" xfId="1236"/>
    <cellStyle name="Accent3 23" xfId="1237"/>
    <cellStyle name="Accent3 24" xfId="1238"/>
    <cellStyle name="Accent3 25" xfId="1239"/>
    <cellStyle name="Accent3 26" xfId="1240"/>
    <cellStyle name="Accent3 27" xfId="1241"/>
    <cellStyle name="Accent3 28" xfId="1242"/>
    <cellStyle name="Accent3 29" xfId="1243"/>
    <cellStyle name="Accent3 3" xfId="149"/>
    <cellStyle name="Accent3 30" xfId="1244"/>
    <cellStyle name="Accent3 31" xfId="1245"/>
    <cellStyle name="Accent3 32" xfId="1246"/>
    <cellStyle name="Accent3 33" xfId="1247"/>
    <cellStyle name="Accent3 34" xfId="1248"/>
    <cellStyle name="Accent3 35" xfId="1249"/>
    <cellStyle name="Accent3 36" xfId="1250"/>
    <cellStyle name="Accent3 37" xfId="1251"/>
    <cellStyle name="Accent3 38" xfId="1252"/>
    <cellStyle name="Accent3 39" xfId="1253"/>
    <cellStyle name="Accent3 4" xfId="1254"/>
    <cellStyle name="Accent3 40" xfId="147"/>
    <cellStyle name="Accent3 5" xfId="1255"/>
    <cellStyle name="Accent3 6" xfId="1256"/>
    <cellStyle name="Accent3 7" xfId="1257"/>
    <cellStyle name="Accent3 8" xfId="1258"/>
    <cellStyle name="Accent3 9" xfId="1259"/>
    <cellStyle name="Accent4 10" xfId="1260"/>
    <cellStyle name="Accent4 11" xfId="1261"/>
    <cellStyle name="Accent4 12" xfId="1262"/>
    <cellStyle name="Accent4 13" xfId="1263"/>
    <cellStyle name="Accent4 14" xfId="1264"/>
    <cellStyle name="Accent4 15" xfId="1265"/>
    <cellStyle name="Accent4 16" xfId="1266"/>
    <cellStyle name="Accent4 17" xfId="1267"/>
    <cellStyle name="Accent4 18" xfId="1268"/>
    <cellStyle name="Accent4 19" xfId="1269"/>
    <cellStyle name="Accent4 2" xfId="151"/>
    <cellStyle name="Accent4 20" xfId="1270"/>
    <cellStyle name="Accent4 21" xfId="1271"/>
    <cellStyle name="Accent4 22" xfId="1272"/>
    <cellStyle name="Accent4 23" xfId="1273"/>
    <cellStyle name="Accent4 24" xfId="1274"/>
    <cellStyle name="Accent4 25" xfId="1275"/>
    <cellStyle name="Accent4 26" xfId="1276"/>
    <cellStyle name="Accent4 27" xfId="1277"/>
    <cellStyle name="Accent4 28" xfId="1278"/>
    <cellStyle name="Accent4 29" xfId="1279"/>
    <cellStyle name="Accent4 3" xfId="152"/>
    <cellStyle name="Accent4 30" xfId="1280"/>
    <cellStyle name="Accent4 31" xfId="1281"/>
    <cellStyle name="Accent4 32" xfId="1282"/>
    <cellStyle name="Accent4 33" xfId="1283"/>
    <cellStyle name="Accent4 34" xfId="1284"/>
    <cellStyle name="Accent4 35" xfId="1285"/>
    <cellStyle name="Accent4 36" xfId="1286"/>
    <cellStyle name="Accent4 37" xfId="1287"/>
    <cellStyle name="Accent4 38" xfId="1288"/>
    <cellStyle name="Accent4 39" xfId="1289"/>
    <cellStyle name="Accent4 4" xfId="1290"/>
    <cellStyle name="Accent4 40" xfId="150"/>
    <cellStyle name="Accent4 5" xfId="1291"/>
    <cellStyle name="Accent4 6" xfId="1292"/>
    <cellStyle name="Accent4 7" xfId="1293"/>
    <cellStyle name="Accent4 8" xfId="1294"/>
    <cellStyle name="Accent4 9" xfId="1295"/>
    <cellStyle name="Accent5 10" xfId="1296"/>
    <cellStyle name="Accent5 11" xfId="1297"/>
    <cellStyle name="Accent5 12" xfId="1298"/>
    <cellStyle name="Accent5 13" xfId="1299"/>
    <cellStyle name="Accent5 14" xfId="1300"/>
    <cellStyle name="Accent5 15" xfId="1301"/>
    <cellStyle name="Accent5 16" xfId="1302"/>
    <cellStyle name="Accent5 17" xfId="1303"/>
    <cellStyle name="Accent5 18" xfId="1304"/>
    <cellStyle name="Accent5 19" xfId="1305"/>
    <cellStyle name="Accent5 2" xfId="154"/>
    <cellStyle name="Accent5 20" xfId="1306"/>
    <cellStyle name="Accent5 21" xfId="1307"/>
    <cellStyle name="Accent5 22" xfId="1308"/>
    <cellStyle name="Accent5 23" xfId="1309"/>
    <cellStyle name="Accent5 24" xfId="1310"/>
    <cellStyle name="Accent5 25" xfId="1311"/>
    <cellStyle name="Accent5 26" xfId="1312"/>
    <cellStyle name="Accent5 27" xfId="1313"/>
    <cellStyle name="Accent5 28" xfId="1314"/>
    <cellStyle name="Accent5 29" xfId="1315"/>
    <cellStyle name="Accent5 3" xfId="155"/>
    <cellStyle name="Accent5 30" xfId="1316"/>
    <cellStyle name="Accent5 31" xfId="1317"/>
    <cellStyle name="Accent5 32" xfId="1318"/>
    <cellStyle name="Accent5 33" xfId="1319"/>
    <cellStyle name="Accent5 34" xfId="1320"/>
    <cellStyle name="Accent5 35" xfId="1321"/>
    <cellStyle name="Accent5 36" xfId="1322"/>
    <cellStyle name="Accent5 37" xfId="1323"/>
    <cellStyle name="Accent5 38" xfId="1324"/>
    <cellStyle name="Accent5 39" xfId="1325"/>
    <cellStyle name="Accent5 4" xfId="1326"/>
    <cellStyle name="Accent5 40" xfId="153"/>
    <cellStyle name="Accent5 5" xfId="1327"/>
    <cellStyle name="Accent5 6" xfId="1328"/>
    <cellStyle name="Accent5 7" xfId="1329"/>
    <cellStyle name="Accent5 8" xfId="1330"/>
    <cellStyle name="Accent5 9" xfId="1331"/>
    <cellStyle name="Accent6 10" xfId="1332"/>
    <cellStyle name="Accent6 11" xfId="1333"/>
    <cellStyle name="Accent6 12" xfId="1334"/>
    <cellStyle name="Accent6 13" xfId="1335"/>
    <cellStyle name="Accent6 14" xfId="1336"/>
    <cellStyle name="Accent6 15" xfId="1337"/>
    <cellStyle name="Accent6 16" xfId="1338"/>
    <cellStyle name="Accent6 17" xfId="1339"/>
    <cellStyle name="Accent6 18" xfId="1340"/>
    <cellStyle name="Accent6 19" xfId="1341"/>
    <cellStyle name="Accent6 2" xfId="157"/>
    <cellStyle name="Accent6 20" xfId="1342"/>
    <cellStyle name="Accent6 21" xfId="1343"/>
    <cellStyle name="Accent6 22" xfId="1344"/>
    <cellStyle name="Accent6 23" xfId="1345"/>
    <cellStyle name="Accent6 24" xfId="1346"/>
    <cellStyle name="Accent6 25" xfId="1347"/>
    <cellStyle name="Accent6 26" xfId="1348"/>
    <cellStyle name="Accent6 27" xfId="1349"/>
    <cellStyle name="Accent6 28" xfId="1350"/>
    <cellStyle name="Accent6 29" xfId="1351"/>
    <cellStyle name="Accent6 3" xfId="158"/>
    <cellStyle name="Accent6 30" xfId="1352"/>
    <cellStyle name="Accent6 31" xfId="1353"/>
    <cellStyle name="Accent6 32" xfId="1354"/>
    <cellStyle name="Accent6 33" xfId="1355"/>
    <cellStyle name="Accent6 34" xfId="1356"/>
    <cellStyle name="Accent6 35" xfId="1357"/>
    <cellStyle name="Accent6 36" xfId="1358"/>
    <cellStyle name="Accent6 37" xfId="1359"/>
    <cellStyle name="Accent6 38" xfId="1360"/>
    <cellStyle name="Accent6 39" xfId="1361"/>
    <cellStyle name="Accent6 4" xfId="1362"/>
    <cellStyle name="Accent6 40" xfId="156"/>
    <cellStyle name="Accent6 5" xfId="1363"/>
    <cellStyle name="Accent6 6" xfId="1364"/>
    <cellStyle name="Accent6 7" xfId="1365"/>
    <cellStyle name="Accent6 8" xfId="1366"/>
    <cellStyle name="Accent6 9" xfId="1367"/>
    <cellStyle name="Bad 10" xfId="1368"/>
    <cellStyle name="Bad 11" xfId="1369"/>
    <cellStyle name="Bad 12" xfId="1370"/>
    <cellStyle name="Bad 13" xfId="1371"/>
    <cellStyle name="Bad 14" xfId="1372"/>
    <cellStyle name="Bad 15" xfId="1373"/>
    <cellStyle name="Bad 16" xfId="1374"/>
    <cellStyle name="Bad 17" xfId="1375"/>
    <cellStyle name="Bad 18" xfId="1376"/>
    <cellStyle name="Bad 19" xfId="1377"/>
    <cellStyle name="Bad 2" xfId="160"/>
    <cellStyle name="Bad 20" xfId="1378"/>
    <cellStyle name="Bad 21" xfId="1379"/>
    <cellStyle name="Bad 22" xfId="1380"/>
    <cellStyle name="Bad 23" xfId="1381"/>
    <cellStyle name="Bad 24" xfId="1382"/>
    <cellStyle name="Bad 25" xfId="1383"/>
    <cellStyle name="Bad 26" xfId="1384"/>
    <cellStyle name="Bad 27" xfId="1385"/>
    <cellStyle name="Bad 28" xfId="1386"/>
    <cellStyle name="Bad 29" xfId="1387"/>
    <cellStyle name="Bad 3" xfId="161"/>
    <cellStyle name="Bad 30" xfId="1388"/>
    <cellStyle name="Bad 31" xfId="1389"/>
    <cellStyle name="Bad 32" xfId="1390"/>
    <cellStyle name="Bad 33" xfId="1391"/>
    <cellStyle name="Bad 34" xfId="1392"/>
    <cellStyle name="Bad 35" xfId="1393"/>
    <cellStyle name="Bad 36" xfId="1394"/>
    <cellStyle name="Bad 37" xfId="1395"/>
    <cellStyle name="Bad 38" xfId="1396"/>
    <cellStyle name="Bad 39" xfId="1397"/>
    <cellStyle name="Bad 4" xfId="1398"/>
    <cellStyle name="Bad 40" xfId="159"/>
    <cellStyle name="Bad 5" xfId="1399"/>
    <cellStyle name="Bad 6" xfId="1400"/>
    <cellStyle name="Bad 7" xfId="1401"/>
    <cellStyle name="Bad 8" xfId="1402"/>
    <cellStyle name="Bad 9" xfId="1403"/>
    <cellStyle name="Calculation 10" xfId="1404"/>
    <cellStyle name="Calculation 11" xfId="1405"/>
    <cellStyle name="Calculation 12" xfId="1406"/>
    <cellStyle name="Calculation 13" xfId="1407"/>
    <cellStyle name="Calculation 14" xfId="1408"/>
    <cellStyle name="Calculation 15" xfId="1409"/>
    <cellStyle name="Calculation 16" xfId="1410"/>
    <cellStyle name="Calculation 17" xfId="1411"/>
    <cellStyle name="Calculation 18" xfId="1412"/>
    <cellStyle name="Calculation 19" xfId="1413"/>
    <cellStyle name="Calculation 2" xfId="163"/>
    <cellStyle name="Calculation 20" xfId="1414"/>
    <cellStyle name="Calculation 21" xfId="1415"/>
    <cellStyle name="Calculation 22" xfId="1416"/>
    <cellStyle name="Calculation 23" xfId="1417"/>
    <cellStyle name="Calculation 24" xfId="1418"/>
    <cellStyle name="Calculation 25" xfId="1419"/>
    <cellStyle name="Calculation 26" xfId="1420"/>
    <cellStyle name="Calculation 27" xfId="1421"/>
    <cellStyle name="Calculation 28" xfId="1422"/>
    <cellStyle name="Calculation 29" xfId="1423"/>
    <cellStyle name="Calculation 3" xfId="164"/>
    <cellStyle name="Calculation 30" xfId="1424"/>
    <cellStyle name="Calculation 31" xfId="1425"/>
    <cellStyle name="Calculation 32" xfId="1426"/>
    <cellStyle name="Calculation 33" xfId="1427"/>
    <cellStyle name="Calculation 34" xfId="1428"/>
    <cellStyle name="Calculation 35" xfId="1429"/>
    <cellStyle name="Calculation 36" xfId="1430"/>
    <cellStyle name="Calculation 37" xfId="1431"/>
    <cellStyle name="Calculation 38" xfId="1432"/>
    <cellStyle name="Calculation 39" xfId="1433"/>
    <cellStyle name="Calculation 4" xfId="1434"/>
    <cellStyle name="Calculation 40" xfId="162"/>
    <cellStyle name="Calculation 5" xfId="1435"/>
    <cellStyle name="Calculation 6" xfId="1436"/>
    <cellStyle name="Calculation 7" xfId="1437"/>
    <cellStyle name="Calculation 8" xfId="1438"/>
    <cellStyle name="Calculation 9" xfId="1439"/>
    <cellStyle name="Check Cell 10" xfId="1440"/>
    <cellStyle name="Check Cell 11" xfId="1441"/>
    <cellStyle name="Check Cell 12" xfId="1442"/>
    <cellStyle name="Check Cell 13" xfId="1443"/>
    <cellStyle name="Check Cell 14" xfId="1444"/>
    <cellStyle name="Check Cell 15" xfId="1445"/>
    <cellStyle name="Check Cell 16" xfId="1446"/>
    <cellStyle name="Check Cell 17" xfId="1447"/>
    <cellStyle name="Check Cell 18" xfId="1448"/>
    <cellStyle name="Check Cell 19" xfId="1449"/>
    <cellStyle name="Check Cell 2" xfId="166"/>
    <cellStyle name="Check Cell 20" xfId="1450"/>
    <cellStyle name="Check Cell 21" xfId="1451"/>
    <cellStyle name="Check Cell 22" xfId="1452"/>
    <cellStyle name="Check Cell 23" xfId="1453"/>
    <cellStyle name="Check Cell 24" xfId="1454"/>
    <cellStyle name="Check Cell 25" xfId="1455"/>
    <cellStyle name="Check Cell 26" xfId="1456"/>
    <cellStyle name="Check Cell 27" xfId="1457"/>
    <cellStyle name="Check Cell 28" xfId="1458"/>
    <cellStyle name="Check Cell 29" xfId="1459"/>
    <cellStyle name="Check Cell 3" xfId="167"/>
    <cellStyle name="Check Cell 30" xfId="1460"/>
    <cellStyle name="Check Cell 31" xfId="1461"/>
    <cellStyle name="Check Cell 32" xfId="1462"/>
    <cellStyle name="Check Cell 33" xfId="1463"/>
    <cellStyle name="Check Cell 34" xfId="1464"/>
    <cellStyle name="Check Cell 35" xfId="1465"/>
    <cellStyle name="Check Cell 36" xfId="1466"/>
    <cellStyle name="Check Cell 37" xfId="1467"/>
    <cellStyle name="Check Cell 38" xfId="1468"/>
    <cellStyle name="Check Cell 39" xfId="1469"/>
    <cellStyle name="Check Cell 4" xfId="1470"/>
    <cellStyle name="Check Cell 40" xfId="165"/>
    <cellStyle name="Check Cell 5" xfId="1471"/>
    <cellStyle name="Check Cell 6" xfId="1472"/>
    <cellStyle name="Check Cell 7" xfId="1473"/>
    <cellStyle name="Check Cell 8" xfId="1474"/>
    <cellStyle name="Check Cell 9" xfId="1475"/>
    <cellStyle name="Comma" xfId="1" builtinId="3"/>
    <cellStyle name="Comma 10" xfId="169"/>
    <cellStyle name="Comma 10 2" xfId="170"/>
    <cellStyle name="Comma 11" xfId="171"/>
    <cellStyle name="Comma 12" xfId="172"/>
    <cellStyle name="Comma 12 2" xfId="173"/>
    <cellStyle name="Comma 12_Lead -  NU 31-3-54" xfId="174"/>
    <cellStyle name="Comma 13" xfId="175"/>
    <cellStyle name="Comma 14" xfId="176"/>
    <cellStyle name="Comma 15" xfId="177"/>
    <cellStyle name="Comma 16" xfId="178"/>
    <cellStyle name="Comma 17" xfId="179"/>
    <cellStyle name="Comma 18" xfId="180"/>
    <cellStyle name="Comma 19" xfId="181"/>
    <cellStyle name="Comma 2" xfId="2"/>
    <cellStyle name="Comma 2 2" xfId="3"/>
    <cellStyle name="Comma 2 2 2" xfId="61"/>
    <cellStyle name="Comma 2 2 2 2" xfId="184"/>
    <cellStyle name="Comma 2 2 2 3" xfId="183"/>
    <cellStyle name="Comma 2 2 3" xfId="185"/>
    <cellStyle name="Comma 2 2 4" xfId="186"/>
    <cellStyle name="Comma 2 2 5" xfId="182"/>
    <cellStyle name="Comma 2 2 6" xfId="31"/>
    <cellStyle name="Comma 2 2_ทะเบียนที่ดิน" xfId="187"/>
    <cellStyle name="Comma 2 3" xfId="60"/>
    <cellStyle name="Comma 2 3 2" xfId="189"/>
    <cellStyle name="Comma 2 3 3" xfId="190"/>
    <cellStyle name="Comma 2 3 4" xfId="188"/>
    <cellStyle name="Comma 2 4" xfId="191"/>
    <cellStyle name="Comma 2 5" xfId="192"/>
    <cellStyle name="Comma 2 5 2" xfId="193"/>
    <cellStyle name="Comma 2 5 2 2" xfId="194"/>
    <cellStyle name="Comma 2 6" xfId="1989"/>
    <cellStyle name="Comma 2 6 2" xfId="2070"/>
    <cellStyle name="Comma 2 7" xfId="30"/>
    <cellStyle name="Comma 2 9" xfId="1476"/>
    <cellStyle name="Comma 2_ประหน้าecl-19-4-54(แพน)" xfId="195"/>
    <cellStyle name="Comma 20" xfId="196"/>
    <cellStyle name="Comma 21" xfId="197"/>
    <cellStyle name="Comma 22" xfId="198"/>
    <cellStyle name="Comma 23" xfId="199"/>
    <cellStyle name="Comma 24" xfId="200"/>
    <cellStyle name="Comma 25" xfId="201"/>
    <cellStyle name="Comma 26" xfId="202"/>
    <cellStyle name="Comma 27" xfId="203"/>
    <cellStyle name="Comma 28" xfId="204"/>
    <cellStyle name="Comma 29" xfId="205"/>
    <cellStyle name="Comma 3" xfId="32"/>
    <cellStyle name="Comma 3 2" xfId="33"/>
    <cellStyle name="Comma 3 2 2" xfId="63"/>
    <cellStyle name="Comma 3 2 2 2" xfId="207"/>
    <cellStyle name="Comma 3 2 3" xfId="206"/>
    <cellStyle name="Comma 3 3" xfId="62"/>
    <cellStyle name="Comma 3 3 2" xfId="208"/>
    <cellStyle name="Comma 3 4" xfId="1992"/>
    <cellStyle name="Comma 3_ประหน้าecl-19-4-54(แพน)" xfId="209"/>
    <cellStyle name="Comma 30" xfId="210"/>
    <cellStyle name="Comma 30 2" xfId="211"/>
    <cellStyle name="Comma 31" xfId="212"/>
    <cellStyle name="Comma 31 2" xfId="213"/>
    <cellStyle name="Comma 32" xfId="214"/>
    <cellStyle name="Comma 32 2" xfId="215"/>
    <cellStyle name="Comma 33" xfId="216"/>
    <cellStyle name="Comma 34" xfId="217"/>
    <cellStyle name="Comma 34 2" xfId="218"/>
    <cellStyle name="Comma 34 2 2" xfId="1993"/>
    <cellStyle name="Comma 35" xfId="219"/>
    <cellStyle name="Comma 35 2" xfId="220"/>
    <cellStyle name="Comma 36" xfId="221"/>
    <cellStyle name="Comma 36 2" xfId="222"/>
    <cellStyle name="Comma 37" xfId="223"/>
    <cellStyle name="Comma 38" xfId="501"/>
    <cellStyle name="Comma 39" xfId="1986"/>
    <cellStyle name="Comma 4" xfId="34"/>
    <cellStyle name="Comma 4 2" xfId="225"/>
    <cellStyle name="Comma 4 3" xfId="226"/>
    <cellStyle name="Comma 4 4" xfId="1994"/>
    <cellStyle name="Comma 4 5" xfId="224"/>
    <cellStyle name="Comma 40" xfId="168"/>
    <cellStyle name="Comma 41" xfId="83"/>
    <cellStyle name="Comma 41 2" xfId="2060"/>
    <cellStyle name="Comma 46" xfId="227"/>
    <cellStyle name="Comma 5" xfId="35"/>
    <cellStyle name="Comma 5 2" xfId="229"/>
    <cellStyle name="Comma 5 3" xfId="230"/>
    <cellStyle name="Comma 5 4" xfId="502"/>
    <cellStyle name="Comma 5 5" xfId="228"/>
    <cellStyle name="Comma 53" xfId="231"/>
    <cellStyle name="Comma 6" xfId="36"/>
    <cellStyle name="Comma 6 2" xfId="233"/>
    <cellStyle name="Comma 6 3" xfId="1995"/>
    <cellStyle name="Comma 6 4" xfId="232"/>
    <cellStyle name="Comma 7" xfId="37"/>
    <cellStyle name="Comma 7 2" xfId="235"/>
    <cellStyle name="Comma 7 2 2" xfId="236"/>
    <cellStyle name="Comma 7 2_Lead -  NU 31-3-54" xfId="237"/>
    <cellStyle name="Comma 7 3" xfId="238"/>
    <cellStyle name="Comma 7 4" xfId="1996"/>
    <cellStyle name="Comma 7 5" xfId="1997"/>
    <cellStyle name="Comma 7 6" xfId="234"/>
    <cellStyle name="Comma 7_PRE-BUILTQ1-54" xfId="239"/>
    <cellStyle name="Comma 8" xfId="38"/>
    <cellStyle name="Comma 8 2" xfId="241"/>
    <cellStyle name="Comma 8 3" xfId="242"/>
    <cellStyle name="Comma 8 4" xfId="240"/>
    <cellStyle name="Comma 9" xfId="75"/>
    <cellStyle name="Comma 9 2" xfId="244"/>
    <cellStyle name="Comma 9 3" xfId="243"/>
    <cellStyle name="Comma 9_Q2-54+บิล แลนด์-นุ่น(1)" xfId="245"/>
    <cellStyle name="comma zerodec" xfId="246"/>
    <cellStyle name="comma zerodec 2" xfId="247"/>
    <cellStyle name="comma zerodec 3" xfId="248"/>
    <cellStyle name="comma zerodec 4" xfId="249"/>
    <cellStyle name="comma zerodec_Lead -  NU 31-3-54" xfId="250"/>
    <cellStyle name="Currency 2" xfId="251"/>
    <cellStyle name="Currency1" xfId="252"/>
    <cellStyle name="Currency1 2" xfId="253"/>
    <cellStyle name="Currency1 28" xfId="4"/>
    <cellStyle name="Currency1 28 2" xfId="64"/>
    <cellStyle name="Currency1 28 3" xfId="39"/>
    <cellStyle name="Currency1 3" xfId="254"/>
    <cellStyle name="Currency1 4" xfId="255"/>
    <cellStyle name="Currency1_FA" xfId="256"/>
    <cellStyle name="Dollar (zero dec)" xfId="257"/>
    <cellStyle name="Dollar (zero dec) 2" xfId="258"/>
    <cellStyle name="Dollar (zero dec) 3" xfId="259"/>
    <cellStyle name="Dollar (zero dec) 4" xfId="260"/>
    <cellStyle name="Dollar (zero dec)_FA" xfId="261"/>
    <cellStyle name="Explanatory Text 10" xfId="1477"/>
    <cellStyle name="Explanatory Text 11" xfId="1478"/>
    <cellStyle name="Explanatory Text 12" xfId="1479"/>
    <cellStyle name="Explanatory Text 13" xfId="1480"/>
    <cellStyle name="Explanatory Text 14" xfId="1481"/>
    <cellStyle name="Explanatory Text 15" xfId="1482"/>
    <cellStyle name="Explanatory Text 16" xfId="1483"/>
    <cellStyle name="Explanatory Text 17" xfId="1484"/>
    <cellStyle name="Explanatory Text 18" xfId="1485"/>
    <cellStyle name="Explanatory Text 19" xfId="1486"/>
    <cellStyle name="Explanatory Text 2" xfId="263"/>
    <cellStyle name="Explanatory Text 20" xfId="1487"/>
    <cellStyle name="Explanatory Text 21" xfId="1488"/>
    <cellStyle name="Explanatory Text 22" xfId="1489"/>
    <cellStyle name="Explanatory Text 23" xfId="1490"/>
    <cellStyle name="Explanatory Text 24" xfId="1491"/>
    <cellStyle name="Explanatory Text 25" xfId="1492"/>
    <cellStyle name="Explanatory Text 26" xfId="1493"/>
    <cellStyle name="Explanatory Text 27" xfId="1494"/>
    <cellStyle name="Explanatory Text 28" xfId="1495"/>
    <cellStyle name="Explanatory Text 29" xfId="1496"/>
    <cellStyle name="Explanatory Text 3" xfId="264"/>
    <cellStyle name="Explanatory Text 30" xfId="1497"/>
    <cellStyle name="Explanatory Text 31" xfId="1498"/>
    <cellStyle name="Explanatory Text 32" xfId="1499"/>
    <cellStyle name="Explanatory Text 33" xfId="1500"/>
    <cellStyle name="Explanatory Text 34" xfId="1501"/>
    <cellStyle name="Explanatory Text 35" xfId="1502"/>
    <cellStyle name="Explanatory Text 36" xfId="1503"/>
    <cellStyle name="Explanatory Text 37" xfId="1504"/>
    <cellStyle name="Explanatory Text 38" xfId="1505"/>
    <cellStyle name="Explanatory Text 39" xfId="1506"/>
    <cellStyle name="Explanatory Text 4" xfId="1507"/>
    <cellStyle name="Explanatory Text 40" xfId="262"/>
    <cellStyle name="Explanatory Text 5" xfId="1508"/>
    <cellStyle name="Explanatory Text 6" xfId="1509"/>
    <cellStyle name="Explanatory Text 7" xfId="1510"/>
    <cellStyle name="Explanatory Text 8" xfId="1511"/>
    <cellStyle name="Explanatory Text 9" xfId="1512"/>
    <cellStyle name="Good 10" xfId="1513"/>
    <cellStyle name="Good 11" xfId="1514"/>
    <cellStyle name="Good 12" xfId="1515"/>
    <cellStyle name="Good 13" xfId="1516"/>
    <cellStyle name="Good 14" xfId="1517"/>
    <cellStyle name="Good 15" xfId="1518"/>
    <cellStyle name="Good 16" xfId="1519"/>
    <cellStyle name="Good 17" xfId="1520"/>
    <cellStyle name="Good 18" xfId="1521"/>
    <cellStyle name="Good 19" xfId="1522"/>
    <cellStyle name="Good 2" xfId="266"/>
    <cellStyle name="Good 20" xfId="1523"/>
    <cellStyle name="Good 21" xfId="1524"/>
    <cellStyle name="Good 22" xfId="1525"/>
    <cellStyle name="Good 23" xfId="1526"/>
    <cellStyle name="Good 24" xfId="1527"/>
    <cellStyle name="Good 25" xfId="1528"/>
    <cellStyle name="Good 26" xfId="1529"/>
    <cellStyle name="Good 27" xfId="1530"/>
    <cellStyle name="Good 28" xfId="1531"/>
    <cellStyle name="Good 29" xfId="1532"/>
    <cellStyle name="Good 3" xfId="267"/>
    <cellStyle name="Good 30" xfId="1533"/>
    <cellStyle name="Good 31" xfId="1534"/>
    <cellStyle name="Good 32" xfId="1535"/>
    <cellStyle name="Good 33" xfId="1536"/>
    <cellStyle name="Good 34" xfId="1537"/>
    <cellStyle name="Good 35" xfId="1538"/>
    <cellStyle name="Good 36" xfId="1539"/>
    <cellStyle name="Good 37" xfId="1540"/>
    <cellStyle name="Good 38" xfId="1541"/>
    <cellStyle name="Good 39" xfId="1542"/>
    <cellStyle name="Good 4" xfId="1543"/>
    <cellStyle name="Good 40" xfId="265"/>
    <cellStyle name="Good 5" xfId="1544"/>
    <cellStyle name="Good 6" xfId="1545"/>
    <cellStyle name="Good 7" xfId="1546"/>
    <cellStyle name="Good 8" xfId="1547"/>
    <cellStyle name="Good 9" xfId="1548"/>
    <cellStyle name="Grey" xfId="268"/>
    <cellStyle name="Heading" xfId="269"/>
    <cellStyle name="Heading 1 10" xfId="1549"/>
    <cellStyle name="Heading 1 11" xfId="1550"/>
    <cellStyle name="Heading 1 12" xfId="1551"/>
    <cellStyle name="Heading 1 13" xfId="1552"/>
    <cellStyle name="Heading 1 14" xfId="1553"/>
    <cellStyle name="Heading 1 15" xfId="1554"/>
    <cellStyle name="Heading 1 16" xfId="1555"/>
    <cellStyle name="Heading 1 17" xfId="1556"/>
    <cellStyle name="Heading 1 18" xfId="1557"/>
    <cellStyle name="Heading 1 19" xfId="1558"/>
    <cellStyle name="Heading 1 2" xfId="271"/>
    <cellStyle name="Heading 1 20" xfId="1559"/>
    <cellStyle name="Heading 1 21" xfId="1560"/>
    <cellStyle name="Heading 1 22" xfId="1561"/>
    <cellStyle name="Heading 1 23" xfId="1562"/>
    <cellStyle name="Heading 1 24" xfId="1563"/>
    <cellStyle name="Heading 1 25" xfId="1564"/>
    <cellStyle name="Heading 1 26" xfId="1565"/>
    <cellStyle name="Heading 1 27" xfId="1566"/>
    <cellStyle name="Heading 1 28" xfId="1567"/>
    <cellStyle name="Heading 1 29" xfId="1568"/>
    <cellStyle name="Heading 1 3" xfId="272"/>
    <cellStyle name="Heading 1 30" xfId="1569"/>
    <cellStyle name="Heading 1 31" xfId="1570"/>
    <cellStyle name="Heading 1 32" xfId="1571"/>
    <cellStyle name="Heading 1 33" xfId="1572"/>
    <cellStyle name="Heading 1 34" xfId="1573"/>
    <cellStyle name="Heading 1 35" xfId="1574"/>
    <cellStyle name="Heading 1 36" xfId="1575"/>
    <cellStyle name="Heading 1 37" xfId="1576"/>
    <cellStyle name="Heading 1 38" xfId="1577"/>
    <cellStyle name="Heading 1 39" xfId="1578"/>
    <cellStyle name="Heading 1 4" xfId="1579"/>
    <cellStyle name="Heading 1 40" xfId="270"/>
    <cellStyle name="Heading 1 5" xfId="1580"/>
    <cellStyle name="Heading 1 6" xfId="1581"/>
    <cellStyle name="Heading 1 7" xfId="1582"/>
    <cellStyle name="Heading 1 8" xfId="1583"/>
    <cellStyle name="Heading 1 9" xfId="1584"/>
    <cellStyle name="Heading 2 10" xfId="1585"/>
    <cellStyle name="Heading 2 11" xfId="1586"/>
    <cellStyle name="Heading 2 12" xfId="1587"/>
    <cellStyle name="Heading 2 13" xfId="1588"/>
    <cellStyle name="Heading 2 14" xfId="1589"/>
    <cellStyle name="Heading 2 15" xfId="1590"/>
    <cellStyle name="Heading 2 16" xfId="1591"/>
    <cellStyle name="Heading 2 17" xfId="1592"/>
    <cellStyle name="Heading 2 18" xfId="1593"/>
    <cellStyle name="Heading 2 19" xfId="1594"/>
    <cellStyle name="Heading 2 2" xfId="274"/>
    <cellStyle name="Heading 2 20" xfId="1595"/>
    <cellStyle name="Heading 2 21" xfId="1596"/>
    <cellStyle name="Heading 2 22" xfId="1597"/>
    <cellStyle name="Heading 2 23" xfId="1598"/>
    <cellStyle name="Heading 2 24" xfId="1599"/>
    <cellStyle name="Heading 2 25" xfId="1600"/>
    <cellStyle name="Heading 2 26" xfId="1601"/>
    <cellStyle name="Heading 2 27" xfId="1602"/>
    <cellStyle name="Heading 2 28" xfId="1603"/>
    <cellStyle name="Heading 2 29" xfId="1604"/>
    <cellStyle name="Heading 2 3" xfId="275"/>
    <cellStyle name="Heading 2 30" xfId="1605"/>
    <cellStyle name="Heading 2 31" xfId="1606"/>
    <cellStyle name="Heading 2 32" xfId="1607"/>
    <cellStyle name="Heading 2 33" xfId="1608"/>
    <cellStyle name="Heading 2 34" xfId="1609"/>
    <cellStyle name="Heading 2 35" xfId="1610"/>
    <cellStyle name="Heading 2 36" xfId="1611"/>
    <cellStyle name="Heading 2 37" xfId="1612"/>
    <cellStyle name="Heading 2 38" xfId="1613"/>
    <cellStyle name="Heading 2 39" xfId="1614"/>
    <cellStyle name="Heading 2 4" xfId="1615"/>
    <cellStyle name="Heading 2 40" xfId="273"/>
    <cellStyle name="Heading 2 5" xfId="1616"/>
    <cellStyle name="Heading 2 6" xfId="1617"/>
    <cellStyle name="Heading 2 7" xfId="1618"/>
    <cellStyle name="Heading 2 8" xfId="1619"/>
    <cellStyle name="Heading 2 9" xfId="1620"/>
    <cellStyle name="Heading 3 10" xfId="1621"/>
    <cellStyle name="Heading 3 11" xfId="1622"/>
    <cellStyle name="Heading 3 12" xfId="1623"/>
    <cellStyle name="Heading 3 13" xfId="1624"/>
    <cellStyle name="Heading 3 14" xfId="1625"/>
    <cellStyle name="Heading 3 15" xfId="1626"/>
    <cellStyle name="Heading 3 16" xfId="1627"/>
    <cellStyle name="Heading 3 17" xfId="1628"/>
    <cellStyle name="Heading 3 18" xfId="1629"/>
    <cellStyle name="Heading 3 19" xfId="1630"/>
    <cellStyle name="Heading 3 2" xfId="277"/>
    <cellStyle name="Heading 3 20" xfId="1631"/>
    <cellStyle name="Heading 3 21" xfId="1632"/>
    <cellStyle name="Heading 3 22" xfId="1633"/>
    <cellStyle name="Heading 3 23" xfId="1634"/>
    <cellStyle name="Heading 3 24" xfId="1635"/>
    <cellStyle name="Heading 3 25" xfId="1636"/>
    <cellStyle name="Heading 3 26" xfId="1637"/>
    <cellStyle name="Heading 3 27" xfId="1638"/>
    <cellStyle name="Heading 3 28" xfId="1639"/>
    <cellStyle name="Heading 3 29" xfId="1640"/>
    <cellStyle name="Heading 3 3" xfId="278"/>
    <cellStyle name="Heading 3 30" xfId="1641"/>
    <cellStyle name="Heading 3 31" xfId="1642"/>
    <cellStyle name="Heading 3 32" xfId="1643"/>
    <cellStyle name="Heading 3 33" xfId="1644"/>
    <cellStyle name="Heading 3 34" xfId="1645"/>
    <cellStyle name="Heading 3 35" xfId="1646"/>
    <cellStyle name="Heading 3 36" xfId="1647"/>
    <cellStyle name="Heading 3 37" xfId="1648"/>
    <cellStyle name="Heading 3 38" xfId="1649"/>
    <cellStyle name="Heading 3 39" xfId="1650"/>
    <cellStyle name="Heading 3 4" xfId="1651"/>
    <cellStyle name="Heading 3 40" xfId="276"/>
    <cellStyle name="Heading 3 5" xfId="1652"/>
    <cellStyle name="Heading 3 6" xfId="1653"/>
    <cellStyle name="Heading 3 7" xfId="1654"/>
    <cellStyle name="Heading 3 8" xfId="1655"/>
    <cellStyle name="Heading 3 9" xfId="1656"/>
    <cellStyle name="Heading 4 10" xfId="1657"/>
    <cellStyle name="Heading 4 11" xfId="1658"/>
    <cellStyle name="Heading 4 12" xfId="1659"/>
    <cellStyle name="Heading 4 13" xfId="1660"/>
    <cellStyle name="Heading 4 14" xfId="1661"/>
    <cellStyle name="Heading 4 15" xfId="1662"/>
    <cellStyle name="Heading 4 16" xfId="1663"/>
    <cellStyle name="Heading 4 17" xfId="1664"/>
    <cellStyle name="Heading 4 18" xfId="1665"/>
    <cellStyle name="Heading 4 19" xfId="1666"/>
    <cellStyle name="Heading 4 2" xfId="280"/>
    <cellStyle name="Heading 4 20" xfId="1667"/>
    <cellStyle name="Heading 4 21" xfId="1668"/>
    <cellStyle name="Heading 4 22" xfId="1669"/>
    <cellStyle name="Heading 4 23" xfId="1670"/>
    <cellStyle name="Heading 4 24" xfId="1671"/>
    <cellStyle name="Heading 4 25" xfId="1672"/>
    <cellStyle name="Heading 4 26" xfId="1673"/>
    <cellStyle name="Heading 4 27" xfId="1674"/>
    <cellStyle name="Heading 4 28" xfId="1675"/>
    <cellStyle name="Heading 4 29" xfId="1676"/>
    <cellStyle name="Heading 4 3" xfId="281"/>
    <cellStyle name="Heading 4 30" xfId="1677"/>
    <cellStyle name="Heading 4 31" xfId="1678"/>
    <cellStyle name="Heading 4 32" xfId="1679"/>
    <cellStyle name="Heading 4 33" xfId="1680"/>
    <cellStyle name="Heading 4 34" xfId="1681"/>
    <cellStyle name="Heading 4 35" xfId="1682"/>
    <cellStyle name="Heading 4 36" xfId="1683"/>
    <cellStyle name="Heading 4 37" xfId="1684"/>
    <cellStyle name="Heading 4 38" xfId="1685"/>
    <cellStyle name="Heading 4 39" xfId="1686"/>
    <cellStyle name="Heading 4 4" xfId="1687"/>
    <cellStyle name="Heading 4 40" xfId="279"/>
    <cellStyle name="Heading 4 5" xfId="1688"/>
    <cellStyle name="Heading 4 6" xfId="1689"/>
    <cellStyle name="Heading 4 7" xfId="1690"/>
    <cellStyle name="Heading 4 8" xfId="1691"/>
    <cellStyle name="Heading 4 9" xfId="1692"/>
    <cellStyle name="Heading1" xfId="282"/>
    <cellStyle name="Hyperlink 2" xfId="283"/>
    <cellStyle name="Input [yellow]" xfId="285"/>
    <cellStyle name="Input 10" xfId="1693"/>
    <cellStyle name="Input 11" xfId="1694"/>
    <cellStyle name="Input 12" xfId="1695"/>
    <cellStyle name="Input 13" xfId="1696"/>
    <cellStyle name="Input 14" xfId="1697"/>
    <cellStyle name="Input 15" xfId="1698"/>
    <cellStyle name="Input 16" xfId="1699"/>
    <cellStyle name="Input 17" xfId="1700"/>
    <cellStyle name="Input 18" xfId="1701"/>
    <cellStyle name="Input 19" xfId="1702"/>
    <cellStyle name="Input 2" xfId="286"/>
    <cellStyle name="Input 20" xfId="1703"/>
    <cellStyle name="Input 21" xfId="1704"/>
    <cellStyle name="Input 22" xfId="1705"/>
    <cellStyle name="Input 23" xfId="1706"/>
    <cellStyle name="Input 24" xfId="1707"/>
    <cellStyle name="Input 25" xfId="1708"/>
    <cellStyle name="Input 26" xfId="1709"/>
    <cellStyle name="Input 27" xfId="1710"/>
    <cellStyle name="Input 28" xfId="1711"/>
    <cellStyle name="Input 29" xfId="1712"/>
    <cellStyle name="Input 3" xfId="287"/>
    <cellStyle name="Input 30" xfId="1713"/>
    <cellStyle name="Input 31" xfId="1714"/>
    <cellStyle name="Input 32" xfId="1715"/>
    <cellStyle name="Input 33" xfId="1716"/>
    <cellStyle name="Input 34" xfId="1717"/>
    <cellStyle name="Input 35" xfId="1718"/>
    <cellStyle name="Input 36" xfId="1719"/>
    <cellStyle name="Input 37" xfId="1720"/>
    <cellStyle name="Input 38" xfId="1721"/>
    <cellStyle name="Input 39" xfId="1722"/>
    <cellStyle name="Input 4" xfId="1723"/>
    <cellStyle name="Input 40" xfId="284"/>
    <cellStyle name="Input 5" xfId="1724"/>
    <cellStyle name="Input 6" xfId="1725"/>
    <cellStyle name="Input 7" xfId="1726"/>
    <cellStyle name="Input 8" xfId="1727"/>
    <cellStyle name="Input 9" xfId="1728"/>
    <cellStyle name="Linked Cell 10" xfId="1729"/>
    <cellStyle name="Linked Cell 11" xfId="1730"/>
    <cellStyle name="Linked Cell 12" xfId="1731"/>
    <cellStyle name="Linked Cell 13" xfId="1732"/>
    <cellStyle name="Linked Cell 14" xfId="1733"/>
    <cellStyle name="Linked Cell 15" xfId="1734"/>
    <cellStyle name="Linked Cell 16" xfId="1735"/>
    <cellStyle name="Linked Cell 17" xfId="1736"/>
    <cellStyle name="Linked Cell 18" xfId="1737"/>
    <cellStyle name="Linked Cell 19" xfId="1738"/>
    <cellStyle name="Linked Cell 2" xfId="289"/>
    <cellStyle name="Linked Cell 20" xfId="1739"/>
    <cellStyle name="Linked Cell 21" xfId="1740"/>
    <cellStyle name="Linked Cell 22" xfId="1741"/>
    <cellStyle name="Linked Cell 23" xfId="1742"/>
    <cellStyle name="Linked Cell 24" xfId="1743"/>
    <cellStyle name="Linked Cell 25" xfId="1744"/>
    <cellStyle name="Linked Cell 26" xfId="1745"/>
    <cellStyle name="Linked Cell 27" xfId="1746"/>
    <cellStyle name="Linked Cell 28" xfId="1747"/>
    <cellStyle name="Linked Cell 29" xfId="1748"/>
    <cellStyle name="Linked Cell 3" xfId="290"/>
    <cellStyle name="Linked Cell 30" xfId="1749"/>
    <cellStyle name="Linked Cell 31" xfId="1750"/>
    <cellStyle name="Linked Cell 32" xfId="1751"/>
    <cellStyle name="Linked Cell 33" xfId="1752"/>
    <cellStyle name="Linked Cell 34" xfId="1753"/>
    <cellStyle name="Linked Cell 35" xfId="1754"/>
    <cellStyle name="Linked Cell 36" xfId="1755"/>
    <cellStyle name="Linked Cell 37" xfId="1756"/>
    <cellStyle name="Linked Cell 38" xfId="1757"/>
    <cellStyle name="Linked Cell 39" xfId="1758"/>
    <cellStyle name="Linked Cell 4" xfId="1759"/>
    <cellStyle name="Linked Cell 40" xfId="288"/>
    <cellStyle name="Linked Cell 5" xfId="1760"/>
    <cellStyle name="Linked Cell 6" xfId="1761"/>
    <cellStyle name="Linked Cell 7" xfId="1762"/>
    <cellStyle name="Linked Cell 8" xfId="1763"/>
    <cellStyle name="Linked Cell 9" xfId="1764"/>
    <cellStyle name="Neutral 10" xfId="1765"/>
    <cellStyle name="Neutral 11" xfId="1766"/>
    <cellStyle name="Neutral 12" xfId="1767"/>
    <cellStyle name="Neutral 13" xfId="1768"/>
    <cellStyle name="Neutral 14" xfId="1769"/>
    <cellStyle name="Neutral 15" xfId="1770"/>
    <cellStyle name="Neutral 16" xfId="1771"/>
    <cellStyle name="Neutral 17" xfId="1772"/>
    <cellStyle name="Neutral 18" xfId="1773"/>
    <cellStyle name="Neutral 19" xfId="1774"/>
    <cellStyle name="Neutral 2" xfId="292"/>
    <cellStyle name="Neutral 20" xfId="1775"/>
    <cellStyle name="Neutral 21" xfId="1776"/>
    <cellStyle name="Neutral 22" xfId="1777"/>
    <cellStyle name="Neutral 23" xfId="1778"/>
    <cellStyle name="Neutral 24" xfId="1779"/>
    <cellStyle name="Neutral 25" xfId="1780"/>
    <cellStyle name="Neutral 26" xfId="1781"/>
    <cellStyle name="Neutral 27" xfId="1782"/>
    <cellStyle name="Neutral 28" xfId="1783"/>
    <cellStyle name="Neutral 29" xfId="1784"/>
    <cellStyle name="Neutral 3" xfId="293"/>
    <cellStyle name="Neutral 30" xfId="1785"/>
    <cellStyle name="Neutral 31" xfId="1786"/>
    <cellStyle name="Neutral 32" xfId="1787"/>
    <cellStyle name="Neutral 33" xfId="1788"/>
    <cellStyle name="Neutral 34" xfId="1789"/>
    <cellStyle name="Neutral 35" xfId="1790"/>
    <cellStyle name="Neutral 36" xfId="1791"/>
    <cellStyle name="Neutral 37" xfId="1792"/>
    <cellStyle name="Neutral 38" xfId="1793"/>
    <cellStyle name="Neutral 39" xfId="1794"/>
    <cellStyle name="Neutral 4" xfId="1795"/>
    <cellStyle name="Neutral 40" xfId="291"/>
    <cellStyle name="Neutral 5" xfId="1796"/>
    <cellStyle name="Neutral 6" xfId="1797"/>
    <cellStyle name="Neutral 7" xfId="1798"/>
    <cellStyle name="Neutral 8" xfId="1799"/>
    <cellStyle name="Neutral 9" xfId="1800"/>
    <cellStyle name="no dec" xfId="294"/>
    <cellStyle name="Normal" xfId="0" builtinId="0"/>
    <cellStyle name="Normal - Style1" xfId="295"/>
    <cellStyle name="Normal 10" xfId="40"/>
    <cellStyle name="Normal 10 2" xfId="297"/>
    <cellStyle name="Normal 10 2 2" xfId="499"/>
    <cellStyle name="Normal 10 3" xfId="296"/>
    <cellStyle name="Normal 10_Lead -  NU 31-3-54" xfId="298"/>
    <cellStyle name="Normal 11" xfId="41"/>
    <cellStyle name="Normal 11 2" xfId="300"/>
    <cellStyle name="Normal 11 3" xfId="299"/>
    <cellStyle name="Normal 12" xfId="59"/>
    <cellStyle name="Normal 12 2" xfId="302"/>
    <cellStyle name="Normal 12 3" xfId="301"/>
    <cellStyle name="Normal 13" xfId="72"/>
    <cellStyle name="Normal 13 2" xfId="80"/>
    <cellStyle name="Normal 13 2 2" xfId="2058"/>
    <cellStyle name="Normal 13 3" xfId="303"/>
    <cellStyle name="Normal 13 4" xfId="2054"/>
    <cellStyle name="Normal 14" xfId="74"/>
    <cellStyle name="Normal 14 2" xfId="305"/>
    <cellStyle name="Normal 14 3" xfId="304"/>
    <cellStyle name="Normal 14_Q2-54+บิล แลนด์-นุ่น(1)" xfId="306"/>
    <cellStyle name="Normal 15" xfId="73"/>
    <cellStyle name="Normal 15 2" xfId="308"/>
    <cellStyle name="Normal 15 3" xfId="307"/>
    <cellStyle name="Normal 15 4" xfId="2055"/>
    <cellStyle name="Normal 15_Q2-54+บิล แลนด์-นุ่น(1)" xfId="309"/>
    <cellStyle name="Normal 16" xfId="310"/>
    <cellStyle name="Normal 17" xfId="311"/>
    <cellStyle name="Normal 18" xfId="312"/>
    <cellStyle name="Normal 18 2" xfId="313"/>
    <cellStyle name="Normal 18 3" xfId="314"/>
    <cellStyle name="Normal 18_Lead - N Praram 9 31-3-54" xfId="315"/>
    <cellStyle name="Normal 19" xfId="316"/>
    <cellStyle name="Normal 2" xfId="5"/>
    <cellStyle name="Normal 2 10" xfId="25"/>
    <cellStyle name="Normal 2 2" xfId="6"/>
    <cellStyle name="Normal 2 2 2" xfId="28"/>
    <cellStyle name="Normal 2 3" xfId="7"/>
    <cellStyle name="Normal 2 3 2" xfId="76"/>
    <cellStyle name="Normal 2 3 3" xfId="42"/>
    <cellStyle name="Normal 2 4" xfId="65"/>
    <cellStyle name="Normal 2 4 2" xfId="317"/>
    <cellStyle name="Normal 2_40-1 บิลแลนด์" xfId="318"/>
    <cellStyle name="Normal 20" xfId="43"/>
    <cellStyle name="Normal 20 2" xfId="66"/>
    <cellStyle name="Normal 20 3" xfId="319"/>
    <cellStyle name="Normal 21" xfId="320"/>
    <cellStyle name="Normal 21 3" xfId="500"/>
    <cellStyle name="Normal 22" xfId="321"/>
    <cellStyle name="Normal 23" xfId="322"/>
    <cellStyle name="Normal 24" xfId="323"/>
    <cellStyle name="Normal 25" xfId="324"/>
    <cellStyle name="Normal 26" xfId="325"/>
    <cellStyle name="Normal 27" xfId="326"/>
    <cellStyle name="Normal 28" xfId="327"/>
    <cellStyle name="Normal 29" xfId="328"/>
    <cellStyle name="Normal 3" xfId="8"/>
    <cellStyle name="Normal 3 10" xfId="2077"/>
    <cellStyle name="Normal 3 2" xfId="329"/>
    <cellStyle name="Normal 3 2 2" xfId="330"/>
    <cellStyle name="Normal 3 2_FA" xfId="331"/>
    <cellStyle name="Normal 3 3" xfId="332"/>
    <cellStyle name="Normal 3 4" xfId="333"/>
    <cellStyle name="Normal 3 5" xfId="334"/>
    <cellStyle name="Normal 3 6" xfId="84"/>
    <cellStyle name="Normal 3 7" xfId="44"/>
    <cellStyle name="Normal 3 8" xfId="2051"/>
    <cellStyle name="Normal 3 9" xfId="2063"/>
    <cellStyle name="Normal 3_Book1" xfId="335"/>
    <cellStyle name="Normal 30" xfId="336"/>
    <cellStyle name="Normal 31" xfId="337"/>
    <cellStyle name="Normal 32" xfId="338"/>
    <cellStyle name="Normal 33" xfId="339"/>
    <cellStyle name="Normal 34" xfId="340"/>
    <cellStyle name="Normal 35" xfId="341"/>
    <cellStyle name="Normal 36" xfId="342"/>
    <cellStyle name="Normal 37" xfId="343"/>
    <cellStyle name="Normal 38" xfId="344"/>
    <cellStyle name="Normal 39" xfId="345"/>
    <cellStyle name="Normal 4" xfId="9"/>
    <cellStyle name="Normal 4 2" xfId="347"/>
    <cellStyle name="Normal 4 3" xfId="348"/>
    <cellStyle name="Normal 4 3 2" xfId="1999"/>
    <cellStyle name="Normal 4 3 2 2" xfId="2072"/>
    <cellStyle name="Normal 4 3 3" xfId="2062"/>
    <cellStyle name="Normal 4 4" xfId="1998"/>
    <cellStyle name="Normal 4 4 2" xfId="2071"/>
    <cellStyle name="Normal 4 5" xfId="346"/>
    <cellStyle name="Normal 4 5 2" xfId="2061"/>
    <cellStyle name="Normal 4 6" xfId="45"/>
    <cellStyle name="Normal 4_J136_JSW_Lead_Q1'52_090710" xfId="1801"/>
    <cellStyle name="Normal 40" xfId="349"/>
    <cellStyle name="Normal 41" xfId="350"/>
    <cellStyle name="Normal 42" xfId="351"/>
    <cellStyle name="Normal 43" xfId="352"/>
    <cellStyle name="Normal 43 2 2" xfId="1802"/>
    <cellStyle name="Normal 44" xfId="353"/>
    <cellStyle name="Normal 45" xfId="46"/>
    <cellStyle name="Normal 45 2" xfId="67"/>
    <cellStyle name="Normal 45 3" xfId="354"/>
    <cellStyle name="Normal 46" xfId="355"/>
    <cellStyle name="Normal 47" xfId="356"/>
    <cellStyle name="Normal 48" xfId="357"/>
    <cellStyle name="Normal 48 2" xfId="1803"/>
    <cellStyle name="Normal 48 2 2" xfId="2068"/>
    <cellStyle name="Normal 49" xfId="358"/>
    <cellStyle name="Normal 5" xfId="10"/>
    <cellStyle name="Normal 5 2" xfId="359"/>
    <cellStyle name="Normal 5 3" xfId="47"/>
    <cellStyle name="Normal 5_Q2-54+บิล แลนด์-นุ่น(1)" xfId="360"/>
    <cellStyle name="Normal 50" xfId="361"/>
    <cellStyle name="Normal 50 2" xfId="1988"/>
    <cellStyle name="Normal 50 2 2" xfId="2069"/>
    <cellStyle name="Normal 51" xfId="503"/>
    <cellStyle name="Normal 52" xfId="1804"/>
    <cellStyle name="Normal 53" xfId="2046"/>
    <cellStyle name="Normal 54" xfId="2047"/>
    <cellStyle name="Normal 55" xfId="2048"/>
    <cellStyle name="Normal 56" xfId="2049"/>
    <cellStyle name="Normal 57" xfId="2050"/>
    <cellStyle name="Normal 58" xfId="86"/>
    <cellStyle name="Normal 59" xfId="82"/>
    <cellStyle name="Normal 59 2" xfId="2059"/>
    <cellStyle name="Normal 6" xfId="24"/>
    <cellStyle name="Normal 6 2" xfId="68"/>
    <cellStyle name="Normal 6 2 2" xfId="364"/>
    <cellStyle name="Normal 6 2 3" xfId="365"/>
    <cellStyle name="Normal 6 2 4" xfId="363"/>
    <cellStyle name="Normal 6 3" xfId="366"/>
    <cellStyle name="Normal 6 4" xfId="367"/>
    <cellStyle name="Normal 6 5" xfId="362"/>
    <cellStyle name="Normal 6 6" xfId="48"/>
    <cellStyle name="Normal 6_FA BL" xfId="368"/>
    <cellStyle name="Normal 60" xfId="2076"/>
    <cellStyle name="Normal 61" xfId="2078"/>
    <cellStyle name="Normal 62" xfId="2067"/>
    <cellStyle name="Normal 7" xfId="49"/>
    <cellStyle name="Normal 7 2" xfId="370"/>
    <cellStyle name="Normal 7 3" xfId="369"/>
    <cellStyle name="Normal 7_FA" xfId="371"/>
    <cellStyle name="Normal 8" xfId="50"/>
    <cellStyle name="Normal 8 2" xfId="51"/>
    <cellStyle name="Normal 8 2 2" xfId="69"/>
    <cellStyle name="Normal 8 3" xfId="372"/>
    <cellStyle name="Normal 9" xfId="52"/>
    <cellStyle name="Normal 9 2" xfId="374"/>
    <cellStyle name="Normal 9 3" xfId="373"/>
    <cellStyle name="Normal_C779A0245" xfId="11"/>
    <cellStyle name="Normal_Pre-Built-Mar'51-t3 2 2" xfId="53"/>
    <cellStyle name="Normal_Sheet1 2" xfId="12"/>
    <cellStyle name="Normal_W168-Dec'51-T3 วินท์คอม เทคโนโลยี" xfId="23"/>
    <cellStyle name="Note 10" xfId="1805"/>
    <cellStyle name="Note 11" xfId="1806"/>
    <cellStyle name="Note 12" xfId="1807"/>
    <cellStyle name="Note 13" xfId="1808"/>
    <cellStyle name="Note 14" xfId="1809"/>
    <cellStyle name="Note 15" xfId="1810"/>
    <cellStyle name="Note 16" xfId="1811"/>
    <cellStyle name="Note 17" xfId="1812"/>
    <cellStyle name="Note 18" xfId="1813"/>
    <cellStyle name="Note 19" xfId="1814"/>
    <cellStyle name="Note 2" xfId="376"/>
    <cellStyle name="Note 20" xfId="1815"/>
    <cellStyle name="Note 21" xfId="1816"/>
    <cellStyle name="Note 22" xfId="1817"/>
    <cellStyle name="Note 23" xfId="1818"/>
    <cellStyle name="Note 24" xfId="1819"/>
    <cellStyle name="Note 25" xfId="1820"/>
    <cellStyle name="Note 26" xfId="1821"/>
    <cellStyle name="Note 27" xfId="1822"/>
    <cellStyle name="Note 28" xfId="1823"/>
    <cellStyle name="Note 29" xfId="1824"/>
    <cellStyle name="Note 3" xfId="1825"/>
    <cellStyle name="Note 30" xfId="1826"/>
    <cellStyle name="Note 31" xfId="1827"/>
    <cellStyle name="Note 32" xfId="1828"/>
    <cellStyle name="Note 33" xfId="1829"/>
    <cellStyle name="Note 34" xfId="1830"/>
    <cellStyle name="Note 35" xfId="1831"/>
    <cellStyle name="Note 36" xfId="1832"/>
    <cellStyle name="Note 37" xfId="1833"/>
    <cellStyle name="Note 38" xfId="1834"/>
    <cellStyle name="Note 39" xfId="1835"/>
    <cellStyle name="Note 4" xfId="1836"/>
    <cellStyle name="Note 40" xfId="375"/>
    <cellStyle name="Note 5" xfId="1837"/>
    <cellStyle name="Note 6" xfId="1838"/>
    <cellStyle name="Note 7" xfId="1839"/>
    <cellStyle name="Note 8" xfId="1840"/>
    <cellStyle name="Note 9" xfId="1841"/>
    <cellStyle name="Output 10" xfId="1842"/>
    <cellStyle name="Output 11" xfId="1843"/>
    <cellStyle name="Output 12" xfId="1844"/>
    <cellStyle name="Output 13" xfId="1845"/>
    <cellStyle name="Output 14" xfId="1846"/>
    <cellStyle name="Output 15" xfId="1847"/>
    <cellStyle name="Output 16" xfId="1848"/>
    <cellStyle name="Output 17" xfId="1849"/>
    <cellStyle name="Output 18" xfId="1850"/>
    <cellStyle name="Output 19" xfId="1851"/>
    <cellStyle name="Output 2" xfId="378"/>
    <cellStyle name="Output 20" xfId="1852"/>
    <cellStyle name="Output 21" xfId="1853"/>
    <cellStyle name="Output 22" xfId="1854"/>
    <cellStyle name="Output 23" xfId="1855"/>
    <cellStyle name="Output 24" xfId="1856"/>
    <cellStyle name="Output 25" xfId="1857"/>
    <cellStyle name="Output 26" xfId="1858"/>
    <cellStyle name="Output 27" xfId="1859"/>
    <cellStyle name="Output 28" xfId="1860"/>
    <cellStyle name="Output 29" xfId="1861"/>
    <cellStyle name="Output 3" xfId="379"/>
    <cellStyle name="Output 30" xfId="1862"/>
    <cellStyle name="Output 31" xfId="1863"/>
    <cellStyle name="Output 32" xfId="1864"/>
    <cellStyle name="Output 33" xfId="1865"/>
    <cellStyle name="Output 34" xfId="1866"/>
    <cellStyle name="Output 35" xfId="1867"/>
    <cellStyle name="Output 36" xfId="1868"/>
    <cellStyle name="Output 37" xfId="1869"/>
    <cellStyle name="Output 38" xfId="1870"/>
    <cellStyle name="Output 39" xfId="1871"/>
    <cellStyle name="Output 4" xfId="1872"/>
    <cellStyle name="Output 40" xfId="377"/>
    <cellStyle name="Output 5" xfId="1873"/>
    <cellStyle name="Output 6" xfId="1874"/>
    <cellStyle name="Output 7" xfId="1875"/>
    <cellStyle name="Output 8" xfId="1876"/>
    <cellStyle name="Output 9" xfId="1877"/>
    <cellStyle name="Percent" xfId="13" builtinId="5"/>
    <cellStyle name="Percent (0)" xfId="1990"/>
    <cellStyle name="Percent [2]" xfId="381"/>
    <cellStyle name="Percent [2] 2" xfId="382"/>
    <cellStyle name="Percent [2] 3" xfId="383"/>
    <cellStyle name="Percent [2] 4" xfId="384"/>
    <cellStyle name="Percent 10" xfId="380"/>
    <cellStyle name="Percent 2" xfId="54"/>
    <cellStyle name="Percent 2 2" xfId="386"/>
    <cellStyle name="Percent 2 3" xfId="387"/>
    <cellStyle name="Percent 2 4" xfId="388"/>
    <cellStyle name="Percent 2 5" xfId="2000"/>
    <cellStyle name="Percent 2 6" xfId="385"/>
    <cellStyle name="Percent 2_Q1-54 บิลท์ แลนด์" xfId="389"/>
    <cellStyle name="Percent 3" xfId="55"/>
    <cellStyle name="Percent 3 2" xfId="391"/>
    <cellStyle name="Percent 3 3" xfId="390"/>
    <cellStyle name="Percent 4" xfId="77"/>
    <cellStyle name="Percent 4 2" xfId="392"/>
    <cellStyle name="Percent 5" xfId="393"/>
    <cellStyle name="Percent 6" xfId="394"/>
    <cellStyle name="Percent 7" xfId="395"/>
    <cellStyle name="Percent 8" xfId="396"/>
    <cellStyle name="Percent 9" xfId="1987"/>
    <cellStyle name="Quantity" xfId="397"/>
    <cellStyle name="Quantity 2" xfId="398"/>
    <cellStyle name="Quantity 3" xfId="399"/>
    <cellStyle name="Quantity 4" xfId="400"/>
    <cellStyle name="Quantity_FA BL" xfId="401"/>
    <cellStyle name="Result" xfId="402"/>
    <cellStyle name="Result2" xfId="403"/>
    <cellStyle name="Tickmark" xfId="1991"/>
    <cellStyle name="Title 10" xfId="1878"/>
    <cellStyle name="Title 11" xfId="1879"/>
    <cellStyle name="Title 12" xfId="1880"/>
    <cellStyle name="Title 13" xfId="1881"/>
    <cellStyle name="Title 14" xfId="1882"/>
    <cellStyle name="Title 15" xfId="1883"/>
    <cellStyle name="Title 16" xfId="1884"/>
    <cellStyle name="Title 17" xfId="1885"/>
    <cellStyle name="Title 18" xfId="1886"/>
    <cellStyle name="Title 19" xfId="1887"/>
    <cellStyle name="Title 2" xfId="405"/>
    <cellStyle name="Title 20" xfId="1888"/>
    <cellStyle name="Title 21" xfId="1889"/>
    <cellStyle name="Title 22" xfId="1890"/>
    <cellStyle name="Title 23" xfId="1891"/>
    <cellStyle name="Title 24" xfId="1892"/>
    <cellStyle name="Title 25" xfId="1893"/>
    <cellStyle name="Title 26" xfId="1894"/>
    <cellStyle name="Title 27" xfId="1895"/>
    <cellStyle name="Title 28" xfId="1896"/>
    <cellStyle name="Title 29" xfId="1897"/>
    <cellStyle name="Title 3" xfId="406"/>
    <cellStyle name="Title 30" xfId="1898"/>
    <cellStyle name="Title 31" xfId="1899"/>
    <cellStyle name="Title 32" xfId="1900"/>
    <cellStyle name="Title 33" xfId="1901"/>
    <cellStyle name="Title 34" xfId="1902"/>
    <cellStyle name="Title 35" xfId="1903"/>
    <cellStyle name="Title 36" xfId="1904"/>
    <cellStyle name="Title 37" xfId="1905"/>
    <cellStyle name="Title 38" xfId="1906"/>
    <cellStyle name="Title 39" xfId="1907"/>
    <cellStyle name="Title 4" xfId="1908"/>
    <cellStyle name="Title 40" xfId="404"/>
    <cellStyle name="Title 5" xfId="1909"/>
    <cellStyle name="Title 6" xfId="1910"/>
    <cellStyle name="Title 7" xfId="1911"/>
    <cellStyle name="Title 8" xfId="1912"/>
    <cellStyle name="Title 9" xfId="1913"/>
    <cellStyle name="Total 10" xfId="1914"/>
    <cellStyle name="Total 11" xfId="1915"/>
    <cellStyle name="Total 12" xfId="1916"/>
    <cellStyle name="Total 13" xfId="1917"/>
    <cellStyle name="Total 14" xfId="1918"/>
    <cellStyle name="Total 15" xfId="1919"/>
    <cellStyle name="Total 16" xfId="1920"/>
    <cellStyle name="Total 17" xfId="1921"/>
    <cellStyle name="Total 18" xfId="1922"/>
    <cellStyle name="Total 19" xfId="1923"/>
    <cellStyle name="Total 2" xfId="408"/>
    <cellStyle name="Total 20" xfId="1924"/>
    <cellStyle name="Total 21" xfId="1925"/>
    <cellStyle name="Total 22" xfId="1926"/>
    <cellStyle name="Total 23" xfId="1927"/>
    <cellStyle name="Total 24" xfId="1928"/>
    <cellStyle name="Total 25" xfId="1929"/>
    <cellStyle name="Total 26" xfId="1930"/>
    <cellStyle name="Total 27" xfId="1931"/>
    <cellStyle name="Total 28" xfId="1932"/>
    <cellStyle name="Total 29" xfId="1933"/>
    <cellStyle name="Total 3" xfId="409"/>
    <cellStyle name="Total 30" xfId="1934"/>
    <cellStyle name="Total 31" xfId="1935"/>
    <cellStyle name="Total 32" xfId="1936"/>
    <cellStyle name="Total 33" xfId="1937"/>
    <cellStyle name="Total 34" xfId="1938"/>
    <cellStyle name="Total 35" xfId="1939"/>
    <cellStyle name="Total 36" xfId="1940"/>
    <cellStyle name="Total 37" xfId="1941"/>
    <cellStyle name="Total 38" xfId="1942"/>
    <cellStyle name="Total 39" xfId="1943"/>
    <cellStyle name="Total 4" xfId="1944"/>
    <cellStyle name="Total 40" xfId="407"/>
    <cellStyle name="Total 5" xfId="1945"/>
    <cellStyle name="Total 6" xfId="1946"/>
    <cellStyle name="Total 7" xfId="1947"/>
    <cellStyle name="Total 8" xfId="1948"/>
    <cellStyle name="Total 9" xfId="1949"/>
    <cellStyle name="Warning Text 10" xfId="1950"/>
    <cellStyle name="Warning Text 11" xfId="1951"/>
    <cellStyle name="Warning Text 12" xfId="1952"/>
    <cellStyle name="Warning Text 13" xfId="1953"/>
    <cellStyle name="Warning Text 14" xfId="1954"/>
    <cellStyle name="Warning Text 15" xfId="1955"/>
    <cellStyle name="Warning Text 16" xfId="1956"/>
    <cellStyle name="Warning Text 17" xfId="1957"/>
    <cellStyle name="Warning Text 18" xfId="1958"/>
    <cellStyle name="Warning Text 19" xfId="1959"/>
    <cellStyle name="Warning Text 2" xfId="411"/>
    <cellStyle name="Warning Text 20" xfId="1960"/>
    <cellStyle name="Warning Text 21" xfId="1961"/>
    <cellStyle name="Warning Text 22" xfId="1962"/>
    <cellStyle name="Warning Text 23" xfId="1963"/>
    <cellStyle name="Warning Text 24" xfId="1964"/>
    <cellStyle name="Warning Text 25" xfId="1965"/>
    <cellStyle name="Warning Text 26" xfId="1966"/>
    <cellStyle name="Warning Text 27" xfId="1967"/>
    <cellStyle name="Warning Text 28" xfId="1968"/>
    <cellStyle name="Warning Text 29" xfId="1969"/>
    <cellStyle name="Warning Text 3" xfId="412"/>
    <cellStyle name="Warning Text 30" xfId="1970"/>
    <cellStyle name="Warning Text 31" xfId="1971"/>
    <cellStyle name="Warning Text 32" xfId="1972"/>
    <cellStyle name="Warning Text 33" xfId="1973"/>
    <cellStyle name="Warning Text 34" xfId="1974"/>
    <cellStyle name="Warning Text 35" xfId="1975"/>
    <cellStyle name="Warning Text 36" xfId="1976"/>
    <cellStyle name="Warning Text 37" xfId="1977"/>
    <cellStyle name="Warning Text 38" xfId="1978"/>
    <cellStyle name="Warning Text 39" xfId="1979"/>
    <cellStyle name="Warning Text 4" xfId="1980"/>
    <cellStyle name="Warning Text 40" xfId="410"/>
    <cellStyle name="Warning Text 5" xfId="1981"/>
    <cellStyle name="Warning Text 6" xfId="1982"/>
    <cellStyle name="Warning Text 7" xfId="1983"/>
    <cellStyle name="Warning Text 8" xfId="1984"/>
    <cellStyle name="Warning Text 9" xfId="1985"/>
    <cellStyle name="การคำนวณ" xfId="2023"/>
    <cellStyle name="ข้อความเตือน" xfId="2024"/>
    <cellStyle name="ข้อความอธิบาย" xfId="2025"/>
    <cellStyle name="เครื่องหมายจุลภาค 10" xfId="413"/>
    <cellStyle name="เครื่องหมายจุลภาค 10 2" xfId="414"/>
    <cellStyle name="เครื่องหมายจุลภาค 10 3" xfId="415"/>
    <cellStyle name="เครื่องหมายจุลภาค 10_Q2-54+บิล แลนด์-นุ่น(1)" xfId="416"/>
    <cellStyle name="เครื่องหมายจุลภาค 11" xfId="417"/>
    <cellStyle name="เครื่องหมายจุลภาค 11 2" xfId="418"/>
    <cellStyle name="เครื่องหมายจุลภาค 11 3" xfId="419"/>
    <cellStyle name="เครื่องหมายจุลภาค 12" xfId="420"/>
    <cellStyle name="เครื่องหมายจุลภาค 12 2" xfId="421"/>
    <cellStyle name="เครื่องหมายจุลภาค 13" xfId="422"/>
    <cellStyle name="เครื่องหมายจุลภาค 13 2" xfId="423"/>
    <cellStyle name="เครื่องหมายจุลภาค 14" xfId="424"/>
    <cellStyle name="เครื่องหมายจุลภาค 14 2" xfId="425"/>
    <cellStyle name="เครื่องหมายจุลภาค 15" xfId="426"/>
    <cellStyle name="เครื่องหมายจุลภาค 16" xfId="427"/>
    <cellStyle name="เครื่องหมายจุลภาค 17" xfId="428"/>
    <cellStyle name="เครื่องหมายจุลภาค 18" xfId="429"/>
    <cellStyle name="เครื่องหมายจุลภาค 19" xfId="430"/>
    <cellStyle name="เครื่องหมายจุลภาค 19 2" xfId="2001"/>
    <cellStyle name="เครื่องหมายจุลภาค 2" xfId="58"/>
    <cellStyle name="เครื่องหมายจุลภาค 2 2" xfId="432"/>
    <cellStyle name="เครื่องหมายจุลภาค 2 2 2" xfId="433"/>
    <cellStyle name="เครื่องหมายจุลภาค 2 3" xfId="434"/>
    <cellStyle name="เครื่องหมายจุลภาค 2 4" xfId="435"/>
    <cellStyle name="เครื่องหมายจุลภาค 2 5" xfId="436"/>
    <cellStyle name="เครื่องหมายจุลภาค 2 6" xfId="431"/>
    <cellStyle name="เครื่องหมายจุลภาค 2_AJE_Preb" xfId="437"/>
    <cellStyle name="เครื่องหมายจุลภาค 20" xfId="497"/>
    <cellStyle name="เครื่องหมายจุลภาค 20 2" xfId="2003"/>
    <cellStyle name="เครื่องหมายจุลภาค 20 2 2" xfId="2074"/>
    <cellStyle name="เครื่องหมายจุลภาค 20 3" xfId="2065"/>
    <cellStyle name="เครื่องหมายจุลภาค 3" xfId="81"/>
    <cellStyle name="เครื่องหมายจุลภาค 3 2" xfId="439"/>
    <cellStyle name="เครื่องหมายจุลภาค 3 3" xfId="438"/>
    <cellStyle name="เครื่องหมายจุลภาค 3_Q1-54 บิลท์ แลนด์" xfId="440"/>
    <cellStyle name="เครื่องหมายจุลภาค 4" xfId="441"/>
    <cellStyle name="เครื่องหมายจุลภาค 4 2" xfId="442"/>
    <cellStyle name="เครื่องหมายจุลภาค 5" xfId="443"/>
    <cellStyle name="เครื่องหมายจุลภาค 6" xfId="444"/>
    <cellStyle name="เครื่องหมายจุลภาค 7" xfId="445"/>
    <cellStyle name="เครื่องหมายจุลภาค 7 2" xfId="446"/>
    <cellStyle name="เครื่องหมายจุลภาค 7_Lead -  NU 31-3-54" xfId="447"/>
    <cellStyle name="เครื่องหมายจุลภาค 8" xfId="448"/>
    <cellStyle name="เครื่องหมายจุลภาค 9" xfId="449"/>
    <cellStyle name="ชื่อเรื่อง" xfId="2026"/>
    <cellStyle name="เซลล์ตรวจสอบ" xfId="2027"/>
    <cellStyle name="เซลล์ที่มีการเชื่อมโยง" xfId="2028"/>
    <cellStyle name="ดี" xfId="2029"/>
    <cellStyle name="ปกติ 10" xfId="450"/>
    <cellStyle name="ปกติ 10 2" xfId="451"/>
    <cellStyle name="ปกติ 11" xfId="452"/>
    <cellStyle name="ปกติ 11 2" xfId="453"/>
    <cellStyle name="ปกติ 12" xfId="454"/>
    <cellStyle name="ปกติ 13" xfId="455"/>
    <cellStyle name="ปกติ 14" xfId="456"/>
    <cellStyle name="ปกติ 15" xfId="496"/>
    <cellStyle name="ปกติ 15 2" xfId="2002"/>
    <cellStyle name="ปกติ 15 2 2" xfId="2073"/>
    <cellStyle name="ปกติ 15 3" xfId="2064"/>
    <cellStyle name="ปกติ 16" xfId="498"/>
    <cellStyle name="ปกติ 16 2" xfId="2004"/>
    <cellStyle name="ปกติ 16 2 2" xfId="2075"/>
    <cellStyle name="ปกติ 16 3" xfId="2066"/>
    <cellStyle name="ปกติ 2" xfId="14"/>
    <cellStyle name="ปกติ 2 2" xfId="70"/>
    <cellStyle name="ปกติ 2 2 2" xfId="458"/>
    <cellStyle name="ปกติ 2 2 3" xfId="457"/>
    <cellStyle name="ปกติ 2 3" xfId="459"/>
    <cellStyle name="ปกติ 2 4" xfId="460"/>
    <cellStyle name="ปกติ 2 5" xfId="461"/>
    <cellStyle name="ปกติ 2 6" xfId="85"/>
    <cellStyle name="ปกติ 2 7" xfId="56"/>
    <cellStyle name="ปกติ 2_40-1 บิลแลนด์" xfId="462"/>
    <cellStyle name="ปกติ 3" xfId="15"/>
    <cellStyle name="ปกติ 3 2" xfId="71"/>
    <cellStyle name="ปกติ 3 2 2" xfId="79"/>
    <cellStyle name="ปกติ 3 2 2 2" xfId="465"/>
    <cellStyle name="ปกติ 3 2 2 3" xfId="2057"/>
    <cellStyle name="ปกติ 3 2 3" xfId="464"/>
    <cellStyle name="ปกติ 3 2 4" xfId="2053"/>
    <cellStyle name="ปกติ 3 3" xfId="78"/>
    <cellStyle name="ปกติ 3 3 2" xfId="467"/>
    <cellStyle name="ปกติ 3 3 3" xfId="466"/>
    <cellStyle name="ปกติ 3 3 4" xfId="2056"/>
    <cellStyle name="ปกติ 3 4" xfId="463"/>
    <cellStyle name="ปกติ 3 5" xfId="57"/>
    <cellStyle name="ปกติ 3 6" xfId="2052"/>
    <cellStyle name="ปกติ 3_Index Prebuilt" xfId="468"/>
    <cellStyle name="ปกติ 4" xfId="469"/>
    <cellStyle name="ปกติ 4 2" xfId="29"/>
    <cellStyle name="ปกติ 4 2 2" xfId="470"/>
    <cellStyle name="ปกติ 4_Book2" xfId="471"/>
    <cellStyle name="ปกติ 5" xfId="472"/>
    <cellStyle name="ปกติ 6" xfId="473"/>
    <cellStyle name="ปกติ 6 2" xfId="474"/>
    <cellStyle name="ปกติ 6_PRE-BUILTQ1-54" xfId="475"/>
    <cellStyle name="ปกติ 7" xfId="476"/>
    <cellStyle name="ปกติ 8" xfId="477"/>
    <cellStyle name="ปกติ 9" xfId="478"/>
    <cellStyle name="ปกติ 9 2" xfId="479"/>
    <cellStyle name="ปกติ 9_Lead -  NU 31-3-54" xfId="480"/>
    <cellStyle name="ปกติ_Book2" xfId="16"/>
    <cellStyle name="ปกติ_Sheet1" xfId="17"/>
    <cellStyle name="ปกติ_Sheet1 2" xfId="18"/>
    <cellStyle name="ปกติ_Sheet1_a710T-Dec'49 เอสพีพี ซีรีน" xfId="26"/>
    <cellStyle name="ปกติ_Sheet1_Pre-Built-Mar'51-t3" xfId="19"/>
    <cellStyle name="ปกติ_Sheet1_Samchai-Jun'50-T3" xfId="20"/>
    <cellStyle name="ปกติ_Sheet1_TT037T-47 ธนาพัฒน์ แลนด์_a710T-Dec'49 เอสพีพี ซีรีน" xfId="27"/>
    <cellStyle name="ปกติ_SPC-Dec'50-T3" xfId="21"/>
    <cellStyle name="ปกติ_SPC-Dec'50-T3 2" xfId="22"/>
    <cellStyle name="ปกติ_SPC-Dec'50-T3_Note new STD" xfId="2079"/>
    <cellStyle name="ป้อนค่า" xfId="2030"/>
    <cellStyle name="ปานกลาง" xfId="2031"/>
    <cellStyle name="ปานกลาง 2" xfId="481"/>
    <cellStyle name="เปอร์เซ็นต์ 2" xfId="482"/>
    <cellStyle name="เปอร์เซ็นต์ 2 2" xfId="483"/>
    <cellStyle name="เปอร์เซ็นต์ 2 3" xfId="484"/>
    <cellStyle name="เปอร์เซ็นต์ 2 4" xfId="485"/>
    <cellStyle name="เปอร์เซ็นต์ 3" xfId="486"/>
    <cellStyle name="เปอร์เซ็นต์ 4" xfId="487"/>
    <cellStyle name="เปอร์เซ็นต์ 5" xfId="488"/>
    <cellStyle name="เปอร์เซ็นต์ 5 2" xfId="489"/>
    <cellStyle name="เปอร์เซ็นต์ 6" xfId="490"/>
    <cellStyle name="ผลรวม" xfId="2032"/>
    <cellStyle name="แย่" xfId="2033"/>
    <cellStyle name="ส่วนที่ถูกเน้น1" xfId="2034"/>
    <cellStyle name="ส่วนที่ถูกเน้น2" xfId="2035"/>
    <cellStyle name="ส่วนที่ถูกเน้น3" xfId="2036"/>
    <cellStyle name="ส่วนที่ถูกเน้น4" xfId="2037"/>
    <cellStyle name="ส่วนที่ถูกเน้น5" xfId="2038"/>
    <cellStyle name="ส่วนที่ถูกเน้น6" xfId="2039"/>
    <cellStyle name="เส้นขอบขวา" xfId="491"/>
    <cellStyle name="เส้นขอบขวา 2" xfId="492"/>
    <cellStyle name="เส้นขอบขวา 3" xfId="493"/>
    <cellStyle name="เส้นขอบขวา 4" xfId="494"/>
    <cellStyle name="เส้นขอบขวา_FA BL" xfId="495"/>
    <cellStyle name="แสดงผล" xfId="2040"/>
    <cellStyle name="หมายเหตุ" xfId="2041"/>
    <cellStyle name="หัวเรื่อง 1" xfId="2042"/>
    <cellStyle name="หัวเรื่อง 2" xfId="2043"/>
    <cellStyle name="หัวเรื่อง 3" xfId="2044"/>
    <cellStyle name="หัวเรื่อง 4" xfId="2045"/>
  </cellStyles>
  <dxfs count="1">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5"/>
  <sheetViews>
    <sheetView topLeftCell="A64" zoomScale="80" zoomScaleNormal="80" zoomScaleSheetLayoutView="100" workbookViewId="0">
      <selection activeCell="A74" sqref="A74"/>
    </sheetView>
  </sheetViews>
  <sheetFormatPr defaultRowHeight="21.75"/>
  <cols>
    <col min="1" max="7" width="9.42578125" style="52" customWidth="1"/>
    <col min="8" max="8" width="9.140625" style="52" customWidth="1"/>
    <col min="9" max="9" width="7.140625" style="52" customWidth="1"/>
    <col min="10" max="10" width="14.7109375" style="52" customWidth="1"/>
    <col min="11" max="11" width="3" style="52" customWidth="1"/>
    <col min="12" max="16384" width="9.140625" style="52"/>
  </cols>
  <sheetData>
    <row r="1" spans="1:13" ht="26.1" customHeight="1">
      <c r="A1" s="875" t="s">
        <v>77</v>
      </c>
      <c r="B1" s="875"/>
      <c r="C1" s="875"/>
      <c r="D1" s="875"/>
      <c r="E1" s="875"/>
      <c r="F1" s="875"/>
      <c r="G1" s="875"/>
      <c r="H1" s="875"/>
      <c r="I1" s="875"/>
      <c r="J1" s="875"/>
      <c r="K1" s="8"/>
    </row>
    <row r="2" spans="1:13" ht="26.1" customHeight="1">
      <c r="A2" s="875" t="s">
        <v>55</v>
      </c>
      <c r="B2" s="875"/>
      <c r="C2" s="875"/>
      <c r="D2" s="875"/>
      <c r="E2" s="875"/>
      <c r="F2" s="875"/>
      <c r="G2" s="875"/>
      <c r="H2" s="875"/>
      <c r="I2" s="875"/>
      <c r="J2" s="875"/>
      <c r="K2" s="8"/>
    </row>
    <row r="3" spans="1:13" s="53" customFormat="1" ht="26.1" customHeight="1">
      <c r="A3" s="876" t="s">
        <v>500</v>
      </c>
      <c r="B3" s="876"/>
      <c r="C3" s="876"/>
      <c r="D3" s="876"/>
      <c r="E3" s="876"/>
      <c r="F3" s="876"/>
      <c r="G3" s="876"/>
      <c r="H3" s="876"/>
      <c r="I3" s="876"/>
      <c r="J3" s="876"/>
      <c r="L3" s="54"/>
    </row>
    <row r="4" spans="1:13" s="53" customFormat="1" ht="26.1" customHeight="1">
      <c r="A4" s="181"/>
      <c r="B4" s="181"/>
      <c r="C4" s="181"/>
      <c r="D4" s="181"/>
      <c r="E4" s="181"/>
      <c r="F4" s="181"/>
      <c r="G4" s="181"/>
      <c r="H4" s="181"/>
      <c r="I4" s="181"/>
      <c r="J4" s="181"/>
      <c r="K4" s="320"/>
      <c r="L4" s="54"/>
    </row>
    <row r="5" spans="1:13" s="53" customFormat="1" ht="26.1" customHeight="1">
      <c r="A5" s="370" t="s">
        <v>25</v>
      </c>
      <c r="B5" s="370"/>
      <c r="C5" s="370"/>
      <c r="D5" s="370"/>
      <c r="E5" s="370"/>
      <c r="F5" s="370"/>
      <c r="G5" s="370"/>
      <c r="H5" s="370"/>
      <c r="I5" s="370"/>
      <c r="J5" s="52"/>
      <c r="L5" s="54"/>
    </row>
    <row r="6" spans="1:13" s="53" customFormat="1" ht="26.1" customHeight="1">
      <c r="A6" s="370" t="s">
        <v>419</v>
      </c>
      <c r="B6" s="52"/>
      <c r="C6" s="370"/>
      <c r="D6" s="370"/>
      <c r="E6" s="370"/>
      <c r="F6" s="370"/>
      <c r="G6" s="370"/>
      <c r="H6" s="370"/>
      <c r="I6" s="370"/>
      <c r="J6" s="55"/>
      <c r="L6" s="54"/>
    </row>
    <row r="7" spans="1:13" s="53" customFormat="1" ht="26.1" customHeight="1">
      <c r="A7" s="370" t="s">
        <v>420</v>
      </c>
      <c r="B7" s="52"/>
      <c r="C7" s="370"/>
      <c r="D7" s="370"/>
      <c r="E7" s="370"/>
      <c r="F7" s="370"/>
      <c r="G7" s="370"/>
      <c r="H7" s="370"/>
      <c r="I7" s="370"/>
      <c r="J7" s="55"/>
      <c r="L7" s="54"/>
    </row>
    <row r="8" spans="1:13" s="53" customFormat="1" ht="26.1" customHeight="1">
      <c r="A8" s="370" t="s">
        <v>344</v>
      </c>
      <c r="B8" s="52"/>
      <c r="C8" s="370"/>
      <c r="D8" s="370"/>
      <c r="E8" s="370"/>
      <c r="F8" s="370"/>
      <c r="G8" s="370"/>
      <c r="H8" s="370"/>
      <c r="I8" s="370"/>
      <c r="J8" s="55"/>
      <c r="L8" s="54"/>
    </row>
    <row r="9" spans="1:13" s="53" customFormat="1" ht="26.1" customHeight="1">
      <c r="A9" s="56" t="s">
        <v>343</v>
      </c>
      <c r="B9" s="52"/>
      <c r="C9" s="370"/>
      <c r="D9" s="370"/>
      <c r="E9" s="370"/>
      <c r="F9" s="370"/>
      <c r="G9" s="370"/>
      <c r="H9" s="370"/>
      <c r="I9" s="370"/>
      <c r="J9" s="55"/>
      <c r="L9" s="54"/>
    </row>
    <row r="10" spans="1:13" s="53" customFormat="1" ht="26.1" customHeight="1">
      <c r="A10" s="370" t="s">
        <v>362</v>
      </c>
      <c r="B10" s="52"/>
      <c r="C10" s="370"/>
      <c r="D10" s="370"/>
      <c r="E10" s="370"/>
      <c r="F10" s="370"/>
      <c r="G10" s="370"/>
      <c r="H10" s="370"/>
      <c r="I10" s="370"/>
      <c r="J10" s="52"/>
      <c r="L10" s="54"/>
    </row>
    <row r="11" spans="1:13" s="57" customFormat="1" ht="26.1" customHeight="1">
      <c r="A11" s="103" t="s">
        <v>172</v>
      </c>
      <c r="B11" s="638"/>
      <c r="C11" s="639"/>
      <c r="D11" s="639"/>
      <c r="E11" s="639"/>
      <c r="F11" s="639"/>
      <c r="G11" s="639"/>
    </row>
    <row r="12" spans="1:13" s="57" customFormat="1" ht="26.1" customHeight="1">
      <c r="A12" s="58" t="s">
        <v>171</v>
      </c>
      <c r="C12" s="59"/>
      <c r="D12" s="59"/>
      <c r="E12" s="59"/>
      <c r="F12" s="59"/>
      <c r="G12" s="59"/>
      <c r="H12" s="59"/>
      <c r="I12" s="59"/>
      <c r="J12" s="59"/>
    </row>
    <row r="13" spans="1:13" s="233" customFormat="1" ht="26.1" customHeight="1">
      <c r="A13" s="265" t="s">
        <v>708</v>
      </c>
      <c r="C13" s="264"/>
      <c r="D13" s="232"/>
      <c r="E13" s="232"/>
      <c r="F13" s="232"/>
      <c r="G13" s="232"/>
      <c r="H13" s="232"/>
      <c r="I13" s="232"/>
      <c r="J13" s="103"/>
      <c r="K13" s="103"/>
      <c r="L13" s="103"/>
      <c r="M13" s="103"/>
    </row>
    <row r="14" spans="1:13" s="233" customFormat="1" ht="26.1" customHeight="1">
      <c r="A14" s="58" t="s">
        <v>709</v>
      </c>
      <c r="B14" s="264"/>
      <c r="C14" s="264"/>
      <c r="D14" s="232"/>
      <c r="E14" s="232"/>
      <c r="F14" s="232"/>
      <c r="G14" s="232"/>
      <c r="H14" s="232"/>
      <c r="I14" s="232"/>
      <c r="J14" s="103"/>
      <c r="K14" s="103"/>
      <c r="L14" s="103"/>
      <c r="M14" s="103"/>
    </row>
    <row r="15" spans="1:13" s="233" customFormat="1" ht="26.1" customHeight="1">
      <c r="A15" s="58" t="s">
        <v>710</v>
      </c>
      <c r="B15" s="264"/>
      <c r="C15" s="264"/>
      <c r="D15" s="232"/>
      <c r="E15" s="232"/>
      <c r="F15" s="232"/>
      <c r="G15" s="232"/>
      <c r="H15" s="232"/>
      <c r="I15" s="232"/>
      <c r="J15" s="103"/>
      <c r="K15" s="103"/>
      <c r="L15" s="103"/>
      <c r="M15" s="103"/>
    </row>
    <row r="16" spans="1:13" s="233" customFormat="1" ht="26.1" customHeight="1">
      <c r="A16" s="58" t="s">
        <v>711</v>
      </c>
      <c r="B16" s="264"/>
      <c r="C16" s="264"/>
      <c r="D16" s="232"/>
      <c r="E16" s="232"/>
      <c r="F16" s="232"/>
      <c r="G16" s="232"/>
      <c r="H16" s="232"/>
      <c r="I16" s="232"/>
      <c r="J16" s="103"/>
      <c r="K16" s="103"/>
      <c r="L16" s="103"/>
      <c r="M16" s="103"/>
    </row>
    <row r="17" spans="1:14" s="233" customFormat="1" ht="26.1" customHeight="1">
      <c r="A17" s="58" t="s">
        <v>712</v>
      </c>
      <c r="B17" s="264"/>
      <c r="C17" s="264"/>
      <c r="D17" s="232"/>
      <c r="E17" s="232"/>
      <c r="F17" s="232"/>
      <c r="G17" s="232"/>
      <c r="H17" s="232"/>
      <c r="I17" s="232"/>
      <c r="J17" s="103"/>
      <c r="K17" s="103"/>
      <c r="L17" s="103"/>
      <c r="M17" s="103"/>
    </row>
    <row r="18" spans="1:14" s="233" customFormat="1" ht="26.1" customHeight="1">
      <c r="A18" s="58" t="s">
        <v>714</v>
      </c>
      <c r="C18" s="103"/>
      <c r="D18" s="232"/>
      <c r="E18" s="232"/>
      <c r="F18" s="232"/>
      <c r="G18" s="232"/>
      <c r="H18" s="232"/>
      <c r="I18" s="232"/>
      <c r="J18" s="103"/>
      <c r="K18" s="103"/>
      <c r="L18" s="103"/>
      <c r="M18" s="103"/>
    </row>
    <row r="19" spans="1:14" s="233" customFormat="1" ht="26.1" customHeight="1">
      <c r="A19" s="58" t="s">
        <v>713</v>
      </c>
      <c r="C19" s="103"/>
      <c r="D19" s="232"/>
      <c r="E19" s="232"/>
      <c r="F19" s="232"/>
      <c r="G19" s="232"/>
      <c r="H19" s="232"/>
      <c r="I19" s="232"/>
      <c r="J19" s="103"/>
      <c r="K19" s="103"/>
      <c r="L19" s="103"/>
      <c r="M19" s="103"/>
    </row>
    <row r="20" spans="1:14" s="233" customFormat="1" ht="26.1" customHeight="1">
      <c r="A20" s="781" t="s">
        <v>769</v>
      </c>
      <c r="C20" s="780"/>
      <c r="D20" s="780"/>
      <c r="E20" s="780"/>
      <c r="F20" s="780"/>
      <c r="G20" s="780"/>
      <c r="H20" s="780"/>
      <c r="I20" s="780"/>
      <c r="J20" s="780"/>
      <c r="K20" s="780"/>
      <c r="L20" s="780"/>
      <c r="M20" s="782"/>
      <c r="N20" s="782"/>
    </row>
    <row r="21" spans="1:14" s="231" customFormat="1" ht="26.1" customHeight="1">
      <c r="A21" s="780" t="s">
        <v>715</v>
      </c>
      <c r="B21" s="783"/>
      <c r="C21" s="784"/>
      <c r="D21" s="783"/>
      <c r="E21" s="783"/>
      <c r="F21" s="783"/>
      <c r="G21" s="783"/>
      <c r="H21" s="783"/>
      <c r="I21" s="783"/>
      <c r="J21" s="785"/>
      <c r="K21" s="783"/>
      <c r="L21" s="786"/>
      <c r="M21" s="782"/>
      <c r="N21" s="782"/>
    </row>
    <row r="22" spans="1:14" s="174" customFormat="1" ht="26.1" customHeight="1">
      <c r="A22" s="102" t="s">
        <v>395</v>
      </c>
      <c r="B22" s="171"/>
      <c r="D22" s="167"/>
      <c r="E22" s="167"/>
      <c r="F22" s="167"/>
      <c r="G22" s="167"/>
      <c r="H22" s="167"/>
      <c r="I22" s="172"/>
      <c r="J22" s="173"/>
      <c r="K22" s="173"/>
      <c r="L22" s="173"/>
    </row>
    <row r="23" spans="1:14" s="174" customFormat="1" ht="26.1" customHeight="1">
      <c r="A23" s="175" t="s">
        <v>770</v>
      </c>
      <c r="B23" s="171"/>
      <c r="D23" s="167"/>
      <c r="E23" s="167"/>
      <c r="F23" s="167"/>
      <c r="G23" s="167"/>
      <c r="H23" s="167"/>
      <c r="I23" s="172"/>
      <c r="J23" s="173"/>
      <c r="K23" s="173"/>
      <c r="L23" s="173"/>
    </row>
    <row r="24" spans="1:14" s="174" customFormat="1" ht="26.1" customHeight="1">
      <c r="A24" s="175" t="s">
        <v>422</v>
      </c>
      <c r="B24" s="171"/>
      <c r="D24" s="167"/>
      <c r="E24" s="167"/>
      <c r="F24" s="167"/>
      <c r="G24" s="167"/>
      <c r="H24" s="167"/>
      <c r="I24" s="172"/>
      <c r="J24" s="173"/>
      <c r="K24" s="173"/>
      <c r="L24" s="173"/>
    </row>
    <row r="25" spans="1:14" s="174" customFormat="1" ht="26.1" customHeight="1">
      <c r="A25" s="175" t="s">
        <v>297</v>
      </c>
      <c r="B25" s="171"/>
      <c r="D25" s="167"/>
      <c r="E25" s="167"/>
      <c r="F25" s="167"/>
      <c r="G25" s="167"/>
      <c r="H25" s="167"/>
      <c r="I25" s="172"/>
      <c r="J25" s="173"/>
      <c r="K25" s="173"/>
      <c r="L25" s="173"/>
    </row>
    <row r="26" spans="1:14" s="174" customFormat="1" ht="26.1" customHeight="1">
      <c r="A26" s="318" t="s">
        <v>347</v>
      </c>
      <c r="D26" s="167"/>
      <c r="E26" s="167"/>
      <c r="F26" s="167"/>
      <c r="G26" s="167"/>
      <c r="H26" s="167"/>
      <c r="I26" s="172"/>
      <c r="J26" s="173"/>
      <c r="K26" s="173"/>
      <c r="L26" s="173"/>
    </row>
    <row r="27" spans="1:14" s="174" customFormat="1" ht="26.1" customHeight="1">
      <c r="A27" s="318" t="s">
        <v>771</v>
      </c>
      <c r="B27" s="463"/>
      <c r="D27" s="167"/>
      <c r="E27" s="167"/>
      <c r="F27" s="167"/>
      <c r="G27" s="167"/>
      <c r="H27" s="167"/>
      <c r="I27" s="172"/>
      <c r="J27" s="173"/>
      <c r="K27" s="173"/>
      <c r="L27" s="173"/>
    </row>
    <row r="28" spans="1:14" s="174" customFormat="1" ht="26.1" customHeight="1">
      <c r="A28" s="431" t="s">
        <v>772</v>
      </c>
      <c r="B28" s="318"/>
      <c r="D28" s="167"/>
      <c r="E28" s="167"/>
      <c r="F28" s="167"/>
      <c r="G28" s="167"/>
      <c r="H28" s="167"/>
      <c r="I28" s="172"/>
      <c r="J28" s="173"/>
      <c r="K28" s="173"/>
      <c r="L28" s="173"/>
    </row>
    <row r="29" spans="1:14" s="174" customFormat="1" ht="26.1" customHeight="1">
      <c r="A29" s="431" t="s">
        <v>184</v>
      </c>
      <c r="B29" s="318"/>
      <c r="D29" s="167"/>
      <c r="E29" s="167"/>
      <c r="F29" s="167"/>
      <c r="G29" s="167"/>
      <c r="H29" s="167"/>
      <c r="I29" s="172"/>
      <c r="J29" s="173"/>
      <c r="K29" s="173"/>
      <c r="L29" s="173"/>
    </row>
    <row r="30" spans="1:14" s="174" customFormat="1" ht="26.1" customHeight="1">
      <c r="A30" s="431"/>
      <c r="B30" s="318"/>
      <c r="D30" s="167"/>
      <c r="E30" s="167"/>
      <c r="F30" s="167"/>
      <c r="G30" s="167"/>
      <c r="H30" s="167"/>
      <c r="I30" s="172"/>
      <c r="J30" s="173"/>
      <c r="K30" s="173"/>
      <c r="L30" s="173"/>
    </row>
    <row r="31" spans="1:14" s="174" customFormat="1" ht="26.1" customHeight="1">
      <c r="A31" s="65"/>
      <c r="B31" s="53"/>
      <c r="C31" s="869" t="s">
        <v>885</v>
      </c>
      <c r="D31" s="870"/>
      <c r="E31" s="871"/>
      <c r="F31" s="8"/>
      <c r="G31" s="8"/>
      <c r="H31" s="8"/>
      <c r="I31" s="8"/>
      <c r="J31" s="52"/>
    </row>
    <row r="32" spans="1:14" s="174" customFormat="1" ht="26.1" customHeight="1">
      <c r="A32" s="65"/>
      <c r="B32" s="64"/>
      <c r="C32" s="872" t="s">
        <v>886</v>
      </c>
      <c r="D32" s="870"/>
      <c r="E32" s="871"/>
      <c r="F32" s="8"/>
      <c r="G32" s="8"/>
      <c r="H32" s="8"/>
      <c r="I32" s="8"/>
      <c r="J32" s="52"/>
    </row>
    <row r="33" spans="1:12" ht="27" customHeight="1">
      <c r="A33" s="878" t="s">
        <v>205</v>
      </c>
      <c r="B33" s="878"/>
      <c r="C33" s="878"/>
      <c r="D33" s="878"/>
      <c r="E33" s="878"/>
      <c r="F33" s="878"/>
      <c r="G33" s="878"/>
      <c r="H33" s="878"/>
      <c r="I33" s="878"/>
      <c r="J33" s="878"/>
    </row>
    <row r="34" spans="1:12" ht="25.5" customHeight="1">
      <c r="A34" s="449"/>
      <c r="B34" s="449"/>
      <c r="C34" s="449"/>
      <c r="D34" s="449"/>
      <c r="E34" s="449"/>
      <c r="F34" s="449"/>
      <c r="G34" s="449"/>
      <c r="H34" s="449"/>
      <c r="I34" s="449"/>
      <c r="J34" s="449"/>
    </row>
    <row r="35" spans="1:12" s="174" customFormat="1" ht="24.6" customHeight="1">
      <c r="A35" s="318" t="s">
        <v>348</v>
      </c>
      <c r="D35" s="167"/>
      <c r="E35" s="167"/>
      <c r="F35" s="167"/>
      <c r="G35" s="167"/>
      <c r="H35" s="167"/>
      <c r="I35" s="172"/>
      <c r="J35" s="173"/>
      <c r="K35" s="173"/>
      <c r="L35" s="173"/>
    </row>
    <row r="36" spans="1:12" s="174" customFormat="1" ht="24.6" customHeight="1">
      <c r="A36" s="431" t="s">
        <v>423</v>
      </c>
      <c r="B36" s="463"/>
      <c r="D36" s="167"/>
      <c r="E36" s="167"/>
      <c r="F36" s="167"/>
      <c r="G36" s="167"/>
      <c r="H36" s="167"/>
      <c r="I36" s="172"/>
      <c r="J36" s="173"/>
      <c r="K36" s="173"/>
      <c r="L36" s="173"/>
    </row>
    <row r="37" spans="1:12" s="174" customFormat="1" ht="24.6" customHeight="1">
      <c r="A37" s="431" t="s">
        <v>314</v>
      </c>
      <c r="B37" s="318"/>
      <c r="D37" s="167"/>
      <c r="E37" s="167"/>
      <c r="F37" s="167"/>
      <c r="G37" s="167"/>
      <c r="H37" s="167"/>
      <c r="I37" s="172"/>
      <c r="J37" s="173"/>
      <c r="K37" s="173"/>
      <c r="L37" s="173"/>
    </row>
    <row r="38" spans="1:12" s="174" customFormat="1" ht="24.6" customHeight="1">
      <c r="A38" s="431" t="s">
        <v>315</v>
      </c>
      <c r="B38" s="318"/>
      <c r="D38" s="167"/>
      <c r="E38" s="167"/>
      <c r="F38" s="167"/>
      <c r="G38" s="167"/>
      <c r="H38" s="167"/>
      <c r="I38" s="172"/>
      <c r="J38" s="173"/>
      <c r="K38" s="173"/>
      <c r="L38" s="173"/>
    </row>
    <row r="39" spans="1:12" s="174" customFormat="1" ht="24.6" customHeight="1">
      <c r="A39" s="318" t="s">
        <v>424</v>
      </c>
      <c r="D39" s="167"/>
      <c r="E39" s="167"/>
      <c r="F39" s="167"/>
      <c r="G39" s="167"/>
      <c r="H39" s="167"/>
      <c r="I39" s="172"/>
      <c r="J39" s="173"/>
      <c r="K39" s="173"/>
      <c r="L39" s="173"/>
    </row>
    <row r="40" spans="1:12" s="174" customFormat="1" ht="24.6" customHeight="1">
      <c r="A40" s="464" t="s">
        <v>425</v>
      </c>
      <c r="B40" s="318"/>
      <c r="D40" s="167"/>
      <c r="E40" s="167"/>
      <c r="F40" s="167"/>
      <c r="G40" s="167"/>
      <c r="H40" s="167"/>
      <c r="I40" s="172"/>
      <c r="J40" s="173"/>
      <c r="K40" s="173"/>
      <c r="L40" s="173"/>
    </row>
    <row r="41" spans="1:12" s="174" customFormat="1" ht="24.6" customHeight="1">
      <c r="A41" s="435" t="s">
        <v>426</v>
      </c>
      <c r="B41" s="318"/>
      <c r="D41" s="167"/>
      <c r="E41" s="167"/>
      <c r="F41" s="167"/>
      <c r="G41" s="167"/>
      <c r="H41" s="167"/>
      <c r="I41" s="172"/>
      <c r="J41" s="173"/>
      <c r="K41" s="173"/>
      <c r="L41" s="173"/>
    </row>
    <row r="42" spans="1:12" s="174" customFormat="1" ht="24.6" customHeight="1">
      <c r="A42" s="72" t="s">
        <v>298</v>
      </c>
      <c r="B42" s="318"/>
      <c r="D42" s="167"/>
      <c r="E42" s="167"/>
      <c r="F42" s="167"/>
      <c r="G42" s="167"/>
      <c r="H42" s="167"/>
      <c r="I42" s="172"/>
      <c r="J42" s="173"/>
      <c r="K42" s="173"/>
      <c r="L42" s="173"/>
    </row>
    <row r="43" spans="1:12" s="174" customFormat="1" ht="24.6" customHeight="1">
      <c r="A43" s="318" t="s">
        <v>349</v>
      </c>
      <c r="B43" s="318"/>
      <c r="D43" s="167"/>
      <c r="E43" s="167"/>
      <c r="F43" s="167"/>
      <c r="G43" s="167"/>
      <c r="H43" s="167"/>
      <c r="I43" s="172"/>
      <c r="J43" s="173"/>
      <c r="K43" s="173"/>
      <c r="L43" s="173"/>
    </row>
    <row r="44" spans="1:12" s="174" customFormat="1" ht="24.6" customHeight="1">
      <c r="A44" s="465" t="s">
        <v>427</v>
      </c>
      <c r="B44" s="318"/>
      <c r="D44" s="167"/>
      <c r="E44" s="167"/>
      <c r="F44" s="167"/>
      <c r="G44" s="167"/>
      <c r="H44" s="167"/>
      <c r="I44" s="172"/>
      <c r="J44" s="173"/>
      <c r="K44" s="173"/>
      <c r="L44" s="173"/>
    </row>
    <row r="45" spans="1:12" s="174" customFormat="1" ht="24.6" customHeight="1">
      <c r="A45" s="466" t="s">
        <v>428</v>
      </c>
      <c r="B45" s="318"/>
      <c r="D45" s="167"/>
      <c r="E45" s="167"/>
      <c r="F45" s="167"/>
      <c r="G45" s="167"/>
      <c r="H45" s="167"/>
      <c r="I45" s="172"/>
      <c r="J45" s="173"/>
      <c r="K45" s="173"/>
      <c r="L45" s="173"/>
    </row>
    <row r="46" spans="1:12" s="174" customFormat="1" ht="24.6" customHeight="1">
      <c r="A46" s="466" t="s">
        <v>299</v>
      </c>
      <c r="B46" s="637"/>
      <c r="D46" s="167"/>
      <c r="E46" s="167"/>
      <c r="F46" s="167"/>
      <c r="G46" s="167"/>
      <c r="H46" s="167"/>
      <c r="I46" s="172"/>
      <c r="J46" s="173"/>
      <c r="K46" s="173"/>
      <c r="L46" s="173"/>
    </row>
    <row r="47" spans="1:12" s="174" customFormat="1" ht="24.6" customHeight="1">
      <c r="A47" s="318" t="s">
        <v>350</v>
      </c>
      <c r="D47" s="167"/>
      <c r="E47" s="167"/>
      <c r="F47" s="167"/>
      <c r="G47" s="167"/>
      <c r="H47" s="167"/>
      <c r="I47" s="172"/>
      <c r="J47" s="173"/>
      <c r="K47" s="173"/>
      <c r="L47" s="173"/>
    </row>
    <row r="48" spans="1:12" s="174" customFormat="1" ht="24.6" customHeight="1">
      <c r="A48" s="466" t="s">
        <v>429</v>
      </c>
      <c r="B48" s="463"/>
      <c r="D48" s="167"/>
      <c r="E48" s="167"/>
      <c r="F48" s="167"/>
      <c r="G48" s="167"/>
      <c r="H48" s="167"/>
      <c r="I48" s="172"/>
      <c r="J48" s="173"/>
      <c r="K48" s="173"/>
      <c r="L48" s="173"/>
    </row>
    <row r="49" spans="1:12" s="174" customFormat="1" ht="24.6" customHeight="1">
      <c r="A49" s="466" t="s">
        <v>430</v>
      </c>
      <c r="B49" s="318"/>
      <c r="D49" s="167"/>
      <c r="E49" s="167"/>
      <c r="F49" s="167"/>
      <c r="G49" s="167"/>
      <c r="H49" s="167"/>
      <c r="I49" s="172"/>
      <c r="J49" s="173"/>
      <c r="K49" s="173"/>
      <c r="L49" s="173"/>
    </row>
    <row r="50" spans="1:12" s="174" customFormat="1" ht="24.6" customHeight="1">
      <c r="A50" s="466" t="s">
        <v>431</v>
      </c>
      <c r="B50" s="318"/>
      <c r="D50" s="167"/>
      <c r="E50" s="167"/>
      <c r="F50" s="167"/>
      <c r="G50" s="167"/>
      <c r="H50" s="167"/>
      <c r="I50" s="172"/>
      <c r="J50" s="173"/>
      <c r="K50" s="173"/>
      <c r="L50" s="173"/>
    </row>
    <row r="51" spans="1:12" s="174" customFormat="1" ht="24.6" customHeight="1">
      <c r="A51" s="466" t="s">
        <v>300</v>
      </c>
      <c r="D51" s="167"/>
      <c r="E51" s="167"/>
      <c r="F51" s="167"/>
      <c r="G51" s="167"/>
      <c r="H51" s="167"/>
      <c r="I51" s="172"/>
      <c r="J51" s="173"/>
      <c r="K51" s="173"/>
      <c r="L51" s="173"/>
    </row>
    <row r="52" spans="1:12" s="174" customFormat="1" ht="24.6" customHeight="1">
      <c r="A52" s="318" t="s">
        <v>351</v>
      </c>
      <c r="B52" s="318"/>
      <c r="D52" s="167"/>
      <c r="E52" s="167"/>
      <c r="F52" s="167"/>
      <c r="G52" s="167"/>
      <c r="H52" s="167"/>
      <c r="I52" s="172"/>
      <c r="J52" s="173"/>
      <c r="K52" s="173"/>
      <c r="L52" s="173"/>
    </row>
    <row r="53" spans="1:12" s="174" customFormat="1" ht="24.6" customHeight="1">
      <c r="A53" s="431" t="s">
        <v>432</v>
      </c>
      <c r="B53" s="318"/>
      <c r="D53" s="167"/>
      <c r="E53" s="167"/>
      <c r="F53" s="167"/>
      <c r="G53" s="167"/>
      <c r="H53" s="167"/>
      <c r="I53" s="172"/>
      <c r="J53" s="173"/>
      <c r="K53" s="173"/>
      <c r="L53" s="173"/>
    </row>
    <row r="54" spans="1:12" s="174" customFormat="1" ht="24.6" customHeight="1">
      <c r="A54" s="431" t="s">
        <v>433</v>
      </c>
      <c r="B54" s="318"/>
      <c r="D54" s="167"/>
      <c r="E54" s="167"/>
      <c r="F54" s="167"/>
      <c r="G54" s="167"/>
      <c r="H54" s="167"/>
      <c r="I54" s="172"/>
      <c r="J54" s="173"/>
      <c r="K54" s="173"/>
      <c r="L54" s="173"/>
    </row>
    <row r="55" spans="1:12" s="174" customFormat="1" ht="24.6" customHeight="1">
      <c r="A55" s="318" t="s">
        <v>301</v>
      </c>
      <c r="B55" s="318"/>
      <c r="D55" s="167"/>
      <c r="E55" s="167"/>
      <c r="F55" s="167"/>
      <c r="G55" s="167"/>
      <c r="H55" s="167"/>
      <c r="I55" s="172"/>
      <c r="J55" s="173"/>
      <c r="K55" s="173"/>
      <c r="L55" s="173"/>
    </row>
    <row r="56" spans="1:12" s="139" customFormat="1" ht="24.6" customHeight="1">
      <c r="A56" s="467" t="s">
        <v>689</v>
      </c>
      <c r="D56" s="773"/>
      <c r="E56" s="773"/>
      <c r="F56" s="773"/>
      <c r="G56" s="773"/>
      <c r="H56" s="773"/>
      <c r="I56" s="774"/>
      <c r="J56" s="595"/>
      <c r="K56" s="595"/>
      <c r="L56" s="595"/>
    </row>
    <row r="57" spans="1:12" s="139" customFormat="1" ht="24.6" customHeight="1">
      <c r="A57" s="467" t="s">
        <v>690</v>
      </c>
      <c r="B57" s="266"/>
      <c r="D57" s="773"/>
      <c r="E57" s="773"/>
      <c r="F57" s="773"/>
      <c r="G57" s="773"/>
      <c r="H57" s="773"/>
      <c r="I57" s="774"/>
      <c r="J57" s="595"/>
      <c r="K57" s="595"/>
      <c r="L57" s="595"/>
    </row>
    <row r="58" spans="1:12" s="139" customFormat="1" ht="24.6" customHeight="1">
      <c r="A58" s="775" t="s">
        <v>773</v>
      </c>
      <c r="B58" s="266"/>
      <c r="D58" s="773"/>
      <c r="E58" s="773"/>
      <c r="F58" s="773"/>
      <c r="G58" s="773"/>
      <c r="H58" s="773"/>
      <c r="I58" s="774"/>
      <c r="J58" s="595"/>
      <c r="K58" s="595"/>
      <c r="L58" s="595"/>
    </row>
    <row r="59" spans="1:12" s="139" customFormat="1" ht="24.6" customHeight="1">
      <c r="A59" s="139" t="s">
        <v>774</v>
      </c>
      <c r="B59" s="266"/>
      <c r="D59" s="773"/>
      <c r="E59" s="773"/>
      <c r="F59" s="773"/>
      <c r="G59" s="773"/>
      <c r="H59" s="773"/>
      <c r="I59" s="774"/>
      <c r="J59" s="595"/>
      <c r="K59" s="595"/>
      <c r="L59" s="595"/>
    </row>
    <row r="60" spans="1:12" s="174" customFormat="1" ht="24.6" customHeight="1">
      <c r="A60" s="139" t="s">
        <v>776</v>
      </c>
      <c r="B60" s="266"/>
      <c r="C60" s="139"/>
      <c r="D60" s="167"/>
      <c r="E60" s="167"/>
      <c r="F60" s="167"/>
      <c r="G60" s="167"/>
      <c r="H60" s="167"/>
      <c r="I60" s="774"/>
      <c r="J60" s="595"/>
      <c r="K60" s="173"/>
      <c r="L60" s="173"/>
    </row>
    <row r="61" spans="1:12" s="174" customFormat="1" ht="24.6" customHeight="1">
      <c r="A61" s="468" t="s">
        <v>777</v>
      </c>
      <c r="B61" s="266"/>
      <c r="C61" s="139"/>
      <c r="D61" s="167"/>
      <c r="E61" s="167"/>
      <c r="F61" s="167"/>
      <c r="G61" s="167"/>
      <c r="H61" s="167"/>
      <c r="I61" s="774"/>
      <c r="J61" s="595"/>
      <c r="K61" s="173"/>
      <c r="L61" s="173"/>
    </row>
    <row r="62" spans="1:12" s="174" customFormat="1" ht="24.6" customHeight="1">
      <c r="A62" s="468" t="s">
        <v>775</v>
      </c>
      <c r="B62" s="266"/>
      <c r="C62" s="139"/>
      <c r="D62" s="167"/>
      <c r="E62" s="167"/>
      <c r="F62" s="167"/>
      <c r="G62" s="167"/>
      <c r="H62" s="167"/>
      <c r="I62" s="774"/>
      <c r="J62" s="595"/>
      <c r="K62" s="173"/>
      <c r="L62" s="173"/>
    </row>
    <row r="63" spans="1:12" s="174" customFormat="1" ht="24.6" customHeight="1">
      <c r="A63" s="468"/>
      <c r="B63" s="266"/>
      <c r="C63" s="139"/>
      <c r="D63" s="167"/>
      <c r="E63" s="167"/>
      <c r="F63" s="167"/>
      <c r="G63" s="167"/>
      <c r="H63" s="167"/>
      <c r="I63" s="774"/>
      <c r="J63" s="595"/>
      <c r="K63" s="173"/>
      <c r="L63" s="173"/>
    </row>
    <row r="64" spans="1:12" s="174" customFormat="1" ht="24.6" customHeight="1">
      <c r="A64" s="468"/>
      <c r="B64" s="266"/>
      <c r="C64" s="139"/>
      <c r="D64" s="167"/>
      <c r="E64" s="167"/>
      <c r="F64" s="167"/>
      <c r="G64" s="167"/>
      <c r="H64" s="167"/>
      <c r="I64" s="774"/>
      <c r="J64" s="595"/>
      <c r="K64" s="173"/>
      <c r="L64" s="173"/>
    </row>
    <row r="65" spans="1:12" ht="25.5" customHeight="1">
      <c r="A65" s="104"/>
      <c r="B65" s="266"/>
      <c r="C65" s="869" t="s">
        <v>885</v>
      </c>
      <c r="D65" s="870"/>
      <c r="E65" s="871"/>
      <c r="F65" s="115"/>
      <c r="G65" s="104"/>
      <c r="H65" s="104"/>
      <c r="I65" s="104"/>
      <c r="J65" s="268"/>
    </row>
    <row r="66" spans="1:12" ht="25.5" customHeight="1">
      <c r="A66" s="104"/>
      <c r="B66" s="266"/>
      <c r="C66" s="872" t="s">
        <v>886</v>
      </c>
      <c r="D66" s="870"/>
      <c r="E66" s="871"/>
      <c r="F66" s="115"/>
      <c r="G66" s="104"/>
      <c r="H66" s="104"/>
      <c r="I66" s="104"/>
      <c r="J66" s="268"/>
    </row>
    <row r="67" spans="1:12" ht="28.5" customHeight="1">
      <c r="A67" s="877" t="s">
        <v>206</v>
      </c>
      <c r="B67" s="877"/>
      <c r="C67" s="877"/>
      <c r="D67" s="877"/>
      <c r="E67" s="877"/>
      <c r="F67" s="877"/>
      <c r="G67" s="877"/>
      <c r="H67" s="877"/>
      <c r="I67" s="877"/>
      <c r="J67" s="877"/>
      <c r="K67" s="8"/>
    </row>
    <row r="68" spans="1:12" ht="28.5" customHeight="1">
      <c r="A68" s="776"/>
      <c r="B68" s="776"/>
      <c r="C68" s="776"/>
      <c r="D68" s="776"/>
      <c r="E68" s="776"/>
      <c r="F68" s="776"/>
      <c r="G68" s="776"/>
      <c r="H68" s="776"/>
      <c r="I68" s="776"/>
      <c r="J68" s="776"/>
      <c r="K68" s="370"/>
    </row>
    <row r="69" spans="1:12" s="174" customFormat="1" ht="28.5" customHeight="1">
      <c r="A69" s="467" t="s">
        <v>699</v>
      </c>
      <c r="B69" s="777"/>
      <c r="C69" s="776"/>
      <c r="D69" s="776"/>
      <c r="E69" s="776"/>
      <c r="F69" s="776"/>
      <c r="G69" s="776"/>
      <c r="H69" s="776"/>
      <c r="I69" s="776"/>
      <c r="J69" s="776"/>
      <c r="K69" s="173"/>
      <c r="L69" s="173"/>
    </row>
    <row r="70" spans="1:12" s="174" customFormat="1" ht="28.5" customHeight="1">
      <c r="A70" s="778" t="s">
        <v>778</v>
      </c>
      <c r="B70" s="779"/>
      <c r="C70" s="269"/>
      <c r="D70" s="269"/>
      <c r="E70" s="779"/>
      <c r="F70" s="776"/>
      <c r="G70" s="776"/>
      <c r="H70" s="776"/>
      <c r="I70" s="776"/>
      <c r="J70" s="776"/>
      <c r="K70" s="173"/>
      <c r="L70" s="173"/>
    </row>
    <row r="71" spans="1:12" s="174" customFormat="1" ht="28.5" customHeight="1">
      <c r="A71" s="778" t="s">
        <v>779</v>
      </c>
      <c r="B71" s="779"/>
      <c r="C71" s="269"/>
      <c r="D71" s="269"/>
      <c r="E71" s="779"/>
      <c r="F71" s="776"/>
      <c r="G71" s="776"/>
      <c r="H71" s="776"/>
      <c r="I71" s="776"/>
      <c r="J71" s="776"/>
      <c r="K71" s="173"/>
      <c r="L71" s="173"/>
    </row>
    <row r="72" spans="1:12" s="174" customFormat="1" ht="28.5" customHeight="1">
      <c r="A72" s="778" t="s">
        <v>781</v>
      </c>
      <c r="B72" s="779"/>
      <c r="C72" s="269"/>
      <c r="D72" s="269"/>
      <c r="E72" s="779"/>
      <c r="F72" s="776"/>
      <c r="G72" s="776"/>
      <c r="H72" s="776"/>
      <c r="I72" s="776"/>
      <c r="J72" s="776"/>
      <c r="K72" s="173"/>
      <c r="L72" s="173"/>
    </row>
    <row r="73" spans="1:12" s="174" customFormat="1" ht="28.5" customHeight="1">
      <c r="A73" s="778" t="s">
        <v>780</v>
      </c>
      <c r="B73" s="779"/>
      <c r="C73" s="269"/>
      <c r="D73" s="269"/>
      <c r="E73" s="779"/>
      <c r="F73" s="776"/>
      <c r="G73" s="776"/>
      <c r="H73" s="776"/>
      <c r="I73" s="776"/>
      <c r="J73" s="776"/>
      <c r="K73" s="173"/>
      <c r="L73" s="173"/>
    </row>
    <row r="74" spans="1:12" s="174" customFormat="1" ht="28.5" customHeight="1">
      <c r="A74" s="481" t="s">
        <v>304</v>
      </c>
      <c r="B74" s="482"/>
      <c r="C74" s="482"/>
      <c r="D74" s="482"/>
      <c r="E74" s="482"/>
      <c r="F74" s="482"/>
      <c r="G74" s="482"/>
      <c r="H74" s="482"/>
      <c r="I74" s="482"/>
      <c r="J74" s="482"/>
      <c r="K74" s="173"/>
      <c r="L74" s="173"/>
    </row>
    <row r="75" spans="1:12" s="174" customFormat="1" ht="28.5" customHeight="1">
      <c r="A75" s="481" t="s">
        <v>434</v>
      </c>
      <c r="B75" s="482"/>
      <c r="C75" s="482"/>
      <c r="D75" s="482"/>
      <c r="E75" s="482"/>
      <c r="F75" s="482"/>
      <c r="G75" s="482"/>
      <c r="H75" s="482"/>
      <c r="I75" s="482"/>
      <c r="J75" s="482"/>
      <c r="K75" s="173"/>
      <c r="L75" s="173"/>
    </row>
    <row r="76" spans="1:12" s="174" customFormat="1" ht="28.5" customHeight="1">
      <c r="A76" s="481" t="s">
        <v>405</v>
      </c>
      <c r="B76" s="482"/>
      <c r="C76" s="482"/>
      <c r="D76" s="482"/>
      <c r="E76" s="482"/>
      <c r="F76" s="482"/>
      <c r="G76" s="482"/>
      <c r="H76" s="482"/>
      <c r="I76" s="482"/>
      <c r="J76" s="482"/>
      <c r="K76" s="173"/>
      <c r="L76" s="173"/>
    </row>
    <row r="77" spans="1:12" s="174" customFormat="1" ht="28.5" customHeight="1">
      <c r="A77" s="481" t="s">
        <v>435</v>
      </c>
      <c r="B77" s="482"/>
      <c r="C77" s="482"/>
      <c r="D77" s="482"/>
      <c r="E77" s="482"/>
      <c r="F77" s="482"/>
      <c r="G77" s="482"/>
      <c r="H77" s="482"/>
      <c r="I77" s="482"/>
      <c r="J77" s="482"/>
      <c r="K77" s="173"/>
      <c r="L77" s="173"/>
    </row>
    <row r="78" spans="1:12" s="174" customFormat="1" ht="28.5" customHeight="1">
      <c r="A78" s="481" t="s">
        <v>501</v>
      </c>
      <c r="B78" s="482"/>
      <c r="C78" s="482"/>
      <c r="D78" s="482"/>
      <c r="E78" s="482"/>
      <c r="F78" s="482"/>
      <c r="G78" s="482"/>
      <c r="H78" s="482"/>
      <c r="I78" s="482"/>
      <c r="J78" s="482"/>
      <c r="K78" s="173"/>
      <c r="L78" s="173"/>
    </row>
    <row r="79" spans="1:12" s="174" customFormat="1" ht="28.5" customHeight="1">
      <c r="A79" s="481" t="s">
        <v>436</v>
      </c>
      <c r="B79" s="482"/>
      <c r="C79" s="482"/>
      <c r="D79" s="482"/>
      <c r="E79" s="482"/>
      <c r="F79" s="482"/>
      <c r="G79" s="482"/>
      <c r="H79" s="482"/>
      <c r="I79" s="482"/>
      <c r="J79" s="482"/>
      <c r="K79" s="173"/>
      <c r="L79" s="173"/>
    </row>
    <row r="80" spans="1:12" s="174" customFormat="1" ht="28.5" customHeight="1">
      <c r="A80" s="481" t="s">
        <v>437</v>
      </c>
      <c r="B80" s="482"/>
      <c r="C80" s="482"/>
      <c r="D80" s="482"/>
      <c r="E80" s="482"/>
      <c r="F80" s="482"/>
      <c r="G80" s="482"/>
      <c r="H80" s="482"/>
      <c r="I80" s="482"/>
      <c r="J80" s="482"/>
      <c r="K80" s="173"/>
      <c r="L80" s="173"/>
    </row>
    <row r="81" spans="1:12" s="174" customFormat="1" ht="28.5" customHeight="1">
      <c r="A81" s="481" t="s">
        <v>502</v>
      </c>
      <c r="B81" s="482"/>
      <c r="C81" s="482"/>
      <c r="D81" s="482"/>
      <c r="E81" s="482"/>
      <c r="F81" s="482"/>
      <c r="G81" s="482"/>
      <c r="H81" s="482"/>
      <c r="I81" s="482"/>
      <c r="J81" s="482"/>
      <c r="K81" s="173"/>
      <c r="L81" s="173"/>
    </row>
    <row r="82" spans="1:12" s="174" customFormat="1" ht="28.5" customHeight="1">
      <c r="A82" s="481" t="s">
        <v>438</v>
      </c>
      <c r="B82" s="482"/>
      <c r="C82" s="482"/>
      <c r="D82" s="482"/>
      <c r="E82" s="482"/>
      <c r="F82" s="482"/>
      <c r="G82" s="482"/>
      <c r="H82" s="482"/>
      <c r="I82" s="482"/>
      <c r="J82" s="482"/>
      <c r="K82" s="173"/>
      <c r="L82" s="173"/>
    </row>
    <row r="83" spans="1:12" s="174" customFormat="1" ht="28.5" customHeight="1">
      <c r="A83" s="481" t="s">
        <v>383</v>
      </c>
      <c r="B83" s="482"/>
      <c r="C83" s="482"/>
      <c r="D83" s="482"/>
      <c r="E83" s="482"/>
      <c r="F83" s="482"/>
      <c r="G83" s="482"/>
      <c r="H83" s="482"/>
      <c r="I83" s="482"/>
      <c r="J83" s="482"/>
      <c r="K83" s="173"/>
      <c r="L83" s="173"/>
    </row>
    <row r="84" spans="1:12" s="174" customFormat="1" ht="28.5" customHeight="1">
      <c r="A84" s="481" t="s">
        <v>406</v>
      </c>
      <c r="B84" s="482"/>
      <c r="C84" s="482"/>
      <c r="D84" s="482"/>
      <c r="E84" s="482"/>
      <c r="F84" s="482"/>
      <c r="G84" s="482"/>
      <c r="H84" s="482"/>
      <c r="I84" s="482"/>
      <c r="J84" s="482"/>
      <c r="K84" s="173"/>
      <c r="L84" s="173"/>
    </row>
    <row r="85" spans="1:12" s="174" customFormat="1" ht="28.5" customHeight="1">
      <c r="A85" s="481" t="s">
        <v>439</v>
      </c>
      <c r="B85" s="482"/>
      <c r="C85" s="482"/>
      <c r="D85" s="482"/>
      <c r="E85" s="482"/>
      <c r="F85" s="482"/>
      <c r="G85" s="482"/>
      <c r="H85" s="482"/>
      <c r="I85" s="482"/>
      <c r="J85" s="482"/>
      <c r="K85" s="173"/>
      <c r="L85" s="173"/>
    </row>
    <row r="86" spans="1:12" s="174" customFormat="1" ht="28.5" customHeight="1">
      <c r="A86" s="481" t="s">
        <v>503</v>
      </c>
      <c r="B86" s="482"/>
      <c r="C86" s="482"/>
      <c r="D86" s="482"/>
      <c r="E86" s="482"/>
      <c r="F86" s="482"/>
      <c r="G86" s="482"/>
      <c r="H86" s="482"/>
      <c r="I86" s="482"/>
      <c r="J86" s="482"/>
      <c r="K86" s="173"/>
      <c r="L86" s="173"/>
    </row>
    <row r="87" spans="1:12" s="174" customFormat="1" ht="28.5" customHeight="1">
      <c r="A87" s="481" t="s">
        <v>440</v>
      </c>
      <c r="B87" s="482"/>
      <c r="C87" s="482"/>
      <c r="D87" s="482"/>
      <c r="E87" s="482"/>
      <c r="F87" s="482"/>
      <c r="G87" s="482"/>
      <c r="H87" s="482"/>
      <c r="I87" s="482"/>
      <c r="J87" s="482"/>
      <c r="K87" s="173"/>
      <c r="L87" s="173"/>
    </row>
    <row r="88" spans="1:12" s="174" customFormat="1" ht="28.5" customHeight="1">
      <c r="A88" s="481"/>
      <c r="B88" s="481" t="s">
        <v>305</v>
      </c>
      <c r="C88" s="482"/>
      <c r="D88" s="482"/>
      <c r="E88" s="482"/>
      <c r="F88" s="482"/>
      <c r="G88" s="482"/>
      <c r="H88" s="482"/>
      <c r="I88" s="482"/>
      <c r="J88" s="482"/>
      <c r="K88" s="173"/>
      <c r="L88" s="173"/>
    </row>
    <row r="89" spans="1:12" s="174" customFormat="1" ht="28.5" customHeight="1">
      <c r="A89" s="481"/>
      <c r="B89" s="481" t="s">
        <v>307</v>
      </c>
      <c r="C89" s="482"/>
      <c r="D89" s="482"/>
      <c r="E89" s="482"/>
      <c r="F89" s="482"/>
      <c r="G89" s="482"/>
      <c r="H89" s="482"/>
      <c r="I89" s="482"/>
      <c r="J89" s="482"/>
      <c r="K89" s="173"/>
      <c r="L89" s="173"/>
    </row>
    <row r="90" spans="1:12" s="174" customFormat="1" ht="28.5" customHeight="1">
      <c r="A90" s="481"/>
      <c r="B90" s="481" t="s">
        <v>308</v>
      </c>
      <c r="C90" s="482"/>
      <c r="D90" s="482"/>
      <c r="E90" s="482"/>
      <c r="F90" s="482"/>
      <c r="G90" s="482"/>
      <c r="H90" s="482"/>
      <c r="I90" s="482"/>
      <c r="J90" s="482"/>
      <c r="K90" s="173"/>
      <c r="L90" s="173"/>
    </row>
    <row r="91" spans="1:12" s="174" customFormat="1" ht="28.5" customHeight="1">
      <c r="A91" s="481"/>
      <c r="B91" s="481" t="s">
        <v>306</v>
      </c>
      <c r="C91" s="482"/>
      <c r="D91" s="482"/>
      <c r="E91" s="482"/>
      <c r="F91" s="482"/>
      <c r="G91" s="482"/>
      <c r="H91" s="482"/>
      <c r="I91" s="482"/>
      <c r="J91" s="482"/>
      <c r="K91" s="173"/>
      <c r="L91" s="173"/>
    </row>
    <row r="92" spans="1:12" s="174" customFormat="1" ht="28.5" customHeight="1">
      <c r="A92" s="482"/>
      <c r="B92" s="482"/>
      <c r="C92" s="482"/>
      <c r="D92" s="482"/>
      <c r="E92" s="482"/>
      <c r="F92" s="482"/>
      <c r="G92" s="482"/>
      <c r="H92" s="482"/>
      <c r="I92" s="482"/>
      <c r="J92" s="482"/>
      <c r="K92" s="173"/>
      <c r="L92" s="173"/>
    </row>
    <row r="93" spans="1:12" s="174" customFormat="1" ht="28.5" customHeight="1">
      <c r="A93" s="482"/>
      <c r="B93" s="482"/>
      <c r="C93" s="482"/>
      <c r="D93" s="482"/>
      <c r="E93" s="482"/>
      <c r="F93" s="482"/>
      <c r="G93" s="482"/>
      <c r="H93" s="482"/>
      <c r="I93" s="482"/>
      <c r="J93" s="482"/>
      <c r="K93" s="173"/>
      <c r="L93" s="173"/>
    </row>
    <row r="94" spans="1:12" s="174" customFormat="1" ht="28.5" customHeight="1">
      <c r="A94" s="432"/>
      <c r="B94" s="433"/>
      <c r="C94" s="869" t="s">
        <v>885</v>
      </c>
      <c r="D94" s="870"/>
      <c r="E94" s="434"/>
      <c r="F94" s="434"/>
      <c r="G94" s="434"/>
      <c r="H94" s="432"/>
      <c r="I94" s="432"/>
      <c r="J94" s="432"/>
      <c r="K94" s="173"/>
      <c r="L94" s="173"/>
    </row>
    <row r="95" spans="1:12" s="174" customFormat="1" ht="28.5" customHeight="1">
      <c r="A95" s="435"/>
      <c r="B95" s="433"/>
      <c r="C95" s="872" t="s">
        <v>886</v>
      </c>
      <c r="D95" s="870"/>
      <c r="E95" s="434"/>
      <c r="F95" s="434"/>
      <c r="G95" s="434"/>
      <c r="H95" s="432"/>
      <c r="I95" s="432"/>
      <c r="J95" s="432"/>
      <c r="K95" s="173"/>
      <c r="L95" s="173"/>
    </row>
  </sheetData>
  <mergeCells count="5">
    <mergeCell ref="A1:J1"/>
    <mergeCell ref="A2:J2"/>
    <mergeCell ref="A3:J3"/>
    <mergeCell ref="A67:J67"/>
    <mergeCell ref="A33:J33"/>
  </mergeCells>
  <phoneticPr fontId="0" type="noConversion"/>
  <pageMargins left="0.9" right="0.23622047244094491" top="0.72" bottom="0.51181102362204722" header="0.35433070866141736" footer="0.27559055118110237"/>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68"/>
  <sheetViews>
    <sheetView zoomScale="80" zoomScaleNormal="80" zoomScaleSheetLayoutView="100" workbookViewId="0">
      <selection sqref="A1:XFD34"/>
    </sheetView>
  </sheetViews>
  <sheetFormatPr defaultRowHeight="24" customHeight="1"/>
  <cols>
    <col min="1" max="1" width="9.140625" style="104" customWidth="1"/>
    <col min="2" max="2" width="10.5703125" style="104" customWidth="1"/>
    <col min="3" max="3" width="9" style="104" customWidth="1"/>
    <col min="4" max="4" width="1.85546875" style="104" customWidth="1"/>
    <col min="5" max="5" width="17.42578125" style="104" customWidth="1"/>
    <col min="6" max="6" width="1.7109375" style="104" customWidth="1"/>
    <col min="7" max="7" width="15.140625" style="104" customWidth="1"/>
    <col min="8" max="8" width="1.7109375" style="104" customWidth="1"/>
    <col min="9" max="9" width="15.140625" style="104" customWidth="1"/>
    <col min="10" max="10" width="1.7109375" style="104" customWidth="1"/>
    <col min="11" max="11" width="15.140625" style="104" customWidth="1"/>
    <col min="12" max="12" width="2.7109375" style="104" customWidth="1"/>
    <col min="13" max="16384" width="9.140625" style="104"/>
  </cols>
  <sheetData>
    <row r="1" spans="1:12" ht="24.95" customHeight="1">
      <c r="A1" s="877" t="s">
        <v>788</v>
      </c>
      <c r="B1" s="879"/>
      <c r="C1" s="879"/>
      <c r="D1" s="879"/>
      <c r="E1" s="879"/>
      <c r="F1" s="879"/>
      <c r="G1" s="879"/>
      <c r="H1" s="879"/>
      <c r="I1" s="879"/>
      <c r="J1" s="879"/>
      <c r="K1" s="879"/>
      <c r="L1" s="115"/>
    </row>
    <row r="2" spans="1:12" ht="24.95" customHeight="1">
      <c r="A2" s="873"/>
      <c r="B2" s="874"/>
      <c r="C2" s="874"/>
      <c r="D2" s="874"/>
      <c r="E2" s="874"/>
      <c r="F2" s="874"/>
      <c r="G2" s="874"/>
      <c r="H2" s="874"/>
      <c r="I2" s="874"/>
      <c r="J2" s="874"/>
      <c r="K2" s="874"/>
      <c r="L2" s="115"/>
    </row>
    <row r="3" spans="1:12" ht="24.95" customHeight="1">
      <c r="A3" s="481" t="s">
        <v>916</v>
      </c>
      <c r="B3" s="765"/>
      <c r="C3" s="765"/>
      <c r="D3" s="765"/>
      <c r="E3" s="765"/>
      <c r="F3" s="765"/>
      <c r="G3" s="765"/>
      <c r="H3" s="765"/>
      <c r="I3" s="765"/>
      <c r="J3" s="765"/>
      <c r="K3" s="765"/>
      <c r="L3" s="115"/>
    </row>
    <row r="4" spans="1:12" s="52" customFormat="1" ht="24.95" customHeight="1">
      <c r="A4" s="481" t="s">
        <v>783</v>
      </c>
      <c r="B4" s="482"/>
      <c r="C4" s="482"/>
      <c r="D4" s="482"/>
      <c r="E4" s="482"/>
      <c r="F4" s="482"/>
      <c r="G4" s="482"/>
      <c r="H4" s="482"/>
      <c r="I4" s="482"/>
      <c r="J4" s="482"/>
    </row>
    <row r="5" spans="1:12" s="52" customFormat="1" ht="24.95" customHeight="1">
      <c r="A5" s="482" t="s">
        <v>782</v>
      </c>
      <c r="B5" s="482"/>
      <c r="C5" s="482"/>
      <c r="D5" s="482"/>
      <c r="E5" s="482"/>
      <c r="F5" s="482"/>
      <c r="G5" s="482"/>
      <c r="H5" s="482"/>
      <c r="I5" s="482"/>
      <c r="J5" s="482"/>
    </row>
    <row r="6" spans="1:12" s="52" customFormat="1" ht="24.95" customHeight="1">
      <c r="A6" s="481" t="s">
        <v>384</v>
      </c>
      <c r="B6" s="482"/>
      <c r="C6" s="482"/>
      <c r="D6" s="482"/>
      <c r="E6" s="482"/>
      <c r="F6" s="482"/>
      <c r="G6" s="482"/>
      <c r="H6" s="482"/>
      <c r="I6" s="482"/>
      <c r="J6" s="482"/>
    </row>
    <row r="7" spans="1:12" s="52" customFormat="1" ht="24.95" customHeight="1">
      <c r="A7" s="481" t="s">
        <v>441</v>
      </c>
      <c r="B7" s="482"/>
      <c r="C7" s="482"/>
      <c r="D7" s="482"/>
      <c r="E7" s="482"/>
      <c r="F7" s="482"/>
      <c r="G7" s="482"/>
      <c r="H7" s="482"/>
      <c r="I7" s="482"/>
      <c r="J7" s="482"/>
    </row>
    <row r="8" spans="1:12" s="52" customFormat="1" ht="24.95" customHeight="1">
      <c r="A8" s="481" t="s">
        <v>411</v>
      </c>
      <c r="B8" s="482"/>
      <c r="C8" s="482"/>
      <c r="D8" s="482"/>
      <c r="E8" s="482"/>
      <c r="F8" s="482"/>
      <c r="G8" s="482"/>
      <c r="H8" s="482"/>
      <c r="I8" s="482"/>
      <c r="J8" s="482"/>
    </row>
    <row r="9" spans="1:12" s="52" customFormat="1" ht="24.95" customHeight="1">
      <c r="A9" s="481" t="s">
        <v>396</v>
      </c>
      <c r="B9" s="482"/>
      <c r="C9" s="482"/>
      <c r="D9" s="482"/>
      <c r="E9" s="482"/>
      <c r="F9" s="482"/>
      <c r="G9" s="482"/>
      <c r="H9" s="482"/>
      <c r="I9" s="482"/>
      <c r="J9" s="482"/>
    </row>
    <row r="10" spans="1:12" s="52" customFormat="1" ht="24.95" customHeight="1">
      <c r="A10" s="481"/>
      <c r="B10" s="481" t="s">
        <v>506</v>
      </c>
      <c r="C10" s="482"/>
      <c r="D10" s="482"/>
      <c r="E10" s="482" t="s">
        <v>504</v>
      </c>
      <c r="F10" s="482"/>
      <c r="G10" s="482"/>
      <c r="H10" s="482"/>
      <c r="I10" s="482"/>
      <c r="J10" s="482"/>
    </row>
    <row r="11" spans="1:12" s="52" customFormat="1" ht="24.95" customHeight="1">
      <c r="A11" s="481"/>
      <c r="B11" s="481" t="s">
        <v>661</v>
      </c>
      <c r="C11" s="482"/>
      <c r="D11" s="482"/>
      <c r="E11" s="482" t="s">
        <v>505</v>
      </c>
      <c r="F11" s="482"/>
      <c r="G11" s="482"/>
      <c r="H11" s="482"/>
      <c r="I11" s="482"/>
      <c r="J11" s="482"/>
    </row>
    <row r="12" spans="1:12" s="52" customFormat="1" ht="24.95" customHeight="1">
      <c r="A12" s="65" t="s">
        <v>85</v>
      </c>
      <c r="B12" s="66"/>
      <c r="C12" s="370"/>
      <c r="D12" s="370"/>
      <c r="E12" s="370"/>
      <c r="F12" s="370"/>
      <c r="G12" s="370"/>
      <c r="H12" s="370"/>
      <c r="I12" s="370"/>
      <c r="J12" s="370"/>
    </row>
    <row r="13" spans="1:12" s="52" customFormat="1" ht="24.95" customHeight="1">
      <c r="A13" s="65" t="s">
        <v>442</v>
      </c>
      <c r="B13" s="66"/>
      <c r="C13" s="370"/>
      <c r="D13" s="370"/>
      <c r="E13" s="370"/>
      <c r="F13" s="370"/>
      <c r="G13" s="370"/>
      <c r="H13" s="370"/>
      <c r="I13" s="370"/>
      <c r="J13" s="370"/>
    </row>
    <row r="14" spans="1:12" s="52" customFormat="1" ht="24.95" customHeight="1">
      <c r="A14" s="65" t="s">
        <v>786</v>
      </c>
      <c r="B14" s="66"/>
      <c r="C14" s="370"/>
      <c r="D14" s="370"/>
      <c r="E14" s="370"/>
      <c r="F14" s="370"/>
      <c r="G14" s="370"/>
      <c r="H14" s="370"/>
      <c r="I14" s="370"/>
      <c r="J14" s="370"/>
    </row>
    <row r="15" spans="1:12" s="52" customFormat="1" ht="24.95" customHeight="1">
      <c r="A15" s="65" t="s">
        <v>787</v>
      </c>
      <c r="B15" s="66"/>
      <c r="C15" s="370"/>
      <c r="D15" s="370"/>
      <c r="E15" s="370"/>
      <c r="F15" s="370"/>
      <c r="G15" s="370"/>
      <c r="H15" s="370"/>
      <c r="I15" s="370"/>
      <c r="J15" s="370"/>
    </row>
    <row r="16" spans="1:12" s="52" customFormat="1" ht="24.95" customHeight="1">
      <c r="A16" s="65" t="s">
        <v>443</v>
      </c>
      <c r="B16" s="66"/>
      <c r="C16" s="370"/>
      <c r="D16" s="370"/>
      <c r="E16" s="370"/>
      <c r="F16" s="370"/>
      <c r="G16" s="370"/>
      <c r="H16" s="370"/>
      <c r="I16" s="370"/>
      <c r="J16" s="370"/>
    </row>
    <row r="17" spans="1:18" s="52" customFormat="1" ht="24.95" customHeight="1">
      <c r="A17" s="65" t="s">
        <v>444</v>
      </c>
      <c r="B17" s="66"/>
      <c r="C17" s="370"/>
      <c r="D17" s="370"/>
      <c r="E17" s="370"/>
      <c r="F17" s="370"/>
      <c r="G17" s="370"/>
      <c r="H17" s="370"/>
      <c r="I17" s="370"/>
      <c r="J17" s="370"/>
    </row>
    <row r="18" spans="1:18" s="52" customFormat="1" ht="24.95" customHeight="1">
      <c r="A18" s="65" t="s">
        <v>445</v>
      </c>
      <c r="B18" s="66"/>
      <c r="C18" s="370"/>
      <c r="D18" s="370"/>
      <c r="E18" s="370"/>
      <c r="F18" s="370"/>
      <c r="G18" s="370"/>
      <c r="H18" s="370"/>
      <c r="I18" s="370"/>
      <c r="J18" s="370"/>
    </row>
    <row r="19" spans="1:18" s="52" customFormat="1" ht="24.95" customHeight="1">
      <c r="A19" s="65" t="s">
        <v>107</v>
      </c>
      <c r="B19" s="66"/>
      <c r="C19" s="370"/>
      <c r="D19" s="370"/>
      <c r="E19" s="370"/>
      <c r="F19" s="370"/>
      <c r="G19" s="370"/>
      <c r="H19" s="370"/>
      <c r="I19" s="370"/>
      <c r="J19" s="370"/>
    </row>
    <row r="20" spans="1:18" s="302" customFormat="1" ht="24.95" customHeight="1">
      <c r="A20" s="820" t="s">
        <v>108</v>
      </c>
      <c r="B20" s="821"/>
      <c r="C20" s="115"/>
      <c r="D20" s="115"/>
      <c r="E20" s="115"/>
      <c r="F20" s="115"/>
      <c r="G20" s="115"/>
      <c r="H20" s="115"/>
      <c r="I20" s="115"/>
      <c r="J20" s="115"/>
      <c r="K20" s="104"/>
    </row>
    <row r="21" spans="1:18" s="302" customFormat="1" ht="24.95" customHeight="1">
      <c r="A21" s="820" t="s">
        <v>207</v>
      </c>
      <c r="B21" s="821"/>
      <c r="C21" s="115"/>
      <c r="D21" s="115"/>
      <c r="E21" s="115"/>
      <c r="F21" s="115"/>
      <c r="G21" s="115"/>
      <c r="H21" s="115"/>
      <c r="I21" s="115"/>
      <c r="J21" s="115"/>
      <c r="K21" s="104"/>
    </row>
    <row r="22" spans="1:18" s="10" customFormat="1" ht="24.95" customHeight="1">
      <c r="I22" s="880" t="s">
        <v>57</v>
      </c>
      <c r="J22" s="880"/>
      <c r="K22" s="880"/>
    </row>
    <row r="23" spans="1:18" s="10" customFormat="1" ht="24.95" customHeight="1">
      <c r="B23" s="881" t="s">
        <v>208</v>
      </c>
      <c r="C23" s="881"/>
      <c r="E23" s="125" t="s">
        <v>48</v>
      </c>
      <c r="G23" s="125" t="s">
        <v>56</v>
      </c>
      <c r="I23" s="881" t="s">
        <v>58</v>
      </c>
      <c r="J23" s="881"/>
      <c r="K23" s="881"/>
    </row>
    <row r="24" spans="1:18" s="10" customFormat="1" ht="24.95" customHeight="1">
      <c r="I24" s="823">
        <v>2017</v>
      </c>
      <c r="J24" s="824"/>
      <c r="K24" s="823">
        <v>2016</v>
      </c>
      <c r="R24" s="523"/>
    </row>
    <row r="25" spans="1:18" s="10" customFormat="1" ht="24.95" customHeight="1">
      <c r="A25" s="10" t="s">
        <v>118</v>
      </c>
      <c r="E25" s="772" t="s">
        <v>49</v>
      </c>
      <c r="G25" s="825" t="s">
        <v>59</v>
      </c>
      <c r="I25" s="772">
        <v>99.99</v>
      </c>
      <c r="J25" s="772"/>
      <c r="K25" s="772">
        <v>99.99</v>
      </c>
    </row>
    <row r="26" spans="1:18" s="10" customFormat="1" ht="24.95" customHeight="1">
      <c r="B26" s="10" t="s">
        <v>64</v>
      </c>
      <c r="G26" s="825" t="s">
        <v>63</v>
      </c>
    </row>
    <row r="27" spans="1:18" s="10" customFormat="1" ht="24.95" customHeight="1">
      <c r="A27" s="10" t="s">
        <v>633</v>
      </c>
      <c r="E27" s="772" t="s">
        <v>49</v>
      </c>
      <c r="G27" s="825" t="s">
        <v>636</v>
      </c>
      <c r="I27" s="772">
        <v>100</v>
      </c>
      <c r="K27" s="772">
        <v>0</v>
      </c>
    </row>
    <row r="28" spans="1:18" s="10" customFormat="1" ht="24.95" customHeight="1">
      <c r="G28" s="825" t="s">
        <v>637</v>
      </c>
    </row>
    <row r="29" spans="1:18" s="10" customFormat="1" ht="24.95" customHeight="1">
      <c r="A29" s="10" t="s">
        <v>634</v>
      </c>
      <c r="E29" s="772" t="s">
        <v>785</v>
      </c>
      <c r="G29" s="825" t="s">
        <v>61</v>
      </c>
      <c r="I29" s="772">
        <v>89.99</v>
      </c>
      <c r="K29" s="772">
        <v>0</v>
      </c>
    </row>
    <row r="30" spans="1:18" s="10" customFormat="1" ht="24.95" customHeight="1">
      <c r="E30" s="772" t="s">
        <v>784</v>
      </c>
      <c r="G30" s="825" t="s">
        <v>62</v>
      </c>
    </row>
    <row r="31" spans="1:18" s="10" customFormat="1" ht="24.95" customHeight="1">
      <c r="E31" s="817"/>
      <c r="G31" s="825"/>
    </row>
    <row r="32" spans="1:18" s="10" customFormat="1" ht="24.95" customHeight="1">
      <c r="E32" s="817"/>
      <c r="G32" s="825"/>
    </row>
    <row r="33" spans="1:18" s="10" customFormat="1" ht="24.95" customHeight="1">
      <c r="A33" s="122"/>
      <c r="B33" s="104"/>
      <c r="C33" s="869" t="s">
        <v>885</v>
      </c>
      <c r="D33" s="870"/>
      <c r="E33" s="303"/>
      <c r="F33" s="115"/>
      <c r="G33" s="115"/>
      <c r="H33" s="304"/>
      <c r="I33" s="305"/>
      <c r="J33" s="115"/>
      <c r="K33" s="115"/>
    </row>
    <row r="34" spans="1:18" s="10" customFormat="1" ht="24.95" customHeight="1">
      <c r="A34" s="122"/>
      <c r="B34" s="104"/>
      <c r="C34" s="872" t="s">
        <v>886</v>
      </c>
      <c r="D34" s="870"/>
      <c r="E34" s="303"/>
      <c r="F34" s="115"/>
      <c r="G34" s="115"/>
      <c r="H34" s="304"/>
      <c r="I34" s="305"/>
      <c r="J34" s="115"/>
      <c r="K34" s="115"/>
    </row>
    <row r="35" spans="1:18" s="10" customFormat="1" ht="27.95" customHeight="1">
      <c r="A35" s="877" t="s">
        <v>372</v>
      </c>
      <c r="B35" s="879"/>
      <c r="C35" s="879"/>
      <c r="D35" s="879"/>
      <c r="E35" s="879"/>
      <c r="F35" s="879"/>
      <c r="G35" s="879"/>
      <c r="H35" s="879"/>
      <c r="I35" s="879"/>
      <c r="J35" s="879"/>
      <c r="K35" s="879"/>
    </row>
    <row r="36" spans="1:18" s="10" customFormat="1" ht="27.95" customHeight="1">
      <c r="A36" s="808"/>
      <c r="B36" s="810"/>
      <c r="C36" s="810"/>
      <c r="D36" s="810"/>
      <c r="E36" s="810"/>
      <c r="F36" s="810"/>
      <c r="G36" s="810"/>
      <c r="H36" s="810"/>
      <c r="I36" s="810"/>
      <c r="J36" s="810"/>
      <c r="K36" s="810"/>
    </row>
    <row r="37" spans="1:18" s="10" customFormat="1" ht="27.95" customHeight="1">
      <c r="A37" s="65" t="s">
        <v>789</v>
      </c>
      <c r="B37" s="810"/>
      <c r="C37" s="810"/>
      <c r="D37" s="810"/>
      <c r="E37" s="810"/>
      <c r="F37" s="810"/>
      <c r="G37" s="810"/>
      <c r="H37" s="810"/>
      <c r="I37" s="810"/>
      <c r="J37" s="810"/>
      <c r="K37" s="810"/>
    </row>
    <row r="38" spans="1:18" s="10" customFormat="1" ht="27.95" customHeight="1">
      <c r="I38" s="880" t="s">
        <v>57</v>
      </c>
      <c r="J38" s="880"/>
      <c r="K38" s="880"/>
    </row>
    <row r="39" spans="1:18" s="10" customFormat="1" ht="27.95" customHeight="1">
      <c r="B39" s="881" t="s">
        <v>208</v>
      </c>
      <c r="C39" s="881"/>
      <c r="E39" s="822" t="s">
        <v>48</v>
      </c>
      <c r="G39" s="822" t="s">
        <v>56</v>
      </c>
      <c r="I39" s="881" t="s">
        <v>58</v>
      </c>
      <c r="J39" s="881"/>
      <c r="K39" s="881"/>
    </row>
    <row r="40" spans="1:18" s="10" customFormat="1" ht="27.95" customHeight="1">
      <c r="I40" s="823">
        <v>2017</v>
      </c>
      <c r="J40" s="824"/>
      <c r="K40" s="823">
        <v>2016</v>
      </c>
      <c r="R40" s="523"/>
    </row>
    <row r="41" spans="1:18" s="10" customFormat="1" ht="27.95" customHeight="1">
      <c r="A41" s="10" t="s">
        <v>154</v>
      </c>
      <c r="E41" s="772" t="s">
        <v>49</v>
      </c>
      <c r="G41" s="825" t="s">
        <v>61</v>
      </c>
      <c r="I41" s="772">
        <v>0</v>
      </c>
      <c r="J41" s="772"/>
      <c r="K41" s="772">
        <v>99.99</v>
      </c>
    </row>
    <row r="42" spans="1:18" s="10" customFormat="1" ht="27.95" customHeight="1">
      <c r="E42" s="772"/>
      <c r="G42" s="825" t="s">
        <v>62</v>
      </c>
    </row>
    <row r="43" spans="1:18" s="10" customFormat="1" ht="27.95" customHeight="1">
      <c r="A43" s="10" t="s">
        <v>119</v>
      </c>
      <c r="E43" s="772" t="s">
        <v>86</v>
      </c>
      <c r="G43" s="825" t="s">
        <v>90</v>
      </c>
      <c r="I43" s="772">
        <v>0</v>
      </c>
      <c r="J43" s="772"/>
      <c r="K43" s="772">
        <v>99.97</v>
      </c>
    </row>
    <row r="44" spans="1:18" s="10" customFormat="1" ht="27.95" customHeight="1">
      <c r="E44" s="772" t="s">
        <v>155</v>
      </c>
      <c r="G44" s="825" t="s">
        <v>87</v>
      </c>
      <c r="I44" s="772"/>
      <c r="J44" s="772"/>
      <c r="K44" s="772"/>
    </row>
    <row r="45" spans="1:18" s="10" customFormat="1" ht="27.95" customHeight="1">
      <c r="A45" s="10" t="s">
        <v>790</v>
      </c>
      <c r="E45" s="772"/>
      <c r="G45" s="825"/>
      <c r="I45" s="772"/>
      <c r="J45" s="772"/>
      <c r="K45" s="772"/>
    </row>
    <row r="46" spans="1:18" s="10" customFormat="1" ht="27.95" customHeight="1">
      <c r="A46" s="10" t="s">
        <v>791</v>
      </c>
      <c r="E46" s="772"/>
      <c r="G46" s="825"/>
      <c r="I46" s="772"/>
      <c r="J46" s="772"/>
      <c r="K46" s="772"/>
    </row>
    <row r="47" spans="1:18" s="10" customFormat="1" ht="27.95" customHeight="1">
      <c r="A47" s="10" t="s">
        <v>792</v>
      </c>
      <c r="E47" s="772"/>
      <c r="G47" s="825"/>
      <c r="I47" s="772"/>
      <c r="J47" s="772"/>
      <c r="K47" s="772"/>
    </row>
    <row r="48" spans="1:18" s="10" customFormat="1" ht="27.95" customHeight="1">
      <c r="A48" s="10" t="s">
        <v>793</v>
      </c>
      <c r="E48" s="772"/>
      <c r="G48" s="825"/>
      <c r="I48" s="772"/>
      <c r="J48" s="772"/>
      <c r="K48" s="772"/>
    </row>
    <row r="49" spans="1:12" s="10" customFormat="1" ht="27.95" customHeight="1">
      <c r="A49" s="10" t="s">
        <v>404</v>
      </c>
      <c r="E49" s="772"/>
      <c r="G49" s="825"/>
      <c r="I49" s="772"/>
      <c r="J49" s="772"/>
      <c r="K49" s="772"/>
    </row>
    <row r="50" spans="1:12" s="10" customFormat="1" ht="27.95" customHeight="1">
      <c r="A50" s="10" t="s">
        <v>794</v>
      </c>
      <c r="E50" s="772"/>
      <c r="G50" s="825"/>
      <c r="I50" s="772"/>
      <c r="J50" s="772"/>
      <c r="K50" s="772"/>
    </row>
    <row r="51" spans="1:12" s="10" customFormat="1" ht="27.95" customHeight="1">
      <c r="A51" s="10" t="s">
        <v>796</v>
      </c>
      <c r="E51" s="772"/>
      <c r="G51" s="825"/>
      <c r="I51" s="772"/>
      <c r="J51" s="772"/>
      <c r="K51" s="772"/>
    </row>
    <row r="52" spans="1:12" s="10" customFormat="1" ht="27.95" customHeight="1">
      <c r="A52" s="10" t="s">
        <v>795</v>
      </c>
      <c r="E52" s="772"/>
      <c r="G52" s="825"/>
      <c r="I52" s="772"/>
      <c r="J52" s="772"/>
      <c r="K52" s="772"/>
    </row>
    <row r="53" spans="1:12" s="597" customFormat="1" ht="27.95" customHeight="1">
      <c r="A53" s="597" t="s">
        <v>662</v>
      </c>
    </row>
    <row r="54" spans="1:12" s="597" customFormat="1" ht="27.95" customHeight="1">
      <c r="A54" s="819" t="s">
        <v>663</v>
      </c>
    </row>
    <row r="55" spans="1:12" s="597" customFormat="1" ht="27.95" customHeight="1">
      <c r="A55" s="819" t="s">
        <v>664</v>
      </c>
    </row>
    <row r="56" spans="1:12" s="597" customFormat="1" ht="27.95" customHeight="1">
      <c r="A56" s="819" t="s">
        <v>665</v>
      </c>
    </row>
    <row r="57" spans="1:12" s="597" customFormat="1" ht="27.95" customHeight="1">
      <c r="A57" s="819" t="s">
        <v>666</v>
      </c>
    </row>
    <row r="58" spans="1:12" s="597" customFormat="1" ht="27.95" customHeight="1">
      <c r="A58" s="819" t="s">
        <v>667</v>
      </c>
    </row>
    <row r="59" spans="1:12" s="597" customFormat="1" ht="27.95" customHeight="1">
      <c r="A59" s="819" t="s">
        <v>668</v>
      </c>
    </row>
    <row r="60" spans="1:12" ht="27.95" customHeight="1">
      <c r="A60" s="819" t="s">
        <v>669</v>
      </c>
      <c r="C60" s="115"/>
      <c r="D60" s="115"/>
      <c r="E60" s="115"/>
      <c r="F60" s="115"/>
      <c r="G60" s="115"/>
      <c r="H60" s="115"/>
      <c r="I60" s="115"/>
      <c r="J60" s="115"/>
      <c r="K60" s="115"/>
      <c r="L60" s="115"/>
    </row>
    <row r="61" spans="1:12" ht="27.95" customHeight="1">
      <c r="A61" s="819"/>
      <c r="C61" s="115"/>
      <c r="D61" s="115"/>
      <c r="E61" s="115"/>
      <c r="F61" s="115"/>
      <c r="G61" s="115"/>
      <c r="H61" s="115"/>
      <c r="I61" s="115"/>
      <c r="J61" s="115"/>
      <c r="K61" s="115"/>
      <c r="L61" s="115"/>
    </row>
    <row r="62" spans="1:12" ht="27.95" customHeight="1">
      <c r="A62" s="819"/>
      <c r="C62" s="115"/>
      <c r="D62" s="115"/>
      <c r="E62" s="115"/>
      <c r="F62" s="115"/>
      <c r="G62" s="115"/>
      <c r="H62" s="115"/>
      <c r="I62" s="115"/>
      <c r="J62" s="115"/>
      <c r="K62" s="115"/>
      <c r="L62" s="115"/>
    </row>
    <row r="63" spans="1:12" ht="27.95" customHeight="1">
      <c r="A63" s="122"/>
      <c r="C63" s="869" t="s">
        <v>885</v>
      </c>
      <c r="D63" s="870"/>
      <c r="E63" s="303"/>
      <c r="F63" s="115"/>
      <c r="G63" s="115"/>
      <c r="H63" s="304"/>
      <c r="I63" s="305"/>
      <c r="J63" s="115"/>
      <c r="K63" s="115"/>
      <c r="L63" s="115"/>
    </row>
    <row r="64" spans="1:12" ht="27.95" customHeight="1">
      <c r="A64" s="122"/>
      <c r="C64" s="872" t="s">
        <v>886</v>
      </c>
      <c r="D64" s="870"/>
      <c r="E64" s="303"/>
      <c r="F64" s="115"/>
      <c r="G64" s="115"/>
      <c r="H64" s="304"/>
      <c r="I64" s="305"/>
      <c r="J64" s="115"/>
      <c r="K64" s="115"/>
      <c r="L64" s="115"/>
    </row>
    <row r="65" spans="1:12" ht="21.6" customHeight="1">
      <c r="A65" s="877" t="s">
        <v>373</v>
      </c>
      <c r="B65" s="879"/>
      <c r="C65" s="879"/>
      <c r="D65" s="879"/>
      <c r="E65" s="879"/>
      <c r="F65" s="879"/>
      <c r="G65" s="879"/>
      <c r="H65" s="879"/>
      <c r="I65" s="879"/>
      <c r="J65" s="879"/>
      <c r="K65" s="879"/>
      <c r="L65" s="115"/>
    </row>
    <row r="66" spans="1:12" ht="21.6" customHeight="1">
      <c r="A66" s="819"/>
      <c r="C66" s="115"/>
      <c r="D66" s="115"/>
      <c r="E66" s="115"/>
      <c r="F66" s="115"/>
      <c r="G66" s="115"/>
      <c r="H66" s="115"/>
      <c r="I66" s="115"/>
      <c r="J66" s="115"/>
      <c r="K66" s="115"/>
      <c r="L66" s="115"/>
    </row>
    <row r="67" spans="1:12" s="826" customFormat="1" ht="21.6" customHeight="1">
      <c r="A67" s="122" t="s">
        <v>12</v>
      </c>
      <c r="B67" s="115"/>
      <c r="C67" s="115"/>
      <c r="D67" s="115"/>
      <c r="E67" s="115"/>
      <c r="F67" s="115"/>
      <c r="G67" s="115"/>
      <c r="H67" s="115"/>
      <c r="I67" s="115"/>
      <c r="J67" s="115"/>
      <c r="K67" s="115"/>
    </row>
    <row r="68" spans="1:12" s="826" customFormat="1" ht="21.6" customHeight="1">
      <c r="A68" s="122" t="s">
        <v>92</v>
      </c>
      <c r="B68" s="115"/>
      <c r="C68" s="115"/>
      <c r="D68" s="115"/>
      <c r="E68" s="115"/>
      <c r="F68" s="115"/>
      <c r="G68" s="115"/>
      <c r="H68" s="115"/>
      <c r="I68" s="115"/>
      <c r="J68" s="115"/>
      <c r="K68" s="104"/>
    </row>
    <row r="69" spans="1:12" s="826" customFormat="1" ht="21.6" customHeight="1">
      <c r="A69" s="122" t="s">
        <v>248</v>
      </c>
      <c r="B69" s="104"/>
      <c r="C69" s="115"/>
      <c r="D69" s="115"/>
      <c r="E69" s="115"/>
      <c r="F69" s="115"/>
      <c r="G69" s="115"/>
      <c r="H69" s="115"/>
      <c r="I69" s="115"/>
      <c r="J69" s="115"/>
      <c r="K69" s="115"/>
    </row>
    <row r="70" spans="1:12" s="826" customFormat="1" ht="21.6" customHeight="1">
      <c r="A70" s="122" t="s">
        <v>109</v>
      </c>
      <c r="B70" s="104"/>
      <c r="C70" s="115"/>
      <c r="D70" s="115"/>
      <c r="E70" s="115"/>
      <c r="F70" s="115"/>
      <c r="G70" s="115"/>
      <c r="H70" s="115"/>
      <c r="I70" s="115"/>
      <c r="J70" s="115"/>
      <c r="K70" s="104"/>
    </row>
    <row r="71" spans="1:12" s="826" customFormat="1" ht="21.6" customHeight="1">
      <c r="A71" s="122" t="s">
        <v>110</v>
      </c>
      <c r="B71" s="104"/>
      <c r="C71" s="115"/>
      <c r="D71" s="115"/>
      <c r="E71" s="115"/>
      <c r="F71" s="115"/>
      <c r="G71" s="115"/>
      <c r="H71" s="115"/>
      <c r="I71" s="115"/>
      <c r="J71" s="115"/>
      <c r="K71" s="115"/>
    </row>
    <row r="72" spans="1:12" ht="21.6" customHeight="1">
      <c r="A72" s="122" t="s">
        <v>120</v>
      </c>
      <c r="C72" s="115"/>
      <c r="D72" s="115"/>
      <c r="E72" s="115"/>
      <c r="F72" s="115"/>
      <c r="G72" s="115"/>
      <c r="H72" s="115"/>
      <c r="I72" s="115"/>
      <c r="J72" s="115"/>
      <c r="K72" s="115"/>
      <c r="L72" s="115"/>
    </row>
    <row r="73" spans="1:12" ht="21.6" customHeight="1">
      <c r="A73" s="122" t="s">
        <v>121</v>
      </c>
      <c r="C73" s="115"/>
      <c r="D73" s="115"/>
      <c r="E73" s="115"/>
      <c r="F73" s="115"/>
      <c r="G73" s="115"/>
      <c r="H73" s="115"/>
      <c r="I73" s="115"/>
      <c r="J73" s="115"/>
      <c r="K73" s="115"/>
      <c r="L73" s="115"/>
    </row>
    <row r="74" spans="1:12" ht="21.6" customHeight="1">
      <c r="A74" s="122" t="s">
        <v>249</v>
      </c>
      <c r="C74" s="115"/>
      <c r="D74" s="115"/>
      <c r="E74" s="115"/>
      <c r="F74" s="115"/>
      <c r="G74" s="115"/>
      <c r="H74" s="115"/>
      <c r="I74" s="115"/>
      <c r="J74" s="115"/>
      <c r="K74" s="115"/>
      <c r="L74" s="115"/>
    </row>
    <row r="75" spans="1:12" ht="21.6" customHeight="1">
      <c r="A75" s="122" t="s">
        <v>88</v>
      </c>
      <c r="C75" s="115"/>
      <c r="D75" s="115"/>
      <c r="E75" s="115"/>
      <c r="F75" s="115"/>
      <c r="G75" s="115"/>
      <c r="H75" s="115"/>
      <c r="I75" s="115"/>
      <c r="J75" s="115"/>
      <c r="K75" s="115"/>
      <c r="L75" s="115"/>
    </row>
    <row r="76" spans="1:12" ht="21.6" customHeight="1">
      <c r="A76" s="10" t="s">
        <v>446</v>
      </c>
      <c r="C76" s="115"/>
      <c r="D76" s="115"/>
      <c r="E76" s="115"/>
      <c r="F76" s="115"/>
      <c r="G76" s="115"/>
      <c r="H76" s="115"/>
      <c r="I76" s="115"/>
      <c r="J76" s="115"/>
      <c r="K76" s="115"/>
      <c r="L76" s="115"/>
    </row>
    <row r="77" spans="1:12" ht="21.6" customHeight="1">
      <c r="A77" s="122" t="s">
        <v>209</v>
      </c>
      <c r="C77" s="115"/>
      <c r="D77" s="115"/>
      <c r="E77" s="115"/>
      <c r="F77" s="115"/>
      <c r="G77" s="115"/>
      <c r="H77" s="115"/>
      <c r="I77" s="115"/>
      <c r="J77" s="115"/>
      <c r="K77" s="115"/>
      <c r="L77" s="115"/>
    </row>
    <row r="78" spans="1:12" ht="21.6" customHeight="1">
      <c r="A78" s="122" t="s">
        <v>447</v>
      </c>
      <c r="C78" s="115"/>
      <c r="D78" s="115"/>
      <c r="E78" s="115"/>
      <c r="F78" s="115"/>
      <c r="G78" s="115"/>
      <c r="H78" s="115"/>
      <c r="I78" s="115"/>
      <c r="J78" s="115"/>
      <c r="K78" s="115"/>
      <c r="L78" s="115"/>
    </row>
    <row r="79" spans="1:12" ht="21.6" customHeight="1">
      <c r="A79" s="122" t="s">
        <v>60</v>
      </c>
      <c r="C79" s="115"/>
      <c r="D79" s="115"/>
      <c r="E79" s="115"/>
      <c r="F79" s="115"/>
      <c r="G79" s="115"/>
      <c r="H79" s="115"/>
      <c r="I79" s="115"/>
      <c r="J79" s="115"/>
      <c r="K79" s="115"/>
      <c r="L79" s="115"/>
    </row>
    <row r="80" spans="1:12" ht="21.6" customHeight="1">
      <c r="A80" s="614" t="s">
        <v>448</v>
      </c>
      <c r="B80" s="597"/>
      <c r="C80" s="613"/>
      <c r="D80" s="613"/>
      <c r="E80" s="613"/>
      <c r="F80" s="613"/>
      <c r="G80" s="613"/>
      <c r="H80" s="613"/>
      <c r="I80" s="613"/>
      <c r="J80" s="613"/>
      <c r="K80" s="613"/>
      <c r="L80" s="115"/>
    </row>
    <row r="81" spans="1:12" ht="21.6" customHeight="1">
      <c r="A81" s="122" t="s">
        <v>214</v>
      </c>
      <c r="C81" s="115"/>
      <c r="D81" s="115"/>
      <c r="E81" s="115"/>
      <c r="F81" s="115"/>
      <c r="G81" s="115"/>
      <c r="H81" s="115"/>
      <c r="I81" s="115"/>
      <c r="J81" s="115"/>
      <c r="K81" s="115"/>
      <c r="L81" s="115"/>
    </row>
    <row r="82" spans="1:12" ht="21.6" customHeight="1">
      <c r="A82" s="418" t="s">
        <v>507</v>
      </c>
      <c r="B82" s="343"/>
      <c r="C82" s="528"/>
      <c r="D82" s="528"/>
      <c r="E82" s="528"/>
      <c r="F82" s="528"/>
      <c r="G82" s="528"/>
      <c r="H82" s="528"/>
      <c r="I82" s="528"/>
      <c r="J82" s="528"/>
      <c r="K82" s="528"/>
      <c r="L82" s="115"/>
    </row>
    <row r="83" spans="1:12" ht="21.6" customHeight="1">
      <c r="A83" s="418" t="s">
        <v>508</v>
      </c>
      <c r="B83" s="343"/>
      <c r="C83" s="528"/>
      <c r="D83" s="528"/>
      <c r="E83" s="528"/>
      <c r="F83" s="528"/>
      <c r="G83" s="528"/>
      <c r="H83" s="528"/>
      <c r="I83" s="528"/>
      <c r="J83" s="528"/>
      <c r="K83" s="528"/>
      <c r="L83" s="115"/>
    </row>
    <row r="84" spans="1:12" ht="21.6" customHeight="1">
      <c r="A84" s="614" t="s">
        <v>449</v>
      </c>
      <c r="B84" s="597"/>
      <c r="C84" s="613"/>
      <c r="D84" s="613"/>
      <c r="E84" s="613"/>
      <c r="F84" s="613"/>
      <c r="G84" s="613"/>
      <c r="H84" s="613"/>
      <c r="I84" s="613"/>
      <c r="J84" s="613"/>
      <c r="K84" s="827"/>
      <c r="L84" s="115"/>
    </row>
    <row r="85" spans="1:12" ht="21.6" customHeight="1">
      <c r="A85" s="614" t="s">
        <v>215</v>
      </c>
      <c r="B85" s="597"/>
      <c r="C85" s="613"/>
      <c r="D85" s="613"/>
      <c r="E85" s="613"/>
      <c r="F85" s="613"/>
      <c r="G85" s="613"/>
      <c r="H85" s="613"/>
      <c r="I85" s="613"/>
      <c r="J85" s="613"/>
      <c r="K85" s="827"/>
      <c r="L85" s="115"/>
    </row>
    <row r="86" spans="1:12" ht="21.6" customHeight="1">
      <c r="A86" s="122" t="s">
        <v>213</v>
      </c>
      <c r="C86" s="115"/>
      <c r="D86" s="115"/>
      <c r="E86" s="115"/>
      <c r="F86" s="115"/>
      <c r="G86" s="115"/>
      <c r="H86" s="115"/>
      <c r="I86" s="115"/>
      <c r="J86" s="115"/>
      <c r="K86" s="828"/>
      <c r="L86" s="115"/>
    </row>
    <row r="87" spans="1:12" ht="21.6" customHeight="1">
      <c r="A87" s="122" t="s">
        <v>93</v>
      </c>
      <c r="C87" s="115"/>
      <c r="D87" s="115"/>
      <c r="E87" s="115"/>
      <c r="F87" s="115"/>
      <c r="G87" s="115"/>
      <c r="H87" s="115"/>
      <c r="I87" s="115"/>
      <c r="J87" s="115"/>
      <c r="L87" s="115"/>
    </row>
    <row r="88" spans="1:12" ht="21.6" customHeight="1">
      <c r="A88" s="122" t="s">
        <v>450</v>
      </c>
      <c r="C88" s="115"/>
      <c r="D88" s="115"/>
      <c r="E88" s="115"/>
      <c r="F88" s="115"/>
      <c r="G88" s="115"/>
      <c r="H88" s="115"/>
      <c r="I88" s="115"/>
      <c r="J88" s="115"/>
      <c r="K88" s="115"/>
      <c r="L88" s="115"/>
    </row>
    <row r="89" spans="1:12" ht="21.6" customHeight="1">
      <c r="A89" s="122" t="s">
        <v>185</v>
      </c>
      <c r="C89" s="115"/>
      <c r="D89" s="115"/>
      <c r="E89" s="115"/>
      <c r="F89" s="115"/>
      <c r="G89" s="115"/>
      <c r="H89" s="115"/>
      <c r="I89" s="115"/>
      <c r="J89" s="115"/>
      <c r="K89" s="115"/>
      <c r="L89" s="115"/>
    </row>
    <row r="90" spans="1:12" ht="21.6" customHeight="1">
      <c r="A90" s="825" t="s">
        <v>887</v>
      </c>
      <c r="C90" s="10"/>
      <c r="D90" s="10"/>
      <c r="E90" s="115"/>
      <c r="F90" s="115"/>
      <c r="G90" s="115"/>
      <c r="H90" s="115"/>
      <c r="I90" s="115"/>
      <c r="J90" s="115"/>
      <c r="L90" s="115"/>
    </row>
    <row r="91" spans="1:12" ht="21.6" customHeight="1">
      <c r="A91" s="126" t="s">
        <v>888</v>
      </c>
      <c r="C91" s="10"/>
      <c r="D91" s="10"/>
      <c r="E91" s="115"/>
      <c r="F91" s="115"/>
      <c r="G91" s="115"/>
      <c r="H91" s="115"/>
      <c r="I91" s="115"/>
      <c r="J91" s="115"/>
      <c r="K91" s="115"/>
      <c r="L91" s="115"/>
    </row>
    <row r="92" spans="1:12" ht="21.6" customHeight="1">
      <c r="A92" s="126" t="s">
        <v>891</v>
      </c>
      <c r="C92" s="10"/>
      <c r="D92" s="10"/>
      <c r="E92" s="115"/>
      <c r="F92" s="115"/>
      <c r="G92" s="115"/>
      <c r="H92" s="115"/>
      <c r="I92" s="115"/>
      <c r="J92" s="115"/>
      <c r="K92" s="115"/>
      <c r="L92" s="115"/>
    </row>
    <row r="93" spans="1:12" ht="21.6" customHeight="1">
      <c r="A93" s="122" t="s">
        <v>890</v>
      </c>
      <c r="C93" s="10"/>
      <c r="D93" s="10"/>
      <c r="E93" s="115"/>
      <c r="F93" s="115"/>
      <c r="G93" s="115"/>
      <c r="H93" s="115"/>
      <c r="I93" s="115"/>
      <c r="J93" s="115"/>
      <c r="K93" s="115"/>
      <c r="L93" s="115"/>
    </row>
    <row r="94" spans="1:12" ht="21.6" customHeight="1">
      <c r="A94" s="122" t="s">
        <v>889</v>
      </c>
      <c r="C94" s="10"/>
      <c r="D94" s="10"/>
      <c r="E94" s="115"/>
      <c r="F94" s="115"/>
      <c r="G94" s="115"/>
      <c r="H94" s="115"/>
      <c r="I94" s="115"/>
      <c r="J94" s="115"/>
      <c r="K94" s="115"/>
      <c r="L94" s="115"/>
    </row>
    <row r="95" spans="1:12" ht="21.6" customHeight="1">
      <c r="A95" s="829" t="s">
        <v>174</v>
      </c>
      <c r="B95" s="829"/>
      <c r="C95" s="829"/>
      <c r="D95" s="829"/>
      <c r="E95" s="829"/>
      <c r="F95" s="829"/>
      <c r="G95" s="829"/>
      <c r="H95" s="829"/>
      <c r="I95" s="829"/>
      <c r="J95" s="829"/>
      <c r="K95" s="829"/>
      <c r="L95" s="115"/>
    </row>
    <row r="96" spans="1:12" ht="21.6" customHeight="1">
      <c r="A96" s="830" t="s">
        <v>451</v>
      </c>
      <c r="B96" s="830"/>
      <c r="C96" s="830"/>
      <c r="D96" s="830"/>
      <c r="E96" s="830"/>
      <c r="F96" s="830"/>
      <c r="G96" s="830"/>
      <c r="H96" s="830"/>
      <c r="I96" s="830"/>
      <c r="J96" s="830"/>
      <c r="K96" s="830"/>
      <c r="L96" s="115"/>
    </row>
    <row r="97" spans="1:12" ht="21.6" customHeight="1">
      <c r="A97" s="778" t="s">
        <v>452</v>
      </c>
      <c r="B97" s="778"/>
      <c r="C97" s="830"/>
      <c r="D97" s="830"/>
      <c r="E97" s="830"/>
      <c r="F97" s="830"/>
      <c r="G97" s="830"/>
      <c r="H97" s="830"/>
      <c r="I97" s="830"/>
      <c r="J97" s="830"/>
      <c r="K97" s="830"/>
    </row>
    <row r="98" spans="1:12" ht="21.6" customHeight="1">
      <c r="A98" s="778" t="s">
        <v>453</v>
      </c>
      <c r="B98" s="831"/>
      <c r="C98" s="830"/>
      <c r="D98" s="830"/>
      <c r="E98" s="830"/>
      <c r="F98" s="830"/>
      <c r="G98" s="830"/>
      <c r="H98" s="830"/>
      <c r="I98" s="830"/>
      <c r="J98" s="830"/>
      <c r="K98" s="830"/>
    </row>
    <row r="99" spans="1:12" s="597" customFormat="1" ht="21.6" customHeight="1">
      <c r="A99" s="832" t="s">
        <v>186</v>
      </c>
      <c r="B99" s="831"/>
      <c r="C99" s="830"/>
      <c r="D99" s="830"/>
      <c r="E99" s="830"/>
      <c r="F99" s="830"/>
      <c r="G99" s="830"/>
      <c r="H99" s="830"/>
      <c r="I99" s="830"/>
      <c r="J99" s="830"/>
      <c r="K99" s="830"/>
    </row>
    <row r="100" spans="1:12" ht="21.6" customHeight="1">
      <c r="A100" s="122"/>
      <c r="C100" s="115"/>
      <c r="D100" s="115"/>
      <c r="E100" s="115"/>
      <c r="F100" s="115"/>
      <c r="G100" s="115"/>
      <c r="H100" s="115"/>
      <c r="I100" s="115"/>
      <c r="J100" s="115"/>
      <c r="K100" s="115"/>
      <c r="L100" s="115"/>
    </row>
    <row r="101" spans="1:12" ht="21.6" customHeight="1">
      <c r="A101" s="122"/>
      <c r="C101" s="115"/>
      <c r="D101" s="115"/>
      <c r="E101" s="115"/>
      <c r="F101" s="115"/>
      <c r="G101" s="115"/>
      <c r="H101" s="115"/>
      <c r="I101" s="115"/>
      <c r="J101" s="115"/>
      <c r="K101" s="115"/>
      <c r="L101" s="115"/>
    </row>
    <row r="102" spans="1:12" ht="21.6" customHeight="1">
      <c r="A102" s="122"/>
      <c r="C102" s="869" t="s">
        <v>885</v>
      </c>
      <c r="D102" s="870"/>
      <c r="E102" s="303"/>
      <c r="F102" s="115"/>
      <c r="G102" s="115"/>
      <c r="H102" s="304"/>
      <c r="I102" s="305"/>
      <c r="J102" s="115"/>
      <c r="K102" s="115"/>
      <c r="L102" s="115"/>
    </row>
    <row r="103" spans="1:12" ht="21.6" customHeight="1">
      <c r="A103" s="122"/>
      <c r="C103" s="872" t="s">
        <v>886</v>
      </c>
      <c r="D103" s="870"/>
      <c r="E103" s="303"/>
      <c r="F103" s="115"/>
      <c r="G103" s="115"/>
      <c r="H103" s="304"/>
      <c r="I103" s="305"/>
      <c r="J103" s="115"/>
      <c r="K103" s="115"/>
      <c r="L103" s="115"/>
    </row>
    <row r="104" spans="1:12" ht="27.95" customHeight="1">
      <c r="A104" s="877" t="s">
        <v>691</v>
      </c>
      <c r="B104" s="879"/>
      <c r="C104" s="879"/>
      <c r="D104" s="879"/>
      <c r="E104" s="879"/>
      <c r="F104" s="879"/>
      <c r="G104" s="879"/>
      <c r="H104" s="879"/>
      <c r="I104" s="879"/>
      <c r="J104" s="879"/>
      <c r="K104" s="879"/>
      <c r="L104" s="115"/>
    </row>
    <row r="105" spans="1:12" ht="27.95" customHeight="1">
      <c r="A105" s="122"/>
      <c r="C105" s="115"/>
      <c r="D105" s="115"/>
      <c r="E105" s="115"/>
      <c r="F105" s="115"/>
      <c r="G105" s="115"/>
      <c r="H105" s="115"/>
      <c r="I105" s="115"/>
      <c r="J105" s="115"/>
      <c r="K105" s="115"/>
      <c r="L105" s="115"/>
    </row>
    <row r="106" spans="1:12" ht="27.95" customHeight="1">
      <c r="A106" s="122" t="s">
        <v>403</v>
      </c>
      <c r="C106" s="115"/>
      <c r="D106" s="115"/>
      <c r="E106" s="115"/>
      <c r="F106" s="115"/>
      <c r="G106" s="115"/>
      <c r="H106" s="115"/>
      <c r="I106" s="115"/>
      <c r="J106" s="115"/>
      <c r="K106" s="115"/>
      <c r="L106" s="115"/>
    </row>
    <row r="107" spans="1:12" ht="27.95" customHeight="1">
      <c r="A107" s="312" t="s">
        <v>202</v>
      </c>
      <c r="B107" s="831"/>
      <c r="C107" s="830"/>
      <c r="D107" s="830"/>
      <c r="E107" s="830"/>
      <c r="F107" s="830"/>
      <c r="G107" s="830"/>
      <c r="H107" s="830"/>
      <c r="I107" s="830"/>
      <c r="J107" s="830"/>
      <c r="K107" s="830"/>
    </row>
    <row r="108" spans="1:12" s="302" customFormat="1" ht="27.95" customHeight="1">
      <c r="A108" s="830" t="s">
        <v>797</v>
      </c>
      <c r="B108" s="831"/>
      <c r="C108" s="830"/>
      <c r="D108" s="830"/>
      <c r="E108" s="830"/>
      <c r="F108" s="830"/>
      <c r="G108" s="830"/>
      <c r="H108" s="830"/>
      <c r="I108" s="830"/>
      <c r="J108" s="830"/>
      <c r="K108" s="830"/>
      <c r="L108" s="601"/>
    </row>
    <row r="109" spans="1:12" s="302" customFormat="1" ht="27.95" customHeight="1">
      <c r="A109" s="778" t="s">
        <v>799</v>
      </c>
      <c r="B109" s="831"/>
      <c r="C109" s="830"/>
      <c r="D109" s="830"/>
      <c r="E109" s="830"/>
      <c r="F109" s="830"/>
      <c r="G109" s="830"/>
      <c r="H109" s="830"/>
      <c r="I109" s="830"/>
      <c r="J109" s="830"/>
      <c r="K109" s="830"/>
      <c r="L109" s="601"/>
    </row>
    <row r="110" spans="1:12" s="597" customFormat="1" ht="27.95" customHeight="1">
      <c r="A110" s="778" t="s">
        <v>798</v>
      </c>
      <c r="B110" s="831"/>
      <c r="C110" s="830"/>
      <c r="D110" s="830"/>
      <c r="E110" s="830"/>
      <c r="F110" s="830"/>
      <c r="G110" s="830"/>
      <c r="H110" s="830"/>
      <c r="I110" s="830"/>
      <c r="J110" s="830"/>
      <c r="K110" s="830"/>
    </row>
    <row r="111" spans="1:12" s="597" customFormat="1" ht="27.95" customHeight="1">
      <c r="A111" s="832" t="s">
        <v>180</v>
      </c>
      <c r="B111" s="833"/>
      <c r="C111" s="115"/>
      <c r="D111" s="115"/>
      <c r="E111" s="115"/>
      <c r="F111" s="115"/>
      <c r="G111" s="115"/>
      <c r="H111" s="115"/>
      <c r="I111" s="104" t="s">
        <v>270</v>
      </c>
      <c r="J111" s="104"/>
      <c r="K111" s="104"/>
    </row>
    <row r="112" spans="1:12" ht="27.95" customHeight="1">
      <c r="A112" s="834" t="s">
        <v>210</v>
      </c>
      <c r="B112" s="834"/>
      <c r="C112" s="123"/>
      <c r="D112" s="123"/>
      <c r="E112" s="123"/>
      <c r="F112" s="123"/>
      <c r="G112" s="123"/>
      <c r="H112" s="123"/>
      <c r="I112" s="123"/>
      <c r="J112" s="123"/>
      <c r="K112" s="620"/>
    </row>
    <row r="113" spans="1:11" s="599" customFormat="1" ht="27.95" customHeight="1">
      <c r="A113" s="835" t="s">
        <v>181</v>
      </c>
      <c r="B113" s="620"/>
      <c r="C113" s="123"/>
      <c r="D113" s="123"/>
      <c r="E113" s="123"/>
      <c r="F113" s="123"/>
      <c r="G113" s="123"/>
      <c r="H113" s="123"/>
      <c r="I113" s="123"/>
      <c r="J113" s="123"/>
      <c r="K113" s="836"/>
    </row>
    <row r="114" spans="1:11" s="599" customFormat="1" ht="27.95" customHeight="1">
      <c r="A114" s="835" t="s">
        <v>509</v>
      </c>
      <c r="B114" s="620"/>
      <c r="C114" s="123"/>
      <c r="D114" s="123"/>
      <c r="E114" s="123"/>
      <c r="F114" s="123"/>
      <c r="G114" s="123"/>
      <c r="H114" s="123"/>
      <c r="I114" s="123"/>
      <c r="J114" s="123"/>
      <c r="K114" s="836"/>
    </row>
    <row r="115" spans="1:11" s="833" customFormat="1" ht="27.95" customHeight="1">
      <c r="A115" s="835" t="s">
        <v>454</v>
      </c>
      <c r="B115" s="620"/>
      <c r="C115" s="123"/>
      <c r="D115" s="123"/>
      <c r="E115" s="123"/>
      <c r="F115" s="123"/>
      <c r="G115" s="123"/>
      <c r="H115" s="123"/>
      <c r="I115" s="123"/>
      <c r="J115" s="123"/>
      <c r="K115" s="836"/>
    </row>
    <row r="116" spans="1:11" s="833" customFormat="1" ht="27.95" customHeight="1">
      <c r="A116" s="835" t="s">
        <v>271</v>
      </c>
      <c r="B116" s="620"/>
      <c r="C116" s="123"/>
      <c r="D116" s="123"/>
      <c r="E116" s="123"/>
      <c r="F116" s="123"/>
      <c r="G116" s="123"/>
      <c r="H116" s="123"/>
      <c r="I116" s="123"/>
      <c r="J116" s="123"/>
      <c r="K116" s="836"/>
    </row>
    <row r="117" spans="1:11" s="833" customFormat="1" ht="27.95" customHeight="1">
      <c r="A117" s="835" t="s">
        <v>455</v>
      </c>
      <c r="B117" s="620"/>
      <c r="C117" s="123"/>
      <c r="D117" s="123"/>
      <c r="E117" s="123"/>
      <c r="F117" s="123"/>
      <c r="G117" s="123"/>
      <c r="H117" s="123"/>
      <c r="I117" s="123"/>
      <c r="J117" s="123"/>
      <c r="K117" s="836"/>
    </row>
    <row r="118" spans="1:11" s="833" customFormat="1" ht="27.95" customHeight="1">
      <c r="A118" s="835" t="s">
        <v>309</v>
      </c>
      <c r="B118" s="620"/>
      <c r="C118" s="123"/>
      <c r="D118" s="123"/>
      <c r="E118" s="123"/>
      <c r="F118" s="123"/>
      <c r="G118" s="123"/>
      <c r="H118" s="123"/>
      <c r="I118" s="123"/>
      <c r="J118" s="123"/>
      <c r="K118" s="836"/>
    </row>
    <row r="119" spans="1:11" s="833" customFormat="1" ht="27.95" customHeight="1">
      <c r="A119" s="837" t="s">
        <v>702</v>
      </c>
      <c r="B119" s="540"/>
      <c r="C119" s="709"/>
      <c r="D119" s="709"/>
      <c r="E119" s="709"/>
      <c r="F119" s="709"/>
      <c r="G119" s="709"/>
      <c r="H119" s="709"/>
      <c r="I119" s="709"/>
      <c r="J119" s="709"/>
      <c r="K119" s="709"/>
    </row>
    <row r="120" spans="1:11" s="833" customFormat="1" ht="27.95" customHeight="1">
      <c r="A120" s="837" t="s">
        <v>703</v>
      </c>
      <c r="B120" s="540"/>
      <c r="C120" s="709"/>
      <c r="D120" s="709"/>
      <c r="E120" s="709"/>
      <c r="F120" s="709"/>
      <c r="G120" s="709"/>
      <c r="H120" s="709"/>
      <c r="I120" s="709"/>
      <c r="J120" s="709"/>
      <c r="K120" s="709"/>
    </row>
    <row r="121" spans="1:11" s="829" customFormat="1" ht="27.95" customHeight="1">
      <c r="A121" s="837" t="s">
        <v>706</v>
      </c>
      <c r="B121" s="540"/>
      <c r="C121" s="709"/>
      <c r="D121" s="709"/>
      <c r="E121" s="709"/>
      <c r="F121" s="709"/>
      <c r="G121" s="709"/>
      <c r="H121" s="709"/>
      <c r="I121" s="709"/>
      <c r="J121" s="709"/>
      <c r="K121" s="709"/>
    </row>
    <row r="122" spans="1:11" s="830" customFormat="1" ht="27.95" customHeight="1">
      <c r="A122" s="837" t="s">
        <v>704</v>
      </c>
      <c r="B122" s="540"/>
      <c r="C122" s="709"/>
      <c r="D122" s="709"/>
      <c r="E122" s="709"/>
      <c r="F122" s="709"/>
      <c r="G122" s="709"/>
      <c r="H122" s="709"/>
      <c r="I122" s="709"/>
      <c r="J122" s="709"/>
      <c r="K122" s="709"/>
    </row>
    <row r="123" spans="1:11" s="830" customFormat="1" ht="27.95" customHeight="1">
      <c r="A123" s="835" t="s">
        <v>705</v>
      </c>
      <c r="B123" s="540"/>
      <c r="C123" s="709"/>
      <c r="D123" s="709"/>
      <c r="E123" s="709"/>
      <c r="F123" s="709"/>
      <c r="G123" s="709"/>
      <c r="H123" s="709"/>
      <c r="I123" s="709"/>
      <c r="J123" s="709"/>
      <c r="K123" s="709"/>
    </row>
    <row r="124" spans="1:11" s="830" customFormat="1" ht="27.95" customHeight="1">
      <c r="A124" s="835" t="s">
        <v>707</v>
      </c>
      <c r="B124" s="620"/>
      <c r="C124" s="123"/>
      <c r="D124" s="123"/>
      <c r="E124" s="123"/>
      <c r="F124" s="123"/>
      <c r="G124" s="123"/>
      <c r="H124" s="123"/>
      <c r="I124" s="123"/>
      <c r="J124" s="123"/>
      <c r="K124" s="123"/>
    </row>
    <row r="125" spans="1:11" s="830" customFormat="1" ht="27.95" customHeight="1">
      <c r="A125" s="562" t="s">
        <v>211</v>
      </c>
      <c r="B125" s="620"/>
      <c r="C125" s="123"/>
      <c r="D125" s="123"/>
      <c r="E125" s="123"/>
      <c r="F125" s="123"/>
      <c r="G125" s="123"/>
      <c r="H125" s="123"/>
      <c r="I125" s="123"/>
      <c r="J125" s="123"/>
      <c r="K125" s="123"/>
    </row>
    <row r="126" spans="1:11" s="830" customFormat="1" ht="27.95" customHeight="1">
      <c r="A126" s="562" t="s">
        <v>352</v>
      </c>
      <c r="B126" s="620"/>
      <c r="C126" s="123"/>
      <c r="D126" s="123"/>
      <c r="E126" s="123"/>
      <c r="F126" s="123"/>
      <c r="G126" s="123"/>
      <c r="H126" s="123"/>
      <c r="I126" s="123"/>
      <c r="J126" s="123"/>
      <c r="K126" s="123"/>
    </row>
    <row r="127" spans="1:11" s="830" customFormat="1" ht="27.95" customHeight="1">
      <c r="A127" s="562" t="s">
        <v>800</v>
      </c>
      <c r="B127" s="620"/>
      <c r="C127" s="123"/>
      <c r="D127" s="123"/>
      <c r="E127" s="123"/>
      <c r="F127" s="123"/>
      <c r="G127" s="123"/>
      <c r="H127" s="123"/>
      <c r="I127" s="123"/>
      <c r="J127" s="123"/>
      <c r="K127" s="123"/>
    </row>
    <row r="128" spans="1:11" s="830" customFormat="1" ht="27.95" customHeight="1">
      <c r="A128" s="562" t="s">
        <v>801</v>
      </c>
      <c r="B128" s="620"/>
      <c r="C128" s="123"/>
      <c r="D128" s="123"/>
      <c r="E128" s="123"/>
      <c r="F128" s="123"/>
      <c r="G128" s="123"/>
      <c r="H128" s="123"/>
      <c r="I128" s="123"/>
      <c r="J128" s="123"/>
      <c r="K128" s="123"/>
    </row>
    <row r="129" spans="1:13" s="830" customFormat="1" ht="27.95" customHeight="1">
      <c r="A129" s="562" t="s">
        <v>802</v>
      </c>
      <c r="B129" s="620"/>
      <c r="C129" s="123"/>
      <c r="D129" s="123"/>
      <c r="E129" s="123"/>
      <c r="F129" s="123"/>
      <c r="G129" s="123"/>
      <c r="H129" s="123"/>
      <c r="I129" s="123"/>
      <c r="J129" s="123"/>
      <c r="K129" s="123"/>
    </row>
    <row r="130" spans="1:13" s="830" customFormat="1" ht="27.95" customHeight="1">
      <c r="A130" s="562" t="s">
        <v>184</v>
      </c>
      <c r="B130" s="620"/>
      <c r="C130" s="123"/>
      <c r="D130" s="123"/>
      <c r="E130" s="123"/>
      <c r="F130" s="123"/>
      <c r="G130" s="123"/>
      <c r="H130" s="123"/>
      <c r="I130" s="123"/>
      <c r="J130" s="123"/>
      <c r="K130" s="123"/>
    </row>
    <row r="131" spans="1:13" s="830" customFormat="1" ht="27.95" customHeight="1">
      <c r="A131" s="832"/>
      <c r="B131" s="831"/>
    </row>
    <row r="132" spans="1:13" s="830" customFormat="1" ht="27.95" customHeight="1">
      <c r="A132" s="122"/>
      <c r="B132" s="104"/>
      <c r="C132" s="869" t="s">
        <v>885</v>
      </c>
      <c r="D132" s="870"/>
      <c r="E132" s="303"/>
      <c r="F132" s="115"/>
      <c r="G132" s="115"/>
      <c r="H132" s="304"/>
      <c r="I132" s="305"/>
      <c r="J132" s="115"/>
      <c r="K132" s="115"/>
    </row>
    <row r="133" spans="1:13" s="830" customFormat="1" ht="27.95" customHeight="1">
      <c r="A133" s="122"/>
      <c r="B133" s="104"/>
      <c r="C133" s="872" t="s">
        <v>886</v>
      </c>
      <c r="D133" s="870"/>
      <c r="E133" s="303"/>
      <c r="F133" s="115"/>
      <c r="G133" s="115"/>
      <c r="H133" s="304"/>
      <c r="I133" s="305"/>
      <c r="J133" s="115"/>
      <c r="K133" s="115"/>
    </row>
    <row r="134" spans="1:13" s="830" customFormat="1" ht="24" customHeight="1">
      <c r="A134" s="877" t="s">
        <v>692</v>
      </c>
      <c r="B134" s="879"/>
      <c r="C134" s="879"/>
      <c r="D134" s="879"/>
      <c r="E134" s="879"/>
      <c r="F134" s="879"/>
      <c r="G134" s="879"/>
      <c r="H134" s="879"/>
      <c r="I134" s="879"/>
      <c r="J134" s="879"/>
      <c r="K134" s="879"/>
    </row>
    <row r="135" spans="1:13" s="830" customFormat="1" ht="24" customHeight="1">
      <c r="A135" s="832"/>
      <c r="B135" s="831"/>
    </row>
    <row r="136" spans="1:13" s="830" customFormat="1" ht="24" customHeight="1">
      <c r="A136" s="122" t="s">
        <v>403</v>
      </c>
      <c r="B136" s="831"/>
    </row>
    <row r="137" spans="1:13" s="833" customFormat="1" ht="24" customHeight="1">
      <c r="A137" s="122" t="s">
        <v>353</v>
      </c>
      <c r="B137" s="115"/>
      <c r="C137" s="115"/>
      <c r="D137" s="115"/>
      <c r="E137" s="115"/>
      <c r="F137" s="115"/>
      <c r="G137" s="115"/>
      <c r="H137" s="115"/>
      <c r="I137" s="115"/>
      <c r="J137" s="115"/>
      <c r="K137" s="104"/>
    </row>
    <row r="138" spans="1:13" s="833" customFormat="1" ht="24" customHeight="1">
      <c r="A138" s="122" t="s">
        <v>456</v>
      </c>
      <c r="B138" s="838"/>
      <c r="C138" s="838"/>
      <c r="D138" s="838"/>
      <c r="E138" s="838"/>
      <c r="F138" s="838"/>
      <c r="G138" s="838"/>
      <c r="H138" s="838"/>
      <c r="I138" s="838"/>
      <c r="J138" s="838"/>
      <c r="K138" s="826"/>
      <c r="L138" s="839"/>
      <c r="M138" s="839"/>
    </row>
    <row r="139" spans="1:13" s="833" customFormat="1" ht="24" customHeight="1">
      <c r="A139" s="126" t="s">
        <v>65</v>
      </c>
      <c r="B139" s="838"/>
      <c r="C139" s="838"/>
      <c r="D139" s="838"/>
      <c r="E139" s="838"/>
      <c r="F139" s="838"/>
      <c r="G139" s="838"/>
      <c r="H139" s="838"/>
      <c r="I139" s="838"/>
      <c r="J139" s="838"/>
      <c r="K139" s="826"/>
      <c r="L139" s="839"/>
      <c r="M139" s="839"/>
    </row>
    <row r="140" spans="1:13" s="833" customFormat="1" ht="24" customHeight="1">
      <c r="A140" s="122" t="s">
        <v>457</v>
      </c>
      <c r="B140" s="838"/>
      <c r="C140" s="838"/>
      <c r="D140" s="838"/>
      <c r="E140" s="838"/>
      <c r="F140" s="838"/>
      <c r="G140" s="838"/>
      <c r="H140" s="838"/>
      <c r="I140" s="838"/>
      <c r="J140" s="838"/>
      <c r="K140" s="826"/>
      <c r="L140" s="839"/>
      <c r="M140" s="839"/>
    </row>
    <row r="141" spans="1:13" s="833" customFormat="1" ht="24" customHeight="1">
      <c r="A141" s="126" t="s">
        <v>458</v>
      </c>
      <c r="B141" s="838"/>
      <c r="C141" s="838"/>
      <c r="D141" s="838"/>
      <c r="E141" s="838"/>
      <c r="F141" s="838"/>
      <c r="G141" s="838"/>
      <c r="H141" s="838"/>
      <c r="I141" s="838"/>
      <c r="J141" s="838"/>
      <c r="K141" s="826"/>
      <c r="L141" s="839"/>
      <c r="M141" s="839"/>
    </row>
    <row r="142" spans="1:13" s="833" customFormat="1" ht="24" customHeight="1">
      <c r="A142" s="126" t="s">
        <v>111</v>
      </c>
      <c r="B142" s="838"/>
      <c r="C142" s="838"/>
      <c r="D142" s="838"/>
      <c r="E142" s="838"/>
      <c r="F142" s="838"/>
      <c r="G142" s="838"/>
      <c r="H142" s="838"/>
      <c r="I142" s="838"/>
      <c r="J142" s="838"/>
      <c r="K142" s="826"/>
      <c r="L142" s="839"/>
      <c r="M142" s="839"/>
    </row>
    <row r="143" spans="1:13" s="833" customFormat="1" ht="24" customHeight="1">
      <c r="A143" s="122" t="s">
        <v>459</v>
      </c>
      <c r="B143" s="838"/>
      <c r="C143" s="838"/>
      <c r="D143" s="838"/>
      <c r="E143" s="838"/>
      <c r="F143" s="838"/>
      <c r="G143" s="838"/>
      <c r="H143" s="838"/>
      <c r="I143" s="838"/>
      <c r="J143" s="838"/>
      <c r="K143" s="826"/>
      <c r="L143" s="839"/>
      <c r="M143" s="839"/>
    </row>
    <row r="144" spans="1:13" s="833" customFormat="1" ht="24" customHeight="1">
      <c r="A144" s="126" t="s">
        <v>412</v>
      </c>
      <c r="B144" s="838"/>
      <c r="C144" s="838"/>
      <c r="D144" s="838"/>
      <c r="E144" s="838"/>
      <c r="F144" s="838"/>
      <c r="G144" s="838"/>
      <c r="H144" s="838"/>
      <c r="I144" s="838"/>
      <c r="J144" s="838"/>
      <c r="K144" s="826"/>
      <c r="L144" s="839"/>
      <c r="M144" s="839"/>
    </row>
    <row r="145" spans="1:13" s="833" customFormat="1" ht="24" customHeight="1">
      <c r="A145" s="126"/>
      <c r="B145" s="29" t="s">
        <v>184</v>
      </c>
      <c r="C145" s="115"/>
      <c r="D145" s="115"/>
      <c r="E145" s="115"/>
      <c r="F145" s="115"/>
      <c r="G145" s="104"/>
      <c r="H145" s="115"/>
      <c r="I145" s="124" t="s">
        <v>66</v>
      </c>
      <c r="J145" s="838"/>
      <c r="K145" s="826"/>
      <c r="L145" s="839"/>
      <c r="M145" s="839"/>
    </row>
    <row r="146" spans="1:13" s="833" customFormat="1" ht="24" customHeight="1">
      <c r="A146" s="126"/>
      <c r="B146" s="115" t="s">
        <v>68</v>
      </c>
      <c r="C146" s="115"/>
      <c r="D146" s="115"/>
      <c r="E146" s="115"/>
      <c r="F146" s="115"/>
      <c r="G146" s="104"/>
      <c r="H146" s="115"/>
      <c r="I146" s="129" t="s">
        <v>69</v>
      </c>
      <c r="J146" s="838"/>
      <c r="K146" s="826"/>
      <c r="L146" s="839"/>
      <c r="M146" s="839"/>
    </row>
    <row r="147" spans="1:13" s="833" customFormat="1" ht="24" customHeight="1">
      <c r="A147" s="126"/>
      <c r="B147" s="115" t="s">
        <v>182</v>
      </c>
      <c r="C147" s="115"/>
      <c r="D147" s="115"/>
      <c r="E147" s="115"/>
      <c r="F147" s="115"/>
      <c r="G147" s="104"/>
      <c r="H147" s="115"/>
      <c r="I147" s="129" t="s">
        <v>183</v>
      </c>
      <c r="J147" s="838"/>
      <c r="K147" s="826"/>
      <c r="L147" s="839"/>
      <c r="M147" s="839"/>
    </row>
    <row r="148" spans="1:13" s="833" customFormat="1" ht="24" customHeight="1">
      <c r="A148" s="126"/>
      <c r="B148" s="613" t="s">
        <v>638</v>
      </c>
      <c r="C148" s="115"/>
      <c r="D148" s="115"/>
      <c r="E148" s="115"/>
      <c r="F148" s="115"/>
      <c r="G148" s="104"/>
      <c r="H148" s="115"/>
      <c r="I148" s="129" t="s">
        <v>67</v>
      </c>
      <c r="J148" s="838"/>
      <c r="K148" s="826"/>
      <c r="L148" s="839"/>
      <c r="M148" s="839"/>
    </row>
    <row r="149" spans="1:13" s="833" customFormat="1" ht="24" customHeight="1">
      <c r="A149" s="126"/>
      <c r="B149" s="115" t="s">
        <v>70</v>
      </c>
      <c r="C149" s="115"/>
      <c r="D149" s="115"/>
      <c r="E149" s="115"/>
      <c r="F149" s="115"/>
      <c r="G149" s="104"/>
      <c r="H149" s="115"/>
      <c r="I149" s="129" t="s">
        <v>71</v>
      </c>
      <c r="J149" s="838"/>
      <c r="K149" s="826"/>
      <c r="L149" s="839"/>
      <c r="M149" s="839"/>
    </row>
    <row r="150" spans="1:13" s="833" customFormat="1" ht="24" customHeight="1">
      <c r="A150" s="122"/>
      <c r="B150" s="115" t="s">
        <v>72</v>
      </c>
      <c r="C150" s="115"/>
      <c r="D150" s="115"/>
      <c r="E150" s="115"/>
      <c r="F150" s="115"/>
      <c r="G150" s="115"/>
      <c r="H150" s="115"/>
      <c r="I150" s="129" t="s">
        <v>67</v>
      </c>
      <c r="J150" s="104"/>
      <c r="K150" s="115"/>
      <c r="L150" s="839"/>
      <c r="M150" s="839"/>
    </row>
    <row r="151" spans="1:13" ht="24" customHeight="1">
      <c r="A151" s="122"/>
      <c r="B151" s="115" t="s">
        <v>91</v>
      </c>
      <c r="C151" s="115"/>
      <c r="D151" s="115"/>
      <c r="E151" s="115"/>
      <c r="F151" s="115"/>
      <c r="G151" s="115"/>
      <c r="H151" s="115"/>
      <c r="I151" s="129" t="s">
        <v>67</v>
      </c>
      <c r="K151" s="115"/>
      <c r="L151" s="123"/>
      <c r="M151" s="620"/>
    </row>
    <row r="152" spans="1:13" ht="24" customHeight="1">
      <c r="A152" s="122"/>
      <c r="B152" s="104" t="s">
        <v>376</v>
      </c>
      <c r="I152" s="284">
        <v>5</v>
      </c>
      <c r="K152" s="115"/>
      <c r="L152" s="123"/>
      <c r="M152" s="620"/>
    </row>
    <row r="153" spans="1:13" ht="24" customHeight="1">
      <c r="A153" s="122"/>
      <c r="B153" s="115" t="s">
        <v>73</v>
      </c>
      <c r="C153" s="115"/>
      <c r="D153" s="115"/>
      <c r="E153" s="115"/>
      <c r="F153" s="115"/>
      <c r="G153" s="115"/>
      <c r="H153" s="115"/>
      <c r="I153" s="129" t="s">
        <v>67</v>
      </c>
      <c r="K153" s="115"/>
      <c r="L153" s="123"/>
      <c r="M153" s="620"/>
    </row>
    <row r="154" spans="1:13" ht="24" customHeight="1">
      <c r="A154" s="122"/>
      <c r="B154" s="115" t="s">
        <v>212</v>
      </c>
      <c r="C154" s="115"/>
      <c r="D154" s="115"/>
      <c r="E154" s="115"/>
      <c r="F154" s="115"/>
      <c r="G154" s="115"/>
      <c r="H154" s="115"/>
      <c r="I154" s="129" t="s">
        <v>67</v>
      </c>
      <c r="K154" s="115"/>
      <c r="L154" s="123"/>
      <c r="M154" s="620"/>
    </row>
    <row r="155" spans="1:13" ht="24" customHeight="1">
      <c r="A155" s="122" t="s">
        <v>486</v>
      </c>
      <c r="B155" s="115"/>
      <c r="C155" s="115"/>
      <c r="D155" s="115"/>
      <c r="E155" s="115"/>
      <c r="F155" s="115"/>
      <c r="G155" s="115"/>
      <c r="H155" s="115"/>
      <c r="I155" s="129"/>
      <c r="J155" s="115"/>
      <c r="K155" s="115"/>
      <c r="L155" s="123"/>
      <c r="M155" s="620"/>
    </row>
    <row r="156" spans="1:13" ht="24" customHeight="1">
      <c r="A156" s="122" t="s">
        <v>487</v>
      </c>
      <c r="B156" s="115"/>
      <c r="C156" s="115"/>
      <c r="D156" s="115"/>
      <c r="E156" s="115"/>
      <c r="F156" s="115"/>
      <c r="G156" s="115"/>
      <c r="H156" s="115"/>
      <c r="I156" s="129"/>
      <c r="J156" s="115"/>
      <c r="K156" s="115"/>
      <c r="L156" s="123"/>
      <c r="M156" s="620"/>
    </row>
    <row r="157" spans="1:13" ht="24" customHeight="1">
      <c r="A157" s="122" t="s">
        <v>488</v>
      </c>
      <c r="B157" s="115"/>
      <c r="C157" s="115"/>
      <c r="D157" s="115"/>
      <c r="E157" s="115"/>
      <c r="F157" s="115"/>
      <c r="G157" s="115"/>
      <c r="H157" s="115"/>
      <c r="I157" s="129"/>
      <c r="J157" s="115"/>
      <c r="K157" s="115"/>
      <c r="L157" s="115"/>
    </row>
    <row r="158" spans="1:13" ht="24" customHeight="1">
      <c r="A158" s="122"/>
      <c r="B158" s="115"/>
      <c r="C158" s="115"/>
      <c r="D158" s="115"/>
      <c r="E158" s="115"/>
      <c r="F158" s="115"/>
      <c r="G158" s="115"/>
      <c r="H158" s="115"/>
      <c r="I158" s="124" t="s">
        <v>66</v>
      </c>
      <c r="J158" s="115"/>
      <c r="K158" s="115"/>
      <c r="L158" s="115"/>
    </row>
    <row r="159" spans="1:13" ht="24" customHeight="1">
      <c r="A159" s="122"/>
      <c r="B159" s="115" t="s">
        <v>68</v>
      </c>
      <c r="C159" s="115"/>
      <c r="D159" s="115"/>
      <c r="E159" s="115"/>
      <c r="F159" s="115"/>
      <c r="G159" s="115"/>
      <c r="H159" s="115"/>
      <c r="I159" s="129" t="s">
        <v>74</v>
      </c>
      <c r="J159" s="115"/>
      <c r="K159" s="115"/>
      <c r="L159" s="115"/>
    </row>
    <row r="160" spans="1:13" ht="24" customHeight="1">
      <c r="A160" s="122"/>
      <c r="B160" s="115" t="s">
        <v>75</v>
      </c>
      <c r="C160" s="115"/>
      <c r="D160" s="115"/>
      <c r="E160" s="115"/>
      <c r="F160" s="115"/>
      <c r="G160" s="115"/>
      <c r="H160" s="115"/>
      <c r="I160" s="129" t="s">
        <v>76</v>
      </c>
      <c r="J160" s="115"/>
      <c r="K160" s="115"/>
      <c r="L160" s="115"/>
    </row>
    <row r="161" spans="1:12" ht="24" customHeight="1">
      <c r="A161" s="122" t="s">
        <v>489</v>
      </c>
      <c r="B161" s="840"/>
      <c r="C161" s="115"/>
      <c r="D161" s="115"/>
      <c r="E161" s="115"/>
      <c r="F161" s="115"/>
      <c r="G161" s="115"/>
      <c r="H161" s="115"/>
      <c r="I161" s="129"/>
      <c r="J161" s="115"/>
      <c r="K161" s="115"/>
      <c r="L161" s="115"/>
    </row>
    <row r="162" spans="1:12" ht="24" customHeight="1">
      <c r="A162" s="122" t="s">
        <v>490</v>
      </c>
      <c r="B162" s="840"/>
      <c r="C162" s="115"/>
      <c r="D162" s="115"/>
      <c r="E162" s="115"/>
      <c r="F162" s="115"/>
      <c r="G162" s="115"/>
      <c r="H162" s="115"/>
      <c r="I162" s="129"/>
      <c r="J162" s="115"/>
      <c r="K162" s="115"/>
      <c r="L162" s="115"/>
    </row>
    <row r="163" spans="1:12" ht="24" customHeight="1">
      <c r="A163" s="122" t="s">
        <v>491</v>
      </c>
      <c r="B163" s="840"/>
      <c r="C163" s="115"/>
      <c r="D163" s="115"/>
      <c r="E163" s="115"/>
      <c r="F163" s="115"/>
      <c r="G163" s="115"/>
      <c r="H163" s="115"/>
      <c r="I163" s="129"/>
      <c r="J163" s="115"/>
      <c r="K163" s="115"/>
      <c r="L163" s="115"/>
    </row>
    <row r="164" spans="1:12" ht="24" customHeight="1">
      <c r="A164" s="122" t="s">
        <v>124</v>
      </c>
      <c r="B164" s="840"/>
      <c r="C164" s="115"/>
      <c r="D164" s="115"/>
      <c r="E164" s="115"/>
      <c r="F164" s="115"/>
      <c r="G164" s="115"/>
      <c r="H164" s="115"/>
      <c r="I164" s="129"/>
      <c r="J164" s="115"/>
      <c r="K164" s="115"/>
      <c r="L164" s="115"/>
    </row>
    <row r="165" spans="1:12" ht="24" customHeight="1">
      <c r="L165" s="115"/>
    </row>
    <row r="166" spans="1:12" ht="24" customHeight="1">
      <c r="L166" s="115"/>
    </row>
    <row r="167" spans="1:12" ht="24" customHeight="1">
      <c r="A167" s="122"/>
      <c r="C167" s="869" t="s">
        <v>885</v>
      </c>
      <c r="D167" s="870"/>
      <c r="E167" s="303"/>
      <c r="F167" s="115"/>
      <c r="G167" s="115"/>
      <c r="H167" s="304"/>
      <c r="I167" s="305"/>
      <c r="J167" s="115"/>
      <c r="K167" s="115"/>
      <c r="L167" s="115"/>
    </row>
    <row r="168" spans="1:12" ht="24" customHeight="1">
      <c r="A168" s="122"/>
      <c r="C168" s="872" t="s">
        <v>886</v>
      </c>
      <c r="D168" s="870"/>
      <c r="E168" s="303"/>
      <c r="F168" s="115"/>
      <c r="G168" s="115"/>
      <c r="H168" s="304"/>
      <c r="I168" s="305"/>
      <c r="J168" s="115"/>
      <c r="K168" s="115"/>
      <c r="L168" s="115"/>
    </row>
    <row r="169" spans="1:12" ht="26.1" customHeight="1">
      <c r="A169" s="877" t="s">
        <v>693</v>
      </c>
      <c r="B169" s="879"/>
      <c r="C169" s="879"/>
      <c r="D169" s="879"/>
      <c r="E169" s="879"/>
      <c r="F169" s="879"/>
      <c r="G169" s="879"/>
      <c r="H169" s="879"/>
      <c r="I169" s="879"/>
      <c r="J169" s="879"/>
      <c r="K169" s="879"/>
      <c r="L169" s="115"/>
    </row>
    <row r="170" spans="1:12" ht="26.1" customHeight="1">
      <c r="A170" s="126"/>
      <c r="B170" s="838"/>
      <c r="C170" s="838"/>
      <c r="D170" s="838"/>
      <c r="E170" s="838"/>
      <c r="F170" s="838"/>
      <c r="G170" s="838"/>
      <c r="H170" s="838"/>
      <c r="I170" s="838"/>
      <c r="J170" s="838"/>
      <c r="K170" s="826"/>
      <c r="L170" s="115"/>
    </row>
    <row r="171" spans="1:12" ht="26.1" customHeight="1">
      <c r="A171" s="122" t="s">
        <v>403</v>
      </c>
      <c r="B171" s="838"/>
      <c r="C171" s="838"/>
      <c r="D171" s="838"/>
      <c r="E171" s="838"/>
      <c r="F171" s="838"/>
      <c r="G171" s="838"/>
      <c r="H171" s="838"/>
      <c r="I171" s="838"/>
      <c r="J171" s="838"/>
      <c r="K171" s="826"/>
      <c r="L171" s="115"/>
    </row>
    <row r="172" spans="1:12" ht="26.1" customHeight="1">
      <c r="A172" s="841" t="s">
        <v>354</v>
      </c>
      <c r="B172" s="840"/>
      <c r="C172" s="115"/>
      <c r="D172" s="115"/>
      <c r="E172" s="115"/>
      <c r="F172" s="115"/>
      <c r="G172" s="115"/>
      <c r="H172" s="115"/>
      <c r="I172" s="129"/>
      <c r="J172" s="115"/>
      <c r="K172" s="115"/>
      <c r="L172" s="115"/>
    </row>
    <row r="173" spans="1:12" ht="26.1" customHeight="1">
      <c r="A173" s="599" t="s">
        <v>492</v>
      </c>
      <c r="B173" s="840"/>
      <c r="C173" s="115"/>
      <c r="D173" s="115"/>
      <c r="E173" s="115"/>
      <c r="F173" s="115"/>
      <c r="G173" s="115"/>
      <c r="H173" s="115"/>
      <c r="I173" s="129"/>
      <c r="J173" s="115"/>
      <c r="K173" s="115"/>
      <c r="L173" s="115"/>
    </row>
    <row r="174" spans="1:12" ht="26.1" customHeight="1">
      <c r="A174" s="842" t="s">
        <v>493</v>
      </c>
      <c r="B174" s="840"/>
      <c r="C174" s="115"/>
      <c r="D174" s="115"/>
      <c r="E174" s="115"/>
      <c r="F174" s="115"/>
      <c r="G174" s="115"/>
      <c r="H174" s="115"/>
      <c r="I174" s="129"/>
      <c r="J174" s="115"/>
      <c r="K174" s="115"/>
      <c r="L174" s="115"/>
    </row>
    <row r="175" spans="1:12" ht="26.1" customHeight="1">
      <c r="A175" s="842" t="s">
        <v>494</v>
      </c>
      <c r="B175" s="840"/>
      <c r="C175" s="115"/>
      <c r="D175" s="115"/>
      <c r="E175" s="115"/>
      <c r="F175" s="115"/>
      <c r="G175" s="115"/>
      <c r="H175" s="115"/>
      <c r="I175" s="129"/>
      <c r="J175" s="115"/>
      <c r="K175" s="115"/>
      <c r="L175" s="115"/>
    </row>
    <row r="176" spans="1:12" ht="26.1" customHeight="1">
      <c r="A176" s="842" t="s">
        <v>495</v>
      </c>
      <c r="B176" s="840"/>
      <c r="C176" s="115"/>
      <c r="D176" s="115"/>
      <c r="E176" s="115"/>
      <c r="F176" s="115"/>
      <c r="G176" s="115"/>
      <c r="H176" s="115"/>
      <c r="I176" s="129"/>
      <c r="J176" s="115"/>
      <c r="K176" s="115"/>
      <c r="L176" s="115"/>
    </row>
    <row r="177" spans="1:12" ht="26.1" customHeight="1">
      <c r="A177" s="842" t="s">
        <v>216</v>
      </c>
      <c r="B177" s="840"/>
      <c r="C177" s="115"/>
      <c r="D177" s="115"/>
      <c r="E177" s="115"/>
      <c r="F177" s="115"/>
      <c r="G177" s="115"/>
      <c r="H177" s="115"/>
      <c r="I177" s="129"/>
      <c r="J177" s="115"/>
      <c r="K177" s="115"/>
      <c r="L177" s="115"/>
    </row>
    <row r="178" spans="1:12" ht="26.1" customHeight="1">
      <c r="A178" s="843" t="s">
        <v>496</v>
      </c>
      <c r="B178" s="840"/>
      <c r="C178" s="115"/>
      <c r="D178" s="115"/>
      <c r="E178" s="115"/>
      <c r="F178" s="115"/>
      <c r="G178" s="115"/>
      <c r="H178" s="115"/>
      <c r="I178" s="129"/>
      <c r="J178" s="115"/>
      <c r="K178" s="115"/>
      <c r="L178" s="115"/>
    </row>
    <row r="179" spans="1:12" ht="26.1" customHeight="1">
      <c r="A179" s="842" t="s">
        <v>497</v>
      </c>
      <c r="B179" s="840"/>
      <c r="C179" s="115"/>
      <c r="D179" s="115"/>
      <c r="E179" s="115"/>
      <c r="F179" s="115"/>
      <c r="G179" s="115"/>
      <c r="H179" s="115"/>
      <c r="I179" s="129"/>
      <c r="J179" s="115"/>
      <c r="K179" s="115"/>
      <c r="L179" s="115"/>
    </row>
    <row r="180" spans="1:12" ht="26.1" customHeight="1">
      <c r="A180" s="841" t="s">
        <v>355</v>
      </c>
      <c r="B180" s="840"/>
      <c r="C180" s="115"/>
      <c r="D180" s="115"/>
      <c r="E180" s="115"/>
      <c r="F180" s="115"/>
      <c r="G180" s="115"/>
      <c r="H180" s="115"/>
      <c r="I180" s="129"/>
      <c r="J180" s="115"/>
      <c r="K180" s="115"/>
      <c r="L180" s="115"/>
    </row>
    <row r="181" spans="1:12" ht="26.1" customHeight="1">
      <c r="A181" s="843" t="s">
        <v>498</v>
      </c>
      <c r="B181" s="840"/>
      <c r="C181" s="115"/>
      <c r="D181" s="115"/>
      <c r="E181" s="115"/>
      <c r="F181" s="115"/>
      <c r="G181" s="115"/>
      <c r="H181" s="115"/>
      <c r="I181" s="129"/>
      <c r="J181" s="115"/>
      <c r="K181" s="115"/>
      <c r="L181" s="115"/>
    </row>
    <row r="182" spans="1:12" ht="26.1" customHeight="1">
      <c r="A182" s="842" t="s">
        <v>499</v>
      </c>
      <c r="B182" s="840"/>
      <c r="C182" s="115"/>
      <c r="D182" s="115"/>
      <c r="E182" s="115"/>
      <c r="F182" s="115"/>
      <c r="G182" s="115"/>
      <c r="H182" s="115"/>
      <c r="I182" s="129"/>
      <c r="J182" s="115"/>
      <c r="K182" s="115"/>
      <c r="L182" s="115"/>
    </row>
    <row r="183" spans="1:12" s="118" customFormat="1" ht="26.1" customHeight="1">
      <c r="A183" s="841" t="s">
        <v>639</v>
      </c>
      <c r="B183" s="765"/>
      <c r="C183" s="765"/>
      <c r="D183" s="765"/>
      <c r="E183" s="765"/>
      <c r="F183" s="765"/>
      <c r="G183" s="765"/>
      <c r="H183" s="765"/>
      <c r="I183" s="765"/>
      <c r="J183" s="765"/>
      <c r="K183" s="765"/>
    </row>
    <row r="184" spans="1:12" s="118" customFormat="1" ht="26.1" customHeight="1">
      <c r="A184" s="739" t="s">
        <v>640</v>
      </c>
      <c r="B184" s="765"/>
      <c r="C184" s="765"/>
      <c r="D184" s="765"/>
      <c r="E184" s="765"/>
      <c r="F184" s="765"/>
      <c r="G184" s="765"/>
      <c r="H184" s="765"/>
      <c r="I184" s="765"/>
      <c r="J184" s="765"/>
      <c r="K184" s="765"/>
    </row>
    <row r="185" spans="1:12" s="118" customFormat="1" ht="26.1" customHeight="1">
      <c r="A185" s="820" t="s">
        <v>641</v>
      </c>
      <c r="B185" s="765"/>
      <c r="C185" s="765"/>
      <c r="D185" s="765"/>
      <c r="E185" s="765"/>
      <c r="F185" s="765"/>
      <c r="G185" s="765"/>
      <c r="H185" s="765"/>
      <c r="I185" s="765"/>
      <c r="J185" s="765"/>
      <c r="K185" s="765"/>
    </row>
    <row r="186" spans="1:12" s="118" customFormat="1" ht="26.1" customHeight="1">
      <c r="A186" s="820" t="s">
        <v>642</v>
      </c>
      <c r="B186" s="765"/>
      <c r="C186" s="765"/>
      <c r="D186" s="765"/>
      <c r="E186" s="765"/>
      <c r="F186" s="765"/>
      <c r="G186" s="765"/>
      <c r="H186" s="765"/>
      <c r="I186" s="765"/>
      <c r="J186" s="765"/>
      <c r="K186" s="765"/>
    </row>
    <row r="187" spans="1:12" s="118" customFormat="1" ht="26.1" customHeight="1">
      <c r="A187" s="820" t="s">
        <v>643</v>
      </c>
      <c r="B187" s="765"/>
      <c r="C187" s="765"/>
      <c r="D187" s="765"/>
      <c r="E187" s="765"/>
      <c r="F187" s="765"/>
      <c r="G187" s="765"/>
      <c r="H187" s="765"/>
      <c r="I187" s="765"/>
      <c r="J187" s="765"/>
      <c r="K187" s="765"/>
    </row>
    <row r="188" spans="1:12" s="118" customFormat="1" ht="26.1" customHeight="1">
      <c r="A188" s="740" t="s">
        <v>644</v>
      </c>
      <c r="B188" s="765"/>
      <c r="C188" s="765"/>
      <c r="D188" s="765"/>
      <c r="E188" s="765"/>
      <c r="F188" s="765"/>
      <c r="G188" s="765"/>
      <c r="H188" s="765"/>
      <c r="I188" s="765"/>
      <c r="J188" s="765"/>
      <c r="K188" s="765"/>
    </row>
    <row r="189" spans="1:12" s="118" customFormat="1" ht="26.1" customHeight="1">
      <c r="A189" s="820" t="s">
        <v>645</v>
      </c>
      <c r="B189" s="765"/>
      <c r="C189" s="765"/>
      <c r="D189" s="765"/>
      <c r="E189" s="765"/>
      <c r="F189" s="765"/>
      <c r="G189" s="765"/>
      <c r="H189" s="765"/>
      <c r="I189" s="765"/>
      <c r="J189" s="765"/>
      <c r="K189" s="765"/>
    </row>
    <row r="190" spans="1:12" s="118" customFormat="1" ht="26.1" customHeight="1">
      <c r="A190" s="820" t="s">
        <v>646</v>
      </c>
      <c r="B190" s="765"/>
      <c r="C190" s="765"/>
      <c r="D190" s="765"/>
      <c r="E190" s="765"/>
      <c r="F190" s="765"/>
      <c r="G190" s="765"/>
      <c r="H190" s="765"/>
      <c r="I190" s="765"/>
      <c r="J190" s="765"/>
      <c r="K190" s="765"/>
    </row>
    <row r="191" spans="1:12" s="118" customFormat="1" ht="26.1" customHeight="1">
      <c r="A191" s="740" t="s">
        <v>647</v>
      </c>
      <c r="B191" s="765"/>
      <c r="C191" s="765"/>
      <c r="D191" s="765"/>
      <c r="E191" s="765"/>
      <c r="F191" s="765"/>
      <c r="G191" s="765"/>
      <c r="H191" s="765"/>
      <c r="I191" s="765"/>
      <c r="J191" s="765"/>
      <c r="K191" s="765"/>
    </row>
    <row r="192" spans="1:12" s="118" customFormat="1" ht="26.1" customHeight="1">
      <c r="A192" s="298" t="s">
        <v>648</v>
      </c>
      <c r="B192" s="299"/>
      <c r="C192" s="299"/>
      <c r="D192" s="299"/>
      <c r="E192" s="299"/>
      <c r="F192" s="299"/>
      <c r="G192" s="299"/>
      <c r="H192" s="300"/>
      <c r="I192" s="301"/>
      <c r="J192" s="301"/>
      <c r="K192" s="301"/>
    </row>
    <row r="193" spans="1:11" s="118" customFormat="1" ht="26.1" customHeight="1">
      <c r="A193" s="298" t="s">
        <v>189</v>
      </c>
      <c r="B193" s="299"/>
      <c r="C193" s="299"/>
      <c r="D193" s="299"/>
      <c r="E193" s="299"/>
      <c r="F193" s="299"/>
      <c r="G193" s="299"/>
      <c r="H193" s="299"/>
      <c r="I193" s="301"/>
      <c r="J193" s="301"/>
      <c r="K193" s="301"/>
    </row>
    <row r="194" spans="1:11" s="118" customFormat="1" ht="26.1" customHeight="1">
      <c r="A194" s="298" t="s">
        <v>649</v>
      </c>
      <c r="B194" s="299"/>
      <c r="C194" s="299"/>
      <c r="D194" s="299"/>
      <c r="E194" s="299"/>
      <c r="F194" s="299"/>
      <c r="G194" s="299"/>
      <c r="H194" s="299"/>
      <c r="I194" s="301"/>
      <c r="J194" s="301"/>
      <c r="K194" s="301"/>
    </row>
    <row r="195" spans="1:11" s="118" customFormat="1" ht="26.1" customHeight="1">
      <c r="A195" s="298" t="s">
        <v>414</v>
      </c>
      <c r="B195" s="299"/>
      <c r="C195" s="299"/>
      <c r="D195" s="299"/>
      <c r="E195" s="299"/>
      <c r="F195" s="299"/>
      <c r="G195" s="299"/>
      <c r="H195" s="299"/>
      <c r="I195" s="301"/>
      <c r="J195" s="301"/>
      <c r="K195" s="301"/>
    </row>
    <row r="196" spans="1:11" s="118" customFormat="1" ht="26.1" customHeight="1">
      <c r="A196" s="298" t="s">
        <v>413</v>
      </c>
      <c r="B196" s="299"/>
      <c r="C196" s="299"/>
      <c r="D196" s="299"/>
      <c r="E196" s="299"/>
      <c r="F196" s="299"/>
      <c r="G196" s="299"/>
      <c r="H196" s="299"/>
      <c r="I196" s="301"/>
      <c r="J196" s="301"/>
      <c r="K196" s="301"/>
    </row>
    <row r="197" spans="1:11" s="118" customFormat="1" ht="26.1" customHeight="1"/>
    <row r="198" spans="1:11" s="118" customFormat="1" ht="26.1" customHeight="1"/>
    <row r="199" spans="1:11" s="118" customFormat="1" ht="26.1" customHeight="1">
      <c r="A199" s="122"/>
      <c r="B199" s="104"/>
      <c r="C199" s="869" t="s">
        <v>885</v>
      </c>
      <c r="D199" s="870"/>
      <c r="E199" s="303"/>
      <c r="F199" s="115"/>
      <c r="G199" s="115"/>
      <c r="H199" s="304"/>
      <c r="I199" s="305"/>
      <c r="J199" s="115"/>
      <c r="K199" s="115"/>
    </row>
    <row r="200" spans="1:11" s="118" customFormat="1" ht="26.1" customHeight="1">
      <c r="A200" s="122"/>
      <c r="B200" s="104"/>
      <c r="C200" s="872" t="s">
        <v>886</v>
      </c>
      <c r="D200" s="870"/>
      <c r="E200" s="303"/>
      <c r="F200" s="115"/>
      <c r="G200" s="115"/>
      <c r="H200" s="304"/>
      <c r="I200" s="305"/>
      <c r="J200" s="115"/>
      <c r="K200" s="115"/>
    </row>
    <row r="201" spans="1:11" s="118" customFormat="1" ht="24" customHeight="1">
      <c r="A201" s="877" t="s">
        <v>694</v>
      </c>
      <c r="B201" s="879"/>
      <c r="C201" s="879"/>
      <c r="D201" s="879"/>
      <c r="E201" s="879"/>
      <c r="F201" s="879"/>
      <c r="G201" s="879"/>
      <c r="H201" s="879"/>
      <c r="I201" s="879"/>
      <c r="J201" s="879"/>
      <c r="K201" s="879"/>
    </row>
    <row r="202" spans="1:11" s="118" customFormat="1" ht="24" customHeight="1">
      <c r="A202" s="764"/>
      <c r="B202" s="765"/>
      <c r="C202" s="765"/>
      <c r="D202" s="765"/>
      <c r="E202" s="765"/>
      <c r="F202" s="765"/>
      <c r="G202" s="765"/>
      <c r="H202" s="765"/>
      <c r="I202" s="765"/>
      <c r="J202" s="765"/>
      <c r="K202" s="765"/>
    </row>
    <row r="203" spans="1:11" s="118" customFormat="1" ht="24" customHeight="1">
      <c r="A203" s="122" t="s">
        <v>403</v>
      </c>
      <c r="B203" s="765"/>
      <c r="C203" s="765"/>
      <c r="D203" s="765"/>
      <c r="E203" s="765"/>
      <c r="F203" s="765"/>
      <c r="G203" s="765"/>
      <c r="H203" s="765"/>
      <c r="I203" s="765"/>
      <c r="J203" s="765"/>
      <c r="K203" s="765"/>
    </row>
    <row r="204" spans="1:11" s="118" customFormat="1" ht="24" customHeight="1">
      <c r="A204" s="298" t="s">
        <v>650</v>
      </c>
      <c r="B204" s="299"/>
      <c r="C204" s="299"/>
      <c r="D204" s="299"/>
      <c r="E204" s="299"/>
      <c r="F204" s="299"/>
      <c r="G204" s="299"/>
      <c r="H204" s="299"/>
      <c r="I204" s="306"/>
      <c r="J204" s="306"/>
      <c r="K204" s="306"/>
    </row>
    <row r="205" spans="1:11" s="118" customFormat="1" ht="24" customHeight="1">
      <c r="A205" s="298" t="s">
        <v>250</v>
      </c>
      <c r="B205" s="299"/>
      <c r="C205" s="299"/>
      <c r="D205" s="299"/>
      <c r="E205" s="299"/>
      <c r="F205" s="299"/>
      <c r="G205" s="299"/>
      <c r="H205" s="299"/>
      <c r="I205" s="306"/>
      <c r="J205" s="306"/>
      <c r="K205" s="306"/>
    </row>
    <row r="206" spans="1:11" s="118" customFormat="1" ht="24" customHeight="1">
      <c r="A206" s="298" t="s">
        <v>190</v>
      </c>
      <c r="B206" s="299"/>
      <c r="C206" s="299"/>
      <c r="D206" s="299"/>
      <c r="E206" s="299"/>
      <c r="F206" s="299"/>
      <c r="G206" s="299"/>
      <c r="H206" s="299"/>
      <c r="I206" s="306"/>
      <c r="J206" s="306"/>
      <c r="K206" s="306"/>
    </row>
    <row r="207" spans="1:11" s="118" customFormat="1" ht="24" customHeight="1">
      <c r="A207" s="298" t="s">
        <v>191</v>
      </c>
      <c r="B207" s="299"/>
      <c r="C207" s="299"/>
      <c r="D207" s="299"/>
      <c r="E207" s="299"/>
      <c r="F207" s="299"/>
      <c r="G207" s="299"/>
      <c r="H207" s="299"/>
      <c r="I207" s="306"/>
      <c r="J207" s="306"/>
      <c r="K207" s="306"/>
    </row>
    <row r="208" spans="1:11" s="118" customFormat="1" ht="24" customHeight="1">
      <c r="A208" s="298" t="s">
        <v>251</v>
      </c>
      <c r="B208" s="299"/>
      <c r="C208" s="299"/>
      <c r="D208" s="299"/>
      <c r="E208" s="299"/>
      <c r="F208" s="299"/>
      <c r="G208" s="299"/>
      <c r="H208" s="299"/>
      <c r="I208" s="306"/>
      <c r="J208" s="306"/>
      <c r="K208" s="306"/>
    </row>
    <row r="209" spans="1:255" s="118" customFormat="1" ht="24" customHeight="1">
      <c r="A209" s="298" t="s">
        <v>252</v>
      </c>
      <c r="B209" s="299"/>
      <c r="C209" s="299"/>
      <c r="D209" s="299"/>
      <c r="E209" s="299"/>
      <c r="F209" s="299"/>
      <c r="G209" s="299"/>
      <c r="H209" s="299"/>
      <c r="I209" s="306"/>
      <c r="J209" s="306"/>
      <c r="K209" s="306"/>
    </row>
    <row r="210" spans="1:255" s="118" customFormat="1" ht="24" customHeight="1">
      <c r="A210" s="298" t="s">
        <v>195</v>
      </c>
      <c r="B210" s="307"/>
      <c r="C210" s="307"/>
      <c r="D210" s="482"/>
      <c r="E210" s="482"/>
      <c r="F210" s="307"/>
      <c r="G210" s="307"/>
      <c r="H210" s="307"/>
      <c r="I210" s="307"/>
      <c r="J210" s="307"/>
      <c r="K210" s="307"/>
    </row>
    <row r="211" spans="1:255" s="118" customFormat="1" ht="24" customHeight="1">
      <c r="A211" s="298" t="s">
        <v>194</v>
      </c>
      <c r="B211" s="307"/>
      <c r="C211" s="307"/>
      <c r="D211" s="482"/>
      <c r="E211" s="482"/>
      <c r="F211" s="307"/>
      <c r="G211" s="307"/>
      <c r="H211" s="307"/>
      <c r="I211" s="307"/>
      <c r="J211" s="307"/>
      <c r="K211" s="307"/>
    </row>
    <row r="212" spans="1:255" s="118" customFormat="1" ht="24" customHeight="1">
      <c r="A212" s="298" t="s">
        <v>253</v>
      </c>
      <c r="B212" s="307"/>
      <c r="C212" s="307"/>
      <c r="D212" s="482"/>
      <c r="E212" s="482"/>
      <c r="F212" s="307"/>
      <c r="G212" s="307"/>
      <c r="H212" s="307"/>
      <c r="I212" s="307"/>
      <c r="J212" s="307"/>
      <c r="K212" s="307"/>
    </row>
    <row r="213" spans="1:255" s="118" customFormat="1" ht="24" customHeight="1">
      <c r="A213" s="298" t="s">
        <v>254</v>
      </c>
      <c r="B213" s="307"/>
      <c r="C213" s="307"/>
      <c r="D213" s="482"/>
      <c r="E213" s="482"/>
      <c r="F213" s="307"/>
      <c r="G213" s="307"/>
      <c r="H213" s="307"/>
      <c r="I213" s="307"/>
      <c r="J213" s="307"/>
      <c r="K213" s="307"/>
    </row>
    <row r="214" spans="1:255" s="118" customFormat="1" ht="24" customHeight="1">
      <c r="A214" s="298" t="s">
        <v>193</v>
      </c>
      <c r="B214" s="307"/>
      <c r="C214" s="307"/>
      <c r="D214" s="482"/>
      <c r="E214" s="482"/>
      <c r="F214" s="307"/>
      <c r="G214" s="307"/>
      <c r="H214" s="307"/>
      <c r="I214" s="307"/>
      <c r="J214" s="307"/>
      <c r="K214" s="307"/>
    </row>
    <row r="215" spans="1:255" s="118" customFormat="1" ht="24" customHeight="1">
      <c r="A215" s="298" t="s">
        <v>188</v>
      </c>
      <c r="B215" s="307"/>
      <c r="C215" s="307"/>
      <c r="D215" s="482"/>
      <c r="E215" s="482"/>
      <c r="F215" s="307"/>
      <c r="G215" s="307"/>
      <c r="H215" s="307"/>
      <c r="I215" s="307"/>
      <c r="J215" s="307"/>
      <c r="K215" s="307"/>
    </row>
    <row r="216" spans="1:255" s="118" customFormat="1" ht="24" customHeight="1">
      <c r="A216" s="298" t="s">
        <v>192</v>
      </c>
      <c r="B216" s="307"/>
      <c r="C216" s="307"/>
      <c r="D216" s="482"/>
      <c r="E216" s="482"/>
      <c r="F216" s="307"/>
      <c r="G216" s="307"/>
      <c r="H216" s="307"/>
      <c r="I216" s="307"/>
      <c r="J216" s="307"/>
      <c r="K216" s="307"/>
    </row>
    <row r="217" spans="1:255" s="302" customFormat="1" ht="24" customHeight="1">
      <c r="A217" s="596" t="s">
        <v>356</v>
      </c>
      <c r="B217" s="307"/>
      <c r="C217" s="307"/>
      <c r="D217" s="482"/>
      <c r="E217" s="482"/>
      <c r="F217" s="307"/>
      <c r="G217" s="307"/>
      <c r="H217" s="307"/>
      <c r="I217" s="307"/>
      <c r="J217" s="307"/>
      <c r="K217" s="307"/>
      <c r="L217" s="301"/>
      <c r="M217" s="301"/>
      <c r="N217" s="301"/>
      <c r="O217" s="301"/>
      <c r="P217" s="301"/>
      <c r="Q217" s="301"/>
      <c r="R217" s="301"/>
      <c r="S217" s="301"/>
      <c r="T217" s="301"/>
      <c r="U217" s="301"/>
      <c r="V217" s="301"/>
      <c r="W217" s="301"/>
      <c r="X217" s="301"/>
      <c r="Y217" s="301"/>
      <c r="Z217" s="301"/>
      <c r="AA217" s="301"/>
      <c r="AB217" s="301"/>
      <c r="AC217" s="301"/>
      <c r="AD217" s="301"/>
      <c r="AE217" s="301"/>
      <c r="AF217" s="301"/>
      <c r="AG217" s="301"/>
      <c r="AH217" s="301"/>
      <c r="AI217" s="301"/>
      <c r="AJ217" s="301"/>
      <c r="AK217" s="301"/>
      <c r="AL217" s="301"/>
      <c r="AM217" s="301"/>
      <c r="AN217" s="301"/>
      <c r="AO217" s="301"/>
      <c r="AP217" s="301"/>
      <c r="AQ217" s="301"/>
      <c r="AR217" s="301"/>
      <c r="AS217" s="301"/>
      <c r="AT217" s="301"/>
      <c r="AU217" s="301"/>
      <c r="AV217" s="301"/>
      <c r="AW217" s="301"/>
      <c r="AX217" s="301"/>
      <c r="AY217" s="301"/>
      <c r="AZ217" s="301"/>
      <c r="BA217" s="301"/>
      <c r="BB217" s="301"/>
      <c r="BC217" s="301"/>
      <c r="BD217" s="301"/>
      <c r="BE217" s="301"/>
      <c r="BF217" s="301"/>
      <c r="BG217" s="301"/>
      <c r="BH217" s="301"/>
      <c r="BI217" s="301"/>
      <c r="BJ217" s="301"/>
      <c r="BK217" s="301"/>
      <c r="BL217" s="301"/>
      <c r="BM217" s="301"/>
      <c r="BN217" s="301"/>
      <c r="BO217" s="301"/>
      <c r="BP217" s="301"/>
      <c r="BQ217" s="301"/>
      <c r="BR217" s="301"/>
      <c r="BS217" s="301"/>
      <c r="BT217" s="301"/>
      <c r="BU217" s="301"/>
      <c r="BV217" s="301"/>
      <c r="BW217" s="301"/>
      <c r="BX217" s="301"/>
      <c r="BY217" s="301"/>
      <c r="BZ217" s="301"/>
      <c r="CA217" s="301"/>
      <c r="CB217" s="301"/>
      <c r="CC217" s="301"/>
      <c r="CD217" s="301"/>
      <c r="CE217" s="301"/>
      <c r="CF217" s="301"/>
      <c r="CG217" s="301"/>
      <c r="CH217" s="301"/>
      <c r="CI217" s="301"/>
      <c r="CJ217" s="301"/>
      <c r="CK217" s="301"/>
      <c r="CL217" s="301"/>
      <c r="CM217" s="301"/>
      <c r="CN217" s="301"/>
      <c r="CO217" s="301"/>
      <c r="CP217" s="301"/>
      <c r="CQ217" s="301"/>
      <c r="CR217" s="301"/>
      <c r="CS217" s="301"/>
      <c r="CT217" s="301"/>
      <c r="CU217" s="301"/>
      <c r="CV217" s="301"/>
      <c r="CW217" s="301"/>
      <c r="CX217" s="301"/>
      <c r="CY217" s="301"/>
      <c r="CZ217" s="301"/>
      <c r="DA217" s="301"/>
      <c r="DB217" s="301"/>
      <c r="DC217" s="301"/>
      <c r="DD217" s="301"/>
      <c r="DE217" s="301"/>
      <c r="DF217" s="301"/>
      <c r="DG217" s="301"/>
      <c r="DH217" s="301"/>
      <c r="DI217" s="301"/>
      <c r="DJ217" s="301"/>
      <c r="DK217" s="301"/>
      <c r="DL217" s="301"/>
      <c r="DM217" s="301"/>
      <c r="DN217" s="301"/>
      <c r="DO217" s="301"/>
      <c r="DP217" s="301"/>
      <c r="DQ217" s="301"/>
      <c r="DR217" s="301"/>
      <c r="DS217" s="301"/>
      <c r="DT217" s="301"/>
      <c r="DU217" s="301"/>
      <c r="DV217" s="301"/>
      <c r="DW217" s="301"/>
      <c r="DX217" s="301"/>
      <c r="DY217" s="301"/>
      <c r="DZ217" s="301"/>
      <c r="EA217" s="301"/>
      <c r="EB217" s="301"/>
      <c r="EC217" s="301"/>
      <c r="ED217" s="301"/>
      <c r="EE217" s="301"/>
      <c r="EF217" s="301"/>
      <c r="EG217" s="301"/>
      <c r="EH217" s="301"/>
      <c r="EI217" s="301"/>
      <c r="EJ217" s="301"/>
      <c r="EK217" s="301"/>
      <c r="EL217" s="301"/>
      <c r="EM217" s="301"/>
      <c r="EN217" s="301"/>
      <c r="EO217" s="301"/>
      <c r="EP217" s="301"/>
      <c r="EQ217" s="301"/>
      <c r="ER217" s="301"/>
      <c r="ES217" s="301"/>
      <c r="ET217" s="301"/>
      <c r="EU217" s="301"/>
      <c r="EV217" s="301"/>
      <c r="EW217" s="301"/>
      <c r="EX217" s="301"/>
      <c r="EY217" s="301"/>
      <c r="EZ217" s="301"/>
      <c r="FA217" s="301"/>
      <c r="FB217" s="301"/>
      <c r="FC217" s="301"/>
      <c r="FD217" s="301"/>
      <c r="FE217" s="301"/>
      <c r="FF217" s="301"/>
      <c r="FG217" s="301"/>
      <c r="FH217" s="301"/>
      <c r="FI217" s="301"/>
      <c r="FJ217" s="301"/>
      <c r="FK217" s="301"/>
      <c r="FL217" s="301"/>
      <c r="FM217" s="301"/>
      <c r="FN217" s="301"/>
      <c r="FO217" s="301"/>
      <c r="FP217" s="301"/>
      <c r="FQ217" s="301"/>
      <c r="FR217" s="301"/>
      <c r="FS217" s="301"/>
      <c r="FT217" s="301"/>
      <c r="FU217" s="301"/>
      <c r="FV217" s="301"/>
      <c r="FW217" s="301"/>
      <c r="FX217" s="301"/>
      <c r="FY217" s="301"/>
      <c r="FZ217" s="301"/>
      <c r="GA217" s="301"/>
      <c r="GB217" s="301"/>
      <c r="GC217" s="301"/>
      <c r="GD217" s="301"/>
      <c r="GE217" s="301"/>
      <c r="GF217" s="301"/>
      <c r="GG217" s="301"/>
      <c r="GH217" s="301"/>
      <c r="GI217" s="301"/>
      <c r="GJ217" s="301"/>
      <c r="GK217" s="301"/>
      <c r="GL217" s="301"/>
      <c r="GM217" s="301"/>
      <c r="GN217" s="301"/>
      <c r="GO217" s="301"/>
      <c r="GP217" s="301"/>
      <c r="GQ217" s="301"/>
      <c r="GR217" s="301"/>
      <c r="GS217" s="301"/>
      <c r="GT217" s="301"/>
      <c r="GU217" s="301"/>
      <c r="GV217" s="301"/>
      <c r="GW217" s="301"/>
      <c r="GX217" s="301"/>
      <c r="GY217" s="301"/>
      <c r="GZ217" s="301"/>
      <c r="HA217" s="301"/>
      <c r="HB217" s="301"/>
      <c r="HC217" s="301"/>
      <c r="HD217" s="301"/>
      <c r="HE217" s="301"/>
      <c r="HF217" s="301"/>
      <c r="HG217" s="301"/>
      <c r="HH217" s="301"/>
      <c r="HI217" s="301"/>
      <c r="HJ217" s="301"/>
      <c r="HK217" s="301"/>
      <c r="HL217" s="301"/>
      <c r="HM217" s="301"/>
      <c r="HN217" s="301"/>
      <c r="HO217" s="301"/>
      <c r="HP217" s="301"/>
      <c r="HQ217" s="301"/>
      <c r="HR217" s="301"/>
      <c r="HS217" s="301"/>
      <c r="HT217" s="301"/>
      <c r="HU217" s="301"/>
      <c r="HV217" s="301"/>
      <c r="HW217" s="301"/>
      <c r="HX217" s="301"/>
      <c r="HY217" s="301"/>
      <c r="HZ217" s="301"/>
      <c r="IA217" s="301"/>
      <c r="IB217" s="301"/>
      <c r="IC217" s="301"/>
      <c r="ID217" s="301"/>
      <c r="IE217" s="301"/>
      <c r="IF217" s="301"/>
      <c r="IG217" s="301"/>
      <c r="IH217" s="301"/>
      <c r="II217" s="301"/>
      <c r="IJ217" s="301"/>
      <c r="IK217" s="301"/>
      <c r="IL217" s="301"/>
      <c r="IM217" s="301"/>
      <c r="IN217" s="301"/>
      <c r="IO217" s="301"/>
      <c r="IP217" s="301"/>
      <c r="IQ217" s="301"/>
      <c r="IR217" s="301"/>
      <c r="IS217" s="301"/>
      <c r="IT217" s="301"/>
      <c r="IU217" s="301"/>
    </row>
    <row r="218" spans="1:255" s="302" customFormat="1" ht="24" customHeight="1">
      <c r="A218" s="107" t="s">
        <v>416</v>
      </c>
      <c r="B218" s="307"/>
      <c r="C218" s="307"/>
      <c r="D218" s="482"/>
      <c r="E218" s="482"/>
      <c r="F218" s="307"/>
      <c r="G218" s="307"/>
      <c r="H218" s="307"/>
      <c r="I218" s="307"/>
      <c r="J218" s="307"/>
      <c r="K218" s="307"/>
      <c r="L218" s="301"/>
      <c r="M218" s="301"/>
      <c r="N218" s="301"/>
      <c r="O218" s="301"/>
      <c r="P218" s="301"/>
      <c r="Q218" s="301"/>
      <c r="R218" s="301"/>
      <c r="S218" s="301"/>
      <c r="T218" s="301"/>
      <c r="U218" s="301"/>
      <c r="V218" s="301"/>
      <c r="W218" s="301"/>
      <c r="X218" s="301"/>
      <c r="Y218" s="301"/>
      <c r="Z218" s="301"/>
      <c r="AA218" s="301"/>
      <c r="AB218" s="301"/>
      <c r="AC218" s="301"/>
      <c r="AD218" s="301"/>
      <c r="AE218" s="301"/>
      <c r="AF218" s="301"/>
      <c r="AG218" s="301"/>
      <c r="AH218" s="301"/>
      <c r="AI218" s="301"/>
      <c r="AJ218" s="301"/>
      <c r="AK218" s="301"/>
      <c r="AL218" s="301"/>
      <c r="AM218" s="301"/>
      <c r="AN218" s="301"/>
      <c r="AO218" s="301"/>
      <c r="AP218" s="301"/>
      <c r="AQ218" s="301"/>
      <c r="AR218" s="301"/>
      <c r="AS218" s="301"/>
      <c r="AT218" s="301"/>
      <c r="AU218" s="301"/>
      <c r="AV218" s="301"/>
      <c r="AW218" s="301"/>
      <c r="AX218" s="301"/>
      <c r="AY218" s="301"/>
      <c r="AZ218" s="301"/>
      <c r="BA218" s="301"/>
      <c r="BB218" s="301"/>
      <c r="BC218" s="301"/>
      <c r="BD218" s="301"/>
      <c r="BE218" s="301"/>
      <c r="BF218" s="301"/>
      <c r="BG218" s="301"/>
      <c r="BH218" s="301"/>
      <c r="BI218" s="301"/>
      <c r="BJ218" s="301"/>
      <c r="BK218" s="301"/>
      <c r="BL218" s="301"/>
      <c r="BM218" s="301"/>
      <c r="BN218" s="301"/>
      <c r="BO218" s="301"/>
      <c r="BP218" s="301"/>
      <c r="BQ218" s="301"/>
      <c r="BR218" s="301"/>
      <c r="BS218" s="301"/>
      <c r="BT218" s="301"/>
      <c r="BU218" s="301"/>
      <c r="BV218" s="301"/>
      <c r="BW218" s="301"/>
      <c r="BX218" s="301"/>
      <c r="BY218" s="301"/>
      <c r="BZ218" s="301"/>
      <c r="CA218" s="301"/>
      <c r="CB218" s="301"/>
      <c r="CC218" s="301"/>
      <c r="CD218" s="301"/>
      <c r="CE218" s="301"/>
      <c r="CF218" s="301"/>
      <c r="CG218" s="301"/>
      <c r="CH218" s="301"/>
      <c r="CI218" s="301"/>
      <c r="CJ218" s="301"/>
      <c r="CK218" s="301"/>
      <c r="CL218" s="301"/>
      <c r="CM218" s="301"/>
      <c r="CN218" s="301"/>
      <c r="CO218" s="301"/>
      <c r="CP218" s="301"/>
      <c r="CQ218" s="301"/>
      <c r="CR218" s="301"/>
      <c r="CS218" s="301"/>
      <c r="CT218" s="301"/>
      <c r="CU218" s="301"/>
      <c r="CV218" s="301"/>
      <c r="CW218" s="301"/>
      <c r="CX218" s="301"/>
      <c r="CY218" s="301"/>
      <c r="CZ218" s="301"/>
      <c r="DA218" s="301"/>
      <c r="DB218" s="301"/>
      <c r="DC218" s="301"/>
      <c r="DD218" s="301"/>
      <c r="DE218" s="301"/>
      <c r="DF218" s="301"/>
      <c r="DG218" s="301"/>
      <c r="DH218" s="301"/>
      <c r="DI218" s="301"/>
      <c r="DJ218" s="301"/>
      <c r="DK218" s="301"/>
      <c r="DL218" s="301"/>
      <c r="DM218" s="301"/>
      <c r="DN218" s="301"/>
      <c r="DO218" s="301"/>
      <c r="DP218" s="301"/>
      <c r="DQ218" s="301"/>
      <c r="DR218" s="301"/>
      <c r="DS218" s="301"/>
      <c r="DT218" s="301"/>
      <c r="DU218" s="301"/>
      <c r="DV218" s="301"/>
      <c r="DW218" s="301"/>
      <c r="DX218" s="301"/>
      <c r="DY218" s="301"/>
      <c r="DZ218" s="301"/>
      <c r="EA218" s="301"/>
      <c r="EB218" s="301"/>
      <c r="EC218" s="301"/>
      <c r="ED218" s="301"/>
      <c r="EE218" s="301"/>
      <c r="EF218" s="301"/>
      <c r="EG218" s="301"/>
      <c r="EH218" s="301"/>
      <c r="EI218" s="301"/>
      <c r="EJ218" s="301"/>
      <c r="EK218" s="301"/>
      <c r="EL218" s="301"/>
      <c r="EM218" s="301"/>
      <c r="EN218" s="301"/>
      <c r="EO218" s="301"/>
      <c r="EP218" s="301"/>
      <c r="EQ218" s="301"/>
      <c r="ER218" s="301"/>
      <c r="ES218" s="301"/>
      <c r="ET218" s="301"/>
      <c r="EU218" s="301"/>
      <c r="EV218" s="301"/>
      <c r="EW218" s="301"/>
      <c r="EX218" s="301"/>
      <c r="EY218" s="301"/>
      <c r="EZ218" s="301"/>
      <c r="FA218" s="301"/>
      <c r="FB218" s="301"/>
      <c r="FC218" s="301"/>
      <c r="FD218" s="301"/>
      <c r="FE218" s="301"/>
      <c r="FF218" s="301"/>
      <c r="FG218" s="301"/>
      <c r="FH218" s="301"/>
      <c r="FI218" s="301"/>
      <c r="FJ218" s="301"/>
      <c r="FK218" s="301"/>
      <c r="FL218" s="301"/>
      <c r="FM218" s="301"/>
      <c r="FN218" s="301"/>
      <c r="FO218" s="301"/>
      <c r="FP218" s="301"/>
      <c r="FQ218" s="301"/>
      <c r="FR218" s="301"/>
      <c r="FS218" s="301"/>
      <c r="FT218" s="301"/>
      <c r="FU218" s="301"/>
      <c r="FV218" s="301"/>
      <c r="FW218" s="301"/>
      <c r="FX218" s="301"/>
      <c r="FY218" s="301"/>
      <c r="FZ218" s="301"/>
      <c r="GA218" s="301"/>
      <c r="GB218" s="301"/>
      <c r="GC218" s="301"/>
      <c r="GD218" s="301"/>
      <c r="GE218" s="301"/>
      <c r="GF218" s="301"/>
      <c r="GG218" s="301"/>
      <c r="GH218" s="301"/>
      <c r="GI218" s="301"/>
      <c r="GJ218" s="301"/>
      <c r="GK218" s="301"/>
      <c r="GL218" s="301"/>
      <c r="GM218" s="301"/>
      <c r="GN218" s="301"/>
      <c r="GO218" s="301"/>
      <c r="GP218" s="301"/>
      <c r="GQ218" s="301"/>
      <c r="GR218" s="301"/>
      <c r="GS218" s="301"/>
      <c r="GT218" s="301"/>
      <c r="GU218" s="301"/>
      <c r="GV218" s="301"/>
      <c r="GW218" s="301"/>
      <c r="GX218" s="301"/>
      <c r="GY218" s="301"/>
      <c r="GZ218" s="301"/>
      <c r="HA218" s="301"/>
      <c r="HB218" s="301"/>
      <c r="HC218" s="301"/>
      <c r="HD218" s="301"/>
      <c r="HE218" s="301"/>
      <c r="HF218" s="301"/>
      <c r="HG218" s="301"/>
      <c r="HH218" s="301"/>
      <c r="HI218" s="301"/>
      <c r="HJ218" s="301"/>
      <c r="HK218" s="301"/>
      <c r="HL218" s="301"/>
      <c r="HM218" s="301"/>
      <c r="HN218" s="301"/>
      <c r="HO218" s="301"/>
      <c r="HP218" s="301"/>
      <c r="HQ218" s="301"/>
      <c r="HR218" s="301"/>
      <c r="HS218" s="301"/>
      <c r="HT218" s="301"/>
      <c r="HU218" s="301"/>
      <c r="HV218" s="301"/>
      <c r="HW218" s="301"/>
      <c r="HX218" s="301"/>
      <c r="HY218" s="301"/>
      <c r="HZ218" s="301"/>
      <c r="IA218" s="301"/>
      <c r="IB218" s="301"/>
      <c r="IC218" s="301"/>
      <c r="ID218" s="301"/>
      <c r="IE218" s="301"/>
      <c r="IF218" s="301"/>
      <c r="IG218" s="301"/>
      <c r="IH218" s="301"/>
      <c r="II218" s="301"/>
      <c r="IJ218" s="301"/>
      <c r="IK218" s="301"/>
      <c r="IL218" s="301"/>
      <c r="IM218" s="301"/>
      <c r="IN218" s="301"/>
      <c r="IO218" s="301"/>
      <c r="IP218" s="301"/>
      <c r="IQ218" s="301"/>
      <c r="IR218" s="301"/>
      <c r="IS218" s="301"/>
      <c r="IT218" s="301"/>
      <c r="IU218" s="301"/>
    </row>
    <row r="219" spans="1:255" s="302" customFormat="1" ht="24" customHeight="1">
      <c r="A219" s="107" t="s">
        <v>415</v>
      </c>
      <c r="B219" s="307"/>
      <c r="C219" s="307"/>
      <c r="D219" s="482"/>
      <c r="E219" s="482"/>
      <c r="F219" s="307"/>
      <c r="G219" s="307"/>
      <c r="H219" s="307"/>
      <c r="I219" s="307"/>
      <c r="J219" s="307"/>
      <c r="K219" s="307"/>
      <c r="L219" s="301"/>
      <c r="M219" s="301"/>
      <c r="N219" s="301"/>
      <c r="O219" s="301"/>
      <c r="P219" s="301"/>
      <c r="Q219" s="301"/>
      <c r="R219" s="301"/>
      <c r="S219" s="301"/>
      <c r="T219" s="301"/>
      <c r="U219" s="301"/>
      <c r="V219" s="301"/>
      <c r="W219" s="301"/>
      <c r="X219" s="301"/>
      <c r="Y219" s="301"/>
      <c r="Z219" s="301"/>
      <c r="AA219" s="301"/>
      <c r="AB219" s="301"/>
      <c r="AC219" s="301"/>
      <c r="AD219" s="301"/>
      <c r="AE219" s="301"/>
      <c r="AF219" s="301"/>
      <c r="AG219" s="301"/>
      <c r="AH219" s="301"/>
      <c r="AI219" s="301"/>
      <c r="AJ219" s="301"/>
      <c r="AK219" s="301"/>
      <c r="AL219" s="301"/>
      <c r="AM219" s="301"/>
      <c r="AN219" s="301"/>
      <c r="AO219" s="301"/>
      <c r="AP219" s="301"/>
      <c r="AQ219" s="301"/>
      <c r="AR219" s="301"/>
      <c r="AS219" s="301"/>
      <c r="AT219" s="301"/>
      <c r="AU219" s="301"/>
      <c r="AV219" s="301"/>
      <c r="AW219" s="301"/>
      <c r="AX219" s="301"/>
      <c r="AY219" s="301"/>
      <c r="AZ219" s="301"/>
      <c r="BA219" s="301"/>
      <c r="BB219" s="301"/>
      <c r="BC219" s="301"/>
      <c r="BD219" s="301"/>
      <c r="BE219" s="301"/>
      <c r="BF219" s="301"/>
      <c r="BG219" s="301"/>
      <c r="BH219" s="301"/>
      <c r="BI219" s="301"/>
      <c r="BJ219" s="301"/>
      <c r="BK219" s="301"/>
      <c r="BL219" s="301"/>
      <c r="BM219" s="301"/>
      <c r="BN219" s="301"/>
      <c r="BO219" s="301"/>
      <c r="BP219" s="301"/>
      <c r="BQ219" s="301"/>
      <c r="BR219" s="301"/>
      <c r="BS219" s="301"/>
      <c r="BT219" s="301"/>
      <c r="BU219" s="301"/>
      <c r="BV219" s="301"/>
      <c r="BW219" s="301"/>
      <c r="BX219" s="301"/>
      <c r="BY219" s="301"/>
      <c r="BZ219" s="301"/>
      <c r="CA219" s="301"/>
      <c r="CB219" s="301"/>
      <c r="CC219" s="301"/>
      <c r="CD219" s="301"/>
      <c r="CE219" s="301"/>
      <c r="CF219" s="301"/>
      <c r="CG219" s="301"/>
      <c r="CH219" s="301"/>
      <c r="CI219" s="301"/>
      <c r="CJ219" s="301"/>
      <c r="CK219" s="301"/>
      <c r="CL219" s="301"/>
      <c r="CM219" s="301"/>
      <c r="CN219" s="301"/>
      <c r="CO219" s="301"/>
      <c r="CP219" s="301"/>
      <c r="CQ219" s="301"/>
      <c r="CR219" s="301"/>
      <c r="CS219" s="301"/>
      <c r="CT219" s="301"/>
      <c r="CU219" s="301"/>
      <c r="CV219" s="301"/>
      <c r="CW219" s="301"/>
      <c r="CX219" s="301"/>
      <c r="CY219" s="301"/>
      <c r="CZ219" s="301"/>
      <c r="DA219" s="301"/>
      <c r="DB219" s="301"/>
      <c r="DC219" s="301"/>
      <c r="DD219" s="301"/>
      <c r="DE219" s="301"/>
      <c r="DF219" s="301"/>
      <c r="DG219" s="301"/>
      <c r="DH219" s="301"/>
      <c r="DI219" s="301"/>
      <c r="DJ219" s="301"/>
      <c r="DK219" s="301"/>
      <c r="DL219" s="301"/>
      <c r="DM219" s="301"/>
      <c r="DN219" s="301"/>
      <c r="DO219" s="301"/>
      <c r="DP219" s="301"/>
      <c r="DQ219" s="301"/>
      <c r="DR219" s="301"/>
      <c r="DS219" s="301"/>
      <c r="DT219" s="301"/>
      <c r="DU219" s="301"/>
      <c r="DV219" s="301"/>
      <c r="DW219" s="301"/>
      <c r="DX219" s="301"/>
      <c r="DY219" s="301"/>
      <c r="DZ219" s="301"/>
      <c r="EA219" s="301"/>
      <c r="EB219" s="301"/>
      <c r="EC219" s="301"/>
      <c r="ED219" s="301"/>
      <c r="EE219" s="301"/>
      <c r="EF219" s="301"/>
      <c r="EG219" s="301"/>
      <c r="EH219" s="301"/>
      <c r="EI219" s="301"/>
      <c r="EJ219" s="301"/>
      <c r="EK219" s="301"/>
      <c r="EL219" s="301"/>
      <c r="EM219" s="301"/>
      <c r="EN219" s="301"/>
      <c r="EO219" s="301"/>
      <c r="EP219" s="301"/>
      <c r="EQ219" s="301"/>
      <c r="ER219" s="301"/>
      <c r="ES219" s="301"/>
      <c r="ET219" s="301"/>
      <c r="EU219" s="301"/>
      <c r="EV219" s="301"/>
      <c r="EW219" s="301"/>
      <c r="EX219" s="301"/>
      <c r="EY219" s="301"/>
      <c r="EZ219" s="301"/>
      <c r="FA219" s="301"/>
      <c r="FB219" s="301"/>
      <c r="FC219" s="301"/>
      <c r="FD219" s="301"/>
      <c r="FE219" s="301"/>
      <c r="FF219" s="301"/>
      <c r="FG219" s="301"/>
      <c r="FH219" s="301"/>
      <c r="FI219" s="301"/>
      <c r="FJ219" s="301"/>
      <c r="FK219" s="301"/>
      <c r="FL219" s="301"/>
      <c r="FM219" s="301"/>
      <c r="FN219" s="301"/>
      <c r="FO219" s="301"/>
      <c r="FP219" s="301"/>
      <c r="FQ219" s="301"/>
      <c r="FR219" s="301"/>
      <c r="FS219" s="301"/>
      <c r="FT219" s="301"/>
      <c r="FU219" s="301"/>
      <c r="FV219" s="301"/>
      <c r="FW219" s="301"/>
      <c r="FX219" s="301"/>
      <c r="FY219" s="301"/>
      <c r="FZ219" s="301"/>
      <c r="GA219" s="301"/>
      <c r="GB219" s="301"/>
      <c r="GC219" s="301"/>
      <c r="GD219" s="301"/>
      <c r="GE219" s="301"/>
      <c r="GF219" s="301"/>
      <c r="GG219" s="301"/>
      <c r="GH219" s="301"/>
      <c r="GI219" s="301"/>
      <c r="GJ219" s="301"/>
      <c r="GK219" s="301"/>
      <c r="GL219" s="301"/>
      <c r="GM219" s="301"/>
      <c r="GN219" s="301"/>
      <c r="GO219" s="301"/>
      <c r="GP219" s="301"/>
      <c r="GQ219" s="301"/>
      <c r="GR219" s="301"/>
      <c r="GS219" s="301"/>
      <c r="GT219" s="301"/>
      <c r="GU219" s="301"/>
      <c r="GV219" s="301"/>
      <c r="GW219" s="301"/>
      <c r="GX219" s="301"/>
      <c r="GY219" s="301"/>
      <c r="GZ219" s="301"/>
      <c r="HA219" s="301"/>
      <c r="HB219" s="301"/>
      <c r="HC219" s="301"/>
      <c r="HD219" s="301"/>
      <c r="HE219" s="301"/>
      <c r="HF219" s="301"/>
      <c r="HG219" s="301"/>
      <c r="HH219" s="301"/>
      <c r="HI219" s="301"/>
      <c r="HJ219" s="301"/>
      <c r="HK219" s="301"/>
      <c r="HL219" s="301"/>
      <c r="HM219" s="301"/>
      <c r="HN219" s="301"/>
      <c r="HO219" s="301"/>
      <c r="HP219" s="301"/>
      <c r="HQ219" s="301"/>
      <c r="HR219" s="301"/>
      <c r="HS219" s="301"/>
      <c r="HT219" s="301"/>
      <c r="HU219" s="301"/>
      <c r="HV219" s="301"/>
      <c r="HW219" s="301"/>
      <c r="HX219" s="301"/>
      <c r="HY219" s="301"/>
      <c r="HZ219" s="301"/>
      <c r="IA219" s="301"/>
      <c r="IB219" s="301"/>
      <c r="IC219" s="301"/>
      <c r="ID219" s="301"/>
      <c r="IE219" s="301"/>
      <c r="IF219" s="301"/>
      <c r="IG219" s="301"/>
      <c r="IH219" s="301"/>
      <c r="II219" s="301"/>
      <c r="IJ219" s="301"/>
      <c r="IK219" s="301"/>
      <c r="IL219" s="301"/>
      <c r="IM219" s="301"/>
      <c r="IN219" s="301"/>
      <c r="IO219" s="301"/>
      <c r="IP219" s="301"/>
      <c r="IQ219" s="301"/>
      <c r="IR219" s="301"/>
      <c r="IS219" s="301"/>
      <c r="IT219" s="301"/>
      <c r="IU219" s="301"/>
    </row>
    <row r="220" spans="1:255" s="302" customFormat="1" ht="24" customHeight="1">
      <c r="A220" s="107" t="s">
        <v>357</v>
      </c>
      <c r="B220" s="107"/>
      <c r="C220" s="107"/>
      <c r="D220" s="107"/>
      <c r="E220" s="107"/>
      <c r="F220" s="107"/>
      <c r="G220" s="107"/>
      <c r="H220" s="107"/>
      <c r="I220" s="107"/>
      <c r="J220" s="107"/>
      <c r="K220" s="107"/>
      <c r="L220" s="301"/>
      <c r="M220" s="301"/>
      <c r="N220" s="301"/>
      <c r="O220" s="301"/>
      <c r="P220" s="301"/>
      <c r="Q220" s="301"/>
      <c r="R220" s="301"/>
      <c r="S220" s="301"/>
      <c r="T220" s="301"/>
      <c r="U220" s="301"/>
      <c r="V220" s="301"/>
      <c r="W220" s="301"/>
      <c r="X220" s="301"/>
      <c r="Y220" s="301"/>
      <c r="Z220" s="301"/>
      <c r="AA220" s="301"/>
      <c r="AB220" s="301"/>
      <c r="AC220" s="301"/>
      <c r="AD220" s="301"/>
      <c r="AE220" s="301"/>
      <c r="AF220" s="301"/>
      <c r="AG220" s="301"/>
      <c r="AH220" s="301"/>
      <c r="AI220" s="301"/>
      <c r="AJ220" s="301"/>
      <c r="AK220" s="301"/>
      <c r="AL220" s="301"/>
      <c r="AM220" s="301"/>
      <c r="AN220" s="301"/>
      <c r="AO220" s="301"/>
      <c r="AP220" s="301"/>
      <c r="AQ220" s="301"/>
      <c r="AR220" s="301"/>
      <c r="AS220" s="301"/>
      <c r="AT220" s="301"/>
      <c r="AU220" s="301"/>
      <c r="AV220" s="301"/>
      <c r="AW220" s="301"/>
      <c r="AX220" s="301"/>
      <c r="AY220" s="301"/>
      <c r="AZ220" s="301"/>
      <c r="BA220" s="301"/>
      <c r="BB220" s="301"/>
      <c r="BC220" s="301"/>
      <c r="BD220" s="301"/>
      <c r="BE220" s="301"/>
      <c r="BF220" s="301"/>
      <c r="BG220" s="301"/>
      <c r="BH220" s="301"/>
      <c r="BI220" s="301"/>
      <c r="BJ220" s="301"/>
      <c r="BK220" s="301"/>
      <c r="BL220" s="301"/>
      <c r="BM220" s="301"/>
      <c r="BN220" s="301"/>
      <c r="BO220" s="301"/>
      <c r="BP220" s="301"/>
      <c r="BQ220" s="301"/>
      <c r="BR220" s="301"/>
      <c r="BS220" s="301"/>
      <c r="BT220" s="301"/>
      <c r="BU220" s="301"/>
      <c r="BV220" s="301"/>
      <c r="BW220" s="301"/>
      <c r="BX220" s="301"/>
      <c r="BY220" s="301"/>
      <c r="BZ220" s="301"/>
      <c r="CA220" s="301"/>
      <c r="CB220" s="301"/>
      <c r="CC220" s="301"/>
      <c r="CD220" s="301"/>
      <c r="CE220" s="301"/>
      <c r="CF220" s="301"/>
      <c r="CG220" s="301"/>
      <c r="CH220" s="301"/>
      <c r="CI220" s="301"/>
      <c r="CJ220" s="301"/>
      <c r="CK220" s="301"/>
      <c r="CL220" s="301"/>
      <c r="CM220" s="301"/>
      <c r="CN220" s="301"/>
      <c r="CO220" s="301"/>
      <c r="CP220" s="301"/>
      <c r="CQ220" s="301"/>
      <c r="CR220" s="301"/>
      <c r="CS220" s="301"/>
      <c r="CT220" s="301"/>
      <c r="CU220" s="301"/>
      <c r="CV220" s="301"/>
      <c r="CW220" s="301"/>
      <c r="CX220" s="301"/>
      <c r="CY220" s="301"/>
      <c r="CZ220" s="301"/>
      <c r="DA220" s="301"/>
      <c r="DB220" s="301"/>
      <c r="DC220" s="301"/>
      <c r="DD220" s="301"/>
      <c r="DE220" s="301"/>
      <c r="DF220" s="301"/>
      <c r="DG220" s="301"/>
      <c r="DH220" s="301"/>
      <c r="DI220" s="301"/>
      <c r="DJ220" s="301"/>
      <c r="DK220" s="301"/>
      <c r="DL220" s="301"/>
      <c r="DM220" s="301"/>
      <c r="DN220" s="301"/>
      <c r="DO220" s="301"/>
      <c r="DP220" s="301"/>
      <c r="DQ220" s="301"/>
      <c r="DR220" s="301"/>
      <c r="DS220" s="301"/>
      <c r="DT220" s="301"/>
      <c r="DU220" s="301"/>
      <c r="DV220" s="301"/>
      <c r="DW220" s="301"/>
      <c r="DX220" s="301"/>
      <c r="DY220" s="301"/>
      <c r="DZ220" s="301"/>
      <c r="EA220" s="301"/>
      <c r="EB220" s="301"/>
      <c r="EC220" s="301"/>
      <c r="ED220" s="301"/>
      <c r="EE220" s="301"/>
      <c r="EF220" s="301"/>
      <c r="EG220" s="301"/>
      <c r="EH220" s="301"/>
      <c r="EI220" s="301"/>
      <c r="EJ220" s="301"/>
      <c r="EK220" s="301"/>
      <c r="EL220" s="301"/>
      <c r="EM220" s="301"/>
      <c r="EN220" s="301"/>
      <c r="EO220" s="301"/>
      <c r="EP220" s="301"/>
      <c r="EQ220" s="301"/>
      <c r="ER220" s="301"/>
      <c r="ES220" s="301"/>
      <c r="ET220" s="301"/>
      <c r="EU220" s="301"/>
      <c r="EV220" s="301"/>
      <c r="EW220" s="301"/>
      <c r="EX220" s="301"/>
      <c r="EY220" s="301"/>
      <c r="EZ220" s="301"/>
      <c r="FA220" s="301"/>
      <c r="FB220" s="301"/>
      <c r="FC220" s="301"/>
      <c r="FD220" s="301"/>
      <c r="FE220" s="301"/>
      <c r="FF220" s="301"/>
      <c r="FG220" s="301"/>
      <c r="FH220" s="301"/>
      <c r="FI220" s="301"/>
      <c r="FJ220" s="301"/>
      <c r="FK220" s="301"/>
      <c r="FL220" s="301"/>
      <c r="FM220" s="301"/>
      <c r="FN220" s="301"/>
      <c r="FO220" s="301"/>
      <c r="FP220" s="301"/>
      <c r="FQ220" s="301"/>
      <c r="FR220" s="301"/>
      <c r="FS220" s="301"/>
      <c r="FT220" s="301"/>
      <c r="FU220" s="301"/>
      <c r="FV220" s="301"/>
      <c r="FW220" s="301"/>
      <c r="FX220" s="301"/>
      <c r="FY220" s="301"/>
      <c r="FZ220" s="301"/>
      <c r="GA220" s="301"/>
      <c r="GB220" s="301"/>
      <c r="GC220" s="301"/>
      <c r="GD220" s="301"/>
      <c r="GE220" s="301"/>
      <c r="GF220" s="301"/>
      <c r="GG220" s="301"/>
      <c r="GH220" s="301"/>
      <c r="GI220" s="301"/>
      <c r="GJ220" s="301"/>
      <c r="GK220" s="301"/>
      <c r="GL220" s="301"/>
      <c r="GM220" s="301"/>
      <c r="GN220" s="301"/>
      <c r="GO220" s="301"/>
      <c r="GP220" s="301"/>
      <c r="GQ220" s="301"/>
      <c r="GR220" s="301"/>
      <c r="GS220" s="301"/>
      <c r="GT220" s="301"/>
      <c r="GU220" s="301"/>
      <c r="GV220" s="301"/>
      <c r="GW220" s="301"/>
      <c r="GX220" s="301"/>
      <c r="GY220" s="301"/>
      <c r="GZ220" s="301"/>
      <c r="HA220" s="301"/>
      <c r="HB220" s="301"/>
      <c r="HC220" s="301"/>
      <c r="HD220" s="301"/>
      <c r="HE220" s="301"/>
      <c r="HF220" s="301"/>
      <c r="HG220" s="301"/>
      <c r="HH220" s="301"/>
      <c r="HI220" s="301"/>
      <c r="HJ220" s="301"/>
      <c r="HK220" s="301"/>
      <c r="HL220" s="301"/>
      <c r="HM220" s="301"/>
      <c r="HN220" s="301"/>
      <c r="HO220" s="301"/>
      <c r="HP220" s="301"/>
      <c r="HQ220" s="301"/>
      <c r="HR220" s="301"/>
      <c r="HS220" s="301"/>
      <c r="HT220" s="301"/>
      <c r="HU220" s="301"/>
      <c r="HV220" s="301"/>
      <c r="HW220" s="301"/>
      <c r="HX220" s="301"/>
      <c r="HY220" s="301"/>
      <c r="HZ220" s="301"/>
      <c r="IA220" s="301"/>
      <c r="IB220" s="301"/>
      <c r="IC220" s="301"/>
      <c r="ID220" s="301"/>
      <c r="IE220" s="301"/>
      <c r="IF220" s="301"/>
      <c r="IG220" s="301"/>
      <c r="IH220" s="301"/>
      <c r="II220" s="301"/>
      <c r="IJ220" s="301"/>
      <c r="IK220" s="301"/>
      <c r="IL220" s="301"/>
      <c r="IM220" s="301"/>
      <c r="IN220" s="301"/>
      <c r="IO220" s="301"/>
      <c r="IP220" s="301"/>
      <c r="IQ220" s="301"/>
      <c r="IR220" s="301"/>
      <c r="IS220" s="301"/>
      <c r="IT220" s="301"/>
      <c r="IU220" s="301"/>
    </row>
    <row r="221" spans="1:255" s="302" customFormat="1" ht="24" customHeight="1">
      <c r="A221" s="107"/>
      <c r="B221" s="824" t="s">
        <v>460</v>
      </c>
      <c r="C221" s="107"/>
      <c r="D221" s="107"/>
      <c r="E221" s="107"/>
      <c r="F221" s="107"/>
      <c r="G221" s="107"/>
      <c r="H221" s="107"/>
      <c r="I221" s="107"/>
      <c r="J221" s="107"/>
      <c r="K221" s="107"/>
      <c r="L221" s="301"/>
      <c r="M221" s="301"/>
      <c r="N221" s="301"/>
      <c r="O221" s="301"/>
      <c r="P221" s="301"/>
      <c r="Q221" s="301"/>
      <c r="R221" s="301"/>
      <c r="S221" s="301"/>
      <c r="T221" s="301"/>
      <c r="U221" s="301"/>
      <c r="V221" s="301"/>
      <c r="W221" s="301"/>
      <c r="X221" s="301"/>
      <c r="Y221" s="301"/>
      <c r="Z221" s="301"/>
      <c r="AA221" s="301"/>
      <c r="AB221" s="301"/>
      <c r="AC221" s="301"/>
      <c r="AD221" s="301"/>
      <c r="AE221" s="301"/>
      <c r="AF221" s="301"/>
      <c r="AG221" s="301"/>
      <c r="AH221" s="301"/>
      <c r="AI221" s="301"/>
      <c r="AJ221" s="301"/>
      <c r="AK221" s="301"/>
      <c r="AL221" s="301"/>
      <c r="AM221" s="301"/>
      <c r="AN221" s="301"/>
      <c r="AO221" s="301"/>
      <c r="AP221" s="301"/>
      <c r="AQ221" s="301"/>
      <c r="AR221" s="301"/>
      <c r="AS221" s="301"/>
      <c r="AT221" s="301"/>
      <c r="AU221" s="301"/>
      <c r="AV221" s="301"/>
      <c r="AW221" s="301"/>
      <c r="AX221" s="301"/>
      <c r="AY221" s="301"/>
      <c r="AZ221" s="301"/>
      <c r="BA221" s="301"/>
      <c r="BB221" s="301"/>
      <c r="BC221" s="301"/>
      <c r="BD221" s="301"/>
      <c r="BE221" s="301"/>
      <c r="BF221" s="301"/>
      <c r="BG221" s="301"/>
      <c r="BH221" s="301"/>
      <c r="BI221" s="301"/>
      <c r="BJ221" s="301"/>
      <c r="BK221" s="301"/>
      <c r="BL221" s="301"/>
      <c r="BM221" s="301"/>
      <c r="BN221" s="301"/>
      <c r="BO221" s="301"/>
      <c r="BP221" s="301"/>
      <c r="BQ221" s="301"/>
      <c r="BR221" s="301"/>
      <c r="BS221" s="301"/>
      <c r="BT221" s="301"/>
      <c r="BU221" s="301"/>
      <c r="BV221" s="301"/>
      <c r="BW221" s="301"/>
      <c r="BX221" s="301"/>
      <c r="BY221" s="301"/>
      <c r="BZ221" s="301"/>
      <c r="CA221" s="301"/>
      <c r="CB221" s="301"/>
      <c r="CC221" s="301"/>
      <c r="CD221" s="301"/>
      <c r="CE221" s="301"/>
      <c r="CF221" s="301"/>
      <c r="CG221" s="301"/>
      <c r="CH221" s="301"/>
      <c r="CI221" s="301"/>
      <c r="CJ221" s="301"/>
      <c r="CK221" s="301"/>
      <c r="CL221" s="301"/>
      <c r="CM221" s="301"/>
      <c r="CN221" s="301"/>
      <c r="CO221" s="301"/>
      <c r="CP221" s="301"/>
      <c r="CQ221" s="301"/>
      <c r="CR221" s="301"/>
      <c r="CS221" s="301"/>
      <c r="CT221" s="301"/>
      <c r="CU221" s="301"/>
      <c r="CV221" s="301"/>
      <c r="CW221" s="301"/>
      <c r="CX221" s="301"/>
      <c r="CY221" s="301"/>
      <c r="CZ221" s="301"/>
      <c r="DA221" s="301"/>
      <c r="DB221" s="301"/>
      <c r="DC221" s="301"/>
      <c r="DD221" s="301"/>
      <c r="DE221" s="301"/>
      <c r="DF221" s="301"/>
      <c r="DG221" s="301"/>
      <c r="DH221" s="301"/>
      <c r="DI221" s="301"/>
      <c r="DJ221" s="301"/>
      <c r="DK221" s="301"/>
      <c r="DL221" s="301"/>
      <c r="DM221" s="301"/>
      <c r="DN221" s="301"/>
      <c r="DO221" s="301"/>
      <c r="DP221" s="301"/>
      <c r="DQ221" s="301"/>
      <c r="DR221" s="301"/>
      <c r="DS221" s="301"/>
      <c r="DT221" s="301"/>
      <c r="DU221" s="301"/>
      <c r="DV221" s="301"/>
      <c r="DW221" s="301"/>
      <c r="DX221" s="301"/>
      <c r="DY221" s="301"/>
      <c r="DZ221" s="301"/>
      <c r="EA221" s="301"/>
      <c r="EB221" s="301"/>
      <c r="EC221" s="301"/>
      <c r="ED221" s="301"/>
      <c r="EE221" s="301"/>
      <c r="EF221" s="301"/>
      <c r="EG221" s="301"/>
      <c r="EH221" s="301"/>
      <c r="EI221" s="301"/>
      <c r="EJ221" s="301"/>
      <c r="EK221" s="301"/>
      <c r="EL221" s="301"/>
      <c r="EM221" s="301"/>
      <c r="EN221" s="301"/>
      <c r="EO221" s="301"/>
      <c r="EP221" s="301"/>
      <c r="EQ221" s="301"/>
      <c r="ER221" s="301"/>
      <c r="ES221" s="301"/>
      <c r="ET221" s="301"/>
      <c r="EU221" s="301"/>
      <c r="EV221" s="301"/>
      <c r="EW221" s="301"/>
      <c r="EX221" s="301"/>
      <c r="EY221" s="301"/>
      <c r="EZ221" s="301"/>
      <c r="FA221" s="301"/>
      <c r="FB221" s="301"/>
      <c r="FC221" s="301"/>
      <c r="FD221" s="301"/>
      <c r="FE221" s="301"/>
      <c r="FF221" s="301"/>
      <c r="FG221" s="301"/>
      <c r="FH221" s="301"/>
      <c r="FI221" s="301"/>
      <c r="FJ221" s="301"/>
      <c r="FK221" s="301"/>
      <c r="FL221" s="301"/>
      <c r="FM221" s="301"/>
      <c r="FN221" s="301"/>
      <c r="FO221" s="301"/>
      <c r="FP221" s="301"/>
      <c r="FQ221" s="301"/>
      <c r="FR221" s="301"/>
      <c r="FS221" s="301"/>
      <c r="FT221" s="301"/>
      <c r="FU221" s="301"/>
      <c r="FV221" s="301"/>
      <c r="FW221" s="301"/>
      <c r="FX221" s="301"/>
      <c r="FY221" s="301"/>
      <c r="FZ221" s="301"/>
      <c r="GA221" s="301"/>
      <c r="GB221" s="301"/>
      <c r="GC221" s="301"/>
      <c r="GD221" s="301"/>
      <c r="GE221" s="301"/>
      <c r="GF221" s="301"/>
      <c r="GG221" s="301"/>
      <c r="GH221" s="301"/>
      <c r="GI221" s="301"/>
      <c r="GJ221" s="301"/>
      <c r="GK221" s="301"/>
      <c r="GL221" s="301"/>
      <c r="GM221" s="301"/>
      <c r="GN221" s="301"/>
      <c r="GO221" s="301"/>
      <c r="GP221" s="301"/>
      <c r="GQ221" s="301"/>
      <c r="GR221" s="301"/>
      <c r="GS221" s="301"/>
      <c r="GT221" s="301"/>
      <c r="GU221" s="301"/>
      <c r="GV221" s="301"/>
      <c r="GW221" s="301"/>
      <c r="GX221" s="301"/>
      <c r="GY221" s="301"/>
      <c r="GZ221" s="301"/>
      <c r="HA221" s="301"/>
      <c r="HB221" s="301"/>
      <c r="HC221" s="301"/>
      <c r="HD221" s="301"/>
      <c r="HE221" s="301"/>
      <c r="HF221" s="301"/>
      <c r="HG221" s="301"/>
      <c r="HH221" s="301"/>
      <c r="HI221" s="301"/>
      <c r="HJ221" s="301"/>
      <c r="HK221" s="301"/>
      <c r="HL221" s="301"/>
      <c r="HM221" s="301"/>
      <c r="HN221" s="301"/>
      <c r="HO221" s="301"/>
      <c r="HP221" s="301"/>
      <c r="HQ221" s="301"/>
      <c r="HR221" s="301"/>
      <c r="HS221" s="301"/>
      <c r="HT221" s="301"/>
      <c r="HU221" s="301"/>
      <c r="HV221" s="301"/>
      <c r="HW221" s="301"/>
      <c r="HX221" s="301"/>
      <c r="HY221" s="301"/>
      <c r="HZ221" s="301"/>
      <c r="IA221" s="301"/>
      <c r="IB221" s="301"/>
      <c r="IC221" s="301"/>
      <c r="ID221" s="301"/>
      <c r="IE221" s="301"/>
      <c r="IF221" s="301"/>
      <c r="IG221" s="301"/>
      <c r="IH221" s="301"/>
      <c r="II221" s="301"/>
      <c r="IJ221" s="301"/>
      <c r="IK221" s="301"/>
      <c r="IL221" s="301"/>
      <c r="IM221" s="301"/>
      <c r="IN221" s="301"/>
      <c r="IO221" s="301"/>
      <c r="IP221" s="301"/>
      <c r="IQ221" s="301"/>
      <c r="IR221" s="301"/>
      <c r="IS221" s="301"/>
      <c r="IT221" s="301"/>
      <c r="IU221" s="301"/>
    </row>
    <row r="222" spans="1:255" s="302" customFormat="1" ht="24" customHeight="1">
      <c r="A222" s="824" t="s">
        <v>461</v>
      </c>
      <c r="B222" s="824"/>
      <c r="C222" s="107"/>
      <c r="D222" s="107"/>
      <c r="E222" s="107"/>
      <c r="F222" s="107"/>
      <c r="G222" s="107"/>
      <c r="H222" s="107"/>
      <c r="I222" s="107"/>
      <c r="J222" s="107"/>
      <c r="K222" s="107"/>
      <c r="L222" s="306"/>
      <c r="M222" s="306"/>
      <c r="N222" s="306"/>
      <c r="O222" s="306"/>
      <c r="P222" s="306"/>
      <c r="Q222" s="306"/>
      <c r="R222" s="306"/>
      <c r="S222" s="306"/>
      <c r="T222" s="306"/>
      <c r="U222" s="306"/>
      <c r="V222" s="306"/>
      <c r="W222" s="306"/>
      <c r="X222" s="306"/>
      <c r="Y222" s="306"/>
      <c r="Z222" s="306"/>
      <c r="AA222" s="306"/>
      <c r="AB222" s="306"/>
      <c r="AC222" s="306"/>
      <c r="AD222" s="306"/>
      <c r="AE222" s="306"/>
      <c r="AF222" s="306"/>
      <c r="AG222" s="306"/>
      <c r="AH222" s="306"/>
      <c r="AI222" s="306"/>
      <c r="AJ222" s="306"/>
      <c r="AK222" s="306"/>
      <c r="AL222" s="306"/>
      <c r="AM222" s="306"/>
      <c r="AN222" s="306"/>
      <c r="AO222" s="306"/>
      <c r="AP222" s="306"/>
      <c r="AQ222" s="306"/>
      <c r="AR222" s="306"/>
      <c r="AS222" s="306"/>
      <c r="AT222" s="306"/>
      <c r="AU222" s="306"/>
      <c r="AV222" s="306"/>
      <c r="AW222" s="306"/>
      <c r="AX222" s="306"/>
      <c r="AY222" s="306"/>
      <c r="AZ222" s="306"/>
      <c r="BA222" s="306"/>
      <c r="BB222" s="306"/>
      <c r="BC222" s="306"/>
      <c r="BD222" s="306"/>
      <c r="BE222" s="306"/>
      <c r="BF222" s="306"/>
      <c r="BG222" s="306"/>
      <c r="BH222" s="306"/>
      <c r="BI222" s="306"/>
      <c r="BJ222" s="306"/>
      <c r="BK222" s="306"/>
      <c r="BL222" s="306"/>
      <c r="BM222" s="306"/>
      <c r="BN222" s="306"/>
      <c r="BO222" s="306"/>
      <c r="BP222" s="306"/>
      <c r="BQ222" s="306"/>
      <c r="BR222" s="306"/>
      <c r="BS222" s="306"/>
      <c r="BT222" s="306"/>
      <c r="BU222" s="306"/>
      <c r="BV222" s="306"/>
      <c r="BW222" s="306"/>
      <c r="BX222" s="306"/>
      <c r="BY222" s="306"/>
      <c r="BZ222" s="306"/>
      <c r="CA222" s="306"/>
      <c r="CB222" s="306"/>
      <c r="CC222" s="306"/>
      <c r="CD222" s="306"/>
      <c r="CE222" s="306"/>
      <c r="CF222" s="306"/>
      <c r="CG222" s="306"/>
      <c r="CH222" s="306"/>
      <c r="CI222" s="306"/>
      <c r="CJ222" s="306"/>
      <c r="CK222" s="306"/>
      <c r="CL222" s="306"/>
      <c r="CM222" s="306"/>
      <c r="CN222" s="306"/>
      <c r="CO222" s="306"/>
      <c r="CP222" s="306"/>
      <c r="CQ222" s="306"/>
      <c r="CR222" s="306"/>
      <c r="CS222" s="306"/>
      <c r="CT222" s="306"/>
      <c r="CU222" s="306"/>
      <c r="CV222" s="306"/>
      <c r="CW222" s="306"/>
      <c r="CX222" s="306"/>
      <c r="CY222" s="306"/>
      <c r="CZ222" s="306"/>
      <c r="DA222" s="306"/>
      <c r="DB222" s="306"/>
      <c r="DC222" s="306"/>
      <c r="DD222" s="306"/>
      <c r="DE222" s="306"/>
      <c r="DF222" s="306"/>
      <c r="DG222" s="306"/>
      <c r="DH222" s="306"/>
      <c r="DI222" s="306"/>
      <c r="DJ222" s="306"/>
      <c r="DK222" s="306"/>
      <c r="DL222" s="306"/>
      <c r="DM222" s="306"/>
      <c r="DN222" s="306"/>
      <c r="DO222" s="306"/>
      <c r="DP222" s="306"/>
      <c r="DQ222" s="306"/>
      <c r="DR222" s="306"/>
      <c r="DS222" s="306"/>
      <c r="DT222" s="306"/>
      <c r="DU222" s="306"/>
      <c r="DV222" s="306"/>
      <c r="DW222" s="306"/>
      <c r="DX222" s="306"/>
      <c r="DY222" s="306"/>
      <c r="DZ222" s="306"/>
      <c r="EA222" s="306"/>
      <c r="EB222" s="306"/>
      <c r="EC222" s="306"/>
      <c r="ED222" s="306"/>
      <c r="EE222" s="306"/>
      <c r="EF222" s="306"/>
      <c r="EG222" s="306"/>
      <c r="EH222" s="306"/>
      <c r="EI222" s="306"/>
      <c r="EJ222" s="306"/>
      <c r="EK222" s="306"/>
      <c r="EL222" s="306"/>
      <c r="EM222" s="306"/>
      <c r="EN222" s="306"/>
      <c r="EO222" s="306"/>
      <c r="EP222" s="306"/>
      <c r="EQ222" s="306"/>
      <c r="ER222" s="306"/>
      <c r="ES222" s="306"/>
      <c r="ET222" s="306"/>
      <c r="EU222" s="306"/>
      <c r="EV222" s="306"/>
      <c r="EW222" s="306"/>
      <c r="EX222" s="306"/>
      <c r="EY222" s="306"/>
      <c r="EZ222" s="306"/>
      <c r="FA222" s="306"/>
      <c r="FB222" s="306"/>
      <c r="FC222" s="306"/>
      <c r="FD222" s="306"/>
      <c r="FE222" s="306"/>
      <c r="FF222" s="306"/>
      <c r="FG222" s="306"/>
      <c r="FH222" s="306"/>
      <c r="FI222" s="306"/>
      <c r="FJ222" s="306"/>
      <c r="FK222" s="306"/>
      <c r="FL222" s="306"/>
      <c r="FM222" s="306"/>
      <c r="FN222" s="306"/>
      <c r="FO222" s="306"/>
      <c r="FP222" s="306"/>
      <c r="FQ222" s="306"/>
      <c r="FR222" s="306"/>
      <c r="FS222" s="306"/>
      <c r="FT222" s="306"/>
      <c r="FU222" s="306"/>
      <c r="FV222" s="306"/>
      <c r="FW222" s="306"/>
      <c r="FX222" s="306"/>
      <c r="FY222" s="306"/>
      <c r="FZ222" s="306"/>
      <c r="GA222" s="306"/>
      <c r="GB222" s="306"/>
      <c r="GC222" s="306"/>
      <c r="GD222" s="306"/>
      <c r="GE222" s="306"/>
      <c r="GF222" s="306"/>
      <c r="GG222" s="306"/>
      <c r="GH222" s="306"/>
      <c r="GI222" s="306"/>
      <c r="GJ222" s="306"/>
      <c r="GK222" s="306"/>
      <c r="GL222" s="306"/>
      <c r="GM222" s="306"/>
      <c r="GN222" s="306"/>
      <c r="GO222" s="306"/>
      <c r="GP222" s="306"/>
      <c r="GQ222" s="306"/>
      <c r="GR222" s="306"/>
      <c r="GS222" s="306"/>
      <c r="GT222" s="306"/>
      <c r="GU222" s="306"/>
      <c r="GV222" s="306"/>
      <c r="GW222" s="306"/>
      <c r="GX222" s="306"/>
      <c r="GY222" s="306"/>
      <c r="GZ222" s="306"/>
      <c r="HA222" s="306"/>
      <c r="HB222" s="306"/>
      <c r="HC222" s="306"/>
      <c r="HD222" s="306"/>
      <c r="HE222" s="306"/>
      <c r="HF222" s="306"/>
      <c r="HG222" s="306"/>
      <c r="HH222" s="306"/>
      <c r="HI222" s="306"/>
      <c r="HJ222" s="306"/>
      <c r="HK222" s="306"/>
      <c r="HL222" s="306"/>
      <c r="HM222" s="306"/>
      <c r="HN222" s="306"/>
      <c r="HO222" s="306"/>
      <c r="HP222" s="306"/>
      <c r="HQ222" s="306"/>
      <c r="HR222" s="306"/>
      <c r="HS222" s="306"/>
      <c r="HT222" s="306"/>
      <c r="HU222" s="306"/>
      <c r="HV222" s="306"/>
      <c r="HW222" s="306"/>
      <c r="HX222" s="306"/>
      <c r="HY222" s="306"/>
      <c r="HZ222" s="306"/>
      <c r="IA222" s="306"/>
      <c r="IB222" s="306"/>
      <c r="IC222" s="306"/>
      <c r="ID222" s="306"/>
      <c r="IE222" s="306"/>
      <c r="IF222" s="306"/>
      <c r="IG222" s="306"/>
      <c r="IH222" s="306"/>
      <c r="II222" s="306"/>
      <c r="IJ222" s="306"/>
      <c r="IK222" s="306"/>
      <c r="IL222" s="306"/>
      <c r="IM222" s="306"/>
      <c r="IN222" s="306"/>
      <c r="IO222" s="306"/>
      <c r="IP222" s="306"/>
      <c r="IQ222" s="306"/>
      <c r="IR222" s="306"/>
      <c r="IS222" s="306"/>
      <c r="IT222" s="306"/>
      <c r="IU222" s="306"/>
    </row>
    <row r="223" spans="1:255" s="302" customFormat="1" ht="24" customHeight="1">
      <c r="A223" s="824" t="s">
        <v>462</v>
      </c>
      <c r="B223" s="824"/>
      <c r="C223" s="107"/>
      <c r="D223" s="107"/>
      <c r="E223" s="107"/>
      <c r="F223" s="107"/>
      <c r="G223" s="107"/>
      <c r="H223" s="107"/>
      <c r="I223" s="107"/>
      <c r="J223" s="107"/>
      <c r="K223" s="107"/>
      <c r="L223" s="306"/>
      <c r="M223" s="306"/>
      <c r="N223" s="306"/>
      <c r="O223" s="306"/>
      <c r="P223" s="306"/>
      <c r="Q223" s="306"/>
      <c r="R223" s="306"/>
      <c r="S223" s="306"/>
      <c r="T223" s="306"/>
      <c r="U223" s="306"/>
      <c r="V223" s="306"/>
      <c r="W223" s="306"/>
      <c r="X223" s="306"/>
      <c r="Y223" s="306"/>
      <c r="Z223" s="306"/>
      <c r="AA223" s="306"/>
      <c r="AB223" s="306"/>
      <c r="AC223" s="306"/>
      <c r="AD223" s="306"/>
      <c r="AE223" s="306"/>
      <c r="AF223" s="306"/>
      <c r="AG223" s="306"/>
      <c r="AH223" s="306"/>
      <c r="AI223" s="306"/>
      <c r="AJ223" s="306"/>
      <c r="AK223" s="306"/>
      <c r="AL223" s="306"/>
      <c r="AM223" s="306"/>
      <c r="AN223" s="306"/>
      <c r="AO223" s="306"/>
      <c r="AP223" s="306"/>
      <c r="AQ223" s="306"/>
      <c r="AR223" s="306"/>
      <c r="AS223" s="306"/>
      <c r="AT223" s="306"/>
      <c r="AU223" s="306"/>
      <c r="AV223" s="306"/>
      <c r="AW223" s="306"/>
      <c r="AX223" s="306"/>
      <c r="AY223" s="306"/>
      <c r="AZ223" s="306"/>
      <c r="BA223" s="306"/>
      <c r="BB223" s="306"/>
      <c r="BC223" s="306"/>
      <c r="BD223" s="306"/>
      <c r="BE223" s="306"/>
      <c r="BF223" s="306"/>
      <c r="BG223" s="306"/>
      <c r="BH223" s="306"/>
      <c r="BI223" s="306"/>
      <c r="BJ223" s="306"/>
      <c r="BK223" s="306"/>
      <c r="BL223" s="306"/>
      <c r="BM223" s="306"/>
      <c r="BN223" s="306"/>
      <c r="BO223" s="306"/>
      <c r="BP223" s="306"/>
      <c r="BQ223" s="306"/>
      <c r="BR223" s="306"/>
      <c r="BS223" s="306"/>
      <c r="BT223" s="306"/>
      <c r="BU223" s="306"/>
      <c r="BV223" s="306"/>
      <c r="BW223" s="306"/>
      <c r="BX223" s="306"/>
      <c r="BY223" s="306"/>
      <c r="BZ223" s="306"/>
      <c r="CA223" s="306"/>
      <c r="CB223" s="306"/>
      <c r="CC223" s="306"/>
      <c r="CD223" s="306"/>
      <c r="CE223" s="306"/>
      <c r="CF223" s="306"/>
      <c r="CG223" s="306"/>
      <c r="CH223" s="306"/>
      <c r="CI223" s="306"/>
      <c r="CJ223" s="306"/>
      <c r="CK223" s="306"/>
      <c r="CL223" s="306"/>
      <c r="CM223" s="306"/>
      <c r="CN223" s="306"/>
      <c r="CO223" s="306"/>
      <c r="CP223" s="306"/>
      <c r="CQ223" s="306"/>
      <c r="CR223" s="306"/>
      <c r="CS223" s="306"/>
      <c r="CT223" s="306"/>
      <c r="CU223" s="306"/>
      <c r="CV223" s="306"/>
      <c r="CW223" s="306"/>
      <c r="CX223" s="306"/>
      <c r="CY223" s="306"/>
      <c r="CZ223" s="306"/>
      <c r="DA223" s="306"/>
      <c r="DB223" s="306"/>
      <c r="DC223" s="306"/>
      <c r="DD223" s="306"/>
      <c r="DE223" s="306"/>
      <c r="DF223" s="306"/>
      <c r="DG223" s="306"/>
      <c r="DH223" s="306"/>
      <c r="DI223" s="306"/>
      <c r="DJ223" s="306"/>
      <c r="DK223" s="306"/>
      <c r="DL223" s="306"/>
      <c r="DM223" s="306"/>
      <c r="DN223" s="306"/>
      <c r="DO223" s="306"/>
      <c r="DP223" s="306"/>
      <c r="DQ223" s="306"/>
      <c r="DR223" s="306"/>
      <c r="DS223" s="306"/>
      <c r="DT223" s="306"/>
      <c r="DU223" s="306"/>
      <c r="DV223" s="306"/>
      <c r="DW223" s="306"/>
      <c r="DX223" s="306"/>
      <c r="DY223" s="306"/>
      <c r="DZ223" s="306"/>
      <c r="EA223" s="306"/>
      <c r="EB223" s="306"/>
      <c r="EC223" s="306"/>
      <c r="ED223" s="306"/>
      <c r="EE223" s="306"/>
      <c r="EF223" s="306"/>
      <c r="EG223" s="306"/>
      <c r="EH223" s="306"/>
      <c r="EI223" s="306"/>
      <c r="EJ223" s="306"/>
      <c r="EK223" s="306"/>
      <c r="EL223" s="306"/>
      <c r="EM223" s="306"/>
      <c r="EN223" s="306"/>
      <c r="EO223" s="306"/>
      <c r="EP223" s="306"/>
      <c r="EQ223" s="306"/>
      <c r="ER223" s="306"/>
      <c r="ES223" s="306"/>
      <c r="ET223" s="306"/>
      <c r="EU223" s="306"/>
      <c r="EV223" s="306"/>
      <c r="EW223" s="306"/>
      <c r="EX223" s="306"/>
      <c r="EY223" s="306"/>
      <c r="EZ223" s="306"/>
      <c r="FA223" s="306"/>
      <c r="FB223" s="306"/>
      <c r="FC223" s="306"/>
      <c r="FD223" s="306"/>
      <c r="FE223" s="306"/>
      <c r="FF223" s="306"/>
      <c r="FG223" s="306"/>
      <c r="FH223" s="306"/>
      <c r="FI223" s="306"/>
      <c r="FJ223" s="306"/>
      <c r="FK223" s="306"/>
      <c r="FL223" s="306"/>
      <c r="FM223" s="306"/>
      <c r="FN223" s="306"/>
      <c r="FO223" s="306"/>
      <c r="FP223" s="306"/>
      <c r="FQ223" s="306"/>
      <c r="FR223" s="306"/>
      <c r="FS223" s="306"/>
      <c r="FT223" s="306"/>
      <c r="FU223" s="306"/>
      <c r="FV223" s="306"/>
      <c r="FW223" s="306"/>
      <c r="FX223" s="306"/>
      <c r="FY223" s="306"/>
      <c r="FZ223" s="306"/>
      <c r="GA223" s="306"/>
      <c r="GB223" s="306"/>
      <c r="GC223" s="306"/>
      <c r="GD223" s="306"/>
      <c r="GE223" s="306"/>
      <c r="GF223" s="306"/>
      <c r="GG223" s="306"/>
      <c r="GH223" s="306"/>
      <c r="GI223" s="306"/>
      <c r="GJ223" s="306"/>
      <c r="GK223" s="306"/>
      <c r="GL223" s="306"/>
      <c r="GM223" s="306"/>
      <c r="GN223" s="306"/>
      <c r="GO223" s="306"/>
      <c r="GP223" s="306"/>
      <c r="GQ223" s="306"/>
      <c r="GR223" s="306"/>
      <c r="GS223" s="306"/>
      <c r="GT223" s="306"/>
      <c r="GU223" s="306"/>
      <c r="GV223" s="306"/>
      <c r="GW223" s="306"/>
      <c r="GX223" s="306"/>
      <c r="GY223" s="306"/>
      <c r="GZ223" s="306"/>
      <c r="HA223" s="306"/>
      <c r="HB223" s="306"/>
      <c r="HC223" s="306"/>
      <c r="HD223" s="306"/>
      <c r="HE223" s="306"/>
      <c r="HF223" s="306"/>
      <c r="HG223" s="306"/>
      <c r="HH223" s="306"/>
      <c r="HI223" s="306"/>
      <c r="HJ223" s="306"/>
      <c r="HK223" s="306"/>
      <c r="HL223" s="306"/>
      <c r="HM223" s="306"/>
      <c r="HN223" s="306"/>
      <c r="HO223" s="306"/>
      <c r="HP223" s="306"/>
      <c r="HQ223" s="306"/>
      <c r="HR223" s="306"/>
      <c r="HS223" s="306"/>
      <c r="HT223" s="306"/>
      <c r="HU223" s="306"/>
      <c r="HV223" s="306"/>
      <c r="HW223" s="306"/>
      <c r="HX223" s="306"/>
      <c r="HY223" s="306"/>
      <c r="HZ223" s="306"/>
      <c r="IA223" s="306"/>
      <c r="IB223" s="306"/>
      <c r="IC223" s="306"/>
      <c r="ID223" s="306"/>
      <c r="IE223" s="306"/>
      <c r="IF223" s="306"/>
      <c r="IG223" s="306"/>
      <c r="IH223" s="306"/>
      <c r="II223" s="306"/>
      <c r="IJ223" s="306"/>
      <c r="IK223" s="306"/>
      <c r="IL223" s="306"/>
      <c r="IM223" s="306"/>
      <c r="IN223" s="306"/>
      <c r="IO223" s="306"/>
      <c r="IP223" s="306"/>
      <c r="IQ223" s="306"/>
      <c r="IR223" s="306"/>
      <c r="IS223" s="306"/>
      <c r="IT223" s="306"/>
      <c r="IU223" s="306"/>
    </row>
    <row r="224" spans="1:255" s="302" customFormat="1" ht="24" customHeight="1">
      <c r="A224" s="824" t="s">
        <v>463</v>
      </c>
      <c r="B224" s="824"/>
      <c r="C224" s="107"/>
      <c r="D224" s="107"/>
      <c r="E224" s="107"/>
      <c r="F224" s="107"/>
      <c r="G224" s="107"/>
      <c r="H224" s="107"/>
      <c r="I224" s="107"/>
      <c r="J224" s="107"/>
      <c r="K224" s="107"/>
      <c r="L224" s="306"/>
      <c r="M224" s="306"/>
      <c r="N224" s="306"/>
      <c r="O224" s="306"/>
      <c r="P224" s="306"/>
      <c r="Q224" s="306"/>
      <c r="R224" s="306"/>
      <c r="S224" s="306"/>
      <c r="T224" s="306"/>
      <c r="U224" s="306"/>
      <c r="V224" s="306"/>
      <c r="W224" s="306"/>
      <c r="X224" s="306"/>
      <c r="Y224" s="306"/>
      <c r="Z224" s="306"/>
      <c r="AA224" s="306"/>
      <c r="AB224" s="306"/>
      <c r="AC224" s="306"/>
      <c r="AD224" s="306"/>
      <c r="AE224" s="306"/>
      <c r="AF224" s="306"/>
      <c r="AG224" s="306"/>
      <c r="AH224" s="306"/>
      <c r="AI224" s="306"/>
      <c r="AJ224" s="306"/>
      <c r="AK224" s="306"/>
      <c r="AL224" s="306"/>
      <c r="AM224" s="306"/>
      <c r="AN224" s="306"/>
      <c r="AO224" s="306"/>
      <c r="AP224" s="306"/>
      <c r="AQ224" s="306"/>
      <c r="AR224" s="306"/>
      <c r="AS224" s="306"/>
      <c r="AT224" s="306"/>
      <c r="AU224" s="306"/>
      <c r="AV224" s="306"/>
      <c r="AW224" s="306"/>
      <c r="AX224" s="306"/>
      <c r="AY224" s="306"/>
      <c r="AZ224" s="306"/>
      <c r="BA224" s="306"/>
      <c r="BB224" s="306"/>
      <c r="BC224" s="306"/>
      <c r="BD224" s="306"/>
      <c r="BE224" s="306"/>
      <c r="BF224" s="306"/>
      <c r="BG224" s="306"/>
      <c r="BH224" s="306"/>
      <c r="BI224" s="306"/>
      <c r="BJ224" s="306"/>
      <c r="BK224" s="306"/>
      <c r="BL224" s="306"/>
      <c r="BM224" s="306"/>
      <c r="BN224" s="306"/>
      <c r="BO224" s="306"/>
      <c r="BP224" s="306"/>
      <c r="BQ224" s="306"/>
      <c r="BR224" s="306"/>
      <c r="BS224" s="306"/>
      <c r="BT224" s="306"/>
      <c r="BU224" s="306"/>
      <c r="BV224" s="306"/>
      <c r="BW224" s="306"/>
      <c r="BX224" s="306"/>
      <c r="BY224" s="306"/>
      <c r="BZ224" s="306"/>
      <c r="CA224" s="306"/>
      <c r="CB224" s="306"/>
      <c r="CC224" s="306"/>
      <c r="CD224" s="306"/>
      <c r="CE224" s="306"/>
      <c r="CF224" s="306"/>
      <c r="CG224" s="306"/>
      <c r="CH224" s="306"/>
      <c r="CI224" s="306"/>
      <c r="CJ224" s="306"/>
      <c r="CK224" s="306"/>
      <c r="CL224" s="306"/>
      <c r="CM224" s="306"/>
      <c r="CN224" s="306"/>
      <c r="CO224" s="306"/>
      <c r="CP224" s="306"/>
      <c r="CQ224" s="306"/>
      <c r="CR224" s="306"/>
      <c r="CS224" s="306"/>
      <c r="CT224" s="306"/>
      <c r="CU224" s="306"/>
      <c r="CV224" s="306"/>
      <c r="CW224" s="306"/>
      <c r="CX224" s="306"/>
      <c r="CY224" s="306"/>
      <c r="CZ224" s="306"/>
      <c r="DA224" s="306"/>
      <c r="DB224" s="306"/>
      <c r="DC224" s="306"/>
      <c r="DD224" s="306"/>
      <c r="DE224" s="306"/>
      <c r="DF224" s="306"/>
      <c r="DG224" s="306"/>
      <c r="DH224" s="306"/>
      <c r="DI224" s="306"/>
      <c r="DJ224" s="306"/>
      <c r="DK224" s="306"/>
      <c r="DL224" s="306"/>
      <c r="DM224" s="306"/>
      <c r="DN224" s="306"/>
      <c r="DO224" s="306"/>
      <c r="DP224" s="306"/>
      <c r="DQ224" s="306"/>
      <c r="DR224" s="306"/>
      <c r="DS224" s="306"/>
      <c r="DT224" s="306"/>
      <c r="DU224" s="306"/>
      <c r="DV224" s="306"/>
      <c r="DW224" s="306"/>
      <c r="DX224" s="306"/>
      <c r="DY224" s="306"/>
      <c r="DZ224" s="306"/>
      <c r="EA224" s="306"/>
      <c r="EB224" s="306"/>
      <c r="EC224" s="306"/>
      <c r="ED224" s="306"/>
      <c r="EE224" s="306"/>
      <c r="EF224" s="306"/>
      <c r="EG224" s="306"/>
      <c r="EH224" s="306"/>
      <c r="EI224" s="306"/>
      <c r="EJ224" s="306"/>
      <c r="EK224" s="306"/>
      <c r="EL224" s="306"/>
      <c r="EM224" s="306"/>
      <c r="EN224" s="306"/>
      <c r="EO224" s="306"/>
      <c r="EP224" s="306"/>
      <c r="EQ224" s="306"/>
      <c r="ER224" s="306"/>
      <c r="ES224" s="306"/>
      <c r="ET224" s="306"/>
      <c r="EU224" s="306"/>
      <c r="EV224" s="306"/>
      <c r="EW224" s="306"/>
      <c r="EX224" s="306"/>
      <c r="EY224" s="306"/>
      <c r="EZ224" s="306"/>
      <c r="FA224" s="306"/>
      <c r="FB224" s="306"/>
      <c r="FC224" s="306"/>
      <c r="FD224" s="306"/>
      <c r="FE224" s="306"/>
      <c r="FF224" s="306"/>
      <c r="FG224" s="306"/>
      <c r="FH224" s="306"/>
      <c r="FI224" s="306"/>
      <c r="FJ224" s="306"/>
      <c r="FK224" s="306"/>
      <c r="FL224" s="306"/>
      <c r="FM224" s="306"/>
      <c r="FN224" s="306"/>
      <c r="FO224" s="306"/>
      <c r="FP224" s="306"/>
      <c r="FQ224" s="306"/>
      <c r="FR224" s="306"/>
      <c r="FS224" s="306"/>
      <c r="FT224" s="306"/>
      <c r="FU224" s="306"/>
      <c r="FV224" s="306"/>
      <c r="FW224" s="306"/>
      <c r="FX224" s="306"/>
      <c r="FY224" s="306"/>
      <c r="FZ224" s="306"/>
      <c r="GA224" s="306"/>
      <c r="GB224" s="306"/>
      <c r="GC224" s="306"/>
      <c r="GD224" s="306"/>
      <c r="GE224" s="306"/>
      <c r="GF224" s="306"/>
      <c r="GG224" s="306"/>
      <c r="GH224" s="306"/>
      <c r="GI224" s="306"/>
      <c r="GJ224" s="306"/>
      <c r="GK224" s="306"/>
      <c r="GL224" s="306"/>
      <c r="GM224" s="306"/>
      <c r="GN224" s="306"/>
      <c r="GO224" s="306"/>
      <c r="GP224" s="306"/>
      <c r="GQ224" s="306"/>
      <c r="GR224" s="306"/>
      <c r="GS224" s="306"/>
      <c r="GT224" s="306"/>
      <c r="GU224" s="306"/>
      <c r="GV224" s="306"/>
      <c r="GW224" s="306"/>
      <c r="GX224" s="306"/>
      <c r="GY224" s="306"/>
      <c r="GZ224" s="306"/>
      <c r="HA224" s="306"/>
      <c r="HB224" s="306"/>
      <c r="HC224" s="306"/>
      <c r="HD224" s="306"/>
      <c r="HE224" s="306"/>
      <c r="HF224" s="306"/>
      <c r="HG224" s="306"/>
      <c r="HH224" s="306"/>
      <c r="HI224" s="306"/>
      <c r="HJ224" s="306"/>
      <c r="HK224" s="306"/>
      <c r="HL224" s="306"/>
      <c r="HM224" s="306"/>
      <c r="HN224" s="306"/>
      <c r="HO224" s="306"/>
      <c r="HP224" s="306"/>
      <c r="HQ224" s="306"/>
      <c r="HR224" s="306"/>
      <c r="HS224" s="306"/>
      <c r="HT224" s="306"/>
      <c r="HU224" s="306"/>
      <c r="HV224" s="306"/>
      <c r="HW224" s="306"/>
      <c r="HX224" s="306"/>
      <c r="HY224" s="306"/>
      <c r="HZ224" s="306"/>
      <c r="IA224" s="306"/>
      <c r="IB224" s="306"/>
      <c r="IC224" s="306"/>
      <c r="ID224" s="306"/>
      <c r="IE224" s="306"/>
      <c r="IF224" s="306"/>
      <c r="IG224" s="306"/>
      <c r="IH224" s="306"/>
      <c r="II224" s="306"/>
      <c r="IJ224" s="306"/>
      <c r="IK224" s="306"/>
      <c r="IL224" s="306"/>
      <c r="IM224" s="306"/>
      <c r="IN224" s="306"/>
      <c r="IO224" s="306"/>
      <c r="IP224" s="306"/>
      <c r="IQ224" s="306"/>
      <c r="IR224" s="306"/>
      <c r="IS224" s="306"/>
      <c r="IT224" s="306"/>
      <c r="IU224" s="306"/>
    </row>
    <row r="225" spans="1:255" s="302" customFormat="1" ht="24" customHeight="1">
      <c r="A225" s="824" t="s">
        <v>464</v>
      </c>
      <c r="B225" s="824"/>
      <c r="C225" s="107"/>
      <c r="D225" s="107"/>
      <c r="E225" s="107"/>
      <c r="F225" s="107"/>
      <c r="G225" s="107"/>
      <c r="H225" s="107"/>
      <c r="I225" s="107"/>
      <c r="J225" s="107"/>
      <c r="K225" s="107"/>
      <c r="L225" s="306"/>
      <c r="M225" s="306"/>
      <c r="N225" s="306"/>
      <c r="O225" s="306"/>
      <c r="P225" s="306"/>
      <c r="Q225" s="306"/>
      <c r="R225" s="306"/>
      <c r="S225" s="306"/>
      <c r="T225" s="306"/>
      <c r="U225" s="306"/>
      <c r="V225" s="306"/>
      <c r="W225" s="306"/>
      <c r="X225" s="306"/>
      <c r="Y225" s="306"/>
      <c r="Z225" s="306"/>
      <c r="AA225" s="306"/>
      <c r="AB225" s="306"/>
      <c r="AC225" s="306"/>
      <c r="AD225" s="306"/>
      <c r="AE225" s="306"/>
      <c r="AF225" s="306"/>
      <c r="AG225" s="306"/>
      <c r="AH225" s="306"/>
      <c r="AI225" s="306"/>
      <c r="AJ225" s="306"/>
      <c r="AK225" s="306"/>
      <c r="AL225" s="306"/>
      <c r="AM225" s="306"/>
      <c r="AN225" s="306"/>
      <c r="AO225" s="306"/>
      <c r="AP225" s="306"/>
      <c r="AQ225" s="306"/>
      <c r="AR225" s="306"/>
      <c r="AS225" s="306"/>
      <c r="AT225" s="306"/>
      <c r="AU225" s="306"/>
      <c r="AV225" s="306"/>
      <c r="AW225" s="306"/>
      <c r="AX225" s="306"/>
      <c r="AY225" s="306"/>
      <c r="AZ225" s="306"/>
      <c r="BA225" s="306"/>
      <c r="BB225" s="306"/>
      <c r="BC225" s="306"/>
      <c r="BD225" s="306"/>
      <c r="BE225" s="306"/>
      <c r="BF225" s="306"/>
      <c r="BG225" s="306"/>
      <c r="BH225" s="306"/>
      <c r="BI225" s="306"/>
      <c r="BJ225" s="306"/>
      <c r="BK225" s="306"/>
      <c r="BL225" s="306"/>
      <c r="BM225" s="306"/>
      <c r="BN225" s="306"/>
      <c r="BO225" s="306"/>
      <c r="BP225" s="306"/>
      <c r="BQ225" s="306"/>
      <c r="BR225" s="306"/>
      <c r="BS225" s="306"/>
      <c r="BT225" s="306"/>
      <c r="BU225" s="306"/>
      <c r="BV225" s="306"/>
      <c r="BW225" s="306"/>
      <c r="BX225" s="306"/>
      <c r="BY225" s="306"/>
      <c r="BZ225" s="306"/>
      <c r="CA225" s="306"/>
      <c r="CB225" s="306"/>
      <c r="CC225" s="306"/>
      <c r="CD225" s="306"/>
      <c r="CE225" s="306"/>
      <c r="CF225" s="306"/>
      <c r="CG225" s="306"/>
      <c r="CH225" s="306"/>
      <c r="CI225" s="306"/>
      <c r="CJ225" s="306"/>
      <c r="CK225" s="306"/>
      <c r="CL225" s="306"/>
      <c r="CM225" s="306"/>
      <c r="CN225" s="306"/>
      <c r="CO225" s="306"/>
      <c r="CP225" s="306"/>
      <c r="CQ225" s="306"/>
      <c r="CR225" s="306"/>
      <c r="CS225" s="306"/>
      <c r="CT225" s="306"/>
      <c r="CU225" s="306"/>
      <c r="CV225" s="306"/>
      <c r="CW225" s="306"/>
      <c r="CX225" s="306"/>
      <c r="CY225" s="306"/>
      <c r="CZ225" s="306"/>
      <c r="DA225" s="306"/>
      <c r="DB225" s="306"/>
      <c r="DC225" s="306"/>
      <c r="DD225" s="306"/>
      <c r="DE225" s="306"/>
      <c r="DF225" s="306"/>
      <c r="DG225" s="306"/>
      <c r="DH225" s="306"/>
      <c r="DI225" s="306"/>
      <c r="DJ225" s="306"/>
      <c r="DK225" s="306"/>
      <c r="DL225" s="306"/>
      <c r="DM225" s="306"/>
      <c r="DN225" s="306"/>
      <c r="DO225" s="306"/>
      <c r="DP225" s="306"/>
      <c r="DQ225" s="306"/>
      <c r="DR225" s="306"/>
      <c r="DS225" s="306"/>
      <c r="DT225" s="306"/>
      <c r="DU225" s="306"/>
      <c r="DV225" s="306"/>
      <c r="DW225" s="306"/>
      <c r="DX225" s="306"/>
      <c r="DY225" s="306"/>
      <c r="DZ225" s="306"/>
      <c r="EA225" s="306"/>
      <c r="EB225" s="306"/>
      <c r="EC225" s="306"/>
      <c r="ED225" s="306"/>
      <c r="EE225" s="306"/>
      <c r="EF225" s="306"/>
      <c r="EG225" s="306"/>
      <c r="EH225" s="306"/>
      <c r="EI225" s="306"/>
      <c r="EJ225" s="306"/>
      <c r="EK225" s="306"/>
      <c r="EL225" s="306"/>
      <c r="EM225" s="306"/>
      <c r="EN225" s="306"/>
      <c r="EO225" s="306"/>
      <c r="EP225" s="306"/>
      <c r="EQ225" s="306"/>
      <c r="ER225" s="306"/>
      <c r="ES225" s="306"/>
      <c r="ET225" s="306"/>
      <c r="EU225" s="306"/>
      <c r="EV225" s="306"/>
      <c r="EW225" s="306"/>
      <c r="EX225" s="306"/>
      <c r="EY225" s="306"/>
      <c r="EZ225" s="306"/>
      <c r="FA225" s="306"/>
      <c r="FB225" s="306"/>
      <c r="FC225" s="306"/>
      <c r="FD225" s="306"/>
      <c r="FE225" s="306"/>
      <c r="FF225" s="306"/>
      <c r="FG225" s="306"/>
      <c r="FH225" s="306"/>
      <c r="FI225" s="306"/>
      <c r="FJ225" s="306"/>
      <c r="FK225" s="306"/>
      <c r="FL225" s="306"/>
      <c r="FM225" s="306"/>
      <c r="FN225" s="306"/>
      <c r="FO225" s="306"/>
      <c r="FP225" s="306"/>
      <c r="FQ225" s="306"/>
      <c r="FR225" s="306"/>
      <c r="FS225" s="306"/>
      <c r="FT225" s="306"/>
      <c r="FU225" s="306"/>
      <c r="FV225" s="306"/>
      <c r="FW225" s="306"/>
      <c r="FX225" s="306"/>
      <c r="FY225" s="306"/>
      <c r="FZ225" s="306"/>
      <c r="GA225" s="306"/>
      <c r="GB225" s="306"/>
      <c r="GC225" s="306"/>
      <c r="GD225" s="306"/>
      <c r="GE225" s="306"/>
      <c r="GF225" s="306"/>
      <c r="GG225" s="306"/>
      <c r="GH225" s="306"/>
      <c r="GI225" s="306"/>
      <c r="GJ225" s="306"/>
      <c r="GK225" s="306"/>
      <c r="GL225" s="306"/>
      <c r="GM225" s="306"/>
      <c r="GN225" s="306"/>
      <c r="GO225" s="306"/>
      <c r="GP225" s="306"/>
      <c r="GQ225" s="306"/>
      <c r="GR225" s="306"/>
      <c r="GS225" s="306"/>
      <c r="GT225" s="306"/>
      <c r="GU225" s="306"/>
      <c r="GV225" s="306"/>
      <c r="GW225" s="306"/>
      <c r="GX225" s="306"/>
      <c r="GY225" s="306"/>
      <c r="GZ225" s="306"/>
      <c r="HA225" s="306"/>
      <c r="HB225" s="306"/>
      <c r="HC225" s="306"/>
      <c r="HD225" s="306"/>
      <c r="HE225" s="306"/>
      <c r="HF225" s="306"/>
      <c r="HG225" s="306"/>
      <c r="HH225" s="306"/>
      <c r="HI225" s="306"/>
      <c r="HJ225" s="306"/>
      <c r="HK225" s="306"/>
      <c r="HL225" s="306"/>
      <c r="HM225" s="306"/>
      <c r="HN225" s="306"/>
      <c r="HO225" s="306"/>
      <c r="HP225" s="306"/>
      <c r="HQ225" s="306"/>
      <c r="HR225" s="306"/>
      <c r="HS225" s="306"/>
      <c r="HT225" s="306"/>
      <c r="HU225" s="306"/>
      <c r="HV225" s="306"/>
      <c r="HW225" s="306"/>
      <c r="HX225" s="306"/>
      <c r="HY225" s="306"/>
      <c r="HZ225" s="306"/>
      <c r="IA225" s="306"/>
      <c r="IB225" s="306"/>
      <c r="IC225" s="306"/>
      <c r="ID225" s="306"/>
      <c r="IE225" s="306"/>
      <c r="IF225" s="306"/>
      <c r="IG225" s="306"/>
      <c r="IH225" s="306"/>
      <c r="II225" s="306"/>
      <c r="IJ225" s="306"/>
      <c r="IK225" s="306"/>
      <c r="IL225" s="306"/>
      <c r="IM225" s="306"/>
      <c r="IN225" s="306"/>
      <c r="IO225" s="306"/>
      <c r="IP225" s="306"/>
      <c r="IQ225" s="306"/>
      <c r="IR225" s="306"/>
      <c r="IS225" s="306"/>
      <c r="IT225" s="306"/>
      <c r="IU225" s="306"/>
    </row>
    <row r="226" spans="1:255" s="302" customFormat="1" ht="24" customHeight="1">
      <c r="A226" s="107" t="s">
        <v>358</v>
      </c>
      <c r="B226" s="107"/>
      <c r="C226" s="107"/>
      <c r="D226" s="107"/>
      <c r="E226" s="107"/>
      <c r="F226" s="107"/>
      <c r="G226" s="107"/>
      <c r="H226" s="107"/>
      <c r="I226" s="107"/>
      <c r="J226" s="107"/>
      <c r="K226" s="107"/>
      <c r="L226" s="306"/>
      <c r="M226" s="306"/>
      <c r="N226" s="306"/>
      <c r="O226" s="306"/>
      <c r="P226" s="306"/>
      <c r="Q226" s="306"/>
      <c r="R226" s="306"/>
      <c r="S226" s="306"/>
      <c r="T226" s="306"/>
      <c r="U226" s="306"/>
      <c r="V226" s="306"/>
      <c r="W226" s="306"/>
      <c r="X226" s="306"/>
      <c r="Y226" s="306"/>
      <c r="Z226" s="306"/>
      <c r="AA226" s="306"/>
      <c r="AB226" s="306"/>
      <c r="AC226" s="306"/>
      <c r="AD226" s="306"/>
      <c r="AE226" s="306"/>
      <c r="AF226" s="306"/>
      <c r="AG226" s="306"/>
      <c r="AH226" s="306"/>
      <c r="AI226" s="306"/>
      <c r="AJ226" s="306"/>
      <c r="AK226" s="306"/>
      <c r="AL226" s="306"/>
      <c r="AM226" s="306"/>
      <c r="AN226" s="306"/>
      <c r="AO226" s="306"/>
      <c r="AP226" s="306"/>
      <c r="AQ226" s="306"/>
      <c r="AR226" s="306"/>
      <c r="AS226" s="306"/>
      <c r="AT226" s="306"/>
      <c r="AU226" s="306"/>
      <c r="AV226" s="306"/>
      <c r="AW226" s="306"/>
      <c r="AX226" s="306"/>
      <c r="AY226" s="306"/>
      <c r="AZ226" s="306"/>
      <c r="BA226" s="306"/>
      <c r="BB226" s="306"/>
      <c r="BC226" s="306"/>
      <c r="BD226" s="306"/>
      <c r="BE226" s="306"/>
      <c r="BF226" s="306"/>
      <c r="BG226" s="306"/>
      <c r="BH226" s="306"/>
      <c r="BI226" s="306"/>
      <c r="BJ226" s="306"/>
      <c r="BK226" s="306"/>
      <c r="BL226" s="306"/>
      <c r="BM226" s="306"/>
      <c r="BN226" s="306"/>
      <c r="BO226" s="306"/>
      <c r="BP226" s="306"/>
      <c r="BQ226" s="306"/>
      <c r="BR226" s="306"/>
      <c r="BS226" s="306"/>
      <c r="BT226" s="306"/>
      <c r="BU226" s="306"/>
      <c r="BV226" s="306"/>
      <c r="BW226" s="306"/>
      <c r="BX226" s="306"/>
      <c r="BY226" s="306"/>
      <c r="BZ226" s="306"/>
      <c r="CA226" s="306"/>
      <c r="CB226" s="306"/>
      <c r="CC226" s="306"/>
      <c r="CD226" s="306"/>
      <c r="CE226" s="306"/>
      <c r="CF226" s="306"/>
      <c r="CG226" s="306"/>
      <c r="CH226" s="306"/>
      <c r="CI226" s="306"/>
      <c r="CJ226" s="306"/>
      <c r="CK226" s="306"/>
      <c r="CL226" s="306"/>
      <c r="CM226" s="306"/>
      <c r="CN226" s="306"/>
      <c r="CO226" s="306"/>
      <c r="CP226" s="306"/>
      <c r="CQ226" s="306"/>
      <c r="CR226" s="306"/>
      <c r="CS226" s="306"/>
      <c r="CT226" s="306"/>
      <c r="CU226" s="306"/>
      <c r="CV226" s="306"/>
      <c r="CW226" s="306"/>
      <c r="CX226" s="306"/>
      <c r="CY226" s="306"/>
      <c r="CZ226" s="306"/>
      <c r="DA226" s="306"/>
      <c r="DB226" s="306"/>
      <c r="DC226" s="306"/>
      <c r="DD226" s="306"/>
      <c r="DE226" s="306"/>
      <c r="DF226" s="306"/>
      <c r="DG226" s="306"/>
      <c r="DH226" s="306"/>
      <c r="DI226" s="306"/>
      <c r="DJ226" s="306"/>
      <c r="DK226" s="306"/>
      <c r="DL226" s="306"/>
      <c r="DM226" s="306"/>
      <c r="DN226" s="306"/>
      <c r="DO226" s="306"/>
      <c r="DP226" s="306"/>
      <c r="DQ226" s="306"/>
      <c r="DR226" s="306"/>
      <c r="DS226" s="306"/>
      <c r="DT226" s="306"/>
      <c r="DU226" s="306"/>
      <c r="DV226" s="306"/>
      <c r="DW226" s="306"/>
      <c r="DX226" s="306"/>
      <c r="DY226" s="306"/>
      <c r="DZ226" s="306"/>
      <c r="EA226" s="306"/>
      <c r="EB226" s="306"/>
      <c r="EC226" s="306"/>
      <c r="ED226" s="306"/>
      <c r="EE226" s="306"/>
      <c r="EF226" s="306"/>
      <c r="EG226" s="306"/>
      <c r="EH226" s="306"/>
      <c r="EI226" s="306"/>
      <c r="EJ226" s="306"/>
      <c r="EK226" s="306"/>
      <c r="EL226" s="306"/>
      <c r="EM226" s="306"/>
      <c r="EN226" s="306"/>
      <c r="EO226" s="306"/>
      <c r="EP226" s="306"/>
      <c r="EQ226" s="306"/>
      <c r="ER226" s="306"/>
      <c r="ES226" s="306"/>
      <c r="ET226" s="306"/>
      <c r="EU226" s="306"/>
      <c r="EV226" s="306"/>
      <c r="EW226" s="306"/>
      <c r="EX226" s="306"/>
      <c r="EY226" s="306"/>
      <c r="EZ226" s="306"/>
      <c r="FA226" s="306"/>
      <c r="FB226" s="306"/>
      <c r="FC226" s="306"/>
      <c r="FD226" s="306"/>
      <c r="FE226" s="306"/>
      <c r="FF226" s="306"/>
      <c r="FG226" s="306"/>
      <c r="FH226" s="306"/>
      <c r="FI226" s="306"/>
      <c r="FJ226" s="306"/>
      <c r="FK226" s="306"/>
      <c r="FL226" s="306"/>
      <c r="FM226" s="306"/>
      <c r="FN226" s="306"/>
      <c r="FO226" s="306"/>
      <c r="FP226" s="306"/>
      <c r="FQ226" s="306"/>
      <c r="FR226" s="306"/>
      <c r="FS226" s="306"/>
      <c r="FT226" s="306"/>
      <c r="FU226" s="306"/>
      <c r="FV226" s="306"/>
      <c r="FW226" s="306"/>
      <c r="FX226" s="306"/>
      <c r="FY226" s="306"/>
      <c r="FZ226" s="306"/>
      <c r="GA226" s="306"/>
      <c r="GB226" s="306"/>
      <c r="GC226" s="306"/>
      <c r="GD226" s="306"/>
      <c r="GE226" s="306"/>
      <c r="GF226" s="306"/>
      <c r="GG226" s="306"/>
      <c r="GH226" s="306"/>
      <c r="GI226" s="306"/>
      <c r="GJ226" s="306"/>
      <c r="GK226" s="306"/>
      <c r="GL226" s="306"/>
      <c r="GM226" s="306"/>
      <c r="GN226" s="306"/>
      <c r="GO226" s="306"/>
      <c r="GP226" s="306"/>
      <c r="GQ226" s="306"/>
      <c r="GR226" s="306"/>
      <c r="GS226" s="306"/>
      <c r="GT226" s="306"/>
      <c r="GU226" s="306"/>
      <c r="GV226" s="306"/>
      <c r="GW226" s="306"/>
      <c r="GX226" s="306"/>
      <c r="GY226" s="306"/>
      <c r="GZ226" s="306"/>
      <c r="HA226" s="306"/>
      <c r="HB226" s="306"/>
      <c r="HC226" s="306"/>
      <c r="HD226" s="306"/>
      <c r="HE226" s="306"/>
      <c r="HF226" s="306"/>
      <c r="HG226" s="306"/>
      <c r="HH226" s="306"/>
      <c r="HI226" s="306"/>
      <c r="HJ226" s="306"/>
      <c r="HK226" s="306"/>
      <c r="HL226" s="306"/>
      <c r="HM226" s="306"/>
      <c r="HN226" s="306"/>
      <c r="HO226" s="306"/>
      <c r="HP226" s="306"/>
      <c r="HQ226" s="306"/>
      <c r="HR226" s="306"/>
      <c r="HS226" s="306"/>
      <c r="HT226" s="306"/>
      <c r="HU226" s="306"/>
      <c r="HV226" s="306"/>
      <c r="HW226" s="306"/>
      <c r="HX226" s="306"/>
      <c r="HY226" s="306"/>
      <c r="HZ226" s="306"/>
      <c r="IA226" s="306"/>
      <c r="IB226" s="306"/>
      <c r="IC226" s="306"/>
      <c r="ID226" s="306"/>
      <c r="IE226" s="306"/>
      <c r="IF226" s="306"/>
      <c r="IG226" s="306"/>
      <c r="IH226" s="306"/>
      <c r="II226" s="306"/>
      <c r="IJ226" s="306"/>
      <c r="IK226" s="306"/>
      <c r="IL226" s="306"/>
      <c r="IM226" s="306"/>
      <c r="IN226" s="306"/>
      <c r="IO226" s="306"/>
      <c r="IP226" s="306"/>
      <c r="IQ226" s="306"/>
      <c r="IR226" s="306"/>
      <c r="IS226" s="306"/>
      <c r="IT226" s="306"/>
      <c r="IU226" s="306"/>
    </row>
    <row r="227" spans="1:255" s="302" customFormat="1" ht="24" customHeight="1">
      <c r="A227" s="844"/>
      <c r="B227" s="845" t="s">
        <v>465</v>
      </c>
      <c r="C227" s="107"/>
      <c r="D227" s="107"/>
      <c r="E227" s="107"/>
      <c r="F227" s="107"/>
      <c r="G227" s="107"/>
      <c r="H227" s="107"/>
      <c r="I227" s="107"/>
      <c r="J227" s="107"/>
      <c r="K227" s="107"/>
      <c r="L227" s="306"/>
      <c r="M227" s="306"/>
      <c r="N227" s="306"/>
      <c r="O227" s="306"/>
      <c r="P227" s="306"/>
      <c r="Q227" s="306"/>
      <c r="R227" s="306"/>
      <c r="S227" s="306"/>
      <c r="T227" s="306"/>
      <c r="U227" s="306"/>
      <c r="V227" s="306"/>
      <c r="W227" s="306"/>
      <c r="X227" s="306"/>
      <c r="Y227" s="306"/>
      <c r="Z227" s="306"/>
      <c r="AA227" s="306"/>
      <c r="AB227" s="306"/>
      <c r="AC227" s="306"/>
      <c r="AD227" s="306"/>
      <c r="AE227" s="306"/>
      <c r="AF227" s="306"/>
      <c r="AG227" s="306"/>
      <c r="AH227" s="306"/>
      <c r="AI227" s="306"/>
      <c r="AJ227" s="306"/>
      <c r="AK227" s="306"/>
      <c r="AL227" s="306"/>
      <c r="AM227" s="306"/>
      <c r="AN227" s="306"/>
      <c r="AO227" s="306"/>
      <c r="AP227" s="306"/>
      <c r="AQ227" s="306"/>
      <c r="AR227" s="306"/>
      <c r="AS227" s="306"/>
      <c r="AT227" s="306"/>
      <c r="AU227" s="306"/>
      <c r="AV227" s="306"/>
      <c r="AW227" s="306"/>
      <c r="AX227" s="306"/>
      <c r="AY227" s="306"/>
      <c r="AZ227" s="306"/>
      <c r="BA227" s="306"/>
      <c r="BB227" s="306"/>
      <c r="BC227" s="306"/>
      <c r="BD227" s="306"/>
      <c r="BE227" s="306"/>
      <c r="BF227" s="306"/>
      <c r="BG227" s="306"/>
      <c r="BH227" s="306"/>
      <c r="BI227" s="306"/>
      <c r="BJ227" s="306"/>
      <c r="BK227" s="306"/>
      <c r="BL227" s="306"/>
      <c r="BM227" s="306"/>
      <c r="BN227" s="306"/>
      <c r="BO227" s="306"/>
      <c r="BP227" s="306"/>
      <c r="BQ227" s="306"/>
      <c r="BR227" s="306"/>
      <c r="BS227" s="306"/>
      <c r="BT227" s="306"/>
      <c r="BU227" s="306"/>
      <c r="BV227" s="306"/>
      <c r="BW227" s="306"/>
      <c r="BX227" s="306"/>
      <c r="BY227" s="306"/>
      <c r="BZ227" s="306"/>
      <c r="CA227" s="306"/>
      <c r="CB227" s="306"/>
      <c r="CC227" s="306"/>
      <c r="CD227" s="306"/>
      <c r="CE227" s="306"/>
      <c r="CF227" s="306"/>
      <c r="CG227" s="306"/>
      <c r="CH227" s="306"/>
      <c r="CI227" s="306"/>
      <c r="CJ227" s="306"/>
      <c r="CK227" s="306"/>
      <c r="CL227" s="306"/>
      <c r="CM227" s="306"/>
      <c r="CN227" s="306"/>
      <c r="CO227" s="306"/>
      <c r="CP227" s="306"/>
      <c r="CQ227" s="306"/>
      <c r="CR227" s="306"/>
      <c r="CS227" s="306"/>
      <c r="CT227" s="306"/>
      <c r="CU227" s="306"/>
      <c r="CV227" s="306"/>
      <c r="CW227" s="306"/>
      <c r="CX227" s="306"/>
      <c r="CY227" s="306"/>
      <c r="CZ227" s="306"/>
      <c r="DA227" s="306"/>
      <c r="DB227" s="306"/>
      <c r="DC227" s="306"/>
      <c r="DD227" s="306"/>
      <c r="DE227" s="306"/>
      <c r="DF227" s="306"/>
      <c r="DG227" s="306"/>
      <c r="DH227" s="306"/>
      <c r="DI227" s="306"/>
      <c r="DJ227" s="306"/>
      <c r="DK227" s="306"/>
      <c r="DL227" s="306"/>
      <c r="DM227" s="306"/>
      <c r="DN227" s="306"/>
      <c r="DO227" s="306"/>
      <c r="DP227" s="306"/>
      <c r="DQ227" s="306"/>
      <c r="DR227" s="306"/>
      <c r="DS227" s="306"/>
      <c r="DT227" s="306"/>
      <c r="DU227" s="306"/>
      <c r="DV227" s="306"/>
      <c r="DW227" s="306"/>
      <c r="DX227" s="306"/>
      <c r="DY227" s="306"/>
      <c r="DZ227" s="306"/>
      <c r="EA227" s="306"/>
      <c r="EB227" s="306"/>
      <c r="EC227" s="306"/>
      <c r="ED227" s="306"/>
      <c r="EE227" s="306"/>
      <c r="EF227" s="306"/>
      <c r="EG227" s="306"/>
      <c r="EH227" s="306"/>
      <c r="EI227" s="306"/>
      <c r="EJ227" s="306"/>
      <c r="EK227" s="306"/>
      <c r="EL227" s="306"/>
      <c r="EM227" s="306"/>
      <c r="EN227" s="306"/>
      <c r="EO227" s="306"/>
      <c r="EP227" s="306"/>
      <c r="EQ227" s="306"/>
      <c r="ER227" s="306"/>
      <c r="ES227" s="306"/>
      <c r="ET227" s="306"/>
      <c r="EU227" s="306"/>
      <c r="EV227" s="306"/>
      <c r="EW227" s="306"/>
      <c r="EX227" s="306"/>
      <c r="EY227" s="306"/>
      <c r="EZ227" s="306"/>
      <c r="FA227" s="306"/>
      <c r="FB227" s="306"/>
      <c r="FC227" s="306"/>
      <c r="FD227" s="306"/>
      <c r="FE227" s="306"/>
      <c r="FF227" s="306"/>
      <c r="FG227" s="306"/>
      <c r="FH227" s="306"/>
      <c r="FI227" s="306"/>
      <c r="FJ227" s="306"/>
      <c r="FK227" s="306"/>
      <c r="FL227" s="306"/>
      <c r="FM227" s="306"/>
      <c r="FN227" s="306"/>
      <c r="FO227" s="306"/>
      <c r="FP227" s="306"/>
      <c r="FQ227" s="306"/>
      <c r="FR227" s="306"/>
      <c r="FS227" s="306"/>
      <c r="FT227" s="306"/>
      <c r="FU227" s="306"/>
      <c r="FV227" s="306"/>
      <c r="FW227" s="306"/>
      <c r="FX227" s="306"/>
      <c r="FY227" s="306"/>
      <c r="FZ227" s="306"/>
      <c r="GA227" s="306"/>
      <c r="GB227" s="306"/>
      <c r="GC227" s="306"/>
      <c r="GD227" s="306"/>
      <c r="GE227" s="306"/>
      <c r="GF227" s="306"/>
      <c r="GG227" s="306"/>
      <c r="GH227" s="306"/>
      <c r="GI227" s="306"/>
      <c r="GJ227" s="306"/>
      <c r="GK227" s="306"/>
      <c r="GL227" s="306"/>
      <c r="GM227" s="306"/>
      <c r="GN227" s="306"/>
      <c r="GO227" s="306"/>
      <c r="GP227" s="306"/>
      <c r="GQ227" s="306"/>
      <c r="GR227" s="306"/>
      <c r="GS227" s="306"/>
      <c r="GT227" s="306"/>
      <c r="GU227" s="306"/>
      <c r="GV227" s="306"/>
      <c r="GW227" s="306"/>
      <c r="GX227" s="306"/>
      <c r="GY227" s="306"/>
      <c r="GZ227" s="306"/>
      <c r="HA227" s="306"/>
      <c r="HB227" s="306"/>
      <c r="HC227" s="306"/>
      <c r="HD227" s="306"/>
      <c r="HE227" s="306"/>
      <c r="HF227" s="306"/>
      <c r="HG227" s="306"/>
      <c r="HH227" s="306"/>
      <c r="HI227" s="306"/>
      <c r="HJ227" s="306"/>
      <c r="HK227" s="306"/>
      <c r="HL227" s="306"/>
      <c r="HM227" s="306"/>
      <c r="HN227" s="306"/>
      <c r="HO227" s="306"/>
      <c r="HP227" s="306"/>
      <c r="HQ227" s="306"/>
      <c r="HR227" s="306"/>
      <c r="HS227" s="306"/>
      <c r="HT227" s="306"/>
      <c r="HU227" s="306"/>
      <c r="HV227" s="306"/>
      <c r="HW227" s="306"/>
      <c r="HX227" s="306"/>
      <c r="HY227" s="306"/>
      <c r="HZ227" s="306"/>
      <c r="IA227" s="306"/>
      <c r="IB227" s="306"/>
      <c r="IC227" s="306"/>
      <c r="ID227" s="306"/>
      <c r="IE227" s="306"/>
      <c r="IF227" s="306"/>
      <c r="IG227" s="306"/>
      <c r="IH227" s="306"/>
      <c r="II227" s="306"/>
      <c r="IJ227" s="306"/>
      <c r="IK227" s="306"/>
      <c r="IL227" s="306"/>
      <c r="IM227" s="306"/>
      <c r="IN227" s="306"/>
      <c r="IO227" s="306"/>
      <c r="IP227" s="306"/>
      <c r="IQ227" s="306"/>
      <c r="IR227" s="306"/>
      <c r="IS227" s="306"/>
      <c r="IT227" s="306"/>
      <c r="IU227" s="306"/>
    </row>
    <row r="228" spans="1:255" s="482" customFormat="1" ht="24" customHeight="1">
      <c r="A228" s="844" t="s">
        <v>466</v>
      </c>
      <c r="B228" s="103"/>
      <c r="C228" s="107"/>
      <c r="D228" s="107"/>
      <c r="E228" s="107"/>
      <c r="F228" s="107"/>
      <c r="G228" s="107"/>
      <c r="H228" s="107"/>
      <c r="I228" s="107"/>
      <c r="J228" s="107"/>
      <c r="K228" s="107"/>
      <c r="L228" s="307"/>
    </row>
    <row r="229" spans="1:255" s="482" customFormat="1" ht="24" customHeight="1">
      <c r="A229" s="844" t="s">
        <v>199</v>
      </c>
      <c r="B229" s="103"/>
      <c r="C229" s="107"/>
      <c r="D229" s="107"/>
      <c r="E229" s="107"/>
      <c r="F229" s="107"/>
      <c r="G229" s="107"/>
      <c r="H229" s="107"/>
      <c r="I229" s="107"/>
      <c r="J229" s="107"/>
      <c r="K229" s="107"/>
      <c r="L229" s="307"/>
    </row>
    <row r="230" spans="1:255" s="482" customFormat="1" ht="24" customHeight="1">
      <c r="A230" s="844" t="s">
        <v>198</v>
      </c>
      <c r="B230" s="845" t="s">
        <v>255</v>
      </c>
      <c r="C230" s="107"/>
      <c r="D230" s="106"/>
      <c r="E230" s="303"/>
      <c r="F230" s="115"/>
      <c r="G230" s="115"/>
      <c r="H230" s="304"/>
      <c r="I230" s="305"/>
      <c r="J230" s="115"/>
      <c r="K230" s="115"/>
      <c r="L230" s="307"/>
    </row>
    <row r="231" spans="1:255" s="482" customFormat="1" ht="24" customHeight="1">
      <c r="A231" s="122" t="s">
        <v>217</v>
      </c>
      <c r="B231" s="104"/>
      <c r="C231" s="106"/>
      <c r="D231" s="598"/>
      <c r="E231" s="598"/>
      <c r="F231" s="598"/>
      <c r="G231" s="598"/>
      <c r="H231" s="598"/>
      <c r="I231" s="598"/>
      <c r="J231" s="599"/>
      <c r="K231" s="599"/>
      <c r="L231" s="307"/>
    </row>
    <row r="232" spans="1:255" s="482" customFormat="1" ht="24" customHeight="1">
      <c r="A232" s="298"/>
      <c r="B232" s="307"/>
      <c r="C232" s="307"/>
      <c r="F232" s="307"/>
      <c r="G232" s="307"/>
      <c r="H232" s="307"/>
      <c r="I232" s="307"/>
      <c r="J232" s="307"/>
      <c r="K232" s="307"/>
      <c r="L232" s="307"/>
    </row>
    <row r="233" spans="1:255" s="482" customFormat="1" ht="24" customHeight="1">
      <c r="A233" s="298"/>
      <c r="B233" s="307"/>
      <c r="C233" s="307"/>
      <c r="F233" s="307"/>
      <c r="G233" s="307"/>
      <c r="H233" s="307"/>
      <c r="I233" s="307"/>
      <c r="J233" s="307"/>
      <c r="K233" s="307"/>
      <c r="L233" s="307"/>
    </row>
    <row r="234" spans="1:255" s="482" customFormat="1" ht="24" customHeight="1">
      <c r="A234" s="308"/>
      <c r="B234" s="307"/>
      <c r="C234" s="869" t="s">
        <v>885</v>
      </c>
      <c r="D234" s="870"/>
      <c r="E234" s="303"/>
      <c r="F234" s="307"/>
      <c r="G234" s="307"/>
      <c r="H234" s="307"/>
      <c r="I234" s="307"/>
      <c r="J234" s="307"/>
      <c r="K234" s="307"/>
      <c r="L234" s="307"/>
    </row>
    <row r="235" spans="1:255" s="482" customFormat="1" ht="24" customHeight="1">
      <c r="A235" s="308"/>
      <c r="B235" s="307"/>
      <c r="C235" s="872" t="s">
        <v>886</v>
      </c>
      <c r="D235" s="870"/>
      <c r="E235" s="303"/>
      <c r="F235" s="307"/>
      <c r="G235" s="307"/>
      <c r="H235" s="307"/>
      <c r="I235" s="307"/>
      <c r="J235" s="307"/>
      <c r="K235" s="307"/>
      <c r="L235" s="307"/>
    </row>
    <row r="236" spans="1:255" s="482" customFormat="1" ht="24.95" customHeight="1">
      <c r="A236" s="877" t="s">
        <v>220</v>
      </c>
      <c r="B236" s="879"/>
      <c r="C236" s="879"/>
      <c r="D236" s="879"/>
      <c r="E236" s="879"/>
      <c r="F236" s="879"/>
      <c r="G236" s="879"/>
      <c r="H236" s="879"/>
      <c r="I236" s="879"/>
      <c r="J236" s="879"/>
      <c r="K236" s="879"/>
      <c r="L236" s="307"/>
    </row>
    <row r="237" spans="1:255" s="482" customFormat="1" ht="24.95" customHeight="1">
      <c r="A237" s="298"/>
      <c r="B237" s="307"/>
      <c r="C237" s="307"/>
      <c r="F237" s="307"/>
      <c r="G237" s="307"/>
      <c r="H237" s="307"/>
      <c r="I237" s="307"/>
      <c r="J237" s="307"/>
      <c r="K237" s="307"/>
      <c r="L237" s="307"/>
    </row>
    <row r="238" spans="1:255" s="482" customFormat="1" ht="24.95" customHeight="1">
      <c r="A238" s="122" t="s">
        <v>403</v>
      </c>
      <c r="B238" s="307"/>
      <c r="C238" s="307"/>
      <c r="F238" s="307"/>
      <c r="G238" s="307"/>
      <c r="H238" s="307"/>
      <c r="I238" s="307"/>
      <c r="J238" s="307"/>
      <c r="K238" s="307"/>
      <c r="L238" s="307"/>
    </row>
    <row r="239" spans="1:255" s="482" customFormat="1" ht="24.95" customHeight="1">
      <c r="A239" s="599" t="s">
        <v>359</v>
      </c>
      <c r="B239" s="104"/>
      <c r="C239" s="106"/>
      <c r="D239" s="598"/>
      <c r="E239" s="598"/>
      <c r="F239" s="598"/>
      <c r="G239" s="598"/>
      <c r="H239" s="598"/>
      <c r="I239" s="598"/>
      <c r="J239" s="599"/>
      <c r="K239" s="599"/>
      <c r="L239" s="307"/>
    </row>
    <row r="240" spans="1:255" s="482" customFormat="1" ht="24.95" customHeight="1">
      <c r="A240" s="598" t="s">
        <v>256</v>
      </c>
      <c r="B240" s="104"/>
      <c r="C240" s="106"/>
      <c r="D240" s="598"/>
      <c r="E240" s="598"/>
      <c r="F240" s="598"/>
      <c r="G240" s="598"/>
      <c r="H240" s="598"/>
      <c r="I240" s="598"/>
      <c r="J240" s="599"/>
      <c r="K240" s="599"/>
      <c r="L240" s="307"/>
    </row>
    <row r="241" spans="1:12" s="482" customFormat="1" ht="24.95" customHeight="1">
      <c r="A241" s="598" t="s">
        <v>218</v>
      </c>
      <c r="B241" s="104"/>
      <c r="C241" s="106"/>
      <c r="D241" s="598"/>
      <c r="E241" s="598"/>
      <c r="F241" s="598"/>
      <c r="G241" s="598"/>
      <c r="H241" s="598"/>
      <c r="I241" s="598"/>
      <c r="J241" s="599"/>
      <c r="K241" s="599"/>
      <c r="L241" s="307"/>
    </row>
    <row r="242" spans="1:12" s="482" customFormat="1" ht="24.95" customHeight="1">
      <c r="A242" s="842" t="s">
        <v>219</v>
      </c>
      <c r="B242" s="104"/>
      <c r="C242" s="106"/>
      <c r="D242" s="598"/>
      <c r="E242" s="598"/>
      <c r="F242" s="598"/>
      <c r="G242" s="598"/>
      <c r="H242" s="598"/>
      <c r="I242" s="598"/>
      <c r="J242" s="599"/>
      <c r="K242" s="599"/>
      <c r="L242" s="307"/>
    </row>
    <row r="243" spans="1:12" s="107" customFormat="1" ht="24.95" customHeight="1">
      <c r="A243" s="846" t="s">
        <v>360</v>
      </c>
      <c r="B243" s="104"/>
      <c r="C243" s="106"/>
      <c r="D243" s="598"/>
      <c r="E243" s="598"/>
      <c r="F243" s="598"/>
      <c r="G243" s="598"/>
      <c r="H243" s="598"/>
      <c r="I243" s="598"/>
      <c r="J243" s="599"/>
      <c r="K243" s="599"/>
    </row>
    <row r="244" spans="1:12" s="107" customFormat="1" ht="24.95" customHeight="1">
      <c r="A244" s="847" t="s">
        <v>510</v>
      </c>
      <c r="B244" s="104"/>
      <c r="C244" s="106"/>
      <c r="D244" s="598"/>
      <c r="E244" s="598"/>
      <c r="F244" s="598"/>
      <c r="G244" s="598"/>
      <c r="H244" s="598"/>
      <c r="I244" s="598"/>
      <c r="J244" s="599"/>
      <c r="K244" s="599"/>
    </row>
    <row r="245" spans="1:12" s="107" customFormat="1" ht="24.95" customHeight="1">
      <c r="A245" s="847" t="s">
        <v>467</v>
      </c>
      <c r="B245" s="104"/>
      <c r="C245" s="106"/>
      <c r="D245" s="598"/>
      <c r="E245" s="598"/>
      <c r="F245" s="598"/>
      <c r="G245" s="598"/>
      <c r="H245" s="598"/>
      <c r="I245" s="598"/>
      <c r="J245" s="599"/>
      <c r="K245" s="599"/>
    </row>
    <row r="246" spans="1:12" s="107" customFormat="1" ht="24.95" customHeight="1">
      <c r="A246" s="847" t="s">
        <v>187</v>
      </c>
      <c r="B246" s="104"/>
      <c r="C246" s="106"/>
      <c r="D246" s="598"/>
      <c r="E246" s="598"/>
      <c r="F246" s="598"/>
      <c r="G246" s="598"/>
      <c r="H246" s="598"/>
      <c r="I246" s="598"/>
      <c r="J246" s="599"/>
      <c r="K246" s="599"/>
    </row>
    <row r="247" spans="1:12" s="107" customFormat="1" ht="24.95" customHeight="1">
      <c r="A247" s="107" t="s">
        <v>361</v>
      </c>
      <c r="B247" s="104"/>
      <c r="C247" s="106"/>
      <c r="D247" s="598"/>
      <c r="E247" s="598"/>
      <c r="F247" s="598"/>
      <c r="G247" s="598"/>
      <c r="H247" s="598"/>
      <c r="I247" s="598"/>
      <c r="J247" s="599"/>
      <c r="K247" s="599"/>
    </row>
    <row r="248" spans="1:12" s="107" customFormat="1" ht="24.95" customHeight="1">
      <c r="A248" s="847" t="s">
        <v>468</v>
      </c>
      <c r="B248" s="104"/>
      <c r="C248" s="106"/>
      <c r="D248" s="598"/>
      <c r="E248" s="598"/>
      <c r="F248" s="598"/>
      <c r="G248" s="598"/>
      <c r="H248" s="598"/>
      <c r="I248" s="598"/>
      <c r="J248" s="599"/>
      <c r="K248" s="599"/>
    </row>
    <row r="249" spans="1:12" s="107" customFormat="1" ht="24.95" customHeight="1">
      <c r="A249" s="107" t="s">
        <v>196</v>
      </c>
      <c r="B249" s="104"/>
      <c r="C249" s="106"/>
      <c r="D249" s="598"/>
      <c r="E249" s="598"/>
      <c r="F249" s="598"/>
      <c r="G249" s="598"/>
      <c r="H249" s="598"/>
      <c r="I249" s="598"/>
      <c r="J249" s="599"/>
      <c r="K249" s="599"/>
    </row>
    <row r="250" spans="1:12" s="107" customFormat="1" ht="24.95" customHeight="1">
      <c r="A250" s="107" t="s">
        <v>197</v>
      </c>
      <c r="B250" s="104"/>
      <c r="C250" s="106"/>
      <c r="D250" s="598"/>
      <c r="E250" s="598"/>
      <c r="F250" s="598"/>
      <c r="G250" s="598"/>
      <c r="H250" s="598"/>
      <c r="I250" s="598"/>
      <c r="J250" s="599"/>
      <c r="K250" s="599"/>
    </row>
    <row r="251" spans="1:12" s="107" customFormat="1" ht="24.95" customHeight="1">
      <c r="A251" s="107" t="s">
        <v>257</v>
      </c>
      <c r="B251" s="104"/>
      <c r="C251" s="106"/>
      <c r="D251" s="598"/>
      <c r="E251" s="598"/>
      <c r="F251" s="598"/>
      <c r="G251" s="598"/>
      <c r="H251" s="598"/>
      <c r="I251" s="598"/>
      <c r="J251" s="599"/>
      <c r="K251" s="599"/>
    </row>
    <row r="252" spans="1:12" s="107" customFormat="1" ht="24.95" customHeight="1">
      <c r="A252" s="107" t="s">
        <v>469</v>
      </c>
      <c r="B252" s="104"/>
      <c r="C252" s="106"/>
      <c r="D252" s="598"/>
      <c r="E252" s="598"/>
      <c r="F252" s="598"/>
      <c r="G252" s="598"/>
      <c r="H252" s="598"/>
      <c r="I252" s="598"/>
      <c r="J252" s="599"/>
      <c r="K252" s="599"/>
    </row>
    <row r="253" spans="1:12" ht="24.95" customHeight="1">
      <c r="A253" s="107" t="s">
        <v>200</v>
      </c>
      <c r="C253" s="106"/>
      <c r="D253" s="598"/>
      <c r="E253" s="598"/>
      <c r="F253" s="598"/>
      <c r="G253" s="598"/>
      <c r="H253" s="598"/>
      <c r="I253" s="598"/>
      <c r="J253" s="599"/>
      <c r="K253" s="599"/>
      <c r="L253" s="115"/>
    </row>
    <row r="254" spans="1:12" s="118" customFormat="1" ht="24.95" customHeight="1"/>
    <row r="255" spans="1:12" s="118" customFormat="1" ht="24.95" customHeight="1">
      <c r="A255" s="564" t="s">
        <v>386</v>
      </c>
    </row>
    <row r="256" spans="1:12" s="118" customFormat="1" ht="24.95" customHeight="1">
      <c r="A256" s="564"/>
      <c r="B256" s="848" t="s">
        <v>7</v>
      </c>
      <c r="C256" s="560"/>
      <c r="D256" s="115"/>
      <c r="E256" s="115"/>
      <c r="F256" s="849" t="s">
        <v>48</v>
      </c>
      <c r="G256" s="560"/>
      <c r="H256" s="560"/>
      <c r="I256" s="560"/>
      <c r="J256" s="560"/>
      <c r="K256" s="123"/>
      <c r="L256" s="115"/>
    </row>
    <row r="257" spans="1:12" s="118" customFormat="1" ht="24.95" customHeight="1">
      <c r="A257" s="787" t="s">
        <v>321</v>
      </c>
      <c r="B257" s="122"/>
      <c r="C257" s="793"/>
      <c r="D257" s="115"/>
      <c r="E257" s="115"/>
      <c r="F257" s="115" t="s">
        <v>49</v>
      </c>
      <c r="G257" s="115"/>
      <c r="H257" s="793"/>
      <c r="I257" s="123"/>
      <c r="J257" s="793"/>
      <c r="K257" s="123"/>
      <c r="L257" s="115"/>
    </row>
    <row r="258" spans="1:12" s="118" customFormat="1" ht="24.95" customHeight="1">
      <c r="A258" s="796" t="s">
        <v>586</v>
      </c>
      <c r="B258" s="614"/>
      <c r="C258" s="850"/>
      <c r="D258" s="613"/>
      <c r="E258" s="613"/>
      <c r="F258" s="613" t="s">
        <v>587</v>
      </c>
      <c r="G258" s="613"/>
      <c r="H258" s="850"/>
      <c r="I258" s="709"/>
      <c r="J258" s="850"/>
      <c r="K258" s="709"/>
      <c r="L258" s="115"/>
    </row>
    <row r="259" spans="1:12" s="118" customFormat="1" ht="24.95" customHeight="1">
      <c r="A259" s="796" t="s">
        <v>655</v>
      </c>
      <c r="B259" s="614"/>
      <c r="C259" s="850"/>
      <c r="D259" s="613"/>
      <c r="E259" s="613"/>
      <c r="F259" s="115" t="s">
        <v>656</v>
      </c>
      <c r="G259" s="613"/>
      <c r="H259" s="850"/>
      <c r="I259" s="709"/>
      <c r="J259" s="850"/>
      <c r="K259" s="709"/>
      <c r="L259" s="115"/>
    </row>
    <row r="260" spans="1:12" s="118" customFormat="1" ht="24.95" customHeight="1">
      <c r="A260" s="796" t="s">
        <v>651</v>
      </c>
      <c r="B260" s="614"/>
      <c r="C260" s="850"/>
      <c r="D260" s="613"/>
      <c r="E260" s="613"/>
      <c r="F260" s="613" t="s">
        <v>588</v>
      </c>
      <c r="G260" s="613"/>
      <c r="H260" s="850"/>
      <c r="I260" s="709"/>
      <c r="J260" s="850"/>
      <c r="K260" s="709"/>
      <c r="L260" s="115"/>
    </row>
    <row r="261" spans="1:12" s="118" customFormat="1" ht="24.95" customHeight="1">
      <c r="A261" s="796" t="s">
        <v>652</v>
      </c>
      <c r="B261" s="614"/>
      <c r="C261" s="850"/>
      <c r="D261" s="613"/>
      <c r="E261" s="613"/>
      <c r="F261" s="613" t="s">
        <v>589</v>
      </c>
      <c r="G261" s="613"/>
      <c r="H261" s="850"/>
      <c r="I261" s="709"/>
      <c r="J261" s="850"/>
      <c r="K261" s="709"/>
      <c r="L261" s="115"/>
    </row>
    <row r="262" spans="1:12" s="118" customFormat="1" ht="24.95" customHeight="1">
      <c r="A262" s="787" t="s">
        <v>653</v>
      </c>
      <c r="B262" s="122"/>
      <c r="C262" s="793"/>
      <c r="D262" s="115"/>
      <c r="E262" s="115"/>
      <c r="F262" s="115" t="s">
        <v>157</v>
      </c>
      <c r="G262" s="115"/>
      <c r="H262" s="793"/>
      <c r="I262" s="123"/>
      <c r="J262" s="793"/>
      <c r="K262" s="123"/>
      <c r="L262" s="115"/>
    </row>
    <row r="263" spans="1:12" s="118" customFormat="1" ht="24.95" customHeight="1">
      <c r="A263" s="832" t="s">
        <v>654</v>
      </c>
      <c r="B263" s="104"/>
      <c r="C263" s="106"/>
      <c r="D263" s="598"/>
      <c r="E263" s="598"/>
      <c r="F263" s="851" t="s">
        <v>590</v>
      </c>
      <c r="G263" s="851"/>
      <c r="H263" s="851"/>
      <c r="I263" s="851"/>
      <c r="J263" s="852"/>
      <c r="K263" s="852"/>
      <c r="L263" s="115"/>
    </row>
    <row r="264" spans="1:12" s="118" customFormat="1" ht="24.95" customHeight="1">
      <c r="A264" s="122"/>
      <c r="B264" s="104"/>
      <c r="C264" s="106"/>
      <c r="D264" s="598"/>
      <c r="E264" s="598"/>
      <c r="F264" s="853" t="s">
        <v>591</v>
      </c>
      <c r="G264" s="851"/>
      <c r="H264" s="851"/>
      <c r="I264" s="851"/>
      <c r="J264" s="852"/>
      <c r="K264" s="852"/>
      <c r="L264" s="115"/>
    </row>
    <row r="265" spans="1:12" s="118" customFormat="1" ht="24.95" customHeight="1"/>
    <row r="266" spans="1:12" s="118" customFormat="1" ht="24.95" customHeight="1"/>
    <row r="267" spans="1:12" s="118" customFormat="1" ht="24.95" customHeight="1">
      <c r="A267" s="122"/>
      <c r="B267" s="104"/>
      <c r="C267" s="869" t="s">
        <v>885</v>
      </c>
      <c r="D267" s="870"/>
      <c r="E267" s="303"/>
      <c r="F267" s="115"/>
      <c r="G267" s="115"/>
      <c r="H267" s="304"/>
      <c r="I267" s="305"/>
      <c r="J267" s="115"/>
      <c r="K267" s="115"/>
    </row>
    <row r="268" spans="1:12" s="118" customFormat="1" ht="24.95" customHeight="1">
      <c r="A268" s="122"/>
      <c r="B268" s="104"/>
      <c r="C268" s="872" t="s">
        <v>886</v>
      </c>
      <c r="D268" s="870"/>
      <c r="E268" s="303"/>
      <c r="F268" s="115"/>
      <c r="G268" s="115"/>
      <c r="H268" s="304"/>
      <c r="I268" s="305"/>
      <c r="J268" s="115"/>
      <c r="K268" s="115"/>
    </row>
  </sheetData>
  <mergeCells count="14">
    <mergeCell ref="A236:K236"/>
    <mergeCell ref="A104:K104"/>
    <mergeCell ref="A201:K201"/>
    <mergeCell ref="A1:K1"/>
    <mergeCell ref="I22:K22"/>
    <mergeCell ref="I23:K23"/>
    <mergeCell ref="A134:K134"/>
    <mergeCell ref="A169:K169"/>
    <mergeCell ref="B23:C23"/>
    <mergeCell ref="A65:K65"/>
    <mergeCell ref="I38:K38"/>
    <mergeCell ref="B39:C39"/>
    <mergeCell ref="I39:K39"/>
    <mergeCell ref="A35:K35"/>
  </mergeCells>
  <pageMargins left="0.9055118110236221" right="0.23622047244094491" top="0.6692913385826772" bottom="0.51181102362204722" header="0.35433070866141736" footer="0.27559055118110237"/>
  <pageSetup paperSize="9" scale="95"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3"/>
  <sheetViews>
    <sheetView topLeftCell="A90" zoomScale="80" zoomScaleNormal="80" zoomScaleSheetLayoutView="100" workbookViewId="0">
      <selection activeCell="A97" sqref="A97"/>
    </sheetView>
  </sheetViews>
  <sheetFormatPr defaultRowHeight="21.6" customHeight="1"/>
  <cols>
    <col min="1" max="1" width="8.85546875" style="23" customWidth="1"/>
    <col min="2" max="4" width="9.140625" style="23" customWidth="1"/>
    <col min="5" max="5" width="4.5703125" style="23" customWidth="1"/>
    <col min="6" max="6" width="14.7109375" style="23" customWidth="1"/>
    <col min="7" max="7" width="0.85546875" style="23" customWidth="1"/>
    <col min="8" max="8" width="14.7109375" style="23" customWidth="1"/>
    <col min="9" max="9" width="0.85546875" style="23" customWidth="1"/>
    <col min="10" max="10" width="14.7109375" style="23" customWidth="1"/>
    <col min="11" max="11" width="0.85546875" style="23" customWidth="1"/>
    <col min="12" max="12" width="14.7109375" style="23" customWidth="1"/>
    <col min="13" max="13" width="2.28515625" style="23" customWidth="1"/>
    <col min="14" max="14" width="9.140625" style="23" customWidth="1"/>
  </cols>
  <sheetData>
    <row r="1" spans="1:14" ht="22.5" customHeight="1">
      <c r="A1" s="878" t="s">
        <v>221</v>
      </c>
      <c r="B1" s="878"/>
      <c r="C1" s="878"/>
      <c r="D1" s="878"/>
      <c r="E1" s="878"/>
      <c r="F1" s="878"/>
      <c r="G1" s="878"/>
      <c r="H1" s="878"/>
      <c r="I1" s="878"/>
      <c r="J1" s="878"/>
      <c r="K1" s="878"/>
      <c r="L1" s="878"/>
      <c r="M1" s="148"/>
      <c r="N1" s="148"/>
    </row>
    <row r="2" spans="1:14" ht="22.5" customHeight="1">
      <c r="A2" s="565"/>
      <c r="B2" s="565"/>
      <c r="C2" s="565"/>
      <c r="D2" s="565"/>
      <c r="E2" s="565"/>
      <c r="F2" s="565"/>
      <c r="G2" s="565"/>
      <c r="H2" s="565"/>
      <c r="I2" s="565"/>
      <c r="J2" s="565"/>
      <c r="K2" s="565"/>
      <c r="L2" s="565"/>
      <c r="M2" s="148"/>
      <c r="N2" s="148"/>
    </row>
    <row r="3" spans="1:14" ht="22.5" customHeight="1">
      <c r="A3" s="22" t="s">
        <v>387</v>
      </c>
      <c r="B3" s="371"/>
      <c r="D3" s="370"/>
      <c r="E3" s="370"/>
      <c r="F3" s="370"/>
      <c r="G3" s="370"/>
      <c r="H3" s="370"/>
      <c r="I3" s="24"/>
      <c r="J3" s="370"/>
      <c r="K3" s="24"/>
      <c r="M3" s="156"/>
      <c r="N3" s="145"/>
    </row>
    <row r="4" spans="1:14" ht="22.5" customHeight="1">
      <c r="A4" s="335"/>
      <c r="B4" s="371" t="s">
        <v>407</v>
      </c>
      <c r="C4" s="336"/>
      <c r="D4" s="370"/>
      <c r="E4" s="370"/>
      <c r="F4" s="370"/>
      <c r="G4" s="370"/>
      <c r="H4" s="336"/>
      <c r="I4" s="24"/>
      <c r="J4" s="336"/>
      <c r="K4" s="24"/>
      <c r="L4" s="370"/>
      <c r="M4" s="145"/>
      <c r="N4" s="145"/>
    </row>
    <row r="5" spans="1:14" ht="22.5" customHeight="1">
      <c r="A5" s="335"/>
      <c r="B5" s="761" t="s">
        <v>7</v>
      </c>
      <c r="C5" s="761"/>
      <c r="D5" s="761"/>
      <c r="E5" s="528"/>
      <c r="F5" s="762" t="s">
        <v>322</v>
      </c>
      <c r="G5" s="762"/>
      <c r="H5" s="762"/>
      <c r="I5" s="533"/>
      <c r="J5" s="763" t="s">
        <v>323</v>
      </c>
      <c r="K5" s="763"/>
      <c r="L5" s="763"/>
      <c r="M5" s="145"/>
      <c r="N5" s="145"/>
    </row>
    <row r="6" spans="1:14" ht="22.5" customHeight="1">
      <c r="A6" s="335"/>
      <c r="B6" s="418" t="s">
        <v>324</v>
      </c>
      <c r="C6" s="377"/>
      <c r="D6" s="528"/>
      <c r="E6" s="528"/>
      <c r="F6" s="528" t="s">
        <v>51</v>
      </c>
      <c r="G6" s="528"/>
      <c r="H6" s="528"/>
      <c r="I6" s="528"/>
      <c r="J6" s="683" t="s">
        <v>592</v>
      </c>
      <c r="K6" s="532"/>
      <c r="L6" s="377"/>
      <c r="M6" s="145"/>
      <c r="N6" s="145"/>
    </row>
    <row r="7" spans="1:14" ht="22.5" customHeight="1">
      <c r="A7" s="335"/>
      <c r="B7" s="418"/>
      <c r="C7" s="377"/>
      <c r="D7" s="528"/>
      <c r="E7" s="528"/>
      <c r="F7" s="528"/>
      <c r="G7" s="528"/>
      <c r="H7" s="528"/>
      <c r="I7" s="528"/>
      <c r="J7" s="683" t="s">
        <v>408</v>
      </c>
      <c r="K7" s="532"/>
      <c r="L7" s="377"/>
      <c r="M7" s="145"/>
      <c r="N7" s="145"/>
    </row>
    <row r="8" spans="1:14" ht="22.5" customHeight="1">
      <c r="A8" s="335"/>
      <c r="B8" s="418"/>
      <c r="C8" s="377"/>
      <c r="D8" s="528"/>
      <c r="E8" s="528"/>
      <c r="F8" s="528" t="s">
        <v>593</v>
      </c>
      <c r="G8" s="528"/>
      <c r="H8" s="528"/>
      <c r="I8" s="528"/>
      <c r="J8" s="683" t="s">
        <v>594</v>
      </c>
      <c r="K8" s="532"/>
      <c r="L8" s="377"/>
      <c r="M8" s="145"/>
      <c r="N8" s="145"/>
    </row>
    <row r="9" spans="1:14" ht="22.5" customHeight="1">
      <c r="A9" s="335"/>
      <c r="B9" s="418"/>
      <c r="C9" s="377"/>
      <c r="D9" s="528"/>
      <c r="E9" s="528"/>
      <c r="F9" s="528"/>
      <c r="G9" s="528"/>
      <c r="H9" s="528"/>
      <c r="I9" s="528"/>
      <c r="J9" s="683" t="s">
        <v>595</v>
      </c>
      <c r="K9" s="532"/>
      <c r="L9" s="377"/>
      <c r="M9" s="145"/>
      <c r="N9" s="145"/>
    </row>
    <row r="10" spans="1:14" ht="22.5" customHeight="1">
      <c r="A10" s="335"/>
      <c r="B10" s="418"/>
      <c r="C10" s="377"/>
      <c r="D10" s="528"/>
      <c r="E10" s="528"/>
      <c r="F10" s="528" t="s">
        <v>511</v>
      </c>
      <c r="G10" s="528"/>
      <c r="H10" s="528"/>
      <c r="I10" s="528"/>
      <c r="J10" s="683" t="s">
        <v>330</v>
      </c>
      <c r="K10" s="532"/>
      <c r="L10" s="377"/>
      <c r="M10" s="145"/>
      <c r="N10" s="145"/>
    </row>
    <row r="11" spans="1:14" ht="22.5" customHeight="1">
      <c r="A11" s="335"/>
      <c r="B11" s="418"/>
      <c r="C11" s="377"/>
      <c r="D11" s="528"/>
      <c r="E11" s="528"/>
      <c r="F11" s="528" t="s">
        <v>326</v>
      </c>
      <c r="G11" s="528"/>
      <c r="H11" s="528"/>
      <c r="I11" s="528"/>
      <c r="J11" s="683" t="s">
        <v>327</v>
      </c>
      <c r="K11" s="532"/>
      <c r="L11" s="377"/>
      <c r="M11" s="145"/>
      <c r="N11" s="145"/>
    </row>
    <row r="12" spans="1:14" ht="22.5" customHeight="1">
      <c r="A12" s="335"/>
      <c r="B12" s="418" t="s">
        <v>201</v>
      </c>
      <c r="C12" s="377"/>
      <c r="D12" s="528"/>
      <c r="E12" s="528"/>
      <c r="F12" s="528" t="s">
        <v>326</v>
      </c>
      <c r="G12" s="528"/>
      <c r="H12" s="528"/>
      <c r="I12" s="528"/>
      <c r="J12" s="528" t="s">
        <v>327</v>
      </c>
      <c r="K12" s="532"/>
      <c r="L12" s="377"/>
      <c r="M12" s="145"/>
      <c r="N12" s="145"/>
    </row>
    <row r="13" spans="1:14" ht="22.5" customHeight="1">
      <c r="A13" s="335"/>
      <c r="B13" s="418" t="s">
        <v>82</v>
      </c>
      <c r="C13" s="377"/>
      <c r="D13" s="528"/>
      <c r="E13" s="528"/>
      <c r="F13" s="528" t="s">
        <v>52</v>
      </c>
      <c r="G13" s="528"/>
      <c r="H13" s="528"/>
      <c r="I13" s="528"/>
      <c r="J13" s="528" t="s">
        <v>327</v>
      </c>
      <c r="K13" s="532"/>
      <c r="L13" s="377"/>
      <c r="M13" s="145"/>
      <c r="N13" s="145"/>
    </row>
    <row r="14" spans="1:14" ht="22.5" customHeight="1">
      <c r="A14" s="787"/>
      <c r="B14" s="796" t="s">
        <v>635</v>
      </c>
      <c r="C14" s="377"/>
      <c r="D14" s="528"/>
      <c r="E14" s="528"/>
      <c r="F14" s="528" t="s">
        <v>597</v>
      </c>
      <c r="G14" s="528"/>
      <c r="H14" s="528"/>
      <c r="I14" s="528"/>
      <c r="J14" s="532" t="s">
        <v>658</v>
      </c>
      <c r="K14" s="532"/>
      <c r="L14" s="377"/>
      <c r="M14" s="145"/>
      <c r="N14" s="145"/>
    </row>
    <row r="15" spans="1:14" ht="22.5" customHeight="1">
      <c r="A15" s="335"/>
      <c r="B15" s="418" t="s">
        <v>657</v>
      </c>
      <c r="C15" s="377"/>
      <c r="D15" s="528"/>
      <c r="E15" s="528"/>
      <c r="F15" s="528" t="s">
        <v>597</v>
      </c>
      <c r="G15" s="528"/>
      <c r="H15" s="528"/>
      <c r="I15" s="528"/>
      <c r="J15" s="532" t="s">
        <v>658</v>
      </c>
      <c r="K15" s="532"/>
      <c r="L15" s="377"/>
      <c r="M15" s="145"/>
      <c r="N15" s="145"/>
    </row>
    <row r="16" spans="1:14" ht="22.5" customHeight="1">
      <c r="A16" s="335"/>
      <c r="B16" s="418" t="s">
        <v>596</v>
      </c>
      <c r="C16" s="377"/>
      <c r="D16" s="528"/>
      <c r="E16" s="528"/>
      <c r="F16" s="528" t="s">
        <v>597</v>
      </c>
      <c r="G16" s="528"/>
      <c r="H16" s="528"/>
      <c r="I16" s="528"/>
      <c r="J16" s="532" t="s">
        <v>598</v>
      </c>
      <c r="K16" s="532"/>
      <c r="L16" s="377"/>
      <c r="M16" s="145"/>
      <c r="N16" s="145"/>
    </row>
    <row r="17" spans="1:14" ht="22.5" customHeight="1">
      <c r="A17" s="335"/>
      <c r="B17" s="418" t="s">
        <v>599</v>
      </c>
      <c r="C17" s="377"/>
      <c r="D17" s="528"/>
      <c r="E17" s="528"/>
      <c r="F17" s="528" t="s">
        <v>597</v>
      </c>
      <c r="G17" s="528"/>
      <c r="H17" s="528"/>
      <c r="I17" s="528"/>
      <c r="J17" s="532" t="s">
        <v>600</v>
      </c>
      <c r="K17" s="532"/>
      <c r="L17" s="377"/>
      <c r="M17" s="145"/>
      <c r="N17" s="145"/>
    </row>
    <row r="18" spans="1:14" ht="22.5" customHeight="1">
      <c r="A18" s="335"/>
      <c r="B18" s="418"/>
      <c r="C18" s="377"/>
      <c r="D18" s="528"/>
      <c r="E18" s="528"/>
      <c r="F18" s="528"/>
      <c r="G18" s="528"/>
      <c r="H18" s="528"/>
      <c r="I18" s="528"/>
      <c r="J18" s="683" t="s">
        <v>601</v>
      </c>
      <c r="K18" s="532"/>
      <c r="L18" s="377"/>
      <c r="M18" s="145"/>
      <c r="N18" s="145"/>
    </row>
    <row r="19" spans="1:14" ht="22.5" customHeight="1">
      <c r="A19" s="335"/>
      <c r="B19" s="418"/>
      <c r="C19" s="377"/>
      <c r="D19" s="528"/>
      <c r="E19" s="528"/>
      <c r="F19" s="528"/>
      <c r="G19" s="528"/>
      <c r="H19" s="528"/>
      <c r="I19" s="528"/>
      <c r="J19" s="683" t="s">
        <v>602</v>
      </c>
      <c r="K19" s="532"/>
      <c r="L19" s="377"/>
      <c r="M19" s="145"/>
      <c r="N19" s="145"/>
    </row>
    <row r="20" spans="1:14" ht="22.5" customHeight="1">
      <c r="A20" s="335"/>
      <c r="B20" s="418" t="s">
        <v>325</v>
      </c>
      <c r="C20" s="377"/>
      <c r="D20" s="528"/>
      <c r="E20" s="528"/>
      <c r="F20" s="528" t="s">
        <v>329</v>
      </c>
      <c r="G20" s="528"/>
      <c r="H20" s="528"/>
      <c r="I20" s="528"/>
      <c r="J20" s="528" t="s">
        <v>328</v>
      </c>
      <c r="K20" s="532"/>
      <c r="L20" s="377"/>
      <c r="M20" s="145"/>
      <c r="N20" s="145"/>
    </row>
    <row r="21" spans="1:14" ht="22.5" customHeight="1">
      <c r="A21" s="787"/>
      <c r="B21" s="107" t="s">
        <v>370</v>
      </c>
      <c r="C21" s="377"/>
      <c r="D21" s="528"/>
      <c r="E21" s="528"/>
      <c r="F21" s="528" t="s">
        <v>329</v>
      </c>
      <c r="G21" s="528"/>
      <c r="H21" s="528"/>
      <c r="I21" s="528"/>
      <c r="J21" s="528" t="s">
        <v>328</v>
      </c>
      <c r="K21" s="704"/>
      <c r="L21" s="377"/>
      <c r="M21" s="145"/>
      <c r="N21" s="145"/>
    </row>
    <row r="22" spans="1:14" ht="22.5" customHeight="1">
      <c r="A22" s="787"/>
      <c r="B22" s="418" t="s">
        <v>670</v>
      </c>
      <c r="C22" s="377"/>
      <c r="D22" s="528"/>
      <c r="E22" s="528"/>
      <c r="F22" s="528" t="s">
        <v>329</v>
      </c>
      <c r="G22" s="528"/>
      <c r="H22" s="528"/>
      <c r="I22" s="528"/>
      <c r="J22" s="528" t="s">
        <v>328</v>
      </c>
      <c r="K22" s="704"/>
      <c r="L22" s="377"/>
      <c r="M22" s="145"/>
      <c r="N22" s="145"/>
    </row>
    <row r="23" spans="1:14" ht="22.5" customHeight="1">
      <c r="A23" s="22"/>
      <c r="B23" s="371" t="s">
        <v>603</v>
      </c>
      <c r="D23" s="370"/>
      <c r="E23" s="370"/>
      <c r="F23" s="370"/>
      <c r="G23" s="370"/>
      <c r="I23" s="24"/>
      <c r="K23" s="24"/>
      <c r="L23" s="370"/>
      <c r="M23" s="145"/>
      <c r="N23" s="145"/>
    </row>
    <row r="24" spans="1:14" ht="22.5" customHeight="1">
      <c r="A24" s="335" t="s">
        <v>289</v>
      </c>
      <c r="B24" s="371"/>
      <c r="C24" s="336"/>
      <c r="D24" s="370"/>
      <c r="E24" s="370"/>
      <c r="F24" s="370"/>
      <c r="G24" s="370"/>
      <c r="H24" s="336"/>
      <c r="I24" s="24"/>
      <c r="J24" s="336"/>
      <c r="K24" s="24"/>
      <c r="L24" s="370"/>
      <c r="M24" s="145"/>
      <c r="N24" s="145"/>
    </row>
    <row r="25" spans="1:14" ht="22.5" customHeight="1">
      <c r="E25" s="370"/>
      <c r="F25" s="370"/>
      <c r="G25" s="370"/>
      <c r="H25" s="370"/>
      <c r="I25" s="370"/>
      <c r="J25" s="74"/>
      <c r="K25" s="74"/>
      <c r="L25" s="239" t="s">
        <v>126</v>
      </c>
      <c r="M25" s="145"/>
      <c r="N25" s="145"/>
    </row>
    <row r="26" spans="1:14" ht="22.5" customHeight="1">
      <c r="E26" s="214"/>
      <c r="F26" s="882" t="s">
        <v>23</v>
      </c>
      <c r="G26" s="882"/>
      <c r="H26" s="882"/>
      <c r="I26" s="77"/>
      <c r="J26" s="883" t="s">
        <v>30</v>
      </c>
      <c r="K26" s="883"/>
      <c r="L26" s="883"/>
      <c r="M26" s="145"/>
      <c r="N26" s="145"/>
    </row>
    <row r="27" spans="1:14" ht="22.5" customHeight="1">
      <c r="A27" s="145"/>
      <c r="B27" s="153"/>
      <c r="C27" s="145"/>
      <c r="D27" s="147"/>
      <c r="E27" s="439"/>
      <c r="F27" s="439" t="s">
        <v>512</v>
      </c>
      <c r="G27" s="440"/>
      <c r="H27" s="439" t="s">
        <v>316</v>
      </c>
      <c r="I27" s="441"/>
      <c r="J27" s="439" t="str">
        <f>+F27</f>
        <v>2017</v>
      </c>
      <c r="K27" s="440"/>
      <c r="L27" s="439" t="str">
        <f>+H27</f>
        <v>2016</v>
      </c>
      <c r="M27" s="145"/>
      <c r="N27" s="145"/>
    </row>
    <row r="28" spans="1:14" ht="22.5" customHeight="1">
      <c r="A28" s="76" t="s">
        <v>102</v>
      </c>
      <c r="B28" s="145"/>
      <c r="C28" s="145"/>
      <c r="D28" s="147"/>
      <c r="E28" s="145"/>
      <c r="F28" s="145"/>
      <c r="G28" s="145"/>
      <c r="H28" s="145"/>
      <c r="I28" s="145"/>
      <c r="J28" s="145"/>
      <c r="K28" s="145"/>
      <c r="L28" s="145"/>
      <c r="M28" s="145"/>
      <c r="N28" s="145"/>
    </row>
    <row r="29" spans="1:14" ht="22.5" customHeight="1">
      <c r="A29" s="311" t="s">
        <v>155</v>
      </c>
      <c r="B29" s="145"/>
      <c r="C29" s="147"/>
      <c r="E29" s="411"/>
      <c r="F29" s="411">
        <v>0</v>
      </c>
      <c r="G29" s="412"/>
      <c r="H29" s="411">
        <v>0</v>
      </c>
      <c r="I29" s="411"/>
      <c r="J29" s="411">
        <v>0</v>
      </c>
      <c r="K29" s="413"/>
      <c r="L29" s="411">
        <v>127962884.20999999</v>
      </c>
      <c r="M29" s="148"/>
      <c r="N29" s="148"/>
    </row>
    <row r="30" spans="1:14" ht="22.5" customHeight="1">
      <c r="A30" s="76" t="s">
        <v>892</v>
      </c>
      <c r="B30" s="145"/>
      <c r="C30" s="147"/>
      <c r="E30" s="411"/>
      <c r="F30" s="411"/>
      <c r="G30" s="412"/>
      <c r="H30" s="411"/>
      <c r="I30" s="411"/>
      <c r="J30" s="411"/>
      <c r="K30" s="413"/>
      <c r="L30" s="411"/>
      <c r="M30" s="148"/>
      <c r="N30" s="148"/>
    </row>
    <row r="31" spans="1:14" ht="22.5" customHeight="1">
      <c r="A31" s="311" t="s">
        <v>155</v>
      </c>
      <c r="B31" s="145"/>
      <c r="C31" s="147"/>
      <c r="E31" s="411"/>
      <c r="F31" s="411">
        <v>0</v>
      </c>
      <c r="G31" s="412"/>
      <c r="H31" s="411">
        <v>0</v>
      </c>
      <c r="I31" s="411"/>
      <c r="J31" s="411">
        <v>0</v>
      </c>
      <c r="K31" s="413"/>
      <c r="L31" s="411">
        <v>17753.77</v>
      </c>
      <c r="M31" s="148"/>
      <c r="N31" s="148"/>
    </row>
    <row r="32" spans="1:14" ht="22.5" customHeight="1">
      <c r="A32" s="311" t="s">
        <v>657</v>
      </c>
      <c r="B32" s="145"/>
      <c r="C32" s="147"/>
      <c r="E32" s="411"/>
      <c r="F32" s="411">
        <v>0</v>
      </c>
      <c r="G32" s="412"/>
      <c r="H32" s="411">
        <v>0</v>
      </c>
      <c r="I32" s="411"/>
      <c r="J32" s="411">
        <v>113500</v>
      </c>
      <c r="K32" s="413"/>
      <c r="L32" s="411">
        <v>0</v>
      </c>
      <c r="M32" s="148"/>
      <c r="N32" s="148"/>
    </row>
    <row r="33" spans="1:14" ht="22.5" customHeight="1" thickBot="1">
      <c r="F33" s="864">
        <f>SUM(F31:F32)</f>
        <v>0</v>
      </c>
      <c r="H33" s="864">
        <f>SUM(H31:H32)</f>
        <v>0</v>
      </c>
      <c r="J33" s="864">
        <f>SUM(J31:J32)</f>
        <v>113500</v>
      </c>
      <c r="L33" s="864">
        <f>SUM(L31:L32)</f>
        <v>17753.77</v>
      </c>
      <c r="M33" s="148"/>
      <c r="N33" s="148"/>
    </row>
    <row r="34" spans="1:14" ht="22.5" customHeight="1" thickTop="1"/>
    <row r="35" spans="1:14" ht="22.5" customHeight="1"/>
    <row r="36" spans="1:14" ht="22.5" customHeight="1">
      <c r="B36" s="369"/>
      <c r="C36" s="869" t="s">
        <v>885</v>
      </c>
      <c r="D36" s="870"/>
    </row>
    <row r="37" spans="1:14" ht="22.5" customHeight="1">
      <c r="B37" s="146"/>
      <c r="C37" s="872" t="s">
        <v>886</v>
      </c>
      <c r="D37" s="870"/>
    </row>
    <row r="38" spans="1:14" ht="27" customHeight="1">
      <c r="A38" s="878" t="s">
        <v>222</v>
      </c>
      <c r="B38" s="878"/>
      <c r="C38" s="878"/>
      <c r="D38" s="878"/>
      <c r="E38" s="878"/>
      <c r="F38" s="878"/>
      <c r="G38" s="878"/>
      <c r="H38" s="878"/>
      <c r="I38" s="878"/>
      <c r="J38" s="878"/>
      <c r="K38" s="878"/>
      <c r="L38" s="878"/>
      <c r="M38" s="148"/>
      <c r="N38" s="148"/>
    </row>
    <row r="39" spans="1:14" ht="27" customHeight="1">
      <c r="A39" s="565"/>
      <c r="B39" s="565"/>
      <c r="C39" s="565"/>
      <c r="D39" s="565"/>
      <c r="E39" s="565"/>
      <c r="F39" s="565"/>
      <c r="G39" s="565"/>
      <c r="H39" s="565"/>
      <c r="I39" s="565"/>
      <c r="J39" s="565"/>
      <c r="K39" s="565"/>
      <c r="L39" s="565"/>
      <c r="M39" s="148"/>
      <c r="N39" s="148"/>
    </row>
    <row r="40" spans="1:14" ht="27" customHeight="1">
      <c r="A40" s="22" t="s">
        <v>387</v>
      </c>
      <c r="B40" s="145"/>
      <c r="C40" s="145"/>
      <c r="D40" s="145"/>
      <c r="E40" s="145"/>
      <c r="F40" s="145"/>
      <c r="G40" s="145"/>
      <c r="H40" s="145"/>
      <c r="I40" s="145"/>
      <c r="J40" s="145"/>
      <c r="K40" s="145"/>
      <c r="L40" s="145"/>
    </row>
    <row r="41" spans="1:14" ht="27" customHeight="1">
      <c r="A41" s="22"/>
      <c r="B41" s="371" t="s">
        <v>603</v>
      </c>
      <c r="D41" s="145"/>
      <c r="E41" s="145"/>
      <c r="F41" s="145"/>
      <c r="G41" s="145"/>
      <c r="H41" s="145"/>
      <c r="I41" s="145"/>
      <c r="J41" s="145"/>
      <c r="K41" s="145"/>
      <c r="L41" s="145"/>
    </row>
    <row r="42" spans="1:14" ht="27" customHeight="1">
      <c r="A42" s="335" t="s">
        <v>289</v>
      </c>
      <c r="B42" s="371"/>
      <c r="C42" s="336"/>
      <c r="D42" s="145"/>
      <c r="E42" s="145"/>
      <c r="F42" s="145"/>
      <c r="G42" s="145"/>
      <c r="H42" s="145"/>
      <c r="I42" s="145"/>
      <c r="J42" s="145"/>
      <c r="K42" s="145"/>
      <c r="L42" s="145"/>
    </row>
    <row r="43" spans="1:14" ht="27" customHeight="1">
      <c r="A43" s="335"/>
      <c r="B43" s="371"/>
      <c r="C43" s="336"/>
      <c r="D43" s="145"/>
      <c r="E43" s="145"/>
      <c r="F43" s="370"/>
      <c r="G43" s="370"/>
      <c r="H43" s="370"/>
      <c r="I43" s="370"/>
      <c r="J43" s="74"/>
      <c r="K43" s="74"/>
      <c r="L43" s="239" t="s">
        <v>126</v>
      </c>
    </row>
    <row r="44" spans="1:14" ht="27" customHeight="1">
      <c r="A44" s="335"/>
      <c r="B44" s="371"/>
      <c r="C44" s="336"/>
      <c r="D44" s="145"/>
      <c r="E44" s="145"/>
      <c r="F44" s="882" t="s">
        <v>23</v>
      </c>
      <c r="G44" s="882"/>
      <c r="H44" s="882"/>
      <c r="I44" s="77"/>
      <c r="J44" s="883" t="s">
        <v>30</v>
      </c>
      <c r="K44" s="883"/>
      <c r="L44" s="883"/>
    </row>
    <row r="45" spans="1:14" ht="27" customHeight="1">
      <c r="A45" s="335"/>
      <c r="B45" s="371"/>
      <c r="C45" s="336"/>
      <c r="D45" s="145"/>
      <c r="E45" s="145"/>
      <c r="F45" s="439" t="s">
        <v>512</v>
      </c>
      <c r="G45" s="440"/>
      <c r="H45" s="439" t="s">
        <v>316</v>
      </c>
      <c r="I45" s="441"/>
      <c r="J45" s="439" t="str">
        <f>+F45</f>
        <v>2017</v>
      </c>
      <c r="K45" s="440"/>
      <c r="L45" s="439" t="str">
        <f>+H45</f>
        <v>2016</v>
      </c>
    </row>
    <row r="46" spans="1:14" ht="27" customHeight="1">
      <c r="A46" s="76" t="s">
        <v>95</v>
      </c>
      <c r="C46" s="145"/>
      <c r="D46" s="147"/>
      <c r="E46" s="49"/>
      <c r="F46" s="636"/>
      <c r="G46" s="368"/>
      <c r="H46" s="92"/>
      <c r="I46" s="73"/>
      <c r="J46" s="411"/>
      <c r="K46" s="524"/>
      <c r="L46" s="411"/>
      <c r="M46" s="148"/>
      <c r="N46" s="148"/>
    </row>
    <row r="47" spans="1:14" ht="27" customHeight="1">
      <c r="A47" s="311" t="s">
        <v>155</v>
      </c>
      <c r="B47" s="145"/>
      <c r="D47" s="147"/>
      <c r="E47" s="414"/>
      <c r="F47" s="414">
        <v>0</v>
      </c>
      <c r="G47" s="415"/>
      <c r="H47" s="414">
        <v>0</v>
      </c>
      <c r="I47" s="411"/>
      <c r="J47" s="411">
        <v>0</v>
      </c>
      <c r="K47" s="413"/>
      <c r="L47" s="411">
        <v>39273276.729999997</v>
      </c>
      <c r="M47" s="148"/>
      <c r="N47" s="148"/>
    </row>
    <row r="48" spans="1:14" ht="27" customHeight="1">
      <c r="A48" s="155" t="s">
        <v>54</v>
      </c>
      <c r="B48" s="155"/>
      <c r="C48" s="155"/>
      <c r="D48" s="155"/>
      <c r="E48" s="149"/>
      <c r="F48" s="149"/>
      <c r="G48" s="158"/>
      <c r="H48" s="149"/>
      <c r="I48" s="159"/>
      <c r="J48" s="411"/>
      <c r="K48" s="160"/>
      <c r="L48" s="136"/>
      <c r="M48" s="148"/>
      <c r="N48" s="148"/>
    </row>
    <row r="49" spans="1:14" ht="27" customHeight="1">
      <c r="A49" s="311" t="s">
        <v>82</v>
      </c>
      <c r="C49" s="155"/>
      <c r="D49" s="155"/>
      <c r="E49" s="400"/>
      <c r="F49" s="400">
        <v>0</v>
      </c>
      <c r="G49" s="399"/>
      <c r="H49" s="400">
        <v>0</v>
      </c>
      <c r="I49" s="414"/>
      <c r="J49" s="414">
        <v>20206675.27</v>
      </c>
      <c r="K49" s="413"/>
      <c r="L49" s="414">
        <v>24708501.079999998</v>
      </c>
      <c r="M49" s="148"/>
      <c r="N49" s="148"/>
    </row>
    <row r="50" spans="1:14" ht="27" customHeight="1">
      <c r="A50" s="412" t="s">
        <v>342</v>
      </c>
      <c r="B50" s="374"/>
      <c r="C50" s="412"/>
      <c r="D50" s="412"/>
      <c r="E50" s="412"/>
      <c r="F50" s="400"/>
      <c r="G50" s="399"/>
      <c r="H50" s="400"/>
      <c r="I50" s="414"/>
      <c r="J50" s="414"/>
      <c r="K50" s="413"/>
      <c r="L50" s="414"/>
      <c r="M50" s="148"/>
      <c r="N50" s="148"/>
    </row>
    <row r="51" spans="1:14" ht="27" customHeight="1">
      <c r="A51" s="557" t="s">
        <v>155</v>
      </c>
      <c r="B51" s="374"/>
      <c r="C51" s="412"/>
      <c r="D51" s="412"/>
      <c r="E51" s="412"/>
      <c r="F51" s="400">
        <v>0</v>
      </c>
      <c r="G51" s="399"/>
      <c r="H51" s="400">
        <v>0</v>
      </c>
      <c r="I51" s="414"/>
      <c r="J51" s="414">
        <v>0</v>
      </c>
      <c r="K51" s="413"/>
      <c r="L51" s="414">
        <v>2361082</v>
      </c>
      <c r="M51" s="148"/>
      <c r="N51" s="148"/>
    </row>
    <row r="52" spans="1:14" ht="27" customHeight="1">
      <c r="A52" s="270" t="s">
        <v>761</v>
      </c>
      <c r="B52" s="104"/>
      <c r="C52" s="104"/>
      <c r="D52" s="104"/>
      <c r="E52" s="104"/>
      <c r="F52" s="104"/>
      <c r="G52" s="104"/>
      <c r="H52" s="115"/>
      <c r="I52" s="123"/>
      <c r="J52" s="115"/>
      <c r="K52" s="104"/>
      <c r="L52" s="132"/>
    </row>
    <row r="53" spans="1:14" ht="27" customHeight="1">
      <c r="A53" s="104"/>
      <c r="B53" s="123"/>
      <c r="C53" s="104"/>
      <c r="D53" s="104"/>
      <c r="E53" s="123"/>
      <c r="F53" s="115"/>
      <c r="G53" s="115"/>
      <c r="H53" s="104"/>
      <c r="I53" s="132"/>
      <c r="J53" s="132"/>
      <c r="K53" s="132"/>
      <c r="L53" s="854" t="s">
        <v>760</v>
      </c>
    </row>
    <row r="54" spans="1:14" ht="27" customHeight="1">
      <c r="A54" s="104"/>
      <c r="B54" s="123"/>
      <c r="C54" s="104"/>
      <c r="D54" s="104"/>
      <c r="E54" s="104"/>
      <c r="F54" s="241"/>
      <c r="G54" s="241"/>
      <c r="H54" s="241"/>
      <c r="I54" s="855" t="s">
        <v>23</v>
      </c>
      <c r="J54" s="241"/>
      <c r="K54" s="241"/>
      <c r="L54" s="241"/>
    </row>
    <row r="55" spans="1:14" ht="27" customHeight="1">
      <c r="A55" s="104"/>
      <c r="B55" s="123"/>
      <c r="C55" s="104"/>
      <c r="D55" s="104"/>
      <c r="E55" s="104"/>
      <c r="F55" s="856" t="s">
        <v>317</v>
      </c>
      <c r="G55" s="115"/>
      <c r="H55" s="857" t="s">
        <v>17</v>
      </c>
      <c r="I55" s="132"/>
      <c r="J55" s="858" t="s">
        <v>18</v>
      </c>
      <c r="K55" s="115"/>
      <c r="L55" s="856" t="s">
        <v>762</v>
      </c>
    </row>
    <row r="56" spans="1:14" ht="27" customHeight="1">
      <c r="A56" s="684" t="s">
        <v>716</v>
      </c>
      <c r="B56" s="685"/>
      <c r="C56" s="684"/>
      <c r="D56" s="684"/>
      <c r="E56" s="686"/>
      <c r="F56" s="687"/>
      <c r="G56" s="687"/>
      <c r="H56" s="688"/>
      <c r="I56" s="689"/>
      <c r="J56" s="415"/>
      <c r="K56" s="690"/>
      <c r="L56" s="415"/>
    </row>
    <row r="57" spans="1:14" ht="27" customHeight="1">
      <c r="A57" s="311" t="s">
        <v>599</v>
      </c>
      <c r="B57" s="336"/>
      <c r="C57" s="684"/>
      <c r="D57" s="684"/>
      <c r="E57" s="415"/>
      <c r="F57" s="415">
        <v>0</v>
      </c>
      <c r="G57" s="412"/>
      <c r="H57" s="399">
        <v>100000000</v>
      </c>
      <c r="I57" s="411"/>
      <c r="J57" s="399">
        <v>0</v>
      </c>
      <c r="K57" s="413"/>
      <c r="L57" s="400">
        <f>SUM(F57:J57)</f>
        <v>100000000</v>
      </c>
    </row>
    <row r="58" spans="1:14" ht="27" customHeight="1">
      <c r="A58" s="311" t="s">
        <v>596</v>
      </c>
      <c r="B58" s="336"/>
      <c r="C58" s="684"/>
      <c r="D58" s="684"/>
      <c r="E58" s="400"/>
      <c r="F58" s="400">
        <v>0</v>
      </c>
      <c r="G58" s="415"/>
      <c r="H58" s="400">
        <v>14350220</v>
      </c>
      <c r="I58" s="411"/>
      <c r="J58" s="411">
        <v>0</v>
      </c>
      <c r="K58" s="413"/>
      <c r="L58" s="411">
        <f>SUM(F58:J58)</f>
        <v>14350220</v>
      </c>
    </row>
    <row r="59" spans="1:14" ht="27" customHeight="1">
      <c r="A59" s="311"/>
      <c r="B59" s="145" t="s">
        <v>3</v>
      </c>
      <c r="C59" s="684"/>
      <c r="D59" s="684"/>
      <c r="E59" s="400"/>
      <c r="F59" s="446">
        <f>SUM(F57:F58)</f>
        <v>0</v>
      </c>
      <c r="G59" s="150"/>
      <c r="H59" s="446">
        <f>SUM(H57:H58)</f>
        <v>114350220</v>
      </c>
      <c r="I59" s="151"/>
      <c r="J59" s="446">
        <f>SUM(J57:J58)</f>
        <v>0</v>
      </c>
      <c r="K59" s="152"/>
      <c r="L59" s="446">
        <f>SUM(L57:L58)</f>
        <v>114350220</v>
      </c>
    </row>
    <row r="60" spans="1:14" ht="27" customHeight="1">
      <c r="A60" s="155" t="s">
        <v>50</v>
      </c>
    </row>
    <row r="61" spans="1:14" ht="27" customHeight="1">
      <c r="A61" s="311" t="s">
        <v>599</v>
      </c>
      <c r="B61" s="336"/>
      <c r="C61" s="684"/>
      <c r="F61" s="411">
        <v>0</v>
      </c>
      <c r="H61" s="399">
        <v>511712.33</v>
      </c>
      <c r="J61" s="399">
        <v>0</v>
      </c>
      <c r="L61" s="399">
        <f>SUM(F61:J61)</f>
        <v>511712.33</v>
      </c>
    </row>
    <row r="62" spans="1:14" ht="27" customHeight="1">
      <c r="A62" s="311" t="s">
        <v>596</v>
      </c>
      <c r="B62" s="336"/>
      <c r="C62" s="684"/>
      <c r="F62" s="411">
        <v>0</v>
      </c>
      <c r="H62" s="399">
        <v>198550.46</v>
      </c>
      <c r="J62" s="411">
        <v>0</v>
      </c>
      <c r="L62" s="399">
        <f>SUM(F62:J62)</f>
        <v>198550.46</v>
      </c>
    </row>
    <row r="63" spans="1:14" ht="27" customHeight="1">
      <c r="B63" s="145" t="s">
        <v>3</v>
      </c>
      <c r="F63" s="446">
        <f>SUM(F61:F62)</f>
        <v>0</v>
      </c>
      <c r="G63" s="150"/>
      <c r="H63" s="446">
        <f>SUM(H61:H62)</f>
        <v>710262.79</v>
      </c>
      <c r="I63" s="151"/>
      <c r="J63" s="446">
        <f>SUM(J61:J62)</f>
        <v>0</v>
      </c>
      <c r="K63" s="152"/>
      <c r="L63" s="446">
        <f>SUM(L61:L62)</f>
        <v>710262.79</v>
      </c>
    </row>
    <row r="64" spans="1:14" ht="27" customHeight="1">
      <c r="B64" s="145"/>
      <c r="F64" s="750"/>
      <c r="G64" s="150"/>
      <c r="H64" s="750"/>
      <c r="I64" s="151"/>
      <c r="J64" s="750"/>
      <c r="K64" s="152"/>
      <c r="L64" s="750"/>
    </row>
    <row r="65" spans="1:12" ht="27" customHeight="1">
      <c r="B65" s="145"/>
      <c r="F65" s="750"/>
      <c r="G65" s="150"/>
      <c r="H65" s="750"/>
      <c r="I65" s="151"/>
      <c r="J65" s="750"/>
      <c r="K65" s="152"/>
      <c r="L65" s="750"/>
    </row>
    <row r="66" spans="1:12" ht="27" customHeight="1">
      <c r="B66" s="145"/>
      <c r="C66" s="869" t="s">
        <v>885</v>
      </c>
      <c r="D66" s="870"/>
      <c r="F66" s="750"/>
      <c r="G66" s="150"/>
      <c r="H66" s="750"/>
      <c r="I66" s="151"/>
      <c r="J66" s="750"/>
      <c r="K66" s="152"/>
      <c r="L66" s="750"/>
    </row>
    <row r="67" spans="1:12" ht="27" customHeight="1">
      <c r="B67" s="145"/>
      <c r="C67" s="872" t="s">
        <v>886</v>
      </c>
      <c r="D67" s="870"/>
      <c r="F67" s="750"/>
      <c r="G67" s="150"/>
      <c r="H67" s="750"/>
      <c r="I67" s="151"/>
      <c r="J67" s="750"/>
      <c r="K67" s="152"/>
      <c r="L67" s="750"/>
    </row>
    <row r="68" spans="1:12" ht="21" customHeight="1">
      <c r="B68" s="145"/>
      <c r="F68" s="750"/>
      <c r="G68" s="150"/>
      <c r="H68" s="750"/>
      <c r="I68" s="151"/>
      <c r="J68" s="750"/>
      <c r="K68" s="152"/>
      <c r="L68" s="750"/>
    </row>
    <row r="69" spans="1:12" ht="23.1" customHeight="1">
      <c r="A69" s="878" t="s">
        <v>285</v>
      </c>
      <c r="B69" s="878"/>
      <c r="C69" s="878"/>
      <c r="D69" s="878"/>
      <c r="E69" s="878"/>
      <c r="F69" s="878"/>
      <c r="G69" s="878"/>
      <c r="H69" s="878"/>
      <c r="I69" s="878"/>
      <c r="J69" s="878"/>
      <c r="K69" s="878"/>
      <c r="L69" s="878"/>
    </row>
    <row r="70" spans="1:12" ht="23.1" customHeight="1">
      <c r="B70" s="145"/>
      <c r="F70" s="750"/>
      <c r="G70" s="150"/>
      <c r="H70" s="750"/>
      <c r="I70" s="151"/>
      <c r="J70" s="750"/>
      <c r="K70" s="152"/>
      <c r="L70" s="750"/>
    </row>
    <row r="71" spans="1:12" ht="23.1" customHeight="1">
      <c r="A71" s="22" t="s">
        <v>387</v>
      </c>
      <c r="B71" s="145"/>
      <c r="F71" s="750"/>
      <c r="G71" s="150"/>
      <c r="H71" s="750"/>
      <c r="I71" s="151"/>
      <c r="J71" s="750"/>
      <c r="K71" s="152"/>
      <c r="L71" s="750"/>
    </row>
    <row r="72" spans="1:12" ht="23.1" customHeight="1">
      <c r="A72" s="104"/>
      <c r="B72" s="123"/>
      <c r="C72" s="104"/>
      <c r="D72" s="104"/>
      <c r="E72" s="123"/>
      <c r="F72" s="115"/>
      <c r="G72" s="115"/>
      <c r="H72" s="104"/>
      <c r="I72" s="132"/>
      <c r="J72" s="132"/>
      <c r="K72" s="132"/>
      <c r="L72" s="854" t="s">
        <v>760</v>
      </c>
    </row>
    <row r="73" spans="1:12" ht="23.1" customHeight="1">
      <c r="A73" s="104"/>
      <c r="B73" s="123"/>
      <c r="C73" s="104"/>
      <c r="D73" s="104"/>
      <c r="E73" s="104"/>
      <c r="F73" s="241"/>
      <c r="G73" s="241"/>
      <c r="H73" s="241"/>
      <c r="I73" s="855" t="s">
        <v>30</v>
      </c>
      <c r="J73" s="241"/>
      <c r="K73" s="241"/>
      <c r="L73" s="241"/>
    </row>
    <row r="74" spans="1:12" ht="23.1" customHeight="1">
      <c r="A74" s="104"/>
      <c r="B74" s="123"/>
      <c r="C74" s="104"/>
      <c r="D74" s="104"/>
      <c r="E74" s="104"/>
      <c r="F74" s="856" t="s">
        <v>317</v>
      </c>
      <c r="G74" s="115"/>
      <c r="H74" s="857" t="s">
        <v>17</v>
      </c>
      <c r="I74" s="132"/>
      <c r="J74" s="858" t="s">
        <v>18</v>
      </c>
      <c r="K74" s="115"/>
      <c r="L74" s="856" t="s">
        <v>762</v>
      </c>
    </row>
    <row r="75" spans="1:12" ht="23.1" customHeight="1">
      <c r="A75" s="684" t="s">
        <v>716</v>
      </c>
      <c r="B75" s="685"/>
      <c r="C75" s="684"/>
      <c r="D75" s="684"/>
      <c r="E75" s="686"/>
      <c r="F75" s="687"/>
      <c r="G75" s="687"/>
      <c r="H75" s="688"/>
      <c r="I75" s="689"/>
      <c r="J75" s="415"/>
      <c r="K75" s="690"/>
      <c r="L75" s="415"/>
    </row>
    <row r="76" spans="1:12" ht="23.1" customHeight="1">
      <c r="A76" s="311" t="s">
        <v>155</v>
      </c>
      <c r="B76" s="685"/>
      <c r="C76" s="684"/>
      <c r="D76" s="684"/>
      <c r="E76" s="686"/>
      <c r="F76" s="859">
        <v>280003619.61000001</v>
      </c>
      <c r="G76" s="859"/>
      <c r="H76" s="860">
        <v>200000000</v>
      </c>
      <c r="I76" s="861"/>
      <c r="J76" s="415">
        <v>-480003619.61000001</v>
      </c>
      <c r="K76" s="862"/>
      <c r="L76" s="400">
        <f>SUM(F76:J76)</f>
        <v>0</v>
      </c>
    </row>
    <row r="77" spans="1:12" ht="23.1" customHeight="1">
      <c r="A77" s="311" t="s">
        <v>599</v>
      </c>
      <c r="B77" s="685"/>
      <c r="C77" s="684"/>
      <c r="D77" s="684"/>
      <c r="E77" s="686"/>
      <c r="F77" s="859">
        <v>0</v>
      </c>
      <c r="G77" s="859"/>
      <c r="H77" s="860">
        <v>100000000</v>
      </c>
      <c r="I77" s="861"/>
      <c r="J77" s="415">
        <v>0</v>
      </c>
      <c r="K77" s="862"/>
      <c r="L77" s="400">
        <f>SUM(F77:J77)</f>
        <v>100000000</v>
      </c>
    </row>
    <row r="78" spans="1:12" ht="23.1" customHeight="1">
      <c r="A78" s="311" t="s">
        <v>635</v>
      </c>
      <c r="B78" s="336"/>
      <c r="C78" s="684"/>
      <c r="D78" s="684"/>
      <c r="E78" s="415"/>
      <c r="F78" s="415">
        <v>0</v>
      </c>
      <c r="G78" s="412"/>
      <c r="H78" s="399">
        <v>200000000</v>
      </c>
      <c r="I78" s="411"/>
      <c r="J78" s="399">
        <v>-200000000</v>
      </c>
      <c r="K78" s="413"/>
      <c r="L78" s="400">
        <f>SUM(F78:J78)</f>
        <v>0</v>
      </c>
    </row>
    <row r="79" spans="1:12" ht="23.1" customHeight="1">
      <c r="A79" s="311" t="s">
        <v>657</v>
      </c>
      <c r="B79" s="336"/>
      <c r="C79" s="684"/>
      <c r="D79" s="684"/>
      <c r="E79" s="400"/>
      <c r="F79" s="400">
        <v>0</v>
      </c>
      <c r="G79" s="415"/>
      <c r="H79" s="400">
        <v>19772500</v>
      </c>
      <c r="I79" s="411"/>
      <c r="J79" s="411">
        <v>0</v>
      </c>
      <c r="K79" s="413"/>
      <c r="L79" s="411">
        <f>SUM(F79:J79)</f>
        <v>19772500</v>
      </c>
    </row>
    <row r="80" spans="1:12" ht="23.1" customHeight="1">
      <c r="A80" s="311"/>
      <c r="B80" s="145" t="s">
        <v>3</v>
      </c>
      <c r="C80" s="684"/>
      <c r="D80" s="684"/>
      <c r="E80" s="400"/>
      <c r="F80" s="802">
        <f>SUM(F76:F79)</f>
        <v>280003619.61000001</v>
      </c>
      <c r="G80" s="803"/>
      <c r="H80" s="802">
        <f>SUM(H76:H79)</f>
        <v>519772500</v>
      </c>
      <c r="I80" s="140"/>
      <c r="J80" s="802">
        <f>SUM(J76:J79)</f>
        <v>-680003619.61000001</v>
      </c>
      <c r="K80" s="804"/>
      <c r="L80" s="802">
        <f>SUM(L76:L79)</f>
        <v>119772500</v>
      </c>
    </row>
    <row r="81" spans="1:14" ht="23.1" customHeight="1">
      <c r="A81" s="155" t="s">
        <v>50</v>
      </c>
      <c r="F81" s="560"/>
      <c r="G81" s="560"/>
      <c r="H81" s="560"/>
      <c r="I81" s="560"/>
      <c r="J81" s="560"/>
      <c r="K81" s="560"/>
      <c r="L81" s="560"/>
    </row>
    <row r="82" spans="1:14" ht="23.1" customHeight="1">
      <c r="A82" s="311" t="s">
        <v>155</v>
      </c>
      <c r="B82" s="685"/>
      <c r="C82" s="684"/>
      <c r="D82" s="684"/>
      <c r="F82" s="859">
        <v>1201549.6100000001</v>
      </c>
      <c r="G82" s="560"/>
      <c r="H82" s="859">
        <v>6080772.3399999999</v>
      </c>
      <c r="I82" s="560"/>
      <c r="J82" s="415">
        <v>-7282321.9500000002</v>
      </c>
      <c r="K82" s="560"/>
      <c r="L82" s="560">
        <f>SUM(F82:J82)</f>
        <v>0</v>
      </c>
    </row>
    <row r="83" spans="1:14" ht="23.1" customHeight="1">
      <c r="A83" s="311" t="s">
        <v>599</v>
      </c>
      <c r="B83" s="685"/>
      <c r="C83" s="684"/>
      <c r="D83" s="684"/>
      <c r="F83" s="859">
        <v>0</v>
      </c>
      <c r="G83" s="560"/>
      <c r="H83" s="859">
        <v>2624589.04</v>
      </c>
      <c r="I83" s="560"/>
      <c r="J83" s="415">
        <v>-2112879.71</v>
      </c>
      <c r="K83" s="560"/>
      <c r="L83" s="560">
        <f>SUM(F83:J83)</f>
        <v>511709.33000000007</v>
      </c>
    </row>
    <row r="84" spans="1:14" ht="23.1" customHeight="1">
      <c r="A84" s="311" t="s">
        <v>635</v>
      </c>
      <c r="B84" s="336"/>
      <c r="C84" s="684"/>
      <c r="D84" s="684"/>
      <c r="F84" s="415">
        <v>0</v>
      </c>
      <c r="G84" s="560"/>
      <c r="H84" s="415">
        <v>197260.27</v>
      </c>
      <c r="I84" s="560"/>
      <c r="J84" s="399">
        <v>0</v>
      </c>
      <c r="K84" s="560"/>
      <c r="L84" s="859">
        <f>SUM(F84:J84)</f>
        <v>197260.27</v>
      </c>
    </row>
    <row r="85" spans="1:14" ht="23.1" customHeight="1">
      <c r="A85" s="311" t="s">
        <v>657</v>
      </c>
      <c r="B85" s="336"/>
      <c r="C85" s="684"/>
      <c r="D85" s="684"/>
      <c r="F85" s="400">
        <v>0</v>
      </c>
      <c r="G85" s="560"/>
      <c r="H85" s="400">
        <v>106175.62</v>
      </c>
      <c r="I85" s="560"/>
      <c r="J85" s="411">
        <v>0</v>
      </c>
      <c r="K85" s="560"/>
      <c r="L85" s="859">
        <f>SUM(F85:J85)</f>
        <v>106175.62</v>
      </c>
    </row>
    <row r="86" spans="1:14" ht="23.1" customHeight="1">
      <c r="B86" s="145" t="s">
        <v>3</v>
      </c>
      <c r="F86" s="802">
        <f>SUM(F82:F85)</f>
        <v>1201549.6100000001</v>
      </c>
      <c r="G86" s="803"/>
      <c r="H86" s="802">
        <f>SUM(H82:H85)</f>
        <v>9008797.2699999977</v>
      </c>
      <c r="I86" s="140"/>
      <c r="J86" s="802">
        <f>SUM(J82:J85)</f>
        <v>-9395201.6600000001</v>
      </c>
      <c r="K86" s="804"/>
      <c r="L86" s="802">
        <f>SUM(L82:L85)</f>
        <v>815145.22000000009</v>
      </c>
    </row>
    <row r="87" spans="1:14" ht="23.1" customHeight="1">
      <c r="A87" s="557"/>
      <c r="B87" s="374"/>
      <c r="C87" s="412"/>
      <c r="D87" s="412"/>
      <c r="E87" s="412"/>
      <c r="F87" s="400"/>
      <c r="G87" s="399"/>
      <c r="H87" s="400"/>
      <c r="I87" s="414"/>
      <c r="J87" s="414"/>
      <c r="K87" s="413"/>
      <c r="L87" s="414"/>
    </row>
    <row r="88" spans="1:14" ht="23.1" customHeight="1">
      <c r="A88" s="154"/>
      <c r="B88" s="145" t="s">
        <v>513</v>
      </c>
      <c r="C88" s="155"/>
      <c r="D88" s="155"/>
      <c r="E88" s="162"/>
      <c r="F88" s="162"/>
      <c r="G88" s="162"/>
      <c r="H88" s="162"/>
      <c r="I88" s="136"/>
      <c r="J88" s="162"/>
      <c r="K88" s="157"/>
      <c r="L88" s="162"/>
    </row>
    <row r="89" spans="1:14" ht="23.1" customHeight="1">
      <c r="E89" s="370"/>
      <c r="F89" s="370"/>
      <c r="G89" s="370"/>
      <c r="H89" s="370"/>
      <c r="I89" s="370"/>
      <c r="J89" s="74"/>
      <c r="K89" s="74"/>
      <c r="L89" s="239" t="s">
        <v>126</v>
      </c>
    </row>
    <row r="90" spans="1:14" ht="23.1" customHeight="1">
      <c r="F90" s="882" t="s">
        <v>23</v>
      </c>
      <c r="G90" s="882"/>
      <c r="H90" s="882"/>
      <c r="I90" s="77"/>
      <c r="J90" s="883" t="s">
        <v>30</v>
      </c>
      <c r="K90" s="883"/>
      <c r="L90" s="883"/>
    </row>
    <row r="91" spans="1:14" ht="23.1" customHeight="1">
      <c r="A91" s="145"/>
      <c r="B91" s="153"/>
      <c r="C91" s="145"/>
      <c r="D91" s="147"/>
      <c r="F91" s="479">
        <v>2017</v>
      </c>
      <c r="G91" s="479"/>
      <c r="H91" s="479">
        <v>2016</v>
      </c>
      <c r="I91" s="368"/>
      <c r="J91" s="479">
        <f>+F91</f>
        <v>2017</v>
      </c>
      <c r="K91" s="479"/>
      <c r="L91" s="479">
        <f>+H91</f>
        <v>2016</v>
      </c>
    </row>
    <row r="92" spans="1:14" ht="23.1" customHeight="1">
      <c r="A92" s="76" t="s">
        <v>51</v>
      </c>
      <c r="B92" s="153"/>
      <c r="C92" s="145"/>
      <c r="D92" s="147"/>
      <c r="E92" s="148"/>
      <c r="F92" s="146"/>
      <c r="G92" s="158"/>
      <c r="H92" s="146"/>
      <c r="I92" s="163"/>
      <c r="J92" s="163"/>
      <c r="K92" s="164"/>
      <c r="L92" s="163"/>
    </row>
    <row r="93" spans="1:14" ht="23.1" customHeight="1">
      <c r="A93" s="311" t="s">
        <v>155</v>
      </c>
      <c r="B93" s="145"/>
      <c r="D93" s="147"/>
      <c r="E93" s="148"/>
      <c r="F93" s="376">
        <v>0</v>
      </c>
      <c r="G93" s="415"/>
      <c r="H93" s="376">
        <v>0</v>
      </c>
      <c r="I93" s="374"/>
      <c r="J93" s="374">
        <v>0</v>
      </c>
      <c r="K93" s="162"/>
      <c r="L93" s="374">
        <v>439597570.62</v>
      </c>
      <c r="M93" s="623"/>
      <c r="N93" s="623"/>
    </row>
    <row r="94" spans="1:14" ht="23.1" customHeight="1">
      <c r="A94" s="76" t="s">
        <v>672</v>
      </c>
      <c r="B94" s="145"/>
      <c r="C94" s="145"/>
      <c r="D94" s="147"/>
      <c r="E94" s="148"/>
      <c r="F94" s="378"/>
      <c r="G94" s="400"/>
      <c r="H94" s="378"/>
      <c r="I94" s="377"/>
      <c r="J94" s="377"/>
      <c r="K94" s="798"/>
      <c r="L94" s="377"/>
      <c r="M94" s="623"/>
      <c r="N94" s="623"/>
    </row>
    <row r="95" spans="1:14" ht="23.1" customHeight="1">
      <c r="A95" s="349" t="s">
        <v>155</v>
      </c>
      <c r="B95" s="350"/>
      <c r="C95" s="350"/>
      <c r="D95" s="351"/>
      <c r="E95" s="148"/>
      <c r="F95" s="378">
        <v>0</v>
      </c>
      <c r="G95" s="400"/>
      <c r="H95" s="378">
        <v>0</v>
      </c>
      <c r="I95" s="377"/>
      <c r="J95" s="377">
        <v>38682355.670000002</v>
      </c>
      <c r="K95" s="292"/>
      <c r="L95" s="377">
        <v>0</v>
      </c>
      <c r="M95" s="623"/>
      <c r="N95" s="623"/>
    </row>
    <row r="96" spans="1:14" ht="23.1" customHeight="1">
      <c r="A96" s="106" t="s">
        <v>329</v>
      </c>
      <c r="B96" s="559"/>
      <c r="C96" s="560"/>
      <c r="D96" s="147"/>
      <c r="E96" s="148"/>
      <c r="F96" s="376"/>
      <c r="G96" s="415"/>
      <c r="H96" s="376"/>
      <c r="I96" s="374"/>
      <c r="J96" s="374"/>
      <c r="K96" s="162"/>
      <c r="L96" s="374"/>
      <c r="M96" s="623"/>
      <c r="N96" s="623"/>
    </row>
    <row r="97" spans="1:14" ht="23.1" customHeight="1">
      <c r="A97" s="558" t="s">
        <v>917</v>
      </c>
      <c r="B97" s="559"/>
      <c r="C97" s="560"/>
      <c r="D97" s="147"/>
      <c r="E97" s="148"/>
      <c r="F97" s="376">
        <v>0</v>
      </c>
      <c r="G97" s="415"/>
      <c r="H97" s="376">
        <v>2336227.87</v>
      </c>
      <c r="I97" s="412"/>
      <c r="J97" s="412">
        <v>0</v>
      </c>
      <c r="K97" s="375"/>
      <c r="L97" s="412">
        <v>0</v>
      </c>
      <c r="M97" s="623"/>
      <c r="N97" s="623"/>
    </row>
    <row r="98" spans="1:14" ht="23.1" customHeight="1">
      <c r="A98" s="558" t="s">
        <v>370</v>
      </c>
      <c r="B98" s="559"/>
      <c r="C98" s="560"/>
      <c r="D98" s="147"/>
      <c r="E98" s="148"/>
      <c r="F98" s="376">
        <v>0</v>
      </c>
      <c r="G98" s="415"/>
      <c r="H98" s="376">
        <v>10961409.689999999</v>
      </c>
      <c r="I98" s="412"/>
      <c r="J98" s="412">
        <v>0</v>
      </c>
      <c r="K98" s="375"/>
      <c r="L98" s="412">
        <v>0</v>
      </c>
      <c r="M98" s="623"/>
      <c r="N98" s="623"/>
    </row>
    <row r="99" spans="1:14" ht="23.1" customHeight="1">
      <c r="A99" s="622" t="s">
        <v>397</v>
      </c>
      <c r="B99" s="623"/>
      <c r="C99" s="560"/>
      <c r="D99" s="147"/>
      <c r="E99" s="148"/>
      <c r="F99" s="376">
        <v>0</v>
      </c>
      <c r="G99" s="415"/>
      <c r="H99" s="376">
        <v>4421812.0199999996</v>
      </c>
      <c r="I99" s="412"/>
      <c r="J99" s="412">
        <v>0</v>
      </c>
      <c r="K99" s="375"/>
      <c r="L99" s="412">
        <v>0</v>
      </c>
      <c r="M99" s="559"/>
      <c r="N99" s="559"/>
    </row>
    <row r="100" spans="1:14" ht="23.1" customHeight="1">
      <c r="A100" s="622"/>
      <c r="B100" s="145" t="s">
        <v>3</v>
      </c>
      <c r="C100" s="560"/>
      <c r="D100" s="147"/>
      <c r="E100" s="148"/>
      <c r="F100" s="802">
        <f>SUM(F97:F99)</f>
        <v>0</v>
      </c>
      <c r="G100" s="803"/>
      <c r="H100" s="802">
        <f>SUM(H97:H99)</f>
        <v>17719449.579999998</v>
      </c>
      <c r="I100" s="140"/>
      <c r="J100" s="802">
        <f>SUM(J97:J99)</f>
        <v>0</v>
      </c>
      <c r="K100" s="804"/>
      <c r="L100" s="802">
        <f>SUM(L97:L99)</f>
        <v>0</v>
      </c>
      <c r="M100" s="559"/>
      <c r="N100" s="559"/>
    </row>
    <row r="101" spans="1:14" ht="23.1" customHeight="1">
      <c r="A101" s="311"/>
      <c r="B101" s="145"/>
      <c r="D101" s="147"/>
      <c r="E101" s="148"/>
      <c r="F101" s="376"/>
      <c r="G101" s="415"/>
      <c r="H101" s="376"/>
      <c r="I101" s="374"/>
      <c r="J101" s="374"/>
      <c r="K101" s="162"/>
      <c r="L101" s="374"/>
      <c r="M101" s="623"/>
      <c r="N101" s="623"/>
    </row>
    <row r="102" spans="1:14" ht="23.1" customHeight="1">
      <c r="A102" s="311"/>
      <c r="B102" s="145"/>
      <c r="D102" s="147"/>
      <c r="E102" s="148"/>
      <c r="F102" s="376"/>
      <c r="G102" s="415"/>
      <c r="H102" s="376"/>
      <c r="I102" s="374"/>
      <c r="J102" s="374"/>
      <c r="K102" s="162"/>
      <c r="L102" s="374"/>
      <c r="M102" s="623"/>
      <c r="N102" s="623"/>
    </row>
    <row r="103" spans="1:14" ht="23.1" customHeight="1">
      <c r="B103" s="369"/>
      <c r="C103" s="869" t="s">
        <v>885</v>
      </c>
      <c r="D103" s="870"/>
      <c r="M103" s="623"/>
      <c r="N103" s="623"/>
    </row>
    <row r="104" spans="1:14" ht="23.1" customHeight="1">
      <c r="B104" s="146"/>
      <c r="C104" s="872" t="s">
        <v>886</v>
      </c>
      <c r="D104" s="870"/>
      <c r="M104" s="623"/>
      <c r="N104" s="623"/>
    </row>
    <row r="105" spans="1:14" ht="21.6" customHeight="1">
      <c r="A105" s="878" t="s">
        <v>286</v>
      </c>
      <c r="B105" s="878"/>
      <c r="C105" s="878"/>
      <c r="D105" s="878"/>
      <c r="E105" s="878"/>
      <c r="F105" s="878"/>
      <c r="G105" s="878"/>
      <c r="H105" s="878"/>
      <c r="I105" s="878"/>
      <c r="J105" s="878"/>
      <c r="K105" s="878"/>
      <c r="L105" s="878"/>
      <c r="M105" s="623"/>
      <c r="N105" s="623"/>
    </row>
    <row r="106" spans="1:14" ht="21.6" customHeight="1">
      <c r="A106" s="311"/>
      <c r="B106" s="145"/>
      <c r="D106" s="147"/>
      <c r="E106" s="148"/>
      <c r="F106" s="376"/>
      <c r="G106" s="415"/>
      <c r="H106" s="376"/>
      <c r="I106" s="374"/>
      <c r="J106" s="374"/>
      <c r="K106" s="162"/>
      <c r="L106" s="374"/>
      <c r="M106" s="623"/>
      <c r="N106" s="623"/>
    </row>
    <row r="107" spans="1:14" ht="21.6" customHeight="1">
      <c r="A107" s="22" t="s">
        <v>387</v>
      </c>
      <c r="B107" s="145"/>
      <c r="D107" s="147"/>
      <c r="E107" s="148"/>
      <c r="F107" s="376"/>
      <c r="G107" s="415"/>
      <c r="H107" s="376"/>
      <c r="I107" s="374"/>
      <c r="J107" s="374"/>
      <c r="K107" s="162"/>
      <c r="L107" s="374"/>
      <c r="M107" s="623"/>
      <c r="N107" s="623"/>
    </row>
    <row r="108" spans="1:14" ht="21.6" customHeight="1">
      <c r="E108" s="370"/>
      <c r="F108" s="370"/>
      <c r="G108" s="370"/>
      <c r="H108" s="370"/>
      <c r="I108" s="370"/>
      <c r="J108" s="74"/>
      <c r="K108" s="74"/>
      <c r="L108" s="239" t="s">
        <v>126</v>
      </c>
      <c r="M108" s="623"/>
      <c r="N108" s="623"/>
    </row>
    <row r="109" spans="1:14" ht="21.6" customHeight="1">
      <c r="F109" s="882" t="s">
        <v>23</v>
      </c>
      <c r="G109" s="882"/>
      <c r="H109" s="882"/>
      <c r="I109" s="77"/>
      <c r="J109" s="883" t="s">
        <v>30</v>
      </c>
      <c r="K109" s="883"/>
      <c r="L109" s="883"/>
      <c r="M109" s="623"/>
      <c r="N109" s="623"/>
    </row>
    <row r="110" spans="1:14" ht="21.6" customHeight="1">
      <c r="A110" s="145"/>
      <c r="B110" s="153"/>
      <c r="C110" s="145"/>
      <c r="D110" s="147"/>
      <c r="F110" s="479">
        <v>2017</v>
      </c>
      <c r="G110" s="479"/>
      <c r="H110" s="479">
        <v>2016</v>
      </c>
      <c r="I110" s="368"/>
      <c r="J110" s="479">
        <f>+F110</f>
        <v>2017</v>
      </c>
      <c r="K110" s="479"/>
      <c r="L110" s="479">
        <f>+H110</f>
        <v>2016</v>
      </c>
      <c r="M110" s="623"/>
      <c r="N110" s="623"/>
    </row>
    <row r="111" spans="1:14" ht="21.6" customHeight="1">
      <c r="A111" s="76" t="s">
        <v>673</v>
      </c>
      <c r="B111" s="145"/>
      <c r="C111" s="560"/>
      <c r="D111" s="147"/>
      <c r="E111" s="148"/>
      <c r="F111" s="863"/>
      <c r="G111" s="803"/>
      <c r="H111" s="863"/>
      <c r="I111" s="140"/>
      <c r="J111" s="863"/>
      <c r="K111" s="804"/>
      <c r="L111" s="863"/>
      <c r="M111" s="559"/>
      <c r="N111" s="559"/>
    </row>
    <row r="112" spans="1:14" ht="21.6" customHeight="1">
      <c r="A112" s="349" t="s">
        <v>155</v>
      </c>
      <c r="B112" s="145"/>
      <c r="C112" s="560"/>
      <c r="D112" s="147"/>
      <c r="E112" s="148"/>
      <c r="F112" s="378">
        <v>0</v>
      </c>
      <c r="G112" s="400"/>
      <c r="H112" s="378">
        <v>0</v>
      </c>
      <c r="I112" s="151"/>
      <c r="J112" s="750">
        <v>0</v>
      </c>
      <c r="K112" s="152"/>
      <c r="L112" s="750">
        <v>3000000</v>
      </c>
      <c r="M112" s="145"/>
      <c r="N112" s="145"/>
    </row>
    <row r="113" spans="1:14" ht="21.6" customHeight="1">
      <c r="A113" s="788" t="s">
        <v>24</v>
      </c>
      <c r="B113" s="789"/>
      <c r="C113" s="559"/>
      <c r="D113" s="790"/>
      <c r="E113" s="791"/>
      <c r="F113" s="792"/>
      <c r="G113" s="790"/>
      <c r="H113" s="564"/>
      <c r="I113" s="560"/>
      <c r="J113" s="793"/>
      <c r="K113" s="794"/>
      <c r="L113" s="795"/>
      <c r="M113" s="148"/>
      <c r="N113" s="148"/>
    </row>
    <row r="114" spans="1:14" ht="21.6" customHeight="1">
      <c r="A114" s="557" t="s">
        <v>155</v>
      </c>
      <c r="B114" s="560"/>
      <c r="C114" s="559"/>
      <c r="D114" s="790"/>
      <c r="E114" s="791"/>
      <c r="F114" s="378">
        <v>0</v>
      </c>
      <c r="G114" s="400"/>
      <c r="H114" s="378">
        <v>0</v>
      </c>
      <c r="I114" s="377"/>
      <c r="J114" s="377">
        <v>4398580.57</v>
      </c>
      <c r="K114" s="375"/>
      <c r="L114" s="377">
        <v>24365003.41</v>
      </c>
      <c r="M114" s="148"/>
      <c r="N114" s="148"/>
    </row>
    <row r="115" spans="1:14" ht="21.6" customHeight="1">
      <c r="A115" s="557" t="s">
        <v>635</v>
      </c>
      <c r="B115" s="792"/>
      <c r="C115" s="797"/>
      <c r="D115" s="797"/>
      <c r="E115" s="400"/>
      <c r="F115" s="400">
        <v>0</v>
      </c>
      <c r="G115" s="415"/>
      <c r="H115" s="400">
        <v>0</v>
      </c>
      <c r="I115" s="411"/>
      <c r="J115" s="400">
        <v>197260.27</v>
      </c>
      <c r="K115" s="413"/>
      <c r="L115" s="400">
        <v>0</v>
      </c>
      <c r="M115" s="148"/>
      <c r="N115" s="148"/>
    </row>
    <row r="116" spans="1:14" ht="21.6" customHeight="1">
      <c r="A116" s="557" t="s">
        <v>657</v>
      </c>
      <c r="B116" s="287"/>
      <c r="C116" s="684"/>
      <c r="D116" s="684"/>
      <c r="E116" s="400"/>
      <c r="F116" s="400">
        <v>0</v>
      </c>
      <c r="G116" s="415"/>
      <c r="H116" s="400">
        <v>0</v>
      </c>
      <c r="I116" s="411"/>
      <c r="J116" s="400">
        <v>106175.62</v>
      </c>
      <c r="K116" s="413"/>
      <c r="L116" s="400">
        <v>0</v>
      </c>
      <c r="M116" s="147"/>
      <c r="N116" s="145"/>
    </row>
    <row r="117" spans="1:14" ht="21.6" customHeight="1">
      <c r="A117" s="557" t="s">
        <v>596</v>
      </c>
      <c r="B117" s="287"/>
      <c r="C117" s="684"/>
      <c r="D117" s="684"/>
      <c r="E117" s="400"/>
      <c r="F117" s="400">
        <v>198550.46</v>
      </c>
      <c r="G117" s="415"/>
      <c r="H117" s="400">
        <v>0</v>
      </c>
      <c r="I117" s="411">
        <v>0</v>
      </c>
      <c r="J117" s="400">
        <v>0</v>
      </c>
      <c r="K117" s="413"/>
      <c r="L117" s="400">
        <v>0</v>
      </c>
      <c r="M117" s="147"/>
      <c r="N117" s="145"/>
    </row>
    <row r="118" spans="1:14" ht="21.6" customHeight="1">
      <c r="A118" s="557" t="s">
        <v>599</v>
      </c>
      <c r="C118" s="145"/>
      <c r="D118" s="147"/>
      <c r="E118" s="148"/>
      <c r="F118" s="378">
        <v>2624589.0499999998</v>
      </c>
      <c r="G118" s="400"/>
      <c r="H118" s="378">
        <v>0</v>
      </c>
      <c r="I118" s="377"/>
      <c r="J118" s="377">
        <v>2624589.0499999998</v>
      </c>
      <c r="K118" s="375"/>
      <c r="L118" s="377">
        <v>0</v>
      </c>
      <c r="M118" s="148"/>
      <c r="N118" s="148"/>
    </row>
    <row r="119" spans="1:14" ht="21.6" customHeight="1">
      <c r="A119" s="622"/>
      <c r="B119" s="145" t="s">
        <v>3</v>
      </c>
      <c r="C119" s="560"/>
      <c r="D119" s="147"/>
      <c r="E119" s="148"/>
      <c r="F119" s="446">
        <f>SUM(F114:F118)</f>
        <v>2823139.51</v>
      </c>
      <c r="G119" s="150"/>
      <c r="H119" s="446">
        <f>SUM(H114:H118)</f>
        <v>0</v>
      </c>
      <c r="I119" s="151"/>
      <c r="J119" s="446">
        <f>SUM(J114:J118)</f>
        <v>7326605.5099999998</v>
      </c>
      <c r="K119" s="152"/>
      <c r="L119" s="446">
        <f>SUM(L114:L118)</f>
        <v>24365003.41</v>
      </c>
      <c r="M119" s="148"/>
      <c r="N119" s="148"/>
    </row>
    <row r="120" spans="1:14" ht="21.6" customHeight="1">
      <c r="E120" s="370"/>
      <c r="F120" s="370"/>
      <c r="G120" s="370"/>
      <c r="H120" s="370"/>
      <c r="I120" s="370"/>
      <c r="J120" s="74"/>
      <c r="K120" s="74"/>
      <c r="L120" s="239" t="s">
        <v>126</v>
      </c>
      <c r="M120" s="148"/>
      <c r="N120" s="148"/>
    </row>
    <row r="121" spans="1:14" ht="21.6" customHeight="1">
      <c r="F121" s="882" t="s">
        <v>23</v>
      </c>
      <c r="G121" s="882"/>
      <c r="H121" s="882"/>
      <c r="I121" s="77"/>
      <c r="J121" s="883" t="s">
        <v>30</v>
      </c>
      <c r="K121" s="883"/>
      <c r="L121" s="883"/>
      <c r="M121" s="148"/>
      <c r="N121" s="148"/>
    </row>
    <row r="122" spans="1:14" ht="21.6" customHeight="1">
      <c r="A122" s="145"/>
      <c r="B122" s="153"/>
      <c r="C122" s="145"/>
      <c r="D122" s="147"/>
      <c r="F122" s="479">
        <v>2016</v>
      </c>
      <c r="G122" s="479"/>
      <c r="H122" s="479">
        <v>2015</v>
      </c>
      <c r="I122" s="368"/>
      <c r="J122" s="479">
        <f>+F122</f>
        <v>2016</v>
      </c>
      <c r="K122" s="479"/>
      <c r="L122" s="479">
        <f>+H122</f>
        <v>2015</v>
      </c>
      <c r="M122" s="148"/>
      <c r="N122" s="148"/>
    </row>
    <row r="123" spans="1:14" ht="21.6" customHeight="1">
      <c r="A123" s="788" t="s">
        <v>671</v>
      </c>
      <c r="B123" s="559"/>
      <c r="C123" s="559"/>
      <c r="D123" s="790"/>
      <c r="E123" s="791"/>
      <c r="F123" s="378"/>
      <c r="G123" s="400"/>
      <c r="H123" s="378"/>
      <c r="I123" s="377"/>
      <c r="J123" s="377"/>
      <c r="K123" s="798"/>
      <c r="L123" s="377"/>
      <c r="M123" s="148"/>
      <c r="N123" s="148"/>
    </row>
    <row r="124" spans="1:14" ht="21.6" customHeight="1">
      <c r="A124" s="799" t="s">
        <v>155</v>
      </c>
      <c r="B124" s="623"/>
      <c r="C124" s="623"/>
      <c r="D124" s="800"/>
      <c r="E124" s="791"/>
      <c r="F124" s="378">
        <v>0</v>
      </c>
      <c r="G124" s="400"/>
      <c r="H124" s="378">
        <v>0</v>
      </c>
      <c r="I124" s="377"/>
      <c r="J124" s="377">
        <v>299999998</v>
      </c>
      <c r="K124" s="292"/>
      <c r="L124" s="377">
        <v>0</v>
      </c>
      <c r="M124" s="148"/>
      <c r="N124" s="148"/>
    </row>
    <row r="125" spans="1:14" ht="21.6" customHeight="1">
      <c r="A125" s="557" t="s">
        <v>82</v>
      </c>
      <c r="B125" s="623"/>
      <c r="C125" s="623"/>
      <c r="D125" s="800"/>
      <c r="E125" s="791"/>
      <c r="F125" s="378">
        <v>0</v>
      </c>
      <c r="G125" s="400"/>
      <c r="H125" s="378">
        <v>0</v>
      </c>
      <c r="I125" s="377"/>
      <c r="J125" s="377">
        <v>669299.52</v>
      </c>
      <c r="K125" s="292"/>
      <c r="L125" s="377">
        <v>9990992.7899999991</v>
      </c>
      <c r="M125" s="148"/>
      <c r="N125" s="148"/>
    </row>
    <row r="126" spans="1:14" ht="21.6" customHeight="1">
      <c r="A126" s="801"/>
      <c r="B126" s="559" t="s">
        <v>3</v>
      </c>
      <c r="C126" s="559"/>
      <c r="D126" s="790"/>
      <c r="E126" s="791"/>
      <c r="F126" s="802">
        <f>SUM(F124:F125)</f>
        <v>0</v>
      </c>
      <c r="G126" s="803"/>
      <c r="H126" s="802">
        <f>SUM(H124:H125)</f>
        <v>0</v>
      </c>
      <c r="I126" s="140"/>
      <c r="J126" s="802">
        <f>SUM(J124:J125)</f>
        <v>300669297.51999998</v>
      </c>
      <c r="K126" s="804"/>
      <c r="L126" s="802">
        <f>SUM(L124:L125)</f>
        <v>9990992.7899999991</v>
      </c>
      <c r="M126" s="148"/>
      <c r="N126" s="148"/>
    </row>
    <row r="127" spans="1:14" ht="21.6" customHeight="1">
      <c r="A127" s="788" t="s">
        <v>371</v>
      </c>
      <c r="B127" s="559"/>
      <c r="C127" s="559"/>
      <c r="D127" s="790"/>
      <c r="E127" s="791"/>
      <c r="F127" s="378"/>
      <c r="G127" s="400"/>
      <c r="H127" s="378"/>
      <c r="I127" s="377"/>
      <c r="J127" s="377"/>
      <c r="K127" s="798"/>
      <c r="L127" s="377"/>
      <c r="M127" s="148"/>
      <c r="N127" s="148"/>
    </row>
    <row r="128" spans="1:14" ht="21.6" customHeight="1">
      <c r="A128" s="799" t="s">
        <v>155</v>
      </c>
      <c r="B128" s="623"/>
      <c r="C128" s="623"/>
      <c r="D128" s="800"/>
      <c r="E128" s="791"/>
      <c r="F128" s="378">
        <v>0</v>
      </c>
      <c r="G128" s="400"/>
      <c r="H128" s="378">
        <v>0</v>
      </c>
      <c r="I128" s="377"/>
      <c r="J128" s="377">
        <v>493586.9</v>
      </c>
      <c r="K128" s="292"/>
      <c r="L128" s="377">
        <v>1184608.56</v>
      </c>
      <c r="M128" s="148"/>
      <c r="N128" s="148"/>
    </row>
    <row r="129" spans="1:14" ht="21.6" customHeight="1">
      <c r="A129" s="799" t="s">
        <v>201</v>
      </c>
      <c r="B129" s="623"/>
      <c r="C129" s="623"/>
      <c r="D129" s="800"/>
      <c r="E129" s="791"/>
      <c r="F129" s="378">
        <v>0</v>
      </c>
      <c r="G129" s="400"/>
      <c r="H129" s="378">
        <v>0</v>
      </c>
      <c r="I129" s="377"/>
      <c r="J129" s="377">
        <v>49018.7</v>
      </c>
      <c r="K129" s="292"/>
      <c r="L129" s="377">
        <v>117644.88</v>
      </c>
      <c r="M129" s="148"/>
      <c r="N129" s="148"/>
    </row>
    <row r="130" spans="1:14" ht="21.6" customHeight="1">
      <c r="A130" s="801"/>
      <c r="B130" s="559" t="s">
        <v>3</v>
      </c>
      <c r="C130" s="559"/>
      <c r="D130" s="790"/>
      <c r="E130" s="791"/>
      <c r="F130" s="802">
        <f>SUM(F128:F129)</f>
        <v>0</v>
      </c>
      <c r="G130" s="803"/>
      <c r="H130" s="802">
        <f>SUM(H128:H129)</f>
        <v>0</v>
      </c>
      <c r="I130" s="140"/>
      <c r="J130" s="802">
        <f>SUM(J128:J129)</f>
        <v>542605.6</v>
      </c>
      <c r="K130" s="804"/>
      <c r="L130" s="802">
        <f>SUM(L128:L129)</f>
        <v>1302253.44</v>
      </c>
      <c r="M130" s="148"/>
      <c r="N130" s="148"/>
    </row>
    <row r="131" spans="1:14" ht="21.6" customHeight="1">
      <c r="A131" s="788" t="s">
        <v>53</v>
      </c>
      <c r="B131" s="791"/>
      <c r="C131" s="791"/>
      <c r="D131" s="790"/>
      <c r="E131" s="805"/>
      <c r="F131" s="803"/>
      <c r="G131" s="803"/>
      <c r="H131" s="805"/>
      <c r="I131" s="803"/>
      <c r="J131" s="804"/>
      <c r="K131" s="804"/>
      <c r="L131" s="804"/>
      <c r="M131" s="148"/>
      <c r="N131" s="148"/>
    </row>
    <row r="132" spans="1:14" ht="21.6" customHeight="1">
      <c r="A132" s="557" t="s">
        <v>82</v>
      </c>
      <c r="B132" s="560"/>
      <c r="C132" s="559"/>
      <c r="D132" s="790"/>
      <c r="E132" s="806"/>
      <c r="F132" s="399">
        <v>0</v>
      </c>
      <c r="G132" s="399"/>
      <c r="H132" s="806">
        <v>0</v>
      </c>
      <c r="I132" s="399"/>
      <c r="J132" s="462">
        <v>121905275.42</v>
      </c>
      <c r="K132" s="807"/>
      <c r="L132" s="462">
        <v>91611560.700000003</v>
      </c>
      <c r="M132" s="148"/>
      <c r="N132" s="148"/>
    </row>
    <row r="133" spans="1:14" ht="21.6" customHeight="1">
      <c r="A133" s="336"/>
      <c r="B133" s="692" t="s">
        <v>806</v>
      </c>
      <c r="C133" s="287"/>
      <c r="D133" s="641"/>
      <c r="E133" s="416"/>
      <c r="F133" s="691"/>
      <c r="G133" s="693"/>
      <c r="H133" s="691"/>
      <c r="I133" s="693"/>
      <c r="J133" s="694"/>
      <c r="K133" s="691"/>
      <c r="L133" s="462"/>
      <c r="M133" s="148"/>
      <c r="N133" s="148"/>
    </row>
    <row r="134" spans="1:14" ht="21.6" customHeight="1">
      <c r="A134" s="788" t="s">
        <v>803</v>
      </c>
      <c r="B134" s="696"/>
      <c r="C134" s="287"/>
      <c r="D134" s="641"/>
      <c r="E134" s="416"/>
      <c r="F134" s="417"/>
      <c r="G134" s="417"/>
      <c r="H134" s="416"/>
      <c r="I134" s="417"/>
      <c r="J134" s="462"/>
      <c r="K134" s="381"/>
      <c r="L134" s="462"/>
      <c r="M134" s="148"/>
      <c r="N134" s="148"/>
    </row>
    <row r="135" spans="1:14" ht="21.6" customHeight="1">
      <c r="A135" s="788" t="s">
        <v>804</v>
      </c>
      <c r="B135" s="696"/>
      <c r="C135" s="287"/>
      <c r="D135" s="641"/>
      <c r="E135" s="416"/>
      <c r="F135" s="417"/>
      <c r="G135" s="417"/>
      <c r="H135" s="416"/>
      <c r="I135" s="417"/>
      <c r="J135" s="462"/>
      <c r="K135" s="381"/>
      <c r="L135" s="462"/>
      <c r="M135" s="148"/>
      <c r="N135" s="148"/>
    </row>
    <row r="136" spans="1:14" ht="21.6" customHeight="1">
      <c r="A136" s="788" t="s">
        <v>805</v>
      </c>
      <c r="B136" s="692"/>
      <c r="C136" s="287"/>
      <c r="D136" s="641"/>
      <c r="E136" s="416"/>
      <c r="F136" s="417"/>
      <c r="G136" s="417"/>
      <c r="H136" s="416"/>
      <c r="I136" s="417"/>
      <c r="J136" s="462"/>
      <c r="K136" s="381"/>
      <c r="L136" s="462"/>
      <c r="M136" s="148"/>
      <c r="N136" s="148"/>
    </row>
    <row r="137" spans="1:14" s="118" customFormat="1" ht="21.6" customHeight="1">
      <c r="A137" s="697"/>
      <c r="B137" s="697" t="s">
        <v>674</v>
      </c>
      <c r="C137" s="698"/>
      <c r="D137" s="699"/>
      <c r="E137" s="700"/>
      <c r="F137" s="701"/>
      <c r="G137" s="701"/>
      <c r="H137" s="700"/>
      <c r="I137" s="701"/>
      <c r="J137" s="702"/>
      <c r="K137" s="703"/>
      <c r="L137" s="462"/>
    </row>
    <row r="138" spans="1:14" s="118" customFormat="1" ht="21.6" customHeight="1">
      <c r="A138" s="697" t="s">
        <v>808</v>
      </c>
      <c r="B138" s="697"/>
      <c r="C138" s="698"/>
      <c r="D138" s="699"/>
      <c r="E138" s="700"/>
      <c r="F138" s="701"/>
      <c r="G138" s="701"/>
      <c r="H138" s="700"/>
      <c r="I138" s="701"/>
      <c r="J138" s="702"/>
      <c r="K138" s="703"/>
      <c r="L138" s="462"/>
    </row>
    <row r="139" spans="1:14" s="118" customFormat="1" ht="21.6" customHeight="1">
      <c r="A139" s="697" t="s">
        <v>807</v>
      </c>
      <c r="B139" s="697"/>
      <c r="C139" s="698"/>
      <c r="D139" s="699"/>
      <c r="E139" s="700"/>
      <c r="F139" s="701"/>
      <c r="G139" s="701"/>
      <c r="H139" s="700"/>
      <c r="I139" s="701"/>
      <c r="J139" s="702"/>
      <c r="K139" s="703"/>
      <c r="L139" s="462"/>
    </row>
    <row r="140" spans="1:14" ht="21.6" customHeight="1">
      <c r="A140" s="695"/>
      <c r="B140" s="692"/>
      <c r="C140" s="287"/>
      <c r="D140" s="641"/>
      <c r="E140" s="416"/>
      <c r="F140" s="417"/>
      <c r="G140" s="417"/>
      <c r="H140" s="416"/>
      <c r="I140" s="417"/>
      <c r="J140" s="462"/>
      <c r="K140" s="381"/>
      <c r="L140" s="462"/>
      <c r="M140" s="148"/>
      <c r="N140" s="148"/>
    </row>
    <row r="141" spans="1:14" ht="21.6" customHeight="1">
      <c r="M141" s="377"/>
    </row>
    <row r="142" spans="1:14" ht="21.6" customHeight="1">
      <c r="A142" s="145"/>
      <c r="B142" s="369"/>
      <c r="C142" s="869" t="s">
        <v>885</v>
      </c>
      <c r="D142" s="870"/>
      <c r="E142" s="145"/>
      <c r="F142" s="145"/>
      <c r="G142" s="145"/>
      <c r="H142" s="145"/>
      <c r="I142" s="145"/>
      <c r="J142" s="145"/>
      <c r="K142" s="145"/>
      <c r="L142" s="145"/>
      <c r="M142" s="145"/>
      <c r="N142" s="145"/>
    </row>
    <row r="143" spans="1:14" ht="21.6" customHeight="1">
      <c r="A143" s="145"/>
      <c r="B143" s="146"/>
      <c r="C143" s="872" t="s">
        <v>886</v>
      </c>
      <c r="D143" s="870"/>
      <c r="E143" s="145"/>
      <c r="F143" s="145"/>
      <c r="G143" s="145"/>
      <c r="H143" s="145"/>
      <c r="I143" s="145"/>
      <c r="J143" s="145"/>
      <c r="K143" s="145"/>
      <c r="L143" s="145"/>
      <c r="M143" s="145"/>
      <c r="N143" s="145"/>
    </row>
  </sheetData>
  <mergeCells count="14">
    <mergeCell ref="A1:L1"/>
    <mergeCell ref="A38:L38"/>
    <mergeCell ref="F26:H26"/>
    <mergeCell ref="J26:L26"/>
    <mergeCell ref="F121:H121"/>
    <mergeCell ref="J121:L121"/>
    <mergeCell ref="F90:H90"/>
    <mergeCell ref="J90:L90"/>
    <mergeCell ref="A105:L105"/>
    <mergeCell ref="F109:H109"/>
    <mergeCell ref="J109:L109"/>
    <mergeCell ref="F44:H44"/>
    <mergeCell ref="J44:L44"/>
    <mergeCell ref="A69:L69"/>
  </mergeCells>
  <conditionalFormatting sqref="F8:F9">
    <cfRule type="duplicateValues" dxfId="0" priority="1"/>
  </conditionalFormatting>
  <pageMargins left="0.70866141732283472" right="0.23622047244094491" top="0.74803149606299213" bottom="0.51181102362204722" header="0.35433070866141736" footer="0.27559055118110237"/>
  <pageSetup paperSize="9"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8"/>
  <sheetViews>
    <sheetView topLeftCell="A83" zoomScale="80" zoomScaleNormal="80" zoomScaleSheetLayoutView="100" workbookViewId="0">
      <selection activeCell="A92" sqref="A92"/>
    </sheetView>
  </sheetViews>
  <sheetFormatPr defaultRowHeight="24" customHeight="1"/>
  <cols>
    <col min="1" max="3" width="9.140625" style="52" customWidth="1"/>
    <col min="4" max="4" width="8" style="52" customWidth="1"/>
    <col min="5" max="5" width="15.7109375" style="52" customWidth="1"/>
    <col min="6" max="6" width="1.7109375" style="52" customWidth="1"/>
    <col min="7" max="7" width="15.7109375" style="52" customWidth="1"/>
    <col min="8" max="8" width="1.7109375" style="52" customWidth="1"/>
    <col min="9" max="9" width="15.7109375" style="52" customWidth="1"/>
    <col min="10" max="10" width="1.7109375" style="52" customWidth="1"/>
    <col min="11" max="11" width="15.7109375" style="52" customWidth="1"/>
    <col min="12" max="12" width="2.7109375" style="52" customWidth="1"/>
    <col min="13" max="16384" width="9.140625" style="52"/>
  </cols>
  <sheetData>
    <row r="1" spans="1:12" s="74" customFormat="1" ht="24.95" customHeight="1">
      <c r="A1" s="878" t="s">
        <v>755</v>
      </c>
      <c r="B1" s="875"/>
      <c r="C1" s="875"/>
      <c r="D1" s="875"/>
      <c r="E1" s="875"/>
      <c r="F1" s="875"/>
      <c r="G1" s="875"/>
      <c r="H1" s="875"/>
      <c r="I1" s="875"/>
      <c r="J1" s="875"/>
      <c r="K1" s="875"/>
    </row>
    <row r="2" spans="1:12" s="118" customFormat="1" ht="24.95" customHeight="1">
      <c r="A2" s="122"/>
      <c r="B2" s="104"/>
      <c r="C2" s="106"/>
      <c r="D2" s="598"/>
      <c r="E2" s="598"/>
      <c r="F2" s="598"/>
      <c r="G2" s="598"/>
      <c r="H2" s="598"/>
      <c r="I2" s="598"/>
      <c r="J2" s="599"/>
      <c r="K2" s="599"/>
    </row>
    <row r="3" spans="1:12" s="118" customFormat="1" ht="24.95" customHeight="1">
      <c r="A3" s="22" t="s">
        <v>387</v>
      </c>
      <c r="B3" s="104"/>
      <c r="C3" s="106"/>
      <c r="D3" s="598"/>
      <c r="E3" s="598"/>
      <c r="F3" s="598"/>
      <c r="G3" s="598"/>
      <c r="H3" s="598"/>
      <c r="I3" s="598"/>
      <c r="J3" s="599"/>
      <c r="K3" s="599"/>
    </row>
    <row r="4" spans="1:12" s="118" customFormat="1" ht="24.95" customHeight="1">
      <c r="A4" s="704"/>
      <c r="B4" s="705" t="s">
        <v>810</v>
      </c>
      <c r="C4" s="706"/>
      <c r="D4" s="706"/>
      <c r="E4" s="706"/>
      <c r="F4" s="706"/>
      <c r="G4" s="706"/>
      <c r="H4" s="706"/>
      <c r="I4" s="706"/>
      <c r="J4" s="706"/>
      <c r="K4" s="706"/>
      <c r="L4" s="462"/>
    </row>
    <row r="5" spans="1:12" s="118" customFormat="1" ht="24.95" customHeight="1">
      <c r="A5" s="705" t="s">
        <v>813</v>
      </c>
      <c r="B5" s="706"/>
      <c r="C5" s="706"/>
      <c r="D5" s="706"/>
      <c r="E5" s="706"/>
      <c r="F5" s="706"/>
      <c r="G5" s="706"/>
      <c r="H5" s="706"/>
      <c r="I5" s="706"/>
      <c r="J5" s="706"/>
      <c r="K5" s="706"/>
      <c r="L5" s="462"/>
    </row>
    <row r="6" spans="1:12" s="118" customFormat="1" ht="24.95" customHeight="1">
      <c r="A6" s="705" t="s">
        <v>811</v>
      </c>
      <c r="B6" s="706"/>
      <c r="C6" s="706"/>
      <c r="D6" s="706"/>
      <c r="E6" s="706"/>
      <c r="F6" s="706"/>
      <c r="G6" s="706"/>
      <c r="H6" s="706"/>
      <c r="I6" s="706"/>
      <c r="J6" s="706"/>
      <c r="K6" s="706"/>
      <c r="L6" s="462"/>
    </row>
    <row r="7" spans="1:12" s="118" customFormat="1" ht="24.95" customHeight="1">
      <c r="A7" s="704"/>
      <c r="B7" s="707" t="s">
        <v>812</v>
      </c>
      <c r="C7" s="708"/>
      <c r="D7" s="708"/>
      <c r="E7" s="708"/>
      <c r="F7" s="708"/>
      <c r="G7" s="708"/>
      <c r="H7" s="708"/>
      <c r="I7" s="708"/>
      <c r="J7" s="708"/>
      <c r="K7" s="703"/>
      <c r="L7" s="462"/>
    </row>
    <row r="8" spans="1:12" s="118" customFormat="1" ht="24.95" customHeight="1">
      <c r="A8" s="707" t="s">
        <v>809</v>
      </c>
      <c r="B8" s="708"/>
      <c r="C8" s="708"/>
      <c r="D8" s="708"/>
      <c r="E8" s="708"/>
      <c r="F8" s="708"/>
      <c r="G8" s="708"/>
      <c r="H8" s="708"/>
      <c r="I8" s="708"/>
      <c r="J8" s="708"/>
      <c r="K8" s="703"/>
      <c r="L8" s="462"/>
    </row>
    <row r="9" spans="1:12" s="118" customFormat="1" ht="24.95" customHeight="1">
      <c r="A9" s="115" t="s">
        <v>388</v>
      </c>
      <c r="B9" s="122"/>
      <c r="C9" s="115"/>
      <c r="D9" s="115"/>
      <c r="E9" s="115"/>
      <c r="F9" s="115"/>
      <c r="G9" s="115"/>
      <c r="H9" s="115"/>
      <c r="I9" s="115"/>
      <c r="J9" s="115"/>
      <c r="K9" s="115"/>
    </row>
    <row r="10" spans="1:12" s="118" customFormat="1" ht="24.95" customHeight="1">
      <c r="B10" s="705" t="s">
        <v>514</v>
      </c>
      <c r="C10" s="115"/>
      <c r="D10" s="115"/>
      <c r="E10" s="115"/>
      <c r="F10" s="115"/>
      <c r="G10" s="115"/>
      <c r="H10" s="115"/>
      <c r="I10" s="115"/>
      <c r="J10" s="115"/>
      <c r="K10" s="115"/>
    </row>
    <row r="11" spans="1:12" s="118" customFormat="1" ht="24.95" customHeight="1">
      <c r="A11" s="115"/>
      <c r="B11" s="122"/>
      <c r="C11" s="115"/>
      <c r="D11" s="115"/>
      <c r="E11" s="115"/>
      <c r="F11" s="115"/>
      <c r="G11" s="115"/>
      <c r="H11" s="115"/>
      <c r="I11" s="115"/>
      <c r="J11" s="115"/>
      <c r="K11" s="239" t="s">
        <v>126</v>
      </c>
    </row>
    <row r="12" spans="1:12" s="118" customFormat="1" ht="24.95" customHeight="1">
      <c r="A12" s="115"/>
      <c r="B12" s="122"/>
      <c r="C12" s="115"/>
      <c r="D12" s="115"/>
      <c r="E12" s="886" t="s">
        <v>23</v>
      </c>
      <c r="F12" s="886"/>
      <c r="G12" s="886"/>
      <c r="H12" s="521"/>
      <c r="I12" s="887" t="s">
        <v>30</v>
      </c>
      <c r="J12" s="887"/>
      <c r="K12" s="887"/>
    </row>
    <row r="13" spans="1:12" s="104" customFormat="1" ht="24.95" customHeight="1">
      <c r="A13" s="115"/>
      <c r="B13" s="124"/>
      <c r="C13" s="124"/>
      <c r="D13" s="124"/>
      <c r="E13" s="600" t="s">
        <v>512</v>
      </c>
      <c r="F13" s="10"/>
      <c r="G13" s="600" t="s">
        <v>316</v>
      </c>
      <c r="H13" s="524"/>
      <c r="I13" s="600" t="str">
        <f>+E13</f>
        <v>2017</v>
      </c>
      <c r="J13" s="10"/>
      <c r="K13" s="600" t="str">
        <f>+G13</f>
        <v>2016</v>
      </c>
    </row>
    <row r="14" spans="1:12" s="118" customFormat="1" ht="24.95" customHeight="1">
      <c r="A14" s="115"/>
      <c r="B14" s="122" t="s">
        <v>0</v>
      </c>
      <c r="C14" s="115"/>
      <c r="D14" s="115"/>
      <c r="E14" s="50">
        <v>215000</v>
      </c>
      <c r="F14" s="601"/>
      <c r="G14" s="50">
        <v>215000</v>
      </c>
      <c r="H14" s="601"/>
      <c r="I14" s="53">
        <v>0</v>
      </c>
      <c r="J14" s="602"/>
      <c r="K14" s="53">
        <v>0</v>
      </c>
    </row>
    <row r="15" spans="1:12" s="118" customFormat="1" ht="24.95" customHeight="1">
      <c r="A15" s="115"/>
      <c r="B15" s="122" t="s">
        <v>382</v>
      </c>
      <c r="C15" s="115"/>
      <c r="D15" s="115"/>
      <c r="E15" s="50">
        <v>92562.36</v>
      </c>
      <c r="F15" s="601"/>
      <c r="G15" s="50">
        <v>25406606.760000002</v>
      </c>
      <c r="H15" s="601"/>
      <c r="I15" s="53">
        <v>92562.36</v>
      </c>
      <c r="J15" s="602"/>
      <c r="K15" s="53">
        <v>25406606.760000002</v>
      </c>
    </row>
    <row r="16" spans="1:12" s="104" customFormat="1" ht="24.95" customHeight="1">
      <c r="A16" s="115"/>
      <c r="B16" s="122" t="s">
        <v>1</v>
      </c>
      <c r="C16" s="115"/>
      <c r="D16" s="115"/>
      <c r="E16" s="50">
        <v>2096751.7</v>
      </c>
      <c r="F16" s="601"/>
      <c r="G16" s="50">
        <v>35987684.640000001</v>
      </c>
      <c r="H16" s="601"/>
      <c r="I16" s="79">
        <v>2009735.45</v>
      </c>
      <c r="J16" s="603"/>
      <c r="K16" s="79">
        <v>30010490.030000001</v>
      </c>
    </row>
    <row r="17" spans="1:11" s="104" customFormat="1" ht="24.95" customHeight="1">
      <c r="A17" s="115"/>
      <c r="B17" s="122" t="s">
        <v>2</v>
      </c>
      <c r="C17" s="115"/>
      <c r="D17" s="115"/>
      <c r="E17" s="50">
        <v>359202462.72000003</v>
      </c>
      <c r="F17" s="601"/>
      <c r="G17" s="50">
        <v>523477056.75</v>
      </c>
      <c r="H17" s="601"/>
      <c r="I17" s="70">
        <v>131545295.75</v>
      </c>
      <c r="J17" s="601"/>
      <c r="K17" s="70">
        <v>341982477.20999998</v>
      </c>
    </row>
    <row r="18" spans="1:11" s="104" customFormat="1" ht="24.95" customHeight="1">
      <c r="A18" s="115"/>
      <c r="B18" s="104" t="s">
        <v>159</v>
      </c>
      <c r="C18" s="115"/>
      <c r="D18" s="115"/>
      <c r="E18" s="50">
        <v>87496352.209999993</v>
      </c>
      <c r="F18" s="601"/>
      <c r="G18" s="50">
        <v>122403340.25</v>
      </c>
      <c r="H18" s="601"/>
      <c r="I18" s="70">
        <v>87496352.209999993</v>
      </c>
      <c r="J18" s="601"/>
      <c r="K18" s="70">
        <v>122233159.95</v>
      </c>
    </row>
    <row r="19" spans="1:11" s="104" customFormat="1" ht="24.95" customHeight="1" thickBot="1">
      <c r="A19" s="115"/>
      <c r="B19" s="122"/>
      <c r="C19" s="115" t="s">
        <v>3</v>
      </c>
      <c r="D19" s="115"/>
      <c r="E19" s="604">
        <f>SUM(E14:E18)</f>
        <v>449103128.99000001</v>
      </c>
      <c r="F19" s="115"/>
      <c r="G19" s="604">
        <f>SUM(G14:G18)</f>
        <v>707489688.39999998</v>
      </c>
      <c r="H19" s="115"/>
      <c r="I19" s="604">
        <f>SUM(I14:I18)</f>
        <v>221143945.76999998</v>
      </c>
      <c r="J19" s="115"/>
      <c r="K19" s="604">
        <f>SUM(K14:K18)</f>
        <v>519632733.94999999</v>
      </c>
    </row>
    <row r="20" spans="1:11" s="104" customFormat="1" ht="24.95" customHeight="1" thickTop="1">
      <c r="B20" s="705" t="s">
        <v>815</v>
      </c>
      <c r="C20" s="115"/>
      <c r="D20" s="115"/>
      <c r="E20" s="605"/>
      <c r="F20" s="115"/>
      <c r="G20" s="605"/>
      <c r="H20" s="115"/>
      <c r="I20" s="605"/>
      <c r="J20" s="115"/>
      <c r="K20" s="605"/>
    </row>
    <row r="21" spans="1:11" s="104" customFormat="1" ht="24.95" customHeight="1">
      <c r="A21" s="115" t="s">
        <v>814</v>
      </c>
      <c r="B21" s="122"/>
      <c r="C21" s="115"/>
      <c r="D21" s="115"/>
      <c r="E21" s="605"/>
      <c r="F21" s="115"/>
      <c r="G21" s="605"/>
      <c r="H21" s="115"/>
      <c r="I21" s="605"/>
      <c r="J21" s="115"/>
      <c r="K21" s="605"/>
    </row>
    <row r="22" spans="1:11" s="118" customFormat="1" ht="24.95" customHeight="1">
      <c r="A22" s="115" t="s">
        <v>389</v>
      </c>
      <c r="B22" s="122"/>
      <c r="C22" s="115"/>
      <c r="D22" s="115"/>
      <c r="E22" s="115"/>
      <c r="F22" s="115"/>
      <c r="G22" s="115"/>
      <c r="H22" s="115"/>
    </row>
    <row r="23" spans="1:11" s="118" customFormat="1" ht="24.95" customHeight="1">
      <c r="B23" s="705" t="s">
        <v>515</v>
      </c>
      <c r="C23" s="115"/>
      <c r="D23" s="115"/>
      <c r="E23" s="115"/>
      <c r="F23" s="115"/>
      <c r="G23" s="115"/>
      <c r="H23" s="115"/>
    </row>
    <row r="24" spans="1:11" s="118" customFormat="1" ht="24.95" customHeight="1">
      <c r="A24" s="115"/>
      <c r="B24" s="122"/>
      <c r="C24" s="115"/>
      <c r="D24" s="115"/>
      <c r="E24" s="115"/>
      <c r="F24" s="115"/>
      <c r="G24" s="115"/>
      <c r="H24" s="115"/>
      <c r="K24" s="239" t="s">
        <v>126</v>
      </c>
    </row>
    <row r="25" spans="1:11" s="118" customFormat="1" ht="24.95" customHeight="1">
      <c r="A25" s="115"/>
      <c r="B25" s="122"/>
      <c r="C25" s="115"/>
      <c r="D25" s="115"/>
      <c r="E25" s="886" t="s">
        <v>23</v>
      </c>
      <c r="F25" s="886"/>
      <c r="G25" s="886"/>
      <c r="H25" s="521"/>
      <c r="I25" s="887" t="s">
        <v>30</v>
      </c>
      <c r="J25" s="887"/>
      <c r="K25" s="887"/>
    </row>
    <row r="26" spans="1:11" s="104" customFormat="1" ht="24.95" customHeight="1">
      <c r="A26" s="115"/>
      <c r="B26" s="124"/>
      <c r="C26" s="124"/>
      <c r="D26" s="124"/>
      <c r="E26" s="606" t="str">
        <f>+E13</f>
        <v>2017</v>
      </c>
      <c r="F26" s="523"/>
      <c r="G26" s="555" t="str">
        <f>+G13</f>
        <v>2016</v>
      </c>
      <c r="H26" s="524"/>
      <c r="I26" s="555" t="str">
        <f>+E26</f>
        <v>2017</v>
      </c>
      <c r="J26" s="523"/>
      <c r="K26" s="555" t="str">
        <f>+K13</f>
        <v>2016</v>
      </c>
    </row>
    <row r="27" spans="1:11" s="607" customFormat="1" ht="24.95" customHeight="1">
      <c r="A27" s="104" t="s">
        <v>880</v>
      </c>
      <c r="C27" s="593"/>
      <c r="D27" s="593"/>
      <c r="E27" s="221">
        <v>268528642.33999997</v>
      </c>
      <c r="F27" s="609"/>
      <c r="G27" s="221">
        <v>243523504.16</v>
      </c>
      <c r="H27" s="610"/>
      <c r="I27" s="53">
        <v>268528642.33999997</v>
      </c>
      <c r="J27" s="609"/>
      <c r="K27" s="53">
        <v>243523504.16</v>
      </c>
    </row>
    <row r="28" spans="1:11" s="607" customFormat="1" ht="24.95" customHeight="1">
      <c r="A28" s="104" t="s">
        <v>287</v>
      </c>
      <c r="C28" s="593"/>
      <c r="D28" s="593"/>
      <c r="E28" s="221">
        <v>1300506957.99</v>
      </c>
      <c r="F28" s="609"/>
      <c r="G28" s="221">
        <v>704104307.75999999</v>
      </c>
      <c r="H28" s="610"/>
      <c r="I28" s="221">
        <v>1300506957.99</v>
      </c>
      <c r="J28" s="609"/>
      <c r="K28" s="221">
        <v>704104307.75999999</v>
      </c>
    </row>
    <row r="29" spans="1:11" s="607" customFormat="1" ht="24.95" customHeight="1" thickBot="1">
      <c r="A29" s="104"/>
      <c r="C29" s="115" t="s">
        <v>3</v>
      </c>
      <c r="D29" s="593"/>
      <c r="E29" s="611">
        <f>SUM(E27:E28)</f>
        <v>1569035600.3299999</v>
      </c>
      <c r="F29" s="612"/>
      <c r="G29" s="611">
        <f>SUM(G27:G28)</f>
        <v>947627811.91999996</v>
      </c>
      <c r="H29" s="524"/>
      <c r="I29" s="611">
        <f>SUM(I27:I28)</f>
        <v>1569035600.3299999</v>
      </c>
      <c r="J29" s="612"/>
      <c r="K29" s="611">
        <f>SUM(K27:K28)</f>
        <v>947627811.91999996</v>
      </c>
    </row>
    <row r="30" spans="1:11" s="607" customFormat="1" ht="24.95" customHeight="1" thickTop="1">
      <c r="B30" s="705" t="s">
        <v>893</v>
      </c>
      <c r="C30" s="593"/>
      <c r="D30" s="593"/>
      <c r="E30" s="608"/>
      <c r="F30" s="612"/>
      <c r="G30" s="608"/>
      <c r="H30" s="524"/>
      <c r="I30" s="608"/>
      <c r="J30" s="612"/>
      <c r="K30" s="608"/>
    </row>
    <row r="31" spans="1:11" s="607" customFormat="1" ht="24.95" customHeight="1">
      <c r="A31" s="104" t="s">
        <v>675</v>
      </c>
      <c r="C31" s="593"/>
      <c r="D31" s="593"/>
      <c r="E31" s="608"/>
      <c r="F31" s="612"/>
      <c r="G31" s="608"/>
      <c r="H31" s="524"/>
      <c r="I31" s="608"/>
      <c r="J31" s="612"/>
      <c r="K31" s="608"/>
    </row>
    <row r="32" spans="1:11" s="607" customFormat="1" ht="24.95" customHeight="1">
      <c r="A32" s="104"/>
      <c r="C32" s="593"/>
      <c r="D32" s="593"/>
      <c r="E32" s="608"/>
      <c r="F32" s="612"/>
      <c r="G32" s="608"/>
      <c r="H32" s="524"/>
      <c r="I32" s="608"/>
      <c r="J32" s="612"/>
      <c r="K32" s="608"/>
    </row>
    <row r="33" spans="1:11" s="63" customFormat="1" ht="24.95" customHeight="1">
      <c r="A33" s="52"/>
      <c r="C33" s="567"/>
      <c r="D33" s="567"/>
      <c r="E33" s="221"/>
      <c r="F33" s="80"/>
      <c r="G33" s="221"/>
      <c r="H33" s="368"/>
      <c r="I33" s="221"/>
      <c r="J33" s="80"/>
      <c r="K33" s="221"/>
    </row>
    <row r="34" spans="1:11" s="63" customFormat="1" ht="24.95" customHeight="1">
      <c r="A34" s="52"/>
      <c r="C34" s="869" t="s">
        <v>885</v>
      </c>
      <c r="D34" s="870"/>
      <c r="E34" s="9"/>
      <c r="F34" s="80"/>
      <c r="G34" s="221"/>
      <c r="H34" s="368"/>
      <c r="I34" s="221"/>
      <c r="J34" s="80"/>
      <c r="K34" s="221"/>
    </row>
    <row r="35" spans="1:11" s="63" customFormat="1" ht="24.95" customHeight="1">
      <c r="A35" s="52"/>
      <c r="C35" s="872" t="s">
        <v>886</v>
      </c>
      <c r="D35" s="870"/>
      <c r="E35" s="9"/>
      <c r="F35" s="80"/>
      <c r="G35" s="221"/>
      <c r="H35" s="368"/>
      <c r="I35" s="221"/>
      <c r="J35" s="80"/>
      <c r="K35" s="221"/>
    </row>
    <row r="36" spans="1:11" s="63" customFormat="1" ht="24" customHeight="1">
      <c r="A36" s="878" t="s">
        <v>310</v>
      </c>
      <c r="B36" s="875"/>
      <c r="C36" s="875"/>
      <c r="D36" s="875"/>
      <c r="E36" s="875"/>
      <c r="F36" s="875"/>
      <c r="G36" s="875"/>
      <c r="H36" s="875"/>
      <c r="I36" s="875"/>
      <c r="J36" s="875"/>
      <c r="K36" s="875"/>
    </row>
    <row r="37" spans="1:11" s="63" customFormat="1" ht="24" customHeight="1">
      <c r="A37" s="52"/>
      <c r="C37" s="567"/>
      <c r="D37" s="567"/>
      <c r="E37" s="221"/>
      <c r="F37" s="80"/>
      <c r="G37" s="221"/>
      <c r="H37" s="368"/>
      <c r="I37" s="221"/>
      <c r="J37" s="80"/>
      <c r="K37" s="221"/>
    </row>
    <row r="38" spans="1:11" s="63" customFormat="1" ht="24" customHeight="1">
      <c r="A38" s="52" t="s">
        <v>390</v>
      </c>
      <c r="C38" s="567"/>
      <c r="D38" s="567"/>
      <c r="E38" s="221"/>
      <c r="F38" s="271"/>
      <c r="G38" s="221"/>
      <c r="H38" s="272"/>
      <c r="I38" s="221"/>
      <c r="J38" s="271"/>
      <c r="K38" s="221"/>
    </row>
    <row r="39" spans="1:11" s="63" customFormat="1" ht="24" customHeight="1">
      <c r="A39" s="270" t="s">
        <v>516</v>
      </c>
      <c r="C39" s="567"/>
      <c r="D39" s="567"/>
      <c r="E39" s="221"/>
      <c r="F39" s="271"/>
      <c r="G39" s="221"/>
      <c r="H39" s="272"/>
      <c r="I39" s="221"/>
      <c r="J39" s="271"/>
      <c r="K39" s="221"/>
    </row>
    <row r="40" spans="1:11" s="63" customFormat="1" ht="24" customHeight="1">
      <c r="A40" s="52"/>
      <c r="C40" s="567"/>
      <c r="D40" s="567"/>
      <c r="E40" s="221"/>
      <c r="F40" s="271"/>
      <c r="G40" s="221"/>
      <c r="H40" s="272"/>
      <c r="I40" s="221"/>
      <c r="J40" s="271"/>
      <c r="K40" s="239" t="s">
        <v>126</v>
      </c>
    </row>
    <row r="41" spans="1:11" s="63" customFormat="1" ht="24" customHeight="1">
      <c r="A41" s="52"/>
      <c r="C41" s="567"/>
      <c r="D41" s="567"/>
      <c r="E41" s="274" t="s">
        <v>377</v>
      </c>
      <c r="F41" s="274"/>
      <c r="G41" s="274"/>
      <c r="H41" s="275"/>
      <c r="I41" s="276"/>
      <c r="J41" s="277"/>
      <c r="K41" s="276"/>
    </row>
    <row r="42" spans="1:11" s="63" customFormat="1" ht="24" customHeight="1">
      <c r="A42" s="52"/>
      <c r="C42" s="567"/>
      <c r="D42" s="567"/>
      <c r="E42" s="278" t="str">
        <f>+E26</f>
        <v>2017</v>
      </c>
      <c r="F42" s="279"/>
      <c r="G42" s="280"/>
      <c r="H42" s="272"/>
      <c r="I42" s="278" t="str">
        <f>+G26</f>
        <v>2016</v>
      </c>
      <c r="J42" s="279"/>
      <c r="K42" s="280"/>
    </row>
    <row r="43" spans="1:11" s="63" customFormat="1" ht="24" customHeight="1">
      <c r="A43" s="52"/>
      <c r="C43" s="567"/>
      <c r="D43" s="567"/>
      <c r="E43" s="273" t="s">
        <v>176</v>
      </c>
      <c r="F43" s="271"/>
      <c r="G43" s="360"/>
      <c r="H43" s="272"/>
      <c r="I43" s="273" t="s">
        <v>176</v>
      </c>
      <c r="J43" s="271"/>
      <c r="K43" s="360"/>
    </row>
    <row r="44" spans="1:11" s="63" customFormat="1" ht="24" customHeight="1">
      <c r="A44" s="52"/>
      <c r="C44" s="567"/>
      <c r="D44" s="567"/>
      <c r="E44" s="359" t="s">
        <v>223</v>
      </c>
      <c r="F44" s="271"/>
      <c r="G44" s="359" t="s">
        <v>175</v>
      </c>
      <c r="H44" s="272"/>
      <c r="I44" s="359" t="s">
        <v>223</v>
      </c>
      <c r="J44" s="271"/>
      <c r="K44" s="359" t="s">
        <v>175</v>
      </c>
    </row>
    <row r="45" spans="1:11" s="63" customFormat="1" ht="24" customHeight="1">
      <c r="A45" s="281" t="s">
        <v>177</v>
      </c>
      <c r="C45" s="567"/>
      <c r="D45" s="567"/>
      <c r="E45" s="221"/>
      <c r="F45" s="271"/>
      <c r="G45" s="221"/>
      <c r="H45" s="272"/>
      <c r="I45" s="221"/>
      <c r="J45" s="271"/>
      <c r="K45" s="221"/>
    </row>
    <row r="46" spans="1:11" s="63" customFormat="1" ht="24" customHeight="1">
      <c r="A46" s="282" t="s">
        <v>282</v>
      </c>
      <c r="C46" s="567"/>
      <c r="D46" s="567"/>
      <c r="E46" s="294">
        <v>1288057050.97</v>
      </c>
      <c r="F46" s="80"/>
      <c r="G46" s="294">
        <f>+E28</f>
        <v>1300506957.99</v>
      </c>
      <c r="H46" s="295"/>
      <c r="I46" s="294">
        <v>697671612.89999998</v>
      </c>
      <c r="J46" s="80"/>
      <c r="K46" s="294">
        <v>704104307.75999999</v>
      </c>
    </row>
    <row r="47" spans="1:11" s="63" customFormat="1" ht="24" customHeight="1">
      <c r="A47" s="282" t="s">
        <v>224</v>
      </c>
      <c r="C47" s="567"/>
      <c r="D47" s="567"/>
      <c r="E47" s="438">
        <v>12449907.02</v>
      </c>
      <c r="F47" s="80"/>
      <c r="G47" s="438">
        <v>0</v>
      </c>
      <c r="H47" s="295"/>
      <c r="I47" s="438">
        <v>6432694.8600000003</v>
      </c>
      <c r="J47" s="80"/>
      <c r="K47" s="438">
        <v>0</v>
      </c>
    </row>
    <row r="48" spans="1:11" s="63" customFormat="1" ht="24" customHeight="1" thickBot="1">
      <c r="B48" s="281" t="s">
        <v>292</v>
      </c>
      <c r="C48" s="567"/>
      <c r="D48" s="567"/>
      <c r="E48" s="236">
        <f>SUM(E46:E47)</f>
        <v>1300506957.99</v>
      </c>
      <c r="F48" s="271"/>
      <c r="G48" s="236">
        <f>SUM(G46:G47)</f>
        <v>1300506957.99</v>
      </c>
      <c r="H48" s="272"/>
      <c r="I48" s="236">
        <f>SUM(I46:I47)</f>
        <v>704104307.75999999</v>
      </c>
      <c r="J48" s="271"/>
      <c r="K48" s="236">
        <f>SUM(K46:K47)</f>
        <v>704104307.75999999</v>
      </c>
    </row>
    <row r="49" spans="1:11" s="63" customFormat="1" ht="24" customHeight="1" thickTop="1">
      <c r="A49" s="52"/>
      <c r="C49" s="567"/>
      <c r="D49" s="567"/>
      <c r="E49" s="221"/>
      <c r="F49" s="271"/>
      <c r="G49" s="221"/>
      <c r="H49" s="272"/>
      <c r="I49" s="221"/>
      <c r="J49" s="271"/>
      <c r="K49" s="221"/>
    </row>
    <row r="50" spans="1:11" s="63" customFormat="1" ht="24" customHeight="1">
      <c r="A50" s="370" t="s">
        <v>894</v>
      </c>
      <c r="B50" s="371"/>
      <c r="C50" s="370"/>
      <c r="D50" s="370"/>
      <c r="E50" s="370"/>
      <c r="F50" s="370"/>
      <c r="G50" s="370"/>
      <c r="H50" s="370"/>
      <c r="I50" s="24"/>
      <c r="J50" s="370"/>
      <c r="K50" s="24"/>
    </row>
    <row r="51" spans="1:11" s="63" customFormat="1" ht="24" customHeight="1">
      <c r="A51" s="270" t="s">
        <v>910</v>
      </c>
      <c r="B51" s="371"/>
      <c r="C51" s="370"/>
      <c r="D51" s="370"/>
      <c r="E51" s="370"/>
      <c r="F51" s="370"/>
      <c r="G51" s="370"/>
      <c r="H51" s="370"/>
      <c r="I51" s="24"/>
      <c r="J51" s="370"/>
      <c r="K51" s="24"/>
    </row>
    <row r="52" spans="1:11" s="63" customFormat="1" ht="24" customHeight="1">
      <c r="A52" s="370"/>
      <c r="B52" s="371"/>
      <c r="C52" s="370"/>
      <c r="D52" s="370"/>
      <c r="E52" s="370"/>
      <c r="F52" s="370"/>
      <c r="G52" s="370"/>
      <c r="H52" s="370"/>
      <c r="I52" s="74"/>
      <c r="J52" s="74"/>
      <c r="K52" s="239" t="s">
        <v>126</v>
      </c>
    </row>
    <row r="53" spans="1:11" s="63" customFormat="1" ht="24" customHeight="1">
      <c r="A53" s="370"/>
      <c r="B53" s="371"/>
      <c r="C53" s="370"/>
      <c r="D53" s="370"/>
      <c r="E53" s="882" t="s">
        <v>23</v>
      </c>
      <c r="F53" s="882"/>
      <c r="G53" s="882"/>
      <c r="H53" s="77"/>
      <c r="I53" s="883" t="s">
        <v>30</v>
      </c>
      <c r="J53" s="883"/>
      <c r="K53" s="883"/>
    </row>
    <row r="54" spans="1:11" s="63" customFormat="1" ht="24" customHeight="1">
      <c r="A54" s="370"/>
      <c r="B54" s="73"/>
      <c r="C54" s="73"/>
      <c r="D54" s="73"/>
      <c r="E54" s="479" t="str">
        <f>+E13</f>
        <v>2017</v>
      </c>
      <c r="F54" s="67"/>
      <c r="G54" s="479" t="str">
        <f>+G13</f>
        <v>2016</v>
      </c>
      <c r="H54" s="368"/>
      <c r="I54" s="479" t="str">
        <f>+E54</f>
        <v>2017</v>
      </c>
      <c r="J54" s="67"/>
      <c r="K54" s="479" t="str">
        <f>+G54</f>
        <v>2016</v>
      </c>
    </row>
    <row r="55" spans="1:11" s="63" customFormat="1" ht="24" customHeight="1">
      <c r="A55" s="370"/>
      <c r="B55" s="370" t="s">
        <v>104</v>
      </c>
      <c r="C55" s="370"/>
      <c r="D55" s="73"/>
      <c r="E55" s="91"/>
      <c r="F55" s="91"/>
      <c r="G55" s="91"/>
      <c r="H55" s="91"/>
      <c r="I55" s="91"/>
      <c r="J55" s="91"/>
      <c r="K55" s="91"/>
    </row>
    <row r="56" spans="1:11" s="63" customFormat="1" ht="24" customHeight="1">
      <c r="A56" s="370"/>
      <c r="B56" s="371" t="s">
        <v>225</v>
      </c>
      <c r="C56" s="370"/>
      <c r="D56" s="73"/>
      <c r="E56" s="91"/>
      <c r="F56" s="91"/>
      <c r="G56" s="91"/>
      <c r="H56" s="91"/>
      <c r="I56" s="91"/>
      <c r="J56" s="91"/>
      <c r="K56" s="91"/>
    </row>
    <row r="57" spans="1:11" s="63" customFormat="1" ht="24" customHeight="1">
      <c r="A57" s="370"/>
      <c r="B57" s="371" t="s">
        <v>226</v>
      </c>
      <c r="C57" s="73"/>
      <c r="D57" s="73"/>
      <c r="E57" s="450">
        <v>279052051.61000001</v>
      </c>
      <c r="F57" s="451"/>
      <c r="G57" s="450">
        <v>297831484.91000003</v>
      </c>
      <c r="H57" s="452"/>
      <c r="I57" s="450">
        <v>233161044.91</v>
      </c>
      <c r="J57" s="451"/>
      <c r="K57" s="450">
        <v>385219441.20999998</v>
      </c>
    </row>
    <row r="58" spans="1:11" s="63" customFormat="1" ht="24" customHeight="1">
      <c r="A58" s="370"/>
      <c r="B58" s="371" t="s">
        <v>240</v>
      </c>
      <c r="C58" s="370"/>
      <c r="D58" s="370"/>
      <c r="E58" s="450"/>
      <c r="F58" s="70"/>
      <c r="G58" s="450"/>
      <c r="H58" s="370"/>
      <c r="I58" s="81"/>
      <c r="J58" s="70"/>
      <c r="K58" s="81"/>
    </row>
    <row r="59" spans="1:11" s="63" customFormat="1" ht="24" customHeight="1">
      <c r="A59" s="370"/>
      <c r="B59" s="371" t="s">
        <v>227</v>
      </c>
      <c r="C59" s="370"/>
      <c r="D59" s="370"/>
      <c r="E59" s="52"/>
      <c r="F59" s="70"/>
      <c r="G59" s="52"/>
      <c r="H59" s="370"/>
      <c r="I59" s="81"/>
      <c r="J59" s="70"/>
      <c r="K59" s="81"/>
    </row>
    <row r="60" spans="1:11" s="63" customFormat="1" ht="24" customHeight="1">
      <c r="A60" s="370"/>
      <c r="B60" s="371" t="s">
        <v>604</v>
      </c>
      <c r="C60" s="161"/>
      <c r="D60" s="161"/>
      <c r="E60" s="453">
        <v>180699902.41999999</v>
      </c>
      <c r="F60" s="454"/>
      <c r="G60" s="453">
        <v>174290008.88</v>
      </c>
      <c r="H60" s="454"/>
      <c r="I60" s="455">
        <v>108251966.04000001</v>
      </c>
      <c r="J60" s="454"/>
      <c r="K60" s="455">
        <v>157326782.28999999</v>
      </c>
    </row>
    <row r="61" spans="1:11" s="63" customFormat="1" ht="24" customHeight="1">
      <c r="A61" s="370"/>
      <c r="B61" s="371" t="s">
        <v>605</v>
      </c>
      <c r="C61" s="161"/>
      <c r="D61" s="161"/>
      <c r="E61" s="453">
        <v>5744903.5999999996</v>
      </c>
      <c r="F61" s="454"/>
      <c r="G61" s="453">
        <v>4649726.1100000003</v>
      </c>
      <c r="H61" s="454"/>
      <c r="I61" s="455">
        <v>0</v>
      </c>
      <c r="J61" s="454"/>
      <c r="K61" s="455">
        <v>746488.24</v>
      </c>
    </row>
    <row r="62" spans="1:11" s="63" customFormat="1" ht="24" customHeight="1">
      <c r="A62" s="370"/>
      <c r="B62" s="371" t="s">
        <v>606</v>
      </c>
      <c r="C62" s="161"/>
      <c r="D62" s="161"/>
      <c r="E62" s="453">
        <v>776886.15</v>
      </c>
      <c r="F62" s="454"/>
      <c r="G62" s="453">
        <v>900805.64</v>
      </c>
      <c r="H62" s="454"/>
      <c r="I62" s="455">
        <v>0</v>
      </c>
      <c r="J62" s="454"/>
      <c r="K62" s="455">
        <v>587915.03</v>
      </c>
    </row>
    <row r="63" spans="1:11" s="63" customFormat="1" ht="24" customHeight="1">
      <c r="A63" s="370"/>
      <c r="B63" s="371" t="s">
        <v>607</v>
      </c>
      <c r="C63" s="161"/>
      <c r="D63" s="161"/>
      <c r="E63" s="456">
        <v>17907600.670000002</v>
      </c>
      <c r="F63" s="454"/>
      <c r="G63" s="456">
        <v>18740740.25</v>
      </c>
      <c r="H63" s="454"/>
      <c r="I63" s="456">
        <v>15317892.939999999</v>
      </c>
      <c r="J63" s="454"/>
      <c r="K63" s="456">
        <v>15317892.939999999</v>
      </c>
    </row>
    <row r="64" spans="1:11" s="63" customFormat="1" ht="24" customHeight="1">
      <c r="A64" s="370"/>
      <c r="B64" s="371"/>
      <c r="C64" s="370" t="s">
        <v>3</v>
      </c>
      <c r="D64" s="370"/>
      <c r="E64" s="82">
        <f>SUM(E57:E63)</f>
        <v>484181344.44999999</v>
      </c>
      <c r="F64" s="83"/>
      <c r="G64" s="84">
        <f>SUM(G57:G63)</f>
        <v>496412765.79000002</v>
      </c>
      <c r="H64" s="83"/>
      <c r="I64" s="84">
        <f>SUM(I57:I63)</f>
        <v>356730903.88999999</v>
      </c>
      <c r="J64" s="83"/>
      <c r="K64" s="84">
        <f>SUM(K57:K63)</f>
        <v>559198519.71000004</v>
      </c>
    </row>
    <row r="65" spans="1:12" ht="24" customHeight="1">
      <c r="A65" s="370"/>
      <c r="B65" s="371" t="s">
        <v>239</v>
      </c>
      <c r="C65" s="370"/>
      <c r="D65" s="370"/>
      <c r="E65" s="85"/>
      <c r="F65" s="86"/>
      <c r="G65" s="86"/>
      <c r="H65" s="86"/>
      <c r="I65" s="86"/>
      <c r="J65" s="86"/>
      <c r="K65" s="86"/>
    </row>
    <row r="66" spans="1:12" ht="24" customHeight="1">
      <c r="A66" s="370"/>
      <c r="B66" s="52" t="s">
        <v>4</v>
      </c>
      <c r="C66" s="370"/>
      <c r="D66" s="370"/>
      <c r="E66" s="457">
        <v>-18362855.600000001</v>
      </c>
      <c r="F66" s="454"/>
      <c r="G66" s="457">
        <v>-18300892.940000001</v>
      </c>
      <c r="H66" s="454"/>
      <c r="I66" s="457">
        <v>-15317892.939999999</v>
      </c>
      <c r="J66" s="454"/>
      <c r="K66" s="457">
        <v>-15317892.939999999</v>
      </c>
    </row>
    <row r="67" spans="1:12" ht="24" customHeight="1">
      <c r="A67" s="370"/>
      <c r="B67" s="371" t="s">
        <v>311</v>
      </c>
      <c r="C67" s="370"/>
      <c r="D67" s="370"/>
      <c r="E67" s="478">
        <f>SUM(E64:E66)</f>
        <v>465818488.84999996</v>
      </c>
      <c r="F67" s="83"/>
      <c r="G67" s="87">
        <f>SUM(G64:G66)</f>
        <v>478111872.85000002</v>
      </c>
      <c r="H67" s="83"/>
      <c r="I67" s="87">
        <f>SUM(I64:I66)</f>
        <v>341413010.94999999</v>
      </c>
      <c r="J67" s="83"/>
      <c r="K67" s="87">
        <f>SUM(K64:K66)</f>
        <v>543880626.76999998</v>
      </c>
    </row>
    <row r="68" spans="1:12" s="63" customFormat="1" ht="24" customHeight="1">
      <c r="A68" s="52"/>
      <c r="C68" s="567"/>
      <c r="D68" s="567"/>
      <c r="E68" s="221"/>
      <c r="F68" s="271"/>
      <c r="G68" s="221"/>
      <c r="H68" s="272"/>
      <c r="I68" s="221"/>
      <c r="J68" s="271"/>
      <c r="K68" s="221"/>
    </row>
    <row r="69" spans="1:12" s="63" customFormat="1" ht="24" customHeight="1">
      <c r="A69" s="52"/>
      <c r="C69" s="758"/>
      <c r="D69" s="758"/>
      <c r="E69" s="221"/>
      <c r="F69" s="271"/>
      <c r="G69" s="221"/>
      <c r="H69" s="272"/>
      <c r="I69" s="221"/>
      <c r="J69" s="271"/>
      <c r="K69" s="221"/>
    </row>
    <row r="70" spans="1:12" ht="24" customHeight="1">
      <c r="A70" s="371"/>
      <c r="C70" s="869" t="s">
        <v>885</v>
      </c>
      <c r="D70" s="870"/>
      <c r="E70" s="9"/>
      <c r="F70" s="370"/>
      <c r="G70" s="370"/>
      <c r="H70" s="60"/>
      <c r="I70" s="61"/>
      <c r="J70" s="370"/>
      <c r="K70" s="370"/>
      <c r="L70" s="370"/>
    </row>
    <row r="71" spans="1:12" ht="24" customHeight="1">
      <c r="A71" s="371"/>
      <c r="C71" s="872" t="s">
        <v>886</v>
      </c>
      <c r="D71" s="870"/>
      <c r="E71" s="9"/>
      <c r="F71" s="370"/>
      <c r="G71" s="370"/>
      <c r="H71" s="60"/>
      <c r="I71" s="61"/>
      <c r="J71" s="370"/>
      <c r="K71" s="370"/>
      <c r="L71" s="370"/>
    </row>
    <row r="72" spans="1:12" ht="23.45" customHeight="1">
      <c r="A72" s="878" t="s">
        <v>756</v>
      </c>
      <c r="B72" s="878"/>
      <c r="C72" s="878"/>
      <c r="D72" s="878"/>
      <c r="E72" s="878"/>
      <c r="F72" s="878"/>
      <c r="G72" s="878"/>
      <c r="H72" s="878"/>
      <c r="I72" s="878"/>
      <c r="J72" s="878"/>
      <c r="K72" s="878"/>
      <c r="L72" s="370"/>
    </row>
    <row r="73" spans="1:12" ht="23.45" customHeight="1">
      <c r="A73" s="565"/>
      <c r="B73" s="566"/>
      <c r="C73" s="566"/>
      <c r="D73" s="566"/>
      <c r="E73" s="566"/>
      <c r="F73" s="566"/>
      <c r="G73" s="566"/>
      <c r="H73" s="566"/>
      <c r="I73" s="566"/>
      <c r="J73" s="566"/>
      <c r="K73" s="566"/>
      <c r="L73" s="370"/>
    </row>
    <row r="74" spans="1:12" ht="23.45" customHeight="1">
      <c r="A74" s="370" t="s">
        <v>895</v>
      </c>
    </row>
    <row r="75" spans="1:12" ht="23.45" customHeight="1">
      <c r="A75" s="370"/>
      <c r="B75" s="371"/>
      <c r="C75" s="370"/>
      <c r="D75" s="370"/>
      <c r="E75" s="370"/>
      <c r="F75" s="370"/>
      <c r="G75" s="370"/>
      <c r="H75" s="370"/>
      <c r="I75" s="74"/>
      <c r="J75" s="74"/>
      <c r="K75" s="239" t="s">
        <v>126</v>
      </c>
    </row>
    <row r="76" spans="1:12" s="74" customFormat="1" ht="23.45" customHeight="1">
      <c r="A76" s="370"/>
      <c r="B76" s="371"/>
      <c r="C76" s="370"/>
      <c r="D76" s="370"/>
      <c r="E76" s="882" t="s">
        <v>23</v>
      </c>
      <c r="F76" s="882"/>
      <c r="G76" s="882"/>
      <c r="H76" s="77"/>
      <c r="I76" s="883" t="s">
        <v>30</v>
      </c>
      <c r="J76" s="883"/>
      <c r="K76" s="883"/>
    </row>
    <row r="77" spans="1:12" s="74" customFormat="1" ht="23.45" customHeight="1">
      <c r="A77" s="370"/>
      <c r="B77" s="73"/>
      <c r="C77" s="73"/>
      <c r="D77" s="73"/>
      <c r="E77" s="479" t="str">
        <f>+E54</f>
        <v>2017</v>
      </c>
      <c r="F77" s="67"/>
      <c r="G77" s="479" t="str">
        <f>+G54</f>
        <v>2016</v>
      </c>
      <c r="H77" s="368"/>
      <c r="I77" s="479" t="str">
        <f>+E77</f>
        <v>2017</v>
      </c>
      <c r="J77" s="67"/>
      <c r="K77" s="479" t="str">
        <f>+G77</f>
        <v>2016</v>
      </c>
    </row>
    <row r="78" spans="1:12" ht="23.45" customHeight="1">
      <c r="A78" s="370"/>
      <c r="B78" s="52" t="s">
        <v>892</v>
      </c>
      <c r="C78" s="370"/>
      <c r="D78" s="370"/>
      <c r="E78" s="88"/>
      <c r="F78" s="88"/>
      <c r="G78" s="88"/>
      <c r="H78" s="88"/>
      <c r="I78" s="88"/>
      <c r="J78" s="88"/>
      <c r="K78" s="88"/>
    </row>
    <row r="79" spans="1:12" ht="23.45" customHeight="1">
      <c r="A79" s="370"/>
      <c r="B79" s="371" t="s">
        <v>896</v>
      </c>
      <c r="C79" s="73"/>
      <c r="D79" s="73"/>
      <c r="E79" s="458">
        <v>4923404.24</v>
      </c>
      <c r="F79" s="454"/>
      <c r="G79" s="458">
        <v>5263273.4000000004</v>
      </c>
      <c r="H79" s="454"/>
      <c r="I79" s="458">
        <v>4963573.68</v>
      </c>
      <c r="J79" s="454"/>
      <c r="K79" s="458">
        <v>1457936.81</v>
      </c>
    </row>
    <row r="80" spans="1:12" ht="23.45" customHeight="1">
      <c r="A80" s="370"/>
      <c r="B80" s="371" t="s">
        <v>101</v>
      </c>
      <c r="C80" s="73"/>
      <c r="D80" s="73"/>
      <c r="E80" s="458">
        <v>25590621.379999999</v>
      </c>
      <c r="F80" s="454"/>
      <c r="G80" s="458">
        <v>67207883.849999994</v>
      </c>
      <c r="H80" s="454"/>
      <c r="I80" s="458">
        <v>22823939.09</v>
      </c>
      <c r="J80" s="454"/>
      <c r="K80" s="458">
        <v>25496083.739999998</v>
      </c>
    </row>
    <row r="81" spans="1:11" ht="23.45" customHeight="1">
      <c r="A81" s="370"/>
      <c r="B81" s="371" t="s">
        <v>394</v>
      </c>
      <c r="C81" s="73"/>
      <c r="D81" s="73"/>
      <c r="E81" s="458">
        <v>3745142.06</v>
      </c>
      <c r="F81" s="454"/>
      <c r="G81" s="458">
        <v>2836804.77</v>
      </c>
      <c r="H81" s="454"/>
      <c r="I81" s="458">
        <v>3835484.73</v>
      </c>
      <c r="J81" s="454"/>
      <c r="K81" s="458">
        <v>4026147.97</v>
      </c>
    </row>
    <row r="82" spans="1:11" ht="23.45" customHeight="1">
      <c r="A82" s="370"/>
      <c r="B82" s="614" t="s">
        <v>398</v>
      </c>
      <c r="C82" s="73"/>
      <c r="D82" s="73"/>
      <c r="E82" s="458">
        <v>10527757.41</v>
      </c>
      <c r="F82" s="454"/>
      <c r="G82" s="458">
        <v>19802653.07</v>
      </c>
      <c r="H82" s="454"/>
      <c r="I82" s="458">
        <v>10286039.91</v>
      </c>
      <c r="J82" s="454"/>
      <c r="K82" s="458">
        <v>19319015.670000002</v>
      </c>
    </row>
    <row r="83" spans="1:11" ht="23.45" customHeight="1">
      <c r="A83" s="370"/>
      <c r="B83" s="371"/>
      <c r="C83" s="370" t="s">
        <v>3</v>
      </c>
      <c r="D83" s="73"/>
      <c r="E83" s="89">
        <f>SUM(E79:E82)</f>
        <v>44786925.090000004</v>
      </c>
      <c r="F83" s="88"/>
      <c r="G83" s="89">
        <f>SUM(G79:G82)</f>
        <v>95110615.090000004</v>
      </c>
      <c r="H83" s="88"/>
      <c r="I83" s="89">
        <f>SUM(I79:I82)</f>
        <v>41909037.409999996</v>
      </c>
      <c r="J83" s="88"/>
      <c r="K83" s="89">
        <f>SUM(K79:K82)</f>
        <v>50299184.189999998</v>
      </c>
    </row>
    <row r="84" spans="1:11" ht="23.45" customHeight="1">
      <c r="A84" s="370"/>
      <c r="B84" s="52" t="s">
        <v>897</v>
      </c>
      <c r="C84" s="370"/>
      <c r="D84" s="73"/>
      <c r="E84" s="91"/>
      <c r="F84" s="88"/>
      <c r="G84" s="91"/>
      <c r="H84" s="88"/>
      <c r="I84" s="91"/>
      <c r="J84" s="88"/>
      <c r="K84" s="91"/>
    </row>
    <row r="85" spans="1:11" ht="23.45" customHeight="1" thickBot="1">
      <c r="A85" s="370"/>
      <c r="B85" s="52" t="s">
        <v>898</v>
      </c>
      <c r="C85" s="370"/>
      <c r="D85" s="73"/>
      <c r="E85" s="90">
        <f>E67+E83</f>
        <v>510605413.93999994</v>
      </c>
      <c r="F85" s="91"/>
      <c r="G85" s="90">
        <f>G67+G83</f>
        <v>573222487.94000006</v>
      </c>
      <c r="H85" s="91"/>
      <c r="I85" s="90">
        <f>I67+I83</f>
        <v>383322048.36000001</v>
      </c>
      <c r="J85" s="91"/>
      <c r="K85" s="90">
        <f>K67+K83</f>
        <v>594179810.96000004</v>
      </c>
    </row>
    <row r="86" spans="1:11" ht="23.45" customHeight="1" thickTop="1">
      <c r="A86" s="52" t="s">
        <v>608</v>
      </c>
      <c r="B86" s="123"/>
      <c r="C86" s="597"/>
      <c r="D86" s="597"/>
      <c r="E86" s="597"/>
      <c r="F86" s="104"/>
      <c r="G86" s="115"/>
      <c r="H86" s="123"/>
      <c r="I86" s="115"/>
      <c r="J86" s="104"/>
      <c r="K86" s="132"/>
    </row>
    <row r="87" spans="1:11" ht="23.45" customHeight="1">
      <c r="A87" s="211"/>
      <c r="B87" s="211" t="s">
        <v>818</v>
      </c>
      <c r="C87" s="597"/>
      <c r="D87" s="597"/>
      <c r="E87" s="597"/>
      <c r="F87" s="597"/>
      <c r="G87" s="613"/>
      <c r="H87" s="709"/>
      <c r="I87" s="613"/>
      <c r="J87" s="597"/>
      <c r="K87" s="710"/>
    </row>
    <row r="88" spans="1:11" ht="23.45" customHeight="1">
      <c r="A88" s="211" t="s">
        <v>817</v>
      </c>
      <c r="B88" s="709"/>
      <c r="C88" s="597"/>
      <c r="D88" s="597"/>
      <c r="E88" s="597"/>
      <c r="F88" s="597"/>
      <c r="G88" s="613"/>
      <c r="H88" s="709"/>
      <c r="I88" s="613"/>
      <c r="J88" s="597"/>
      <c r="K88" s="710"/>
    </row>
    <row r="89" spans="1:11" ht="23.45" customHeight="1">
      <c r="A89" s="211" t="s">
        <v>816</v>
      </c>
      <c r="B89" s="709"/>
      <c r="C89" s="597"/>
      <c r="D89" s="597"/>
      <c r="E89" s="597"/>
      <c r="F89" s="597"/>
      <c r="G89" s="613"/>
      <c r="H89" s="709"/>
      <c r="I89" s="613"/>
      <c r="J89" s="597"/>
      <c r="K89" s="710"/>
    </row>
    <row r="90" spans="1:11" ht="23.45" customHeight="1">
      <c r="A90" s="211"/>
      <c r="B90" s="709" t="s">
        <v>822</v>
      </c>
      <c r="C90" s="597"/>
      <c r="D90" s="597"/>
      <c r="E90" s="597"/>
      <c r="F90" s="597"/>
      <c r="G90" s="613"/>
      <c r="H90" s="709"/>
      <c r="I90" s="613"/>
      <c r="J90" s="597"/>
      <c r="K90" s="710"/>
    </row>
    <row r="91" spans="1:11" ht="23.45" customHeight="1">
      <c r="A91" s="211" t="s">
        <v>819</v>
      </c>
      <c r="B91" s="211"/>
      <c r="C91" s="161"/>
      <c r="D91" s="447"/>
      <c r="E91" s="711"/>
      <c r="F91" s="711"/>
      <c r="G91" s="711"/>
      <c r="H91" s="711"/>
      <c r="I91" s="711"/>
      <c r="J91" s="711"/>
      <c r="K91" s="711"/>
    </row>
    <row r="92" spans="1:11" ht="23.45" customHeight="1">
      <c r="A92" s="211" t="s">
        <v>918</v>
      </c>
      <c r="B92" s="211"/>
      <c r="C92" s="161"/>
      <c r="D92" s="447"/>
      <c r="E92" s="711"/>
      <c r="F92" s="711"/>
      <c r="G92" s="711"/>
      <c r="H92" s="711"/>
      <c r="I92" s="711"/>
      <c r="J92" s="711"/>
      <c r="K92" s="711"/>
    </row>
    <row r="93" spans="1:11" ht="23.45" customHeight="1">
      <c r="A93" s="211"/>
      <c r="B93" s="211" t="s">
        <v>821</v>
      </c>
      <c r="C93" s="161"/>
      <c r="D93" s="447"/>
      <c r="E93" s="711"/>
      <c r="F93" s="711"/>
      <c r="G93" s="711"/>
      <c r="H93" s="711"/>
      <c r="I93" s="711"/>
      <c r="J93" s="711"/>
      <c r="K93" s="711"/>
    </row>
    <row r="94" spans="1:11" ht="23.45" customHeight="1">
      <c r="A94" s="211" t="s">
        <v>820</v>
      </c>
      <c r="B94" s="211"/>
      <c r="C94" s="161"/>
      <c r="D94" s="447"/>
      <c r="E94" s="711"/>
      <c r="F94" s="711"/>
      <c r="G94" s="711"/>
      <c r="H94" s="711"/>
      <c r="I94" s="711"/>
      <c r="J94" s="711"/>
      <c r="K94" s="711"/>
    </row>
    <row r="95" spans="1:11" ht="23.45" customHeight="1">
      <c r="A95" s="161" t="s">
        <v>609</v>
      </c>
      <c r="B95" s="211"/>
      <c r="C95" s="211"/>
      <c r="D95" s="211"/>
      <c r="E95" s="211"/>
      <c r="F95" s="211"/>
      <c r="G95" s="211"/>
      <c r="H95" s="211"/>
      <c r="I95" s="211"/>
      <c r="J95" s="211"/>
      <c r="K95" s="211"/>
    </row>
    <row r="96" spans="1:11" ht="23.45" customHeight="1">
      <c r="A96" s="352" t="s">
        <v>610</v>
      </c>
      <c r="B96" s="211"/>
      <c r="C96" s="211"/>
      <c r="D96" s="211"/>
      <c r="E96" s="211"/>
      <c r="F96" s="211"/>
      <c r="G96" s="211"/>
      <c r="H96" s="211"/>
      <c r="I96" s="211"/>
      <c r="J96" s="211"/>
      <c r="K96" s="211"/>
    </row>
    <row r="97" spans="1:11" ht="23.45" customHeight="1">
      <c r="A97" s="161"/>
      <c r="B97" s="313"/>
      <c r="C97" s="161"/>
      <c r="D97" s="161"/>
      <c r="E97" s="161"/>
      <c r="F97" s="161"/>
      <c r="G97" s="161"/>
      <c r="H97" s="161"/>
      <c r="I97" s="444"/>
      <c r="J97" s="444"/>
      <c r="K97" s="239" t="s">
        <v>126</v>
      </c>
    </row>
    <row r="98" spans="1:11" ht="23.45" customHeight="1">
      <c r="A98" s="161"/>
      <c r="B98" s="313"/>
      <c r="C98" s="161"/>
      <c r="D98" s="161"/>
      <c r="E98" s="884" t="s">
        <v>23</v>
      </c>
      <c r="F98" s="884"/>
      <c r="G98" s="884"/>
      <c r="H98" s="425"/>
      <c r="I98" s="885" t="s">
        <v>30</v>
      </c>
      <c r="J98" s="885"/>
      <c r="K98" s="885"/>
    </row>
    <row r="99" spans="1:11" ht="23.45" customHeight="1">
      <c r="A99" s="161"/>
      <c r="B99" s="447"/>
      <c r="C99" s="447"/>
      <c r="D99" s="447"/>
      <c r="E99" s="439" t="s">
        <v>512</v>
      </c>
      <c r="F99" s="445"/>
      <c r="G99" s="439" t="s">
        <v>316</v>
      </c>
      <c r="H99" s="427"/>
      <c r="I99" s="439" t="str">
        <f>+E99</f>
        <v>2017</v>
      </c>
      <c r="J99" s="445"/>
      <c r="K99" s="439" t="s">
        <v>173</v>
      </c>
    </row>
    <row r="100" spans="1:11" ht="23.45" customHeight="1" thickBot="1">
      <c r="A100" s="448" t="s">
        <v>125</v>
      </c>
      <c r="B100" s="211"/>
      <c r="C100" s="211"/>
      <c r="D100" s="211"/>
      <c r="E100" s="395">
        <v>3476929354.4400001</v>
      </c>
      <c r="F100" s="69"/>
      <c r="G100" s="395">
        <v>4826060781.6800003</v>
      </c>
      <c r="H100" s="85"/>
      <c r="I100" s="230">
        <v>3476929354.4400001</v>
      </c>
      <c r="J100" s="85"/>
      <c r="K100" s="230">
        <v>4826060781.6800003</v>
      </c>
    </row>
    <row r="101" spans="1:11" ht="23.45" customHeight="1" thickTop="1">
      <c r="A101" s="448" t="s">
        <v>611</v>
      </c>
      <c r="B101" s="211"/>
      <c r="C101" s="211"/>
      <c r="D101" s="211"/>
      <c r="E101" s="50"/>
      <c r="F101" s="51"/>
      <c r="G101" s="50"/>
      <c r="H101" s="51"/>
      <c r="I101" s="50"/>
      <c r="J101" s="51"/>
      <c r="K101" s="50"/>
    </row>
    <row r="102" spans="1:11" ht="23.45" customHeight="1">
      <c r="A102" s="448" t="s">
        <v>612</v>
      </c>
      <c r="B102" s="211"/>
      <c r="C102" s="211"/>
      <c r="D102" s="211"/>
      <c r="E102" s="338">
        <v>1519541491.99</v>
      </c>
      <c r="F102" s="396"/>
      <c r="G102" s="338">
        <v>1863417429.3099999</v>
      </c>
      <c r="H102" s="396"/>
      <c r="I102" s="50">
        <v>1519541491.99</v>
      </c>
      <c r="J102" s="396"/>
      <c r="K102" s="50">
        <v>1863417429.3099999</v>
      </c>
    </row>
    <row r="103" spans="1:11" ht="23.45" customHeight="1">
      <c r="A103" s="448" t="s">
        <v>613</v>
      </c>
      <c r="B103" s="211"/>
      <c r="C103" s="211"/>
      <c r="D103" s="211"/>
      <c r="E103" s="96">
        <v>-1356711910.5</v>
      </c>
      <c r="F103" s="394"/>
      <c r="G103" s="96">
        <v>-1672425958.8599999</v>
      </c>
      <c r="H103" s="85"/>
      <c r="I103" s="96">
        <v>-1356711910.5</v>
      </c>
      <c r="J103" s="85"/>
      <c r="K103" s="96">
        <v>-1672425958.8599999</v>
      </c>
    </row>
    <row r="104" spans="1:11" ht="23.45" customHeight="1" thickBot="1">
      <c r="A104" s="448"/>
      <c r="B104" s="211" t="s">
        <v>3</v>
      </c>
      <c r="C104" s="211"/>
      <c r="D104" s="211"/>
      <c r="E104" s="184">
        <f>SUM(E102:E103)</f>
        <v>162829581.49000001</v>
      </c>
      <c r="F104" s="394"/>
      <c r="G104" s="184">
        <f>SUM(G102:G103)</f>
        <v>190991470.45000005</v>
      </c>
      <c r="H104" s="85"/>
      <c r="I104" s="184">
        <f>SUM(I102:I103)</f>
        <v>162829581.49000001</v>
      </c>
      <c r="J104" s="85"/>
      <c r="K104" s="184">
        <f>SUM(K102:K103)</f>
        <v>190991470.45000005</v>
      </c>
    </row>
    <row r="105" spans="1:11" ht="23.45" customHeight="1" thickTop="1">
      <c r="A105" s="370"/>
      <c r="C105" s="370"/>
      <c r="D105" s="73"/>
      <c r="E105" s="91"/>
      <c r="F105" s="91"/>
      <c r="G105" s="91"/>
      <c r="H105" s="91"/>
      <c r="I105" s="91"/>
      <c r="J105" s="91"/>
      <c r="K105" s="91"/>
    </row>
    <row r="106" spans="1:11" ht="23.45" customHeight="1">
      <c r="A106" s="370"/>
      <c r="C106" s="370"/>
      <c r="D106" s="73"/>
      <c r="E106" s="91"/>
      <c r="F106" s="91"/>
      <c r="G106" s="91"/>
      <c r="H106" s="91"/>
      <c r="I106" s="91"/>
      <c r="J106" s="91"/>
      <c r="K106" s="91"/>
    </row>
    <row r="107" spans="1:11" s="74" customFormat="1" ht="23.45" customHeight="1">
      <c r="A107" s="75"/>
      <c r="B107" s="75"/>
      <c r="C107" s="869" t="s">
        <v>885</v>
      </c>
      <c r="D107" s="870"/>
      <c r="E107" s="71"/>
      <c r="F107" s="71"/>
      <c r="G107" s="71"/>
      <c r="H107" s="71"/>
      <c r="I107" s="71"/>
      <c r="J107" s="71"/>
      <c r="K107" s="71"/>
    </row>
    <row r="108" spans="1:11" s="74" customFormat="1" ht="23.45" customHeight="1">
      <c r="A108" s="75"/>
      <c r="B108" s="75"/>
      <c r="C108" s="872" t="s">
        <v>886</v>
      </c>
      <c r="D108" s="870"/>
      <c r="E108" s="71"/>
      <c r="F108" s="71"/>
      <c r="G108" s="71"/>
      <c r="H108" s="71"/>
      <c r="I108" s="71"/>
      <c r="J108" s="71"/>
      <c r="K108" s="71"/>
    </row>
  </sheetData>
  <mergeCells count="13">
    <mergeCell ref="E98:G98"/>
    <mergeCell ref="I98:K98"/>
    <mergeCell ref="A1:K1"/>
    <mergeCell ref="E12:G12"/>
    <mergeCell ref="I12:K12"/>
    <mergeCell ref="E25:G25"/>
    <mergeCell ref="I25:K25"/>
    <mergeCell ref="A36:K36"/>
    <mergeCell ref="E53:G53"/>
    <mergeCell ref="I53:K53"/>
    <mergeCell ref="A72:K72"/>
    <mergeCell ref="E76:G76"/>
    <mergeCell ref="I76:K76"/>
  </mergeCells>
  <pageMargins left="0.91" right="0.23622047244094499" top="0.66929133858267698" bottom="0.5" header="0.35433070866141703" footer="0.27559055118110198"/>
  <pageSetup paperSize="9" scale="92"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5"/>
  <sheetViews>
    <sheetView topLeftCell="A20" zoomScale="80" zoomScaleNormal="80" zoomScaleSheetLayoutView="100" workbookViewId="0">
      <selection activeCell="A20" sqref="A1:XFD1048576"/>
    </sheetView>
  </sheetViews>
  <sheetFormatPr defaultRowHeight="24" customHeight="1"/>
  <cols>
    <col min="1" max="3" width="9.140625" style="211" customWidth="1"/>
    <col min="4" max="4" width="7.85546875" style="211" customWidth="1"/>
    <col min="5" max="5" width="15.7109375" style="211" customWidth="1"/>
    <col min="6" max="6" width="0.85546875" style="211" customWidth="1"/>
    <col min="7" max="7" width="15.7109375" style="211" customWidth="1"/>
    <col min="8" max="8" width="0.7109375" style="211" customWidth="1"/>
    <col min="9" max="9" width="15.7109375" style="211" customWidth="1"/>
    <col min="10" max="10" width="0.85546875" style="211" customWidth="1"/>
    <col min="11" max="11" width="15.7109375" style="211" customWidth="1"/>
    <col min="12" max="12" width="1.7109375" style="211" customWidth="1"/>
    <col min="13" max="16384" width="9.140625" style="211"/>
  </cols>
  <sheetData>
    <row r="1" spans="1:11" ht="24" customHeight="1">
      <c r="A1" s="888" t="s">
        <v>695</v>
      </c>
      <c r="B1" s="888"/>
      <c r="C1" s="888"/>
      <c r="D1" s="888"/>
      <c r="E1" s="888"/>
      <c r="F1" s="888"/>
      <c r="G1" s="888"/>
      <c r="H1" s="888"/>
      <c r="I1" s="888"/>
      <c r="J1" s="888"/>
      <c r="K1" s="888"/>
    </row>
    <row r="3" spans="1:11" ht="24" customHeight="1">
      <c r="A3" s="161" t="s">
        <v>700</v>
      </c>
    </row>
    <row r="4" spans="1:11" ht="24" customHeight="1">
      <c r="A4" s="352" t="s">
        <v>828</v>
      </c>
    </row>
    <row r="5" spans="1:11" s="444" customFormat="1" ht="24" customHeight="1">
      <c r="A5" s="161"/>
      <c r="B5" s="313"/>
      <c r="C5" s="161"/>
      <c r="D5" s="161"/>
      <c r="E5" s="161"/>
      <c r="F5" s="161"/>
      <c r="G5" s="161"/>
      <c r="H5" s="161"/>
      <c r="K5" s="239" t="s">
        <v>126</v>
      </c>
    </row>
    <row r="6" spans="1:11" s="444" customFormat="1" ht="24" customHeight="1">
      <c r="A6" s="161"/>
      <c r="B6" s="313"/>
      <c r="C6" s="161"/>
      <c r="D6" s="161"/>
      <c r="E6" s="884" t="s">
        <v>23</v>
      </c>
      <c r="F6" s="884"/>
      <c r="G6" s="884"/>
      <c r="H6" s="425"/>
      <c r="I6" s="885" t="s">
        <v>30</v>
      </c>
      <c r="J6" s="885"/>
      <c r="K6" s="885"/>
    </row>
    <row r="7" spans="1:11" ht="24" customHeight="1">
      <c r="A7" s="161"/>
      <c r="B7" s="447"/>
      <c r="C7" s="447"/>
      <c r="D7" s="447"/>
      <c r="E7" s="426" t="str">
        <f>+'Note P16-18'!E99</f>
        <v>2017</v>
      </c>
      <c r="F7" s="426"/>
      <c r="G7" s="651" t="s">
        <v>316</v>
      </c>
      <c r="H7" s="427"/>
      <c r="I7" s="426" t="str">
        <f>+'Note P16-18'!I99</f>
        <v>2017</v>
      </c>
      <c r="J7" s="426"/>
      <c r="K7" s="426" t="str">
        <f>+G7</f>
        <v>2016</v>
      </c>
    </row>
    <row r="8" spans="1:11" ht="24" customHeight="1">
      <c r="B8" s="614" t="s">
        <v>294</v>
      </c>
      <c r="C8" s="447"/>
      <c r="D8" s="447"/>
      <c r="E8" s="426"/>
      <c r="F8" s="426"/>
      <c r="G8" s="426"/>
      <c r="H8" s="427"/>
      <c r="I8" s="426"/>
      <c r="J8" s="426"/>
      <c r="K8" s="426"/>
    </row>
    <row r="9" spans="1:11" ht="24" customHeight="1">
      <c r="B9" s="614" t="s">
        <v>517</v>
      </c>
      <c r="C9" s="447"/>
      <c r="D9" s="447"/>
      <c r="E9" s="394">
        <v>0</v>
      </c>
      <c r="F9" s="426"/>
      <c r="G9" s="469">
        <v>680048096.87</v>
      </c>
      <c r="H9" s="427"/>
      <c r="I9" s="394">
        <v>0</v>
      </c>
      <c r="J9" s="426"/>
      <c r="K9" s="394">
        <v>0</v>
      </c>
    </row>
    <row r="10" spans="1:11" ht="24" customHeight="1">
      <c r="B10" s="614" t="s">
        <v>160</v>
      </c>
      <c r="E10" s="394">
        <v>197725000</v>
      </c>
      <c r="F10" s="69"/>
      <c r="G10" s="394">
        <v>357440378.38</v>
      </c>
      <c r="H10" s="85"/>
      <c r="I10" s="394">
        <v>0</v>
      </c>
      <c r="J10" s="85"/>
      <c r="K10" s="394">
        <v>0</v>
      </c>
    </row>
    <row r="11" spans="1:11" ht="24" customHeight="1">
      <c r="B11" s="614" t="s">
        <v>161</v>
      </c>
      <c r="E11" s="394">
        <v>0</v>
      </c>
      <c r="F11" s="437"/>
      <c r="G11" s="101">
        <v>210354804.19</v>
      </c>
      <c r="H11" s="85"/>
      <c r="I11" s="394">
        <v>0</v>
      </c>
      <c r="J11" s="85"/>
      <c r="K11" s="394">
        <v>0</v>
      </c>
    </row>
    <row r="12" spans="1:11" ht="24" customHeight="1">
      <c r="B12" s="614" t="s">
        <v>162</v>
      </c>
      <c r="E12" s="394">
        <v>0</v>
      </c>
      <c r="F12" s="437"/>
      <c r="G12" s="101">
        <v>7632120.0300000003</v>
      </c>
      <c r="H12" s="85"/>
      <c r="I12" s="394">
        <v>0</v>
      </c>
      <c r="J12" s="85"/>
      <c r="K12" s="394">
        <v>0</v>
      </c>
    </row>
    <row r="13" spans="1:11" ht="24" customHeight="1" thickBot="1">
      <c r="A13" s="313"/>
      <c r="C13" s="161" t="s">
        <v>3</v>
      </c>
      <c r="E13" s="99">
        <f>SUM(E9:E12)</f>
        <v>197725000</v>
      </c>
      <c r="F13" s="94"/>
      <c r="G13" s="99">
        <f>SUM(G9:G12)</f>
        <v>1255475399.47</v>
      </c>
      <c r="H13" s="95"/>
      <c r="I13" s="100">
        <f>SUM(I9:I12)</f>
        <v>0</v>
      </c>
      <c r="J13" s="95"/>
      <c r="K13" s="100">
        <f>SUM(K9:K12)</f>
        <v>0</v>
      </c>
    </row>
    <row r="14" spans="1:11" ht="24" customHeight="1" thickTop="1">
      <c r="A14" s="352" t="s">
        <v>826</v>
      </c>
      <c r="B14" s="143"/>
      <c r="E14" s="283"/>
      <c r="F14" s="94"/>
      <c r="G14" s="283"/>
      <c r="H14" s="283"/>
      <c r="I14" s="283"/>
      <c r="J14" s="283"/>
      <c r="K14" s="283"/>
    </row>
    <row r="15" spans="1:11" s="597" customFormat="1" ht="24" customHeight="1">
      <c r="A15" s="444" t="s">
        <v>824</v>
      </c>
      <c r="B15" s="143"/>
      <c r="C15" s="211"/>
      <c r="D15" s="211"/>
      <c r="E15" s="283"/>
      <c r="F15" s="94"/>
      <c r="G15" s="283"/>
      <c r="H15" s="283"/>
      <c r="I15" s="283"/>
      <c r="J15" s="283"/>
      <c r="K15" s="283"/>
    </row>
    <row r="16" spans="1:11" s="597" customFormat="1" ht="24" customHeight="1">
      <c r="A16" s="444" t="s">
        <v>823</v>
      </c>
      <c r="B16" s="143"/>
      <c r="C16" s="211"/>
      <c r="D16" s="211"/>
      <c r="E16" s="283"/>
      <c r="F16" s="94"/>
      <c r="G16" s="283"/>
      <c r="H16" s="283"/>
      <c r="I16" s="283"/>
      <c r="J16" s="283"/>
      <c r="K16" s="283"/>
    </row>
    <row r="17" spans="1:11" ht="24" customHeight="1">
      <c r="A17" s="352" t="s">
        <v>825</v>
      </c>
    </row>
    <row r="18" spans="1:11" s="597" customFormat="1" ht="24" customHeight="1">
      <c r="A18" s="267" t="s">
        <v>518</v>
      </c>
      <c r="B18" s="614"/>
    </row>
    <row r="19" spans="1:11" ht="24" customHeight="1">
      <c r="A19" s="371" t="s">
        <v>701</v>
      </c>
      <c r="B19" s="371"/>
      <c r="C19" s="52"/>
      <c r="D19" s="52"/>
      <c r="E19" s="52"/>
      <c r="F19" s="52"/>
      <c r="G19" s="52"/>
      <c r="H19" s="52"/>
      <c r="I19" s="52"/>
      <c r="J19" s="52"/>
      <c r="K19" s="52"/>
    </row>
    <row r="20" spans="1:11" ht="24" customHeight="1">
      <c r="A20" s="270" t="s">
        <v>827</v>
      </c>
      <c r="B20" s="371"/>
      <c r="C20" s="52"/>
      <c r="D20" s="52"/>
      <c r="E20" s="52"/>
      <c r="F20" s="52"/>
      <c r="G20" s="52"/>
      <c r="H20" s="52"/>
      <c r="I20" s="52"/>
      <c r="J20" s="52"/>
      <c r="K20" s="52"/>
    </row>
    <row r="21" spans="1:11" ht="24" customHeight="1">
      <c r="A21" s="370"/>
      <c r="B21" s="371"/>
      <c r="C21" s="370"/>
      <c r="D21" s="370"/>
      <c r="E21" s="74"/>
      <c r="F21" s="74"/>
      <c r="G21" s="74"/>
      <c r="H21" s="370"/>
      <c r="I21" s="370"/>
      <c r="J21" s="370"/>
      <c r="K21" s="239" t="s">
        <v>126</v>
      </c>
    </row>
    <row r="22" spans="1:11" ht="24" customHeight="1">
      <c r="A22" s="370"/>
      <c r="B22" s="371"/>
      <c r="C22" s="370"/>
      <c r="D22" s="370"/>
      <c r="E22" s="483"/>
      <c r="F22" s="474" t="s">
        <v>23</v>
      </c>
      <c r="G22" s="474"/>
      <c r="H22" s="144"/>
      <c r="I22" s="483"/>
      <c r="J22" s="475" t="s">
        <v>30</v>
      </c>
      <c r="K22" s="474"/>
    </row>
    <row r="23" spans="1:11" ht="24" customHeight="1">
      <c r="A23" s="370"/>
      <c r="B23" s="73"/>
      <c r="C23" s="73"/>
      <c r="D23" s="73"/>
      <c r="E23" s="649" t="str">
        <f>+E7</f>
        <v>2017</v>
      </c>
      <c r="F23" s="476"/>
      <c r="G23" s="650" t="str">
        <f>+G7</f>
        <v>2016</v>
      </c>
      <c r="H23" s="479">
        <v>2015</v>
      </c>
      <c r="I23" s="490" t="str">
        <f>+I7</f>
        <v>2017</v>
      </c>
      <c r="J23" s="488"/>
      <c r="K23" s="490" t="str">
        <f>+K7</f>
        <v>2016</v>
      </c>
    </row>
    <row r="24" spans="1:11" ht="24" customHeight="1">
      <c r="B24" s="614" t="s">
        <v>8</v>
      </c>
      <c r="C24" s="613"/>
      <c r="D24" s="597"/>
      <c r="E24" s="97">
        <v>23899175.440000001</v>
      </c>
      <c r="F24" s="101"/>
      <c r="G24" s="97">
        <v>15521295.619999999</v>
      </c>
      <c r="H24" s="85"/>
      <c r="I24" s="480">
        <v>0</v>
      </c>
      <c r="J24" s="53"/>
      <c r="K24" s="480">
        <v>0</v>
      </c>
    </row>
    <row r="25" spans="1:11" ht="24" customHeight="1">
      <c r="B25" s="865" t="s">
        <v>9</v>
      </c>
      <c r="C25" s="613"/>
      <c r="D25" s="597"/>
      <c r="E25" s="101">
        <v>10633335.550000001</v>
      </c>
      <c r="F25" s="101"/>
      <c r="G25" s="101">
        <v>8722426.3100000005</v>
      </c>
      <c r="H25" s="85"/>
      <c r="I25" s="477">
        <v>0</v>
      </c>
      <c r="J25" s="53"/>
      <c r="K25" s="477">
        <v>0</v>
      </c>
    </row>
    <row r="26" spans="1:11" ht="24" customHeight="1">
      <c r="B26" s="614" t="s">
        <v>10</v>
      </c>
      <c r="C26" s="613"/>
      <c r="D26" s="597"/>
      <c r="E26" s="477">
        <v>61415596.869999997</v>
      </c>
      <c r="F26" s="101"/>
      <c r="G26" s="477">
        <v>49356770.490000002</v>
      </c>
      <c r="H26" s="85"/>
      <c r="I26" s="477">
        <v>61415596.869999997</v>
      </c>
      <c r="J26" s="53"/>
      <c r="K26" s="477">
        <v>49356770.490000002</v>
      </c>
    </row>
    <row r="27" spans="1:11" ht="24" customHeight="1">
      <c r="B27" s="614" t="s">
        <v>11</v>
      </c>
      <c r="C27" s="613"/>
      <c r="D27" s="597"/>
      <c r="E27" s="754">
        <v>6242395.8200000003</v>
      </c>
      <c r="F27" s="751"/>
      <c r="G27" s="754">
        <v>11538298.439999999</v>
      </c>
      <c r="H27" s="752"/>
      <c r="I27" s="755">
        <v>0</v>
      </c>
      <c r="J27" s="747"/>
      <c r="K27" s="755">
        <v>0</v>
      </c>
    </row>
    <row r="28" spans="1:11" ht="24" customHeight="1">
      <c r="A28" s="52"/>
      <c r="B28" s="371"/>
      <c r="C28" s="370" t="s">
        <v>3</v>
      </c>
      <c r="D28" s="52"/>
      <c r="E28" s="751">
        <f>SUM(E24:E27)</f>
        <v>102190503.68000001</v>
      </c>
      <c r="F28" s="751"/>
      <c r="G28" s="751">
        <f>SUM(G24:G27)</f>
        <v>85138790.859999999</v>
      </c>
      <c r="H28" s="751"/>
      <c r="I28" s="753">
        <f>SUM(I24:I27)</f>
        <v>61415596.869999997</v>
      </c>
      <c r="J28" s="189"/>
      <c r="K28" s="751">
        <f>SUM(K24:K27)</f>
        <v>49356770.490000002</v>
      </c>
    </row>
    <row r="29" spans="1:11" ht="24" customHeight="1">
      <c r="A29" s="52"/>
      <c r="B29" s="741" t="s">
        <v>899</v>
      </c>
      <c r="C29" s="370"/>
      <c r="D29" s="52"/>
      <c r="E29" s="751"/>
      <c r="F29" s="751"/>
      <c r="G29" s="751"/>
      <c r="H29" s="751"/>
      <c r="I29" s="753"/>
      <c r="J29" s="189"/>
      <c r="K29" s="751"/>
    </row>
    <row r="30" spans="1:11" ht="24" customHeight="1">
      <c r="B30" s="741" t="s">
        <v>900</v>
      </c>
      <c r="C30" s="743"/>
      <c r="D30" s="744"/>
      <c r="E30" s="745">
        <v>-1186300.52</v>
      </c>
      <c r="F30" s="746"/>
      <c r="G30" s="745">
        <v>0</v>
      </c>
      <c r="H30" s="747"/>
      <c r="I30" s="745">
        <v>0</v>
      </c>
      <c r="J30" s="747"/>
      <c r="K30" s="745">
        <v>0</v>
      </c>
    </row>
    <row r="31" spans="1:11" ht="24" customHeight="1" thickBot="1">
      <c r="B31" s="741" t="s">
        <v>901</v>
      </c>
      <c r="C31" s="743"/>
      <c r="D31" s="744"/>
      <c r="E31" s="748">
        <f>SUM(E28:E30)</f>
        <v>101004203.16000001</v>
      </c>
      <c r="F31" s="746"/>
      <c r="G31" s="748">
        <f>SUM(G28:G30)</f>
        <v>85138790.859999999</v>
      </c>
      <c r="H31" s="747"/>
      <c r="I31" s="748">
        <f>SUM(I28:I30)</f>
        <v>61415596.869999997</v>
      </c>
      <c r="J31" s="747"/>
      <c r="K31" s="748">
        <f>SUM(K28:K30)</f>
        <v>49356770.490000002</v>
      </c>
    </row>
    <row r="32" spans="1:11" ht="24" customHeight="1" thickTop="1">
      <c r="A32" s="741"/>
      <c r="B32" s="742"/>
      <c r="C32" s="743"/>
      <c r="D32" s="744"/>
      <c r="E32" s="745"/>
      <c r="F32" s="746"/>
      <c r="G32" s="745"/>
      <c r="H32" s="747"/>
      <c r="I32" s="745"/>
      <c r="J32" s="747"/>
      <c r="K32" s="745"/>
    </row>
    <row r="33" spans="1:11" ht="24" customHeight="1">
      <c r="A33" s="741"/>
      <c r="B33" s="742"/>
      <c r="C33" s="743"/>
      <c r="D33" s="744"/>
      <c r="E33" s="745"/>
      <c r="F33" s="746"/>
      <c r="G33" s="745"/>
      <c r="H33" s="747"/>
      <c r="I33" s="745"/>
      <c r="J33" s="747"/>
      <c r="K33" s="745"/>
    </row>
    <row r="34" spans="1:11" ht="24" customHeight="1">
      <c r="C34" s="869" t="s">
        <v>885</v>
      </c>
      <c r="D34" s="870"/>
    </row>
    <row r="35" spans="1:11" ht="24" customHeight="1">
      <c r="C35" s="872" t="s">
        <v>886</v>
      </c>
      <c r="D35" s="870"/>
    </row>
  </sheetData>
  <mergeCells count="3">
    <mergeCell ref="E6:G6"/>
    <mergeCell ref="I6:K6"/>
    <mergeCell ref="A1:K1"/>
  </mergeCells>
  <pageMargins left="0.85" right="0.23622047244094491" top="0.64" bottom="0.51181102362204722" header="0.35433070866141736" footer="0.27559055118110237"/>
  <pageSetup paperSize="9"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66"/>
  <sheetViews>
    <sheetView zoomScale="80" zoomScaleNormal="80" zoomScaleSheetLayoutView="100" workbookViewId="0">
      <selection sqref="A1:XFD35"/>
    </sheetView>
  </sheetViews>
  <sheetFormatPr defaultRowHeight="24" customHeight="1"/>
  <cols>
    <col min="1" max="1" width="8.42578125" style="104" customWidth="1"/>
    <col min="2" max="2" width="9.140625" style="104"/>
    <col min="3" max="3" width="11.140625" style="104" customWidth="1"/>
    <col min="4" max="4" width="6.7109375" style="104" customWidth="1"/>
    <col min="5" max="5" width="0.85546875" style="104" customWidth="1"/>
    <col min="6" max="6" width="6.7109375" style="104" customWidth="1"/>
    <col min="7" max="7" width="0.85546875" style="104" customWidth="1"/>
    <col min="8" max="8" width="15.140625" style="104" customWidth="1"/>
    <col min="9" max="9" width="0.85546875" style="104" customWidth="1"/>
    <col min="10" max="10" width="15.140625" style="104" customWidth="1"/>
    <col min="11" max="11" width="0.85546875" style="104" customWidth="1"/>
    <col min="12" max="12" width="7.7109375" style="104" customWidth="1"/>
    <col min="13" max="13" width="0.7109375" style="104" customWidth="1"/>
    <col min="14" max="14" width="7.7109375" style="104" customWidth="1"/>
    <col min="15" max="15" width="0.85546875" style="104" customWidth="1"/>
    <col min="16" max="16" width="15.140625" style="104" customWidth="1"/>
    <col min="17" max="17" width="2.5703125" style="104" customWidth="1"/>
    <col min="18" max="16384" width="9.140625" style="104"/>
  </cols>
  <sheetData>
    <row r="1" spans="1:17" ht="24" customHeight="1">
      <c r="A1" s="889" t="s">
        <v>385</v>
      </c>
      <c r="B1" s="880"/>
      <c r="C1" s="880"/>
      <c r="D1" s="880"/>
      <c r="E1" s="880"/>
      <c r="F1" s="880"/>
      <c r="G1" s="880"/>
      <c r="H1" s="880"/>
      <c r="I1" s="880"/>
      <c r="J1" s="880"/>
      <c r="K1" s="880"/>
      <c r="L1" s="880"/>
      <c r="M1" s="880"/>
      <c r="N1" s="880"/>
      <c r="O1" s="880"/>
      <c r="P1" s="880"/>
    </row>
    <row r="2" spans="1:17" ht="24" customHeight="1">
      <c r="B2" s="105"/>
      <c r="C2" s="106"/>
      <c r="D2" s="106"/>
    </row>
    <row r="3" spans="1:17" ht="24" customHeight="1">
      <c r="A3" s="107" t="s">
        <v>619</v>
      </c>
      <c r="B3" s="115"/>
      <c r="C3" s="597"/>
      <c r="E3" s="597"/>
      <c r="F3" s="597"/>
      <c r="G3" s="597"/>
      <c r="H3" s="719"/>
      <c r="I3" s="720"/>
      <c r="J3" s="719"/>
      <c r="K3" s="597"/>
      <c r="L3" s="721"/>
      <c r="M3" s="721"/>
      <c r="N3" s="721"/>
      <c r="O3" s="597"/>
      <c r="P3" s="722"/>
    </row>
    <row r="4" spans="1:17" ht="24" customHeight="1">
      <c r="A4" s="541" t="s">
        <v>620</v>
      </c>
      <c r="B4" s="115"/>
      <c r="C4" s="597"/>
      <c r="E4" s="597"/>
      <c r="F4" s="597"/>
      <c r="G4" s="597"/>
      <c r="H4" s="719"/>
      <c r="I4" s="720"/>
      <c r="J4" s="719"/>
      <c r="K4" s="597"/>
      <c r="L4" s="721"/>
      <c r="M4" s="721"/>
      <c r="N4" s="721"/>
      <c r="O4" s="597"/>
      <c r="P4" s="722"/>
    </row>
    <row r="5" spans="1:17" ht="24" customHeight="1">
      <c r="A5" s="541"/>
      <c r="P5" s="579" t="s">
        <v>126</v>
      </c>
    </row>
    <row r="6" spans="1:17" ht="24" customHeight="1">
      <c r="E6" s="108" t="s">
        <v>31</v>
      </c>
      <c r="H6" s="109"/>
      <c r="I6" s="240"/>
      <c r="J6" s="109"/>
      <c r="K6" s="652" t="s">
        <v>23</v>
      </c>
      <c r="L6" s="652"/>
      <c r="M6" s="652"/>
      <c r="N6" s="652"/>
      <c r="O6" s="652"/>
      <c r="P6" s="652"/>
    </row>
    <row r="7" spans="1:17" ht="24" customHeight="1">
      <c r="C7" s="817" t="s">
        <v>830</v>
      </c>
      <c r="D7" s="110"/>
      <c r="E7" s="110" t="s">
        <v>32</v>
      </c>
      <c r="F7" s="109"/>
      <c r="H7" s="895" t="s">
        <v>614</v>
      </c>
      <c r="I7" s="895"/>
      <c r="J7" s="895"/>
      <c r="K7" s="107"/>
      <c r="L7" s="109"/>
      <c r="M7" s="109"/>
      <c r="N7" s="109"/>
      <c r="O7" s="110" t="s">
        <v>14</v>
      </c>
      <c r="P7" s="109"/>
    </row>
    <row r="8" spans="1:17" ht="24" customHeight="1">
      <c r="A8" s="324" t="s">
        <v>169</v>
      </c>
      <c r="C8" s="713" t="s">
        <v>831</v>
      </c>
      <c r="D8" s="284">
        <v>2017</v>
      </c>
      <c r="E8" s="285"/>
      <c r="F8" s="284">
        <v>2016</v>
      </c>
      <c r="H8" s="284">
        <f>+D8</f>
        <v>2017</v>
      </c>
      <c r="I8" s="285"/>
      <c r="J8" s="284">
        <f>+F8</f>
        <v>2016</v>
      </c>
      <c r="K8" s="285"/>
      <c r="L8" s="894">
        <f>+D8</f>
        <v>2017</v>
      </c>
      <c r="M8" s="894"/>
      <c r="N8" s="894"/>
      <c r="O8" s="286"/>
      <c r="P8" s="656">
        <f>+F8</f>
        <v>2016</v>
      </c>
    </row>
    <row r="9" spans="1:17" ht="24" customHeight="1">
      <c r="A9" s="714" t="s">
        <v>829</v>
      </c>
      <c r="C9" s="113" t="s">
        <v>278</v>
      </c>
      <c r="D9" s="284"/>
      <c r="E9" s="285"/>
      <c r="F9" s="284"/>
      <c r="H9" s="284"/>
      <c r="I9" s="285"/>
      <c r="J9" s="284"/>
      <c r="K9" s="285"/>
      <c r="L9" s="656"/>
      <c r="M9" s="656"/>
      <c r="N9" s="656"/>
      <c r="O9" s="286"/>
      <c r="P9" s="656"/>
    </row>
    <row r="10" spans="1:17" ht="24" customHeight="1">
      <c r="A10" s="714" t="s">
        <v>277</v>
      </c>
      <c r="C10" s="113" t="s">
        <v>141</v>
      </c>
      <c r="D10" s="117" t="s">
        <v>615</v>
      </c>
      <c r="E10" s="285"/>
      <c r="F10" s="119">
        <v>0</v>
      </c>
      <c r="H10" s="117">
        <v>94982365.329999998</v>
      </c>
      <c r="I10" s="285"/>
      <c r="J10" s="169">
        <v>0</v>
      </c>
      <c r="K10" s="285"/>
      <c r="L10" s="890">
        <v>0</v>
      </c>
      <c r="M10" s="890"/>
      <c r="N10" s="890"/>
      <c r="O10" s="107"/>
      <c r="P10" s="120">
        <v>0</v>
      </c>
    </row>
    <row r="11" spans="1:17" ht="24" customHeight="1" thickBot="1">
      <c r="A11" s="715" t="s">
        <v>616</v>
      </c>
      <c r="C11" s="325"/>
      <c r="D11" s="113" t="s">
        <v>3</v>
      </c>
      <c r="E11" s="118"/>
      <c r="F11" s="117"/>
      <c r="H11" s="655">
        <f>SUM(H10)</f>
        <v>94982365.329999998</v>
      </c>
      <c r="I11" s="107"/>
      <c r="J11" s="655">
        <f>SUM(J10)</f>
        <v>0</v>
      </c>
      <c r="K11" s="107"/>
      <c r="L11" s="891">
        <v>0</v>
      </c>
      <c r="M11" s="891"/>
      <c r="N11" s="891"/>
      <c r="O11" s="107"/>
      <c r="P11" s="655">
        <f>SUM(P10)</f>
        <v>0</v>
      </c>
    </row>
    <row r="12" spans="1:17" ht="24" customHeight="1" thickTop="1">
      <c r="A12" s="597" t="s">
        <v>617</v>
      </c>
      <c r="C12" s="325"/>
      <c r="D12" s="113"/>
      <c r="E12" s="118"/>
      <c r="F12" s="117"/>
      <c r="H12" s="712"/>
      <c r="I12" s="107"/>
      <c r="J12" s="712"/>
      <c r="K12" s="107"/>
      <c r="L12" s="712"/>
      <c r="M12" s="712"/>
      <c r="N12" s="712"/>
      <c r="O12" s="107"/>
      <c r="P12" s="712"/>
    </row>
    <row r="13" spans="1:17" ht="24" customHeight="1">
      <c r="A13" s="597" t="s">
        <v>618</v>
      </c>
      <c r="C13" s="325"/>
      <c r="D13" s="113"/>
      <c r="E13" s="118"/>
      <c r="F13" s="117"/>
      <c r="H13" s="712"/>
      <c r="I13" s="107"/>
      <c r="J13" s="712"/>
      <c r="K13" s="107"/>
      <c r="L13" s="712"/>
      <c r="M13" s="712"/>
      <c r="N13" s="712"/>
      <c r="O13" s="107"/>
      <c r="P13" s="712"/>
    </row>
    <row r="14" spans="1:17" ht="24" customHeight="1">
      <c r="A14" s="107" t="s">
        <v>682</v>
      </c>
      <c r="Q14" s="98"/>
    </row>
    <row r="15" spans="1:17" ht="24" customHeight="1">
      <c r="A15" s="270" t="s">
        <v>519</v>
      </c>
    </row>
    <row r="16" spans="1:17" ht="24" customHeight="1">
      <c r="A16" s="270"/>
      <c r="P16" s="239" t="s">
        <v>126</v>
      </c>
    </row>
    <row r="17" spans="1:16" ht="24" customHeight="1">
      <c r="E17" s="108" t="s">
        <v>31</v>
      </c>
      <c r="H17" s="109"/>
      <c r="I17" s="240"/>
      <c r="J17" s="109"/>
      <c r="K17" s="652" t="s">
        <v>30</v>
      </c>
      <c r="L17" s="652"/>
      <c r="M17" s="652"/>
      <c r="N17" s="652"/>
      <c r="O17" s="652"/>
      <c r="P17" s="652"/>
    </row>
    <row r="18" spans="1:16" ht="24" customHeight="1">
      <c r="D18" s="110"/>
      <c r="E18" s="110" t="s">
        <v>32</v>
      </c>
      <c r="F18" s="109"/>
      <c r="H18" s="111"/>
      <c r="I18" s="112" t="s">
        <v>13</v>
      </c>
      <c r="J18" s="111"/>
      <c r="K18" s="107"/>
      <c r="L18" s="111"/>
      <c r="M18" s="111"/>
      <c r="N18" s="111"/>
      <c r="O18" s="112" t="s">
        <v>14</v>
      </c>
      <c r="P18" s="111"/>
    </row>
    <row r="19" spans="1:16" ht="24" customHeight="1">
      <c r="A19" s="324" t="s">
        <v>169</v>
      </c>
      <c r="C19" s="713" t="s">
        <v>56</v>
      </c>
      <c r="D19" s="284">
        <v>2017</v>
      </c>
      <c r="E19" s="285"/>
      <c r="F19" s="284">
        <v>2016</v>
      </c>
      <c r="H19" s="284">
        <f>+D19</f>
        <v>2017</v>
      </c>
      <c r="I19" s="285"/>
      <c r="J19" s="284">
        <f>+F19</f>
        <v>2016</v>
      </c>
      <c r="K19" s="285"/>
      <c r="L19" s="894">
        <f>+H19</f>
        <v>2017</v>
      </c>
      <c r="M19" s="894"/>
      <c r="N19" s="894"/>
      <c r="O19" s="286"/>
      <c r="P19" s="656">
        <f>+J19</f>
        <v>2016</v>
      </c>
    </row>
    <row r="20" spans="1:16" ht="24" customHeight="1">
      <c r="A20" s="107" t="s">
        <v>272</v>
      </c>
      <c r="B20" s="107"/>
      <c r="C20" s="116" t="s">
        <v>273</v>
      </c>
      <c r="D20" s="107"/>
      <c r="E20" s="107"/>
      <c r="F20" s="107"/>
      <c r="H20" s="114"/>
      <c r="I20" s="107"/>
      <c r="J20" s="114"/>
      <c r="K20" s="107"/>
      <c r="L20" s="115"/>
      <c r="M20" s="115"/>
      <c r="N20" s="115"/>
      <c r="O20" s="107"/>
      <c r="P20" s="114"/>
    </row>
    <row r="21" spans="1:16" ht="24" customHeight="1">
      <c r="A21" s="107" t="s">
        <v>276</v>
      </c>
      <c r="B21" s="107"/>
      <c r="C21" s="116" t="s">
        <v>275</v>
      </c>
      <c r="D21" s="107"/>
      <c r="E21" s="107"/>
      <c r="F21" s="107"/>
      <c r="H21" s="114"/>
      <c r="I21" s="107"/>
      <c r="J21" s="114"/>
      <c r="K21" s="107"/>
      <c r="L21" s="115"/>
      <c r="M21" s="115"/>
      <c r="N21" s="115"/>
      <c r="O21" s="107"/>
      <c r="P21" s="114"/>
    </row>
    <row r="22" spans="1:16" ht="24" customHeight="1">
      <c r="A22" s="107" t="s">
        <v>277</v>
      </c>
      <c r="B22" s="107"/>
      <c r="C22" s="116" t="s">
        <v>274</v>
      </c>
      <c r="D22" s="117" t="s">
        <v>15</v>
      </c>
      <c r="E22" s="113"/>
      <c r="F22" s="117" t="s">
        <v>15</v>
      </c>
      <c r="H22" s="182">
        <v>286554648.75</v>
      </c>
      <c r="I22" s="107"/>
      <c r="J22" s="182">
        <v>286554648.75</v>
      </c>
      <c r="K22" s="107"/>
      <c r="L22" s="892">
        <v>669299.52</v>
      </c>
      <c r="M22" s="892"/>
      <c r="N22" s="892"/>
      <c r="O22" s="107"/>
      <c r="P22" s="654">
        <v>9990992.7899999991</v>
      </c>
    </row>
    <row r="23" spans="1:16" ht="24" customHeight="1">
      <c r="A23" s="107" t="s">
        <v>617</v>
      </c>
      <c r="B23" s="107"/>
      <c r="C23" s="116" t="s">
        <v>621</v>
      </c>
      <c r="D23" s="117"/>
      <c r="E23" s="113"/>
      <c r="F23" s="117"/>
      <c r="H23" s="182"/>
      <c r="I23" s="107"/>
      <c r="J23" s="182"/>
      <c r="K23" s="107"/>
      <c r="L23" s="654"/>
      <c r="M23" s="654"/>
      <c r="N23" s="654"/>
      <c r="O23" s="107"/>
      <c r="P23" s="654"/>
    </row>
    <row r="24" spans="1:16" ht="24" customHeight="1">
      <c r="A24" s="107" t="s">
        <v>622</v>
      </c>
      <c r="B24" s="107"/>
      <c r="C24" s="116" t="s">
        <v>623</v>
      </c>
      <c r="D24" s="117" t="s">
        <v>624</v>
      </c>
      <c r="E24" s="113"/>
      <c r="F24" s="119">
        <v>0</v>
      </c>
      <c r="G24" s="723"/>
      <c r="H24" s="182">
        <v>499999985</v>
      </c>
      <c r="I24" s="596"/>
      <c r="J24" s="724">
        <v>0</v>
      </c>
      <c r="K24" s="725"/>
      <c r="L24" s="893">
        <v>0</v>
      </c>
      <c r="M24" s="893"/>
      <c r="N24" s="893"/>
      <c r="O24" s="725"/>
      <c r="P24" s="726">
        <v>0</v>
      </c>
    </row>
    <row r="25" spans="1:16" ht="24" customHeight="1">
      <c r="A25" s="107" t="s">
        <v>659</v>
      </c>
      <c r="B25" s="107"/>
      <c r="C25" s="116" t="s">
        <v>278</v>
      </c>
      <c r="D25" s="117"/>
      <c r="E25" s="113"/>
      <c r="F25" s="119"/>
      <c r="G25" s="723"/>
      <c r="H25" s="182"/>
      <c r="I25" s="596"/>
      <c r="J25" s="724"/>
      <c r="K25" s="725"/>
      <c r="L25" s="738"/>
      <c r="M25" s="738"/>
      <c r="N25" s="738"/>
      <c r="O25" s="725"/>
      <c r="P25" s="726"/>
    </row>
    <row r="26" spans="1:16" ht="24" customHeight="1">
      <c r="A26" s="107" t="s">
        <v>622</v>
      </c>
      <c r="B26" s="107"/>
      <c r="C26" s="116" t="s">
        <v>141</v>
      </c>
      <c r="D26" s="117">
        <v>89.99</v>
      </c>
      <c r="E26" s="113"/>
      <c r="F26" s="119">
        <v>0</v>
      </c>
      <c r="G26" s="723"/>
      <c r="H26" s="727">
        <v>0</v>
      </c>
      <c r="I26" s="596"/>
      <c r="J26" s="724">
        <v>0</v>
      </c>
      <c r="K26" s="725"/>
      <c r="L26" s="893">
        <v>0</v>
      </c>
      <c r="M26" s="893"/>
      <c r="N26" s="893"/>
      <c r="O26" s="725"/>
      <c r="P26" s="726">
        <v>0</v>
      </c>
    </row>
    <row r="27" spans="1:16" ht="24" customHeight="1">
      <c r="A27" s="107" t="s">
        <v>156</v>
      </c>
      <c r="B27" s="107"/>
      <c r="C27" s="116" t="s">
        <v>278</v>
      </c>
      <c r="D27" s="117"/>
      <c r="E27" s="113"/>
      <c r="F27" s="117"/>
      <c r="H27" s="114"/>
      <c r="I27" s="107"/>
      <c r="J27" s="114"/>
      <c r="K27" s="107"/>
      <c r="L27" s="654"/>
      <c r="M27" s="654"/>
      <c r="N27" s="654"/>
      <c r="O27" s="107"/>
      <c r="P27" s="654"/>
    </row>
    <row r="28" spans="1:16" ht="24" customHeight="1">
      <c r="B28" s="107"/>
      <c r="C28" s="116" t="s">
        <v>141</v>
      </c>
      <c r="D28" s="119">
        <v>0</v>
      </c>
      <c r="E28" s="113"/>
      <c r="F28" s="119">
        <v>99.99</v>
      </c>
      <c r="H28" s="727">
        <v>0</v>
      </c>
      <c r="I28" s="107"/>
      <c r="J28" s="182">
        <v>299999800</v>
      </c>
      <c r="K28" s="107"/>
      <c r="L28" s="892">
        <v>0</v>
      </c>
      <c r="M28" s="892"/>
      <c r="N28" s="892"/>
      <c r="O28" s="107"/>
      <c r="P28" s="654">
        <v>0</v>
      </c>
    </row>
    <row r="29" spans="1:16" ht="24" customHeight="1">
      <c r="A29" s="107" t="s">
        <v>201</v>
      </c>
      <c r="B29" s="107"/>
      <c r="C29" s="116" t="s">
        <v>90</v>
      </c>
      <c r="D29" s="653"/>
      <c r="E29" s="653"/>
      <c r="F29" s="653"/>
    </row>
    <row r="30" spans="1:16" ht="24" customHeight="1">
      <c r="A30" s="107" t="s">
        <v>81</v>
      </c>
      <c r="B30" s="107"/>
      <c r="C30" s="116" t="s">
        <v>89</v>
      </c>
      <c r="D30" s="119">
        <v>0</v>
      </c>
      <c r="E30" s="113"/>
      <c r="F30" s="119">
        <v>99.97</v>
      </c>
      <c r="H30" s="169">
        <v>0</v>
      </c>
      <c r="I30" s="170"/>
      <c r="J30" s="169">
        <v>0</v>
      </c>
      <c r="K30" s="107"/>
      <c r="L30" s="890">
        <v>0</v>
      </c>
      <c r="M30" s="890"/>
      <c r="N30" s="890"/>
      <c r="O30" s="107"/>
      <c r="P30" s="120">
        <v>0</v>
      </c>
    </row>
    <row r="31" spans="1:16" ht="24" customHeight="1" thickBot="1">
      <c r="A31" s="107"/>
      <c r="B31" s="107"/>
      <c r="D31" s="113" t="s">
        <v>3</v>
      </c>
      <c r="E31" s="118"/>
      <c r="F31" s="117"/>
      <c r="H31" s="121">
        <f>SUM(H22:H30)</f>
        <v>786554633.75</v>
      </c>
      <c r="I31" s="107"/>
      <c r="J31" s="121">
        <f>SUM(J22:J30)</f>
        <v>586554448.75</v>
      </c>
      <c r="K31" s="107"/>
      <c r="L31" s="891">
        <f>SUM(L22:L30)</f>
        <v>669299.52</v>
      </c>
      <c r="M31" s="891"/>
      <c r="N31" s="891"/>
      <c r="O31" s="107"/>
      <c r="P31" s="121">
        <f>SUM(P22:P30)</f>
        <v>9990992.7899999991</v>
      </c>
    </row>
    <row r="32" spans="1:16" ht="24" customHeight="1" thickTop="1">
      <c r="A32" s="107"/>
      <c r="B32" s="107"/>
      <c r="D32" s="113"/>
      <c r="E32" s="118"/>
      <c r="F32" s="117"/>
      <c r="H32" s="712"/>
      <c r="I32" s="107"/>
      <c r="J32" s="712"/>
      <c r="K32" s="107"/>
      <c r="L32" s="712"/>
      <c r="M32" s="712"/>
      <c r="N32" s="712"/>
      <c r="O32" s="107"/>
      <c r="P32" s="712"/>
    </row>
    <row r="33" spans="1:19" ht="24" customHeight="1">
      <c r="A33" s="107"/>
      <c r="B33" s="107"/>
      <c r="D33" s="113"/>
      <c r="E33" s="118"/>
      <c r="F33" s="117"/>
      <c r="H33" s="712"/>
      <c r="I33" s="107"/>
      <c r="J33" s="712"/>
      <c r="K33" s="107"/>
      <c r="L33" s="712"/>
      <c r="M33" s="712"/>
      <c r="N33" s="712"/>
      <c r="O33" s="107"/>
      <c r="P33" s="712"/>
    </row>
    <row r="34" spans="1:19" ht="24" customHeight="1">
      <c r="C34" s="869" t="s">
        <v>885</v>
      </c>
      <c r="D34" s="870"/>
      <c r="E34" s="143"/>
    </row>
    <row r="35" spans="1:19" ht="24" customHeight="1">
      <c r="B35" s="105"/>
      <c r="C35" s="872" t="s">
        <v>886</v>
      </c>
      <c r="D35" s="870"/>
      <c r="E35" s="143"/>
    </row>
    <row r="36" spans="1:19" ht="27" customHeight="1">
      <c r="A36" s="889" t="s">
        <v>374</v>
      </c>
      <c r="B36" s="880"/>
      <c r="C36" s="880"/>
      <c r="D36" s="880"/>
      <c r="E36" s="880"/>
      <c r="F36" s="880"/>
      <c r="G36" s="880"/>
      <c r="H36" s="880"/>
      <c r="I36" s="880"/>
      <c r="J36" s="880"/>
      <c r="K36" s="880"/>
      <c r="L36" s="880"/>
      <c r="M36" s="880"/>
      <c r="N36" s="880"/>
      <c r="O36" s="880"/>
      <c r="P36" s="880"/>
    </row>
    <row r="37" spans="1:19" ht="27" customHeight="1">
      <c r="A37" s="771"/>
      <c r="B37" s="772"/>
      <c r="C37" s="772"/>
      <c r="D37" s="772"/>
      <c r="E37" s="772"/>
      <c r="F37" s="772"/>
      <c r="G37" s="772"/>
      <c r="H37" s="772"/>
      <c r="I37" s="772"/>
      <c r="J37" s="772"/>
      <c r="K37" s="772"/>
      <c r="L37" s="772"/>
      <c r="M37" s="772"/>
      <c r="N37" s="772"/>
      <c r="O37" s="772"/>
      <c r="P37" s="772"/>
    </row>
    <row r="38" spans="1:19" ht="27" customHeight="1">
      <c r="A38" s="107" t="s">
        <v>625</v>
      </c>
    </row>
    <row r="39" spans="1:19" ht="27" customHeight="1">
      <c r="A39" s="615" t="s">
        <v>833</v>
      </c>
      <c r="B39" s="596"/>
      <c r="C39" s="597"/>
      <c r="D39" s="716"/>
      <c r="E39" s="717"/>
      <c r="F39" s="407"/>
      <c r="G39" s="597"/>
      <c r="H39" s="718"/>
      <c r="I39" s="596"/>
      <c r="J39" s="718"/>
      <c r="K39" s="596"/>
      <c r="L39" s="718"/>
      <c r="M39" s="718"/>
      <c r="N39" s="718"/>
      <c r="O39" s="596"/>
      <c r="P39" s="718"/>
    </row>
    <row r="40" spans="1:19" ht="27" customHeight="1">
      <c r="A40" s="267" t="s">
        <v>834</v>
      </c>
      <c r="B40" s="596"/>
      <c r="C40" s="597"/>
      <c r="D40" s="716"/>
      <c r="E40" s="717"/>
      <c r="F40" s="407"/>
      <c r="G40" s="597"/>
      <c r="H40" s="718"/>
      <c r="I40" s="596"/>
      <c r="J40" s="718"/>
      <c r="K40" s="596"/>
      <c r="L40" s="718"/>
      <c r="M40" s="718"/>
      <c r="N40" s="718"/>
      <c r="O40" s="596"/>
      <c r="P40" s="718"/>
    </row>
    <row r="41" spans="1:19" ht="27" customHeight="1">
      <c r="A41" s="615" t="s">
        <v>832</v>
      </c>
      <c r="B41" s="596"/>
      <c r="C41" s="597"/>
      <c r="D41" s="716"/>
      <c r="E41" s="717"/>
      <c r="F41" s="407"/>
      <c r="G41" s="597"/>
      <c r="H41" s="718"/>
      <c r="I41" s="596"/>
      <c r="J41" s="718"/>
      <c r="K41" s="596"/>
      <c r="L41" s="718"/>
      <c r="M41" s="718"/>
      <c r="N41" s="718"/>
      <c r="O41" s="596"/>
      <c r="P41" s="718"/>
    </row>
    <row r="42" spans="1:19" ht="27" customHeight="1">
      <c r="A42" s="267" t="s">
        <v>836</v>
      </c>
      <c r="B42" s="596"/>
      <c r="C42" s="597"/>
      <c r="D42" s="716"/>
      <c r="E42" s="717"/>
      <c r="F42" s="407"/>
      <c r="G42" s="597"/>
      <c r="H42" s="718"/>
      <c r="I42" s="596"/>
      <c r="J42" s="718"/>
      <c r="K42" s="596"/>
      <c r="L42" s="718"/>
      <c r="M42" s="718"/>
      <c r="N42" s="718"/>
      <c r="O42" s="596"/>
      <c r="P42" s="718"/>
    </row>
    <row r="43" spans="1:19" ht="27" customHeight="1">
      <c r="A43" s="267" t="s">
        <v>835</v>
      </c>
      <c r="B43" s="596"/>
      <c r="C43" s="597"/>
      <c r="D43" s="716"/>
      <c r="E43" s="717"/>
      <c r="F43" s="407"/>
      <c r="G43" s="597"/>
      <c r="H43" s="718"/>
      <c r="I43" s="596"/>
      <c r="J43" s="718"/>
      <c r="K43" s="596"/>
      <c r="L43" s="718"/>
      <c r="M43" s="718"/>
      <c r="N43" s="718"/>
      <c r="O43" s="596"/>
      <c r="P43" s="718"/>
    </row>
    <row r="44" spans="1:19" ht="27" customHeight="1">
      <c r="A44" s="267" t="s">
        <v>676</v>
      </c>
      <c r="B44" s="596"/>
      <c r="C44" s="597"/>
      <c r="D44" s="716"/>
      <c r="E44" s="717"/>
      <c r="F44" s="407"/>
      <c r="G44" s="597"/>
      <c r="H44" s="718"/>
      <c r="I44" s="596"/>
      <c r="J44" s="718"/>
      <c r="K44" s="596"/>
      <c r="L44" s="718"/>
      <c r="M44" s="718"/>
      <c r="N44" s="718"/>
      <c r="O44" s="596"/>
      <c r="P44" s="718"/>
    </row>
    <row r="45" spans="1:19" ht="27" customHeight="1">
      <c r="A45" s="115" t="s">
        <v>660</v>
      </c>
      <c r="B45" s="122"/>
      <c r="C45" s="122"/>
      <c r="D45" s="122"/>
      <c r="E45" s="122"/>
      <c r="F45" s="115"/>
      <c r="G45" s="115"/>
      <c r="H45" s="115"/>
      <c r="I45" s="115"/>
      <c r="J45" s="115"/>
      <c r="K45" s="115"/>
      <c r="L45" s="123"/>
      <c r="M45" s="123"/>
      <c r="N45" s="123"/>
      <c r="O45" s="115"/>
      <c r="P45" s="123"/>
    </row>
    <row r="46" spans="1:19" ht="27" customHeight="1">
      <c r="A46" s="270" t="s">
        <v>520</v>
      </c>
      <c r="B46" s="122"/>
      <c r="C46" s="122"/>
      <c r="D46" s="122"/>
      <c r="E46" s="122"/>
      <c r="F46" s="115"/>
      <c r="G46" s="115"/>
      <c r="H46" s="115"/>
      <c r="I46" s="115"/>
      <c r="J46" s="115"/>
      <c r="K46" s="115"/>
      <c r="L46" s="123"/>
      <c r="M46" s="123"/>
      <c r="N46" s="123"/>
      <c r="O46" s="115"/>
      <c r="P46" s="123"/>
    </row>
    <row r="47" spans="1:19" ht="27" customHeight="1">
      <c r="A47" s="270"/>
      <c r="B47" s="122"/>
      <c r="C47" s="122"/>
      <c r="D47" s="122"/>
      <c r="E47" s="122"/>
      <c r="F47" s="115"/>
      <c r="G47" s="115"/>
      <c r="H47" s="115"/>
      <c r="I47" s="115"/>
      <c r="K47" s="115"/>
      <c r="L47" s="123"/>
      <c r="M47" s="123"/>
      <c r="N47" s="123"/>
      <c r="O47" s="115"/>
      <c r="P47" s="239" t="s">
        <v>126</v>
      </c>
    </row>
    <row r="48" spans="1:19" ht="27" customHeight="1">
      <c r="B48" s="124"/>
      <c r="D48" s="124"/>
      <c r="E48" s="124"/>
      <c r="G48" s="124"/>
      <c r="H48" s="125"/>
      <c r="I48" s="176" t="s">
        <v>23</v>
      </c>
      <c r="J48" s="125"/>
      <c r="K48" s="126" t="s">
        <v>80</v>
      </c>
      <c r="L48" s="240"/>
      <c r="N48" s="241"/>
      <c r="O48" s="127" t="s">
        <v>122</v>
      </c>
      <c r="P48" s="125" t="s">
        <v>79</v>
      </c>
      <c r="S48" s="128"/>
    </row>
    <row r="49" spans="1:19" ht="27" customHeight="1">
      <c r="B49" s="124"/>
      <c r="C49" s="326" t="s">
        <v>16</v>
      </c>
      <c r="D49" s="124"/>
      <c r="E49" s="124"/>
      <c r="F49" s="124"/>
      <c r="G49" s="124"/>
      <c r="H49" s="284">
        <v>2017</v>
      </c>
      <c r="I49" s="285"/>
      <c r="J49" s="284">
        <v>2016</v>
      </c>
      <c r="S49" s="128"/>
    </row>
    <row r="50" spans="1:19" ht="27" customHeight="1">
      <c r="A50" s="310" t="s">
        <v>94</v>
      </c>
      <c r="E50" s="129"/>
      <c r="H50" s="130"/>
      <c r="I50" s="130"/>
      <c r="J50" s="130"/>
      <c r="P50" s="123"/>
      <c r="S50" s="128"/>
    </row>
    <row r="51" spans="1:19" ht="27" customHeight="1">
      <c r="B51" s="107" t="s">
        <v>82</v>
      </c>
      <c r="E51" s="129"/>
      <c r="F51" s="115"/>
      <c r="G51" s="123"/>
      <c r="H51" s="569">
        <v>1100000</v>
      </c>
      <c r="I51" s="130"/>
      <c r="J51" s="648">
        <v>1100000</v>
      </c>
      <c r="K51" s="134"/>
      <c r="L51" s="134" t="s">
        <v>626</v>
      </c>
      <c r="M51" s="134"/>
      <c r="N51" s="135" t="s">
        <v>241</v>
      </c>
      <c r="P51" s="123" t="s">
        <v>83</v>
      </c>
      <c r="S51" s="128"/>
    </row>
    <row r="52" spans="1:19" ht="27" customHeight="1">
      <c r="A52" s="107" t="s">
        <v>81</v>
      </c>
      <c r="E52" s="129"/>
      <c r="F52" s="115"/>
      <c r="G52" s="123"/>
      <c r="K52" s="134"/>
      <c r="L52" s="134"/>
      <c r="M52" s="134"/>
      <c r="N52" s="134"/>
      <c r="P52" s="104" t="s">
        <v>84</v>
      </c>
      <c r="S52" s="128"/>
    </row>
    <row r="53" spans="1:19" ht="27" customHeight="1" thickBot="1">
      <c r="A53" s="115"/>
      <c r="E53" s="124" t="s">
        <v>3</v>
      </c>
      <c r="F53" s="115"/>
      <c r="G53" s="123"/>
      <c r="H53" s="131">
        <f>SUM(H50:H52)</f>
        <v>1100000</v>
      </c>
      <c r="I53" s="132"/>
      <c r="J53" s="131">
        <f>SUM(J50:J52)</f>
        <v>1100000</v>
      </c>
      <c r="P53" s="133"/>
    </row>
    <row r="54" spans="1:19" ht="27" customHeight="1" thickTop="1">
      <c r="A54" s="541" t="s">
        <v>838</v>
      </c>
      <c r="B54" s="123"/>
      <c r="G54" s="115"/>
      <c r="H54" s="123"/>
      <c r="I54" s="115"/>
      <c r="J54" s="132"/>
      <c r="K54" s="132"/>
      <c r="L54" s="132"/>
      <c r="M54" s="132"/>
      <c r="N54" s="132"/>
      <c r="P54" s="123"/>
    </row>
    <row r="55" spans="1:19" ht="27" customHeight="1">
      <c r="A55" s="267" t="s">
        <v>837</v>
      </c>
      <c r="B55" s="123"/>
      <c r="G55" s="115"/>
      <c r="H55" s="123"/>
      <c r="I55" s="115"/>
      <c r="J55" s="132"/>
      <c r="K55" s="132"/>
      <c r="L55" s="132"/>
      <c r="M55" s="132"/>
      <c r="N55" s="132"/>
      <c r="P55" s="123"/>
    </row>
    <row r="56" spans="1:19" ht="27" customHeight="1">
      <c r="A56" s="267"/>
      <c r="B56" s="123"/>
      <c r="G56" s="115"/>
      <c r="H56" s="123"/>
      <c r="I56" s="115"/>
      <c r="J56" s="132"/>
      <c r="K56" s="132"/>
      <c r="L56" s="132"/>
      <c r="M56" s="132"/>
      <c r="N56" s="132"/>
      <c r="P56" s="123"/>
    </row>
    <row r="57" spans="1:19" ht="27" customHeight="1">
      <c r="A57" s="267"/>
      <c r="B57" s="123"/>
      <c r="G57" s="115"/>
      <c r="H57" s="123"/>
      <c r="I57" s="115"/>
      <c r="J57" s="132"/>
      <c r="K57" s="132"/>
      <c r="L57" s="132"/>
      <c r="M57" s="132"/>
      <c r="N57" s="132"/>
      <c r="P57" s="123"/>
    </row>
    <row r="58" spans="1:19" ht="27" customHeight="1">
      <c r="A58" s="267"/>
      <c r="B58" s="123"/>
      <c r="G58" s="115"/>
      <c r="H58" s="123"/>
      <c r="I58" s="115"/>
      <c r="J58" s="132"/>
      <c r="K58" s="132"/>
      <c r="L58" s="132"/>
      <c r="M58" s="132"/>
      <c r="N58" s="132"/>
      <c r="P58" s="123"/>
    </row>
    <row r="59" spans="1:19" ht="27" customHeight="1">
      <c r="A59" s="267"/>
      <c r="B59" s="123"/>
      <c r="G59" s="115"/>
      <c r="H59" s="123"/>
      <c r="I59" s="115"/>
      <c r="J59" s="132"/>
      <c r="K59" s="132"/>
      <c r="L59" s="132"/>
      <c r="M59" s="132"/>
      <c r="N59" s="132"/>
      <c r="P59" s="123"/>
    </row>
    <row r="60" spans="1:19" ht="27" customHeight="1">
      <c r="A60" s="267"/>
      <c r="B60" s="123"/>
      <c r="G60" s="115"/>
      <c r="H60" s="123"/>
      <c r="I60" s="115"/>
      <c r="J60" s="132"/>
      <c r="K60" s="132"/>
      <c r="L60" s="132"/>
      <c r="M60" s="132"/>
      <c r="N60" s="132"/>
      <c r="P60" s="123"/>
    </row>
    <row r="61" spans="1:19" ht="27" customHeight="1">
      <c r="A61" s="267"/>
      <c r="B61" s="123"/>
      <c r="G61" s="115"/>
      <c r="H61" s="123"/>
      <c r="I61" s="115"/>
      <c r="J61" s="132"/>
      <c r="K61" s="132"/>
      <c r="L61" s="132"/>
      <c r="M61" s="132"/>
      <c r="N61" s="132"/>
      <c r="P61" s="123"/>
    </row>
    <row r="62" spans="1:19" ht="27" customHeight="1">
      <c r="A62" s="267"/>
      <c r="B62" s="123"/>
      <c r="G62" s="115"/>
      <c r="H62" s="123"/>
      <c r="I62" s="115"/>
      <c r="J62" s="132"/>
      <c r="K62" s="132"/>
      <c r="L62" s="132"/>
      <c r="M62" s="132"/>
      <c r="N62" s="132"/>
      <c r="P62" s="123"/>
    </row>
    <row r="63" spans="1:19" ht="27" customHeight="1">
      <c r="A63" s="541"/>
      <c r="G63" s="115"/>
      <c r="H63" s="123"/>
      <c r="I63" s="115"/>
      <c r="K63" s="132"/>
      <c r="L63" s="132"/>
      <c r="M63" s="132"/>
      <c r="N63" s="132"/>
      <c r="P63" s="123"/>
    </row>
    <row r="64" spans="1:19" ht="27" customHeight="1">
      <c r="A64" s="267"/>
      <c r="B64" s="123"/>
      <c r="G64" s="115"/>
      <c r="H64" s="123"/>
      <c r="I64" s="115"/>
      <c r="K64" s="132"/>
      <c r="L64" s="132"/>
      <c r="M64" s="132"/>
      <c r="N64" s="132"/>
      <c r="P64" s="123"/>
    </row>
    <row r="65" spans="2:6" ht="27" customHeight="1">
      <c r="C65" s="869" t="s">
        <v>885</v>
      </c>
      <c r="D65" s="870"/>
      <c r="E65" s="143"/>
      <c r="F65" s="93"/>
    </row>
    <row r="66" spans="2:6" ht="27" customHeight="1">
      <c r="B66" s="105"/>
      <c r="C66" s="872" t="s">
        <v>886</v>
      </c>
      <c r="D66" s="870"/>
      <c r="E66" s="143"/>
      <c r="F66" s="93"/>
    </row>
  </sheetData>
  <mergeCells count="13">
    <mergeCell ref="A36:P36"/>
    <mergeCell ref="L30:N30"/>
    <mergeCell ref="L31:N31"/>
    <mergeCell ref="A1:P1"/>
    <mergeCell ref="L22:N22"/>
    <mergeCell ref="L24:N24"/>
    <mergeCell ref="L28:N28"/>
    <mergeCell ref="L19:N19"/>
    <mergeCell ref="H7:J7"/>
    <mergeCell ref="L8:N8"/>
    <mergeCell ref="L11:N11"/>
    <mergeCell ref="L10:N10"/>
    <mergeCell ref="L26:N26"/>
  </mergeCells>
  <pageMargins left="0.61" right="0" top="0.64" bottom="0.55118110236220497" header="0.31496062992126" footer="0.31496062992126"/>
  <pageSetup paperSize="9" scale="94"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9"/>
  <sheetViews>
    <sheetView topLeftCell="A16" zoomScale="85" zoomScaleNormal="85" zoomScaleSheetLayoutView="100" workbookViewId="0">
      <selection activeCell="F36" sqref="F36:H37"/>
    </sheetView>
  </sheetViews>
  <sheetFormatPr defaultRowHeight="20.100000000000001" customHeight="1"/>
  <cols>
    <col min="1" max="1" width="3.42578125" style="32" customWidth="1"/>
    <col min="2" max="2" width="12.140625" style="32" customWidth="1"/>
    <col min="3" max="3" width="24.85546875" style="32" customWidth="1"/>
    <col min="4" max="4" width="15" style="32" customWidth="1"/>
    <col min="5" max="5" width="0.85546875" style="32" customWidth="1"/>
    <col min="6" max="6" width="15" style="32" customWidth="1"/>
    <col min="7" max="7" width="0.85546875" style="32" customWidth="1"/>
    <col min="8" max="8" width="15" style="32" customWidth="1"/>
    <col min="9" max="9" width="0.85546875" style="32" customWidth="1"/>
    <col min="10" max="10" width="15" style="32" customWidth="1"/>
    <col min="11" max="11" width="0.85546875" style="32" customWidth="1"/>
    <col min="12" max="12" width="15" style="32" bestFit="1" customWidth="1"/>
    <col min="13" max="13" width="0.85546875" style="32" customWidth="1"/>
    <col min="14" max="14" width="15" style="32" customWidth="1"/>
    <col min="15" max="15" width="0.85546875" style="32" customWidth="1"/>
    <col min="16" max="16" width="15" style="32" customWidth="1"/>
    <col min="17" max="17" width="0.85546875" style="32" customWidth="1"/>
    <col min="18" max="18" width="15" style="32" customWidth="1"/>
    <col min="19" max="19" width="0.85546875" style="32" customWidth="1"/>
    <col min="20" max="20" width="15" style="32" customWidth="1"/>
    <col min="21" max="21" width="0.85546875" style="32" customWidth="1"/>
    <col min="22" max="22" width="11.7109375" style="32" bestFit="1" customWidth="1"/>
    <col min="23" max="16384" width="9.140625" style="32"/>
  </cols>
  <sheetData>
    <row r="1" spans="1:21" s="27" customFormat="1" ht="20.100000000000001" customHeight="1">
      <c r="A1" s="242" t="s">
        <v>757</v>
      </c>
      <c r="B1" s="242"/>
      <c r="C1" s="242"/>
      <c r="D1" s="242"/>
      <c r="E1" s="242"/>
      <c r="F1" s="242"/>
      <c r="G1" s="242"/>
      <c r="H1" s="242"/>
      <c r="I1" s="242"/>
      <c r="J1" s="242"/>
      <c r="K1" s="242"/>
      <c r="L1" s="242"/>
      <c r="M1" s="242"/>
      <c r="N1" s="242"/>
      <c r="O1" s="242"/>
      <c r="P1" s="242"/>
      <c r="Q1" s="242"/>
      <c r="R1" s="242"/>
      <c r="S1" s="242"/>
      <c r="T1" s="242"/>
      <c r="U1" s="26"/>
    </row>
    <row r="2" spans="1:21" ht="20.100000000000001" customHeight="1">
      <c r="A2" s="28"/>
      <c r="B2" s="29"/>
      <c r="C2" s="29"/>
      <c r="D2" s="28"/>
      <c r="E2" s="28"/>
      <c r="F2" s="28"/>
      <c r="G2" s="28"/>
      <c r="H2" s="28"/>
      <c r="I2" s="30"/>
      <c r="J2" s="30"/>
      <c r="K2" s="30"/>
      <c r="L2" s="30"/>
      <c r="M2" s="30"/>
      <c r="N2" s="30"/>
      <c r="O2" s="31"/>
      <c r="P2" s="30"/>
      <c r="Q2" s="30"/>
      <c r="R2" s="30"/>
      <c r="S2" s="30"/>
      <c r="T2" s="30"/>
      <c r="U2" s="31"/>
    </row>
    <row r="3" spans="1:21" s="27" customFormat="1" ht="18.95" customHeight="1">
      <c r="A3" s="33" t="s">
        <v>683</v>
      </c>
      <c r="B3" s="34"/>
      <c r="C3" s="34"/>
      <c r="D3" s="33"/>
      <c r="E3" s="33"/>
      <c r="F3" s="33"/>
      <c r="G3" s="33"/>
      <c r="H3" s="33"/>
      <c r="I3" s="33"/>
      <c r="J3" s="33"/>
      <c r="K3" s="33"/>
      <c r="L3" s="33"/>
      <c r="M3" s="33"/>
      <c r="P3" s="35"/>
      <c r="Q3" s="35"/>
      <c r="R3" s="33"/>
      <c r="S3" s="33"/>
      <c r="T3" s="35"/>
    </row>
    <row r="4" spans="1:21" s="27" customFormat="1" ht="18.95" customHeight="1">
      <c r="A4" s="33"/>
      <c r="B4" s="270" t="s">
        <v>521</v>
      </c>
      <c r="C4" s="34"/>
      <c r="D4" s="33"/>
      <c r="E4" s="33"/>
      <c r="F4" s="33"/>
      <c r="G4" s="33"/>
      <c r="H4" s="33"/>
      <c r="I4" s="33"/>
      <c r="J4" s="33"/>
      <c r="K4" s="33"/>
      <c r="L4" s="33"/>
      <c r="M4" s="33"/>
      <c r="P4" s="35"/>
      <c r="Q4" s="35"/>
      <c r="R4" s="33"/>
      <c r="S4" s="33"/>
    </row>
    <row r="5" spans="1:21" s="27" customFormat="1" ht="18.95" customHeight="1">
      <c r="A5" s="33"/>
      <c r="B5" s="270"/>
      <c r="C5" s="34"/>
      <c r="D5" s="33"/>
      <c r="E5" s="33"/>
      <c r="F5" s="33"/>
      <c r="G5" s="33"/>
      <c r="H5" s="33"/>
      <c r="I5" s="33"/>
      <c r="J5" s="33"/>
      <c r="K5" s="33"/>
      <c r="L5" s="33"/>
      <c r="M5" s="33"/>
      <c r="P5" s="35"/>
      <c r="Q5" s="35"/>
      <c r="R5" s="33"/>
      <c r="S5" s="33"/>
      <c r="T5" s="244" t="s">
        <v>126</v>
      </c>
    </row>
    <row r="6" spans="1:21" ht="18.95" customHeight="1">
      <c r="A6" s="28"/>
      <c r="B6" s="29"/>
      <c r="C6" s="29"/>
      <c r="D6" s="243" t="s">
        <v>23</v>
      </c>
      <c r="E6" s="243"/>
      <c r="F6" s="243"/>
      <c r="G6" s="243"/>
      <c r="H6" s="243"/>
      <c r="I6" s="243"/>
      <c r="J6" s="243"/>
      <c r="K6" s="243"/>
      <c r="L6" s="243"/>
      <c r="M6" s="243"/>
      <c r="N6" s="243"/>
      <c r="O6" s="243"/>
      <c r="P6" s="243"/>
      <c r="Q6" s="243"/>
      <c r="R6" s="243"/>
      <c r="S6" s="243"/>
      <c r="T6" s="243"/>
    </row>
    <row r="7" spans="1:21" ht="18.95" customHeight="1">
      <c r="A7" s="28"/>
      <c r="B7" s="29"/>
      <c r="C7" s="29"/>
      <c r="D7" s="37" t="s">
        <v>522</v>
      </c>
      <c r="E7" s="38"/>
      <c r="F7" s="38" t="s">
        <v>17</v>
      </c>
      <c r="G7" s="38"/>
      <c r="H7" s="39" t="s">
        <v>18</v>
      </c>
      <c r="I7" s="39"/>
      <c r="J7" s="39" t="s">
        <v>19</v>
      </c>
      <c r="K7" s="39"/>
      <c r="L7" s="37" t="s">
        <v>317</v>
      </c>
      <c r="M7" s="38"/>
      <c r="N7" s="38" t="s">
        <v>17</v>
      </c>
      <c r="O7" s="38"/>
      <c r="P7" s="39" t="s">
        <v>18</v>
      </c>
      <c r="Q7" s="39"/>
      <c r="R7" s="38" t="str">
        <f>J7</f>
        <v>Transfer in (out)</v>
      </c>
      <c r="S7" s="38"/>
      <c r="T7" s="37" t="s">
        <v>523</v>
      </c>
    </row>
    <row r="8" spans="1:21" ht="18.95" customHeight="1">
      <c r="A8" s="28"/>
      <c r="B8" s="29" t="s">
        <v>96</v>
      </c>
      <c r="C8" s="29"/>
      <c r="D8" s="28"/>
      <c r="E8" s="28"/>
      <c r="F8" s="28"/>
      <c r="G8" s="28"/>
      <c r="L8" s="28"/>
      <c r="M8" s="28"/>
      <c r="N8" s="28"/>
      <c r="O8" s="28"/>
      <c r="R8" s="28"/>
      <c r="S8" s="28"/>
      <c r="T8" s="36"/>
    </row>
    <row r="9" spans="1:21" ht="18.95" customHeight="1">
      <c r="A9" s="28"/>
      <c r="B9" s="29" t="s">
        <v>105</v>
      </c>
      <c r="C9" s="29"/>
      <c r="D9" s="40">
        <v>195151050.76999998</v>
      </c>
      <c r="E9" s="30"/>
      <c r="F9" s="40">
        <v>0</v>
      </c>
      <c r="G9" s="30"/>
      <c r="H9" s="491">
        <v>0</v>
      </c>
      <c r="I9" s="491"/>
      <c r="J9" s="491">
        <v>0</v>
      </c>
      <c r="K9" s="492"/>
      <c r="L9" s="491">
        <f>SUM(D9:K9)</f>
        <v>195151050.76999998</v>
      </c>
      <c r="M9" s="30"/>
      <c r="N9" s="40">
        <v>0</v>
      </c>
      <c r="O9" s="30"/>
      <c r="P9" s="40">
        <v>0</v>
      </c>
      <c r="Q9" s="40"/>
      <c r="R9" s="40">
        <v>0</v>
      </c>
      <c r="S9" s="30"/>
      <c r="T9" s="40">
        <f>+L9+N9+P9+R9</f>
        <v>195151050.76999998</v>
      </c>
      <c r="U9" s="31"/>
    </row>
    <row r="10" spans="1:21" ht="18.95" customHeight="1">
      <c r="A10" s="28"/>
      <c r="B10" s="29" t="s">
        <v>20</v>
      </c>
      <c r="C10" s="29"/>
      <c r="D10" s="40">
        <v>102683641.27</v>
      </c>
      <c r="E10" s="30"/>
      <c r="F10" s="40">
        <v>0</v>
      </c>
      <c r="G10" s="30"/>
      <c r="H10" s="491">
        <v>-22200</v>
      </c>
      <c r="I10" s="491"/>
      <c r="J10" s="491">
        <v>151815.18</v>
      </c>
      <c r="K10" s="492"/>
      <c r="L10" s="491">
        <f t="shared" ref="L10:L19" si="0">SUM(D10:K10)</f>
        <v>102813256.45</v>
      </c>
      <c r="M10" s="30"/>
      <c r="N10" s="40">
        <v>0</v>
      </c>
      <c r="O10" s="30"/>
      <c r="P10" s="40">
        <v>0</v>
      </c>
      <c r="Q10" s="40"/>
      <c r="R10" s="40">
        <v>0</v>
      </c>
      <c r="S10" s="30"/>
      <c r="T10" s="40">
        <f t="shared" ref="T10:T17" si="1">+L10+N10+P10+R10</f>
        <v>102813256.45</v>
      </c>
      <c r="U10" s="31"/>
    </row>
    <row r="11" spans="1:21" ht="18.95" customHeight="1">
      <c r="A11" s="28"/>
      <c r="B11" s="29" t="s">
        <v>78</v>
      </c>
      <c r="C11" s="29"/>
      <c r="D11" s="40">
        <v>5806103.3200000003</v>
      </c>
      <c r="E11" s="30"/>
      <c r="F11" s="40">
        <v>0</v>
      </c>
      <c r="G11" s="30"/>
      <c r="H11" s="491">
        <v>0</v>
      </c>
      <c r="I11" s="491"/>
      <c r="J11" s="491">
        <v>0</v>
      </c>
      <c r="K11" s="492"/>
      <c r="L11" s="491">
        <f t="shared" si="0"/>
        <v>5806103.3200000003</v>
      </c>
      <c r="M11" s="30"/>
      <c r="N11" s="40">
        <v>0</v>
      </c>
      <c r="O11" s="30"/>
      <c r="P11" s="40">
        <v>0</v>
      </c>
      <c r="Q11" s="40"/>
      <c r="R11" s="40">
        <v>-570118.9</v>
      </c>
      <c r="S11" s="30"/>
      <c r="T11" s="40">
        <f t="shared" si="1"/>
        <v>5235984.42</v>
      </c>
      <c r="U11" s="31"/>
    </row>
    <row r="12" spans="1:21" ht="18.95" customHeight="1">
      <c r="A12" s="28"/>
      <c r="B12" s="29" t="s">
        <v>21</v>
      </c>
      <c r="C12" s="29"/>
      <c r="D12" s="40">
        <v>27088144.570000004</v>
      </c>
      <c r="E12" s="30"/>
      <c r="F12" s="40">
        <v>4974197.7</v>
      </c>
      <c r="G12" s="30"/>
      <c r="H12" s="491">
        <v>-1950664.23</v>
      </c>
      <c r="I12" s="491"/>
      <c r="J12" s="491">
        <v>0</v>
      </c>
      <c r="K12" s="492"/>
      <c r="L12" s="491">
        <f t="shared" si="0"/>
        <v>30111678.040000003</v>
      </c>
      <c r="M12" s="30"/>
      <c r="N12" s="40">
        <v>3303184.2</v>
      </c>
      <c r="O12" s="30"/>
      <c r="P12" s="459">
        <v>-1025898.62</v>
      </c>
      <c r="Q12" s="40"/>
      <c r="R12" s="40">
        <v>-2577455.0699999998</v>
      </c>
      <c r="S12" s="30"/>
      <c r="T12" s="40">
        <f t="shared" si="1"/>
        <v>29811508.550000001</v>
      </c>
      <c r="U12" s="31"/>
    </row>
    <row r="13" spans="1:21" ht="18.95" customHeight="1">
      <c r="A13" s="28"/>
      <c r="B13" s="29" t="s">
        <v>112</v>
      </c>
      <c r="C13" s="29"/>
      <c r="D13" s="40">
        <v>292756816.36000001</v>
      </c>
      <c r="E13" s="30"/>
      <c r="F13" s="40">
        <v>9580981.2400000002</v>
      </c>
      <c r="G13" s="30"/>
      <c r="H13" s="491">
        <v>-8844769.9900000002</v>
      </c>
      <c r="I13" s="491"/>
      <c r="J13" s="491">
        <v>1023860.51</v>
      </c>
      <c r="K13" s="492"/>
      <c r="L13" s="491">
        <f t="shared" si="0"/>
        <v>294516888.12</v>
      </c>
      <c r="M13" s="30"/>
      <c r="N13" s="40">
        <v>8572111.3100000005</v>
      </c>
      <c r="O13" s="30"/>
      <c r="P13" s="40">
        <v>-7543644.0300000003</v>
      </c>
      <c r="Q13" s="40"/>
      <c r="R13" s="40">
        <v>379980.00999999995</v>
      </c>
      <c r="S13" s="30"/>
      <c r="T13" s="40">
        <f t="shared" si="1"/>
        <v>295925335.41000003</v>
      </c>
      <c r="U13" s="31"/>
    </row>
    <row r="14" spans="1:21" ht="18.95" customHeight="1">
      <c r="A14" s="28"/>
      <c r="B14" s="29" t="s">
        <v>97</v>
      </c>
      <c r="C14" s="29"/>
      <c r="D14" s="40">
        <v>20325081.189999998</v>
      </c>
      <c r="E14" s="30"/>
      <c r="F14" s="40">
        <v>2111241.46</v>
      </c>
      <c r="G14" s="30"/>
      <c r="H14" s="491">
        <v>-2263063.4500000002</v>
      </c>
      <c r="I14" s="491"/>
      <c r="J14" s="491">
        <v>0</v>
      </c>
      <c r="K14" s="492"/>
      <c r="L14" s="491">
        <f t="shared" si="0"/>
        <v>20173259.199999999</v>
      </c>
      <c r="M14" s="30"/>
      <c r="N14" s="40">
        <v>1317304.1499999999</v>
      </c>
      <c r="O14" s="30"/>
      <c r="P14" s="40">
        <v>-1001438.53</v>
      </c>
      <c r="Q14" s="40"/>
      <c r="R14" s="40">
        <v>-2400069.9499999997</v>
      </c>
      <c r="S14" s="30"/>
      <c r="T14" s="40">
        <f t="shared" si="1"/>
        <v>18089054.869999997</v>
      </c>
      <c r="U14" s="31"/>
    </row>
    <row r="15" spans="1:21" ht="18.95" customHeight="1">
      <c r="A15" s="28"/>
      <c r="B15" s="29" t="s">
        <v>113</v>
      </c>
      <c r="C15" s="29"/>
      <c r="D15" s="40">
        <v>797469.83000000101</v>
      </c>
      <c r="E15" s="30"/>
      <c r="F15" s="40">
        <v>971273.24</v>
      </c>
      <c r="G15" s="30"/>
      <c r="H15" s="491">
        <v>-437348.37</v>
      </c>
      <c r="I15" s="491"/>
      <c r="J15" s="491">
        <v>411895</v>
      </c>
      <c r="K15" s="492"/>
      <c r="L15" s="491">
        <f t="shared" si="0"/>
        <v>1743289.7000000011</v>
      </c>
      <c r="M15" s="30"/>
      <c r="N15" s="40">
        <v>0</v>
      </c>
      <c r="O15" s="30"/>
      <c r="P15" s="40">
        <v>-104068</v>
      </c>
      <c r="Q15" s="40"/>
      <c r="R15" s="40">
        <v>-1639221.7</v>
      </c>
      <c r="S15" s="30"/>
      <c r="T15" s="40">
        <f t="shared" si="1"/>
        <v>0</v>
      </c>
      <c r="U15" s="31"/>
    </row>
    <row r="16" spans="1:21" ht="18.95" customHeight="1">
      <c r="A16" s="28"/>
      <c r="B16" s="29" t="s">
        <v>22</v>
      </c>
      <c r="C16" s="29"/>
      <c r="D16" s="40">
        <v>39608694.259999998</v>
      </c>
      <c r="E16" s="30"/>
      <c r="F16" s="40">
        <v>3460000</v>
      </c>
      <c r="G16" s="30"/>
      <c r="H16" s="491">
        <v>-144270.6</v>
      </c>
      <c r="I16" s="491"/>
      <c r="J16" s="491">
        <v>0</v>
      </c>
      <c r="K16" s="492"/>
      <c r="L16" s="491">
        <f t="shared" si="0"/>
        <v>42924423.659999996</v>
      </c>
      <c r="M16" s="30"/>
      <c r="N16" s="40">
        <v>12300</v>
      </c>
      <c r="O16" s="30"/>
      <c r="P16" s="40">
        <v>-149070.6</v>
      </c>
      <c r="Q16" s="40"/>
      <c r="R16" s="40">
        <v>-6609000</v>
      </c>
      <c r="S16" s="30"/>
      <c r="T16" s="40">
        <f t="shared" si="1"/>
        <v>36178653.059999995</v>
      </c>
      <c r="U16" s="31"/>
    </row>
    <row r="17" spans="1:21" ht="18.95" customHeight="1">
      <c r="A17" s="28"/>
      <c r="B17" s="29" t="s">
        <v>399</v>
      </c>
      <c r="C17" s="29"/>
      <c r="D17" s="40">
        <v>0</v>
      </c>
      <c r="E17" s="30"/>
      <c r="F17" s="40">
        <v>1241200</v>
      </c>
      <c r="G17" s="30"/>
      <c r="H17" s="491">
        <v>0</v>
      </c>
      <c r="I17" s="491"/>
      <c r="J17" s="491">
        <v>1861800</v>
      </c>
      <c r="K17" s="492"/>
      <c r="L17" s="491">
        <f t="shared" si="0"/>
        <v>3103000</v>
      </c>
      <c r="M17" s="30"/>
      <c r="N17" s="40">
        <v>0</v>
      </c>
      <c r="O17" s="30"/>
      <c r="P17" s="40">
        <v>0</v>
      </c>
      <c r="Q17" s="40"/>
      <c r="R17" s="40">
        <v>-3103000</v>
      </c>
      <c r="S17" s="30"/>
      <c r="T17" s="40">
        <f t="shared" si="1"/>
        <v>0</v>
      </c>
      <c r="U17" s="31"/>
    </row>
    <row r="18" spans="1:21" ht="18.95" customHeight="1">
      <c r="A18" s="28"/>
      <c r="B18" s="29" t="s">
        <v>163</v>
      </c>
      <c r="C18" s="29"/>
      <c r="D18" s="40">
        <v>22811389.82</v>
      </c>
      <c r="E18" s="30"/>
      <c r="F18" s="40">
        <v>640200</v>
      </c>
      <c r="G18" s="30"/>
      <c r="H18" s="491">
        <v>-904018.44</v>
      </c>
      <c r="I18" s="491"/>
      <c r="J18" s="491">
        <v>285716.74</v>
      </c>
      <c r="K18" s="492"/>
      <c r="L18" s="491">
        <f t="shared" si="0"/>
        <v>22833288.119999997</v>
      </c>
      <c r="M18" s="30"/>
      <c r="N18" s="40">
        <v>159309</v>
      </c>
      <c r="O18" s="30"/>
      <c r="P18" s="40">
        <v>-7543349.9400000004</v>
      </c>
      <c r="Q18" s="40"/>
      <c r="R18" s="40">
        <v>1453751.77</v>
      </c>
      <c r="S18" s="30"/>
      <c r="T18" s="40">
        <f>+L18+N18+P18+R18</f>
        <v>16902998.949999996</v>
      </c>
      <c r="U18" s="31"/>
    </row>
    <row r="19" spans="1:21" ht="18.95" customHeight="1">
      <c r="A19" s="28"/>
      <c r="B19" s="29" t="s">
        <v>114</v>
      </c>
      <c r="C19" s="29"/>
      <c r="D19" s="40">
        <v>1386605.5399999991</v>
      </c>
      <c r="E19" s="30"/>
      <c r="F19" s="177">
        <v>3090616.48</v>
      </c>
      <c r="G19" s="30"/>
      <c r="H19" s="491">
        <v>0</v>
      </c>
      <c r="I19" s="491"/>
      <c r="J19" s="491">
        <v>-4298851.07</v>
      </c>
      <c r="K19" s="492"/>
      <c r="L19" s="491">
        <f t="shared" si="0"/>
        <v>178370.94999999925</v>
      </c>
      <c r="M19" s="30"/>
      <c r="N19" s="177">
        <v>2789619.82</v>
      </c>
      <c r="O19" s="30"/>
      <c r="P19" s="40">
        <v>0</v>
      </c>
      <c r="Q19" s="40"/>
      <c r="R19" s="40">
        <v>-2306635.5</v>
      </c>
      <c r="S19" s="30"/>
      <c r="T19" s="40">
        <f>+L19+N19+P19+R19</f>
        <v>661355.26999999909</v>
      </c>
      <c r="U19" s="31"/>
    </row>
    <row r="20" spans="1:21" ht="18.95" customHeight="1">
      <c r="A20" s="28"/>
      <c r="B20" s="29"/>
      <c r="C20" s="28" t="s">
        <v>3</v>
      </c>
      <c r="D20" s="41">
        <f>SUM(D9:D19)</f>
        <v>708414996.93000007</v>
      </c>
      <c r="E20" s="40"/>
      <c r="F20" s="41">
        <f>SUM(F9:F19)</f>
        <v>26069710.120000001</v>
      </c>
      <c r="G20" s="40"/>
      <c r="H20" s="493">
        <f>SUM(H9:H19)</f>
        <v>-14566335.08</v>
      </c>
      <c r="I20" s="40"/>
      <c r="J20" s="41">
        <f>SUM(J9:J19)</f>
        <v>-563763.6400000006</v>
      </c>
      <c r="K20" s="40"/>
      <c r="L20" s="41">
        <f>SUM(L9:L19)</f>
        <v>719354608.33000016</v>
      </c>
      <c r="M20" s="40"/>
      <c r="N20" s="41">
        <f>SUM(N9:N19)</f>
        <v>16153828.480000002</v>
      </c>
      <c r="O20" s="40"/>
      <c r="P20" s="41">
        <f>SUM(P9:P19)</f>
        <v>-17367469.719999999</v>
      </c>
      <c r="Q20" s="40"/>
      <c r="R20" s="41">
        <f>SUM(R9:R19)</f>
        <v>-17371769.34</v>
      </c>
      <c r="S20" s="40"/>
      <c r="T20" s="41">
        <f>SUM(T9:T19)</f>
        <v>700769197.75</v>
      </c>
      <c r="U20" s="31"/>
    </row>
    <row r="21" spans="1:21" ht="18.95" customHeight="1">
      <c r="A21" s="28"/>
      <c r="B21" s="29" t="s">
        <v>103</v>
      </c>
      <c r="C21" s="29"/>
      <c r="D21" s="28"/>
      <c r="E21" s="28"/>
      <c r="F21" s="28"/>
      <c r="G21" s="28"/>
      <c r="L21" s="28"/>
      <c r="M21" s="30"/>
      <c r="N21" s="30"/>
      <c r="O21" s="30"/>
      <c r="P21" s="30"/>
      <c r="Q21" s="30"/>
      <c r="R21" s="30"/>
      <c r="S21" s="30"/>
      <c r="T21" s="30"/>
      <c r="U21" s="31"/>
    </row>
    <row r="22" spans="1:21" ht="18.95" customHeight="1">
      <c r="A22" s="28"/>
      <c r="B22" s="29" t="s">
        <v>152</v>
      </c>
      <c r="C22" s="29"/>
      <c r="D22" s="40">
        <v>8328747.0299999993</v>
      </c>
      <c r="E22" s="30"/>
      <c r="F22" s="40">
        <v>829748.58</v>
      </c>
      <c r="G22" s="30"/>
      <c r="H22" s="491">
        <v>0</v>
      </c>
      <c r="I22" s="491"/>
      <c r="J22" s="491">
        <v>0</v>
      </c>
      <c r="K22" s="492"/>
      <c r="L22" s="491">
        <f t="shared" ref="L22:L31" si="2">SUM(D22:K22)</f>
        <v>9158495.6099999994</v>
      </c>
      <c r="M22" s="30"/>
      <c r="N22" s="40">
        <v>761419.52</v>
      </c>
      <c r="O22" s="30"/>
      <c r="P22" s="40">
        <v>0</v>
      </c>
      <c r="Q22" s="40"/>
      <c r="R22" s="40">
        <v>0</v>
      </c>
      <c r="S22" s="30"/>
      <c r="T22" s="40">
        <f t="shared" ref="T22:T28" si="3">+L22+N22+P22+R22</f>
        <v>9919915.129999999</v>
      </c>
      <c r="U22" s="31"/>
    </row>
    <row r="23" spans="1:21" s="42" customFormat="1" ht="18.95" customHeight="1">
      <c r="A23" s="40"/>
      <c r="B23" s="29" t="str">
        <f>B10</f>
        <v xml:space="preserve">     Building and construction</v>
      </c>
      <c r="C23" s="29"/>
      <c r="D23" s="40">
        <v>51366900.059999995</v>
      </c>
      <c r="E23" s="30"/>
      <c r="F23" s="40">
        <v>4727995.7</v>
      </c>
      <c r="G23" s="30"/>
      <c r="H23" s="491">
        <v>-13184.67</v>
      </c>
      <c r="I23" s="491"/>
      <c r="J23" s="491">
        <v>0</v>
      </c>
      <c r="K23" s="492"/>
      <c r="L23" s="491">
        <f t="shared" si="2"/>
        <v>56081711.089999996</v>
      </c>
      <c r="M23" s="30"/>
      <c r="N23" s="40">
        <v>4488056.66</v>
      </c>
      <c r="O23" s="30"/>
      <c r="P23" s="40">
        <v>0</v>
      </c>
      <c r="Q23" s="40"/>
      <c r="R23" s="40">
        <v>0</v>
      </c>
      <c r="S23" s="30"/>
      <c r="T23" s="40">
        <f t="shared" si="3"/>
        <v>60569767.75</v>
      </c>
      <c r="U23" s="31"/>
    </row>
    <row r="24" spans="1:21" s="42" customFormat="1" ht="18.95" customHeight="1">
      <c r="A24" s="40"/>
      <c r="B24" s="29" t="str">
        <f>B11</f>
        <v xml:space="preserve">     Building improvement</v>
      </c>
      <c r="C24" s="29"/>
      <c r="D24" s="40">
        <v>815417.2</v>
      </c>
      <c r="E24" s="30"/>
      <c r="F24" s="40">
        <v>359697.51</v>
      </c>
      <c r="G24" s="30"/>
      <c r="H24" s="491">
        <v>0</v>
      </c>
      <c r="I24" s="491"/>
      <c r="J24" s="491">
        <v>0</v>
      </c>
      <c r="K24" s="492"/>
      <c r="L24" s="491">
        <f t="shared" si="2"/>
        <v>1175114.71</v>
      </c>
      <c r="M24" s="30"/>
      <c r="N24" s="40">
        <v>292845.39999999997</v>
      </c>
      <c r="O24" s="30"/>
      <c r="P24" s="40">
        <v>0</v>
      </c>
      <c r="Q24" s="40"/>
      <c r="R24" s="40">
        <v>-192418.41</v>
      </c>
      <c r="S24" s="30"/>
      <c r="T24" s="40">
        <f t="shared" si="3"/>
        <v>1275541.7</v>
      </c>
      <c r="U24" s="31"/>
    </row>
    <row r="25" spans="1:21" s="42" customFormat="1" ht="18.95" customHeight="1">
      <c r="A25" s="40"/>
      <c r="B25" s="29" t="s">
        <v>21</v>
      </c>
      <c r="C25" s="29"/>
      <c r="D25" s="40">
        <v>19591982.300000004</v>
      </c>
      <c r="E25" s="30"/>
      <c r="F25" s="40">
        <v>4177611.33</v>
      </c>
      <c r="G25" s="30"/>
      <c r="H25" s="491">
        <v>-1717975.62</v>
      </c>
      <c r="I25" s="491"/>
      <c r="J25" s="491">
        <v>0</v>
      </c>
      <c r="K25" s="492"/>
      <c r="L25" s="491">
        <f t="shared" si="2"/>
        <v>22051618.010000002</v>
      </c>
      <c r="M25" s="30"/>
      <c r="N25" s="40">
        <v>3760599.69</v>
      </c>
      <c r="O25" s="30"/>
      <c r="P25" s="40">
        <v>-880074.22</v>
      </c>
      <c r="Q25" s="40"/>
      <c r="R25" s="40">
        <v>-1736887.71</v>
      </c>
      <c r="S25" s="30"/>
      <c r="T25" s="40">
        <f t="shared" si="3"/>
        <v>23195255.770000003</v>
      </c>
      <c r="U25" s="31"/>
    </row>
    <row r="26" spans="1:21" s="42" customFormat="1" ht="18.95" customHeight="1">
      <c r="A26" s="40"/>
      <c r="B26" s="29" t="str">
        <f>B13</f>
        <v xml:space="preserve">     Machinery  and equipment</v>
      </c>
      <c r="C26" s="29"/>
      <c r="D26" s="40">
        <v>202357022.81</v>
      </c>
      <c r="E26" s="30"/>
      <c r="F26" s="40">
        <v>29995750.510000002</v>
      </c>
      <c r="G26" s="30"/>
      <c r="H26" s="491">
        <v>-5907215.2999999998</v>
      </c>
      <c r="I26" s="491"/>
      <c r="J26" s="491">
        <v>38710.550000000003</v>
      </c>
      <c r="K26" s="492"/>
      <c r="L26" s="491">
        <f t="shared" si="2"/>
        <v>226484268.56999999</v>
      </c>
      <c r="M26" s="30"/>
      <c r="N26" s="40">
        <v>26025326.859999999</v>
      </c>
      <c r="O26" s="30"/>
      <c r="P26" s="40">
        <v>-6195029.54</v>
      </c>
      <c r="Q26" s="40"/>
      <c r="R26" s="40">
        <v>-172124.22</v>
      </c>
      <c r="S26" s="30"/>
      <c r="T26" s="40">
        <f>+L26+N26+P26+R26</f>
        <v>246142441.67000002</v>
      </c>
      <c r="U26" s="31"/>
    </row>
    <row r="27" spans="1:21" s="42" customFormat="1" ht="18.95" customHeight="1">
      <c r="A27" s="40"/>
      <c r="B27" s="29" t="str">
        <f>B14</f>
        <v xml:space="preserve">     Office furniture</v>
      </c>
      <c r="C27" s="29"/>
      <c r="D27" s="40">
        <v>12464569.260000002</v>
      </c>
      <c r="E27" s="30"/>
      <c r="F27" s="40">
        <v>3036801.18</v>
      </c>
      <c r="G27" s="30"/>
      <c r="H27" s="491">
        <v>-1668764.75</v>
      </c>
      <c r="I27" s="491"/>
      <c r="J27" s="491">
        <v>0</v>
      </c>
      <c r="K27" s="492"/>
      <c r="L27" s="491">
        <f>SUM(D27:K27)</f>
        <v>13832605.690000001</v>
      </c>
      <c r="M27" s="30"/>
      <c r="N27" s="40">
        <v>2341298.2999999998</v>
      </c>
      <c r="O27" s="30"/>
      <c r="P27" s="40">
        <v>-872660.01</v>
      </c>
      <c r="Q27" s="40"/>
      <c r="R27" s="40">
        <v>-1162902.79</v>
      </c>
      <c r="S27" s="30"/>
      <c r="T27" s="40">
        <f t="shared" si="3"/>
        <v>14138341.190000001</v>
      </c>
      <c r="U27" s="31"/>
    </row>
    <row r="28" spans="1:21" s="42" customFormat="1" ht="18.95" customHeight="1">
      <c r="A28" s="40"/>
      <c r="B28" s="29" t="str">
        <f>B15</f>
        <v xml:space="preserve">     Mock-up room</v>
      </c>
      <c r="C28" s="29"/>
      <c r="D28" s="40">
        <v>315511.48000000021</v>
      </c>
      <c r="E28" s="30"/>
      <c r="F28" s="40">
        <v>366902.07</v>
      </c>
      <c r="G28" s="30"/>
      <c r="H28" s="491">
        <v>-249768.05</v>
      </c>
      <c r="I28" s="491"/>
      <c r="J28" s="491">
        <v>0</v>
      </c>
      <c r="K28" s="492"/>
      <c r="L28" s="491">
        <f t="shared" si="2"/>
        <v>432645.50000000029</v>
      </c>
      <c r="M28" s="30"/>
      <c r="N28" s="40">
        <v>130474.42</v>
      </c>
      <c r="O28" s="30"/>
      <c r="P28" s="40">
        <v>-46599.57</v>
      </c>
      <c r="Q28" s="40"/>
      <c r="R28" s="40">
        <v>-516520.35</v>
      </c>
      <c r="S28" s="30"/>
      <c r="T28" s="40">
        <f t="shared" si="3"/>
        <v>0</v>
      </c>
      <c r="U28" s="31"/>
    </row>
    <row r="29" spans="1:21" s="42" customFormat="1" ht="18.95" customHeight="1">
      <c r="A29" s="40"/>
      <c r="B29" s="29" t="s">
        <v>22</v>
      </c>
      <c r="C29" s="29"/>
      <c r="D29" s="40">
        <v>30318231.550000001</v>
      </c>
      <c r="E29" s="30"/>
      <c r="F29" s="40">
        <v>3633201.4</v>
      </c>
      <c r="G29" s="30"/>
      <c r="H29" s="491">
        <v>-144269.6</v>
      </c>
      <c r="I29" s="491"/>
      <c r="J29" s="491">
        <v>0</v>
      </c>
      <c r="K29" s="492"/>
      <c r="L29" s="491">
        <f t="shared" si="2"/>
        <v>33807163.350000001</v>
      </c>
      <c r="M29" s="30"/>
      <c r="N29" s="40">
        <v>2824159.23</v>
      </c>
      <c r="O29" s="30"/>
      <c r="P29" s="40">
        <v>-149068.6</v>
      </c>
      <c r="Q29" s="40"/>
      <c r="R29" s="40">
        <v>-4372953.1900000004</v>
      </c>
      <c r="S29" s="30"/>
      <c r="T29" s="40">
        <f>+L29+N29+P29+R29</f>
        <v>32109300.789999995</v>
      </c>
      <c r="U29" s="31"/>
    </row>
    <row r="30" spans="1:21" s="42" customFormat="1" ht="18.95" customHeight="1">
      <c r="A30" s="40"/>
      <c r="B30" s="29" t="s">
        <v>399</v>
      </c>
      <c r="C30" s="29"/>
      <c r="D30" s="40">
        <v>0</v>
      </c>
      <c r="E30" s="30"/>
      <c r="F30" s="40">
        <v>161084.64000000001</v>
      </c>
      <c r="G30" s="30"/>
      <c r="H30" s="491">
        <v>0</v>
      </c>
      <c r="I30" s="491"/>
      <c r="J30" s="491">
        <v>0</v>
      </c>
      <c r="K30" s="492"/>
      <c r="L30" s="491">
        <f>SUM(D30:K30)</f>
        <v>161084.64000000001</v>
      </c>
      <c r="M30" s="30"/>
      <c r="N30" s="40">
        <v>256741.3</v>
      </c>
      <c r="O30" s="30"/>
      <c r="P30" s="40">
        <v>0</v>
      </c>
      <c r="Q30" s="40"/>
      <c r="R30" s="40">
        <v>-417825.94</v>
      </c>
      <c r="S30" s="30"/>
      <c r="T30" s="40">
        <f>+L30+N30+P30+R30</f>
        <v>0</v>
      </c>
      <c r="U30" s="31"/>
    </row>
    <row r="31" spans="1:21" s="42" customFormat="1" ht="18.95" customHeight="1">
      <c r="A31" s="40"/>
      <c r="B31" s="29" t="str">
        <f>+B18</f>
        <v xml:space="preserve">     Temporary building and other fixed assets</v>
      </c>
      <c r="C31" s="29"/>
      <c r="D31" s="40">
        <v>20140034.729999997</v>
      </c>
      <c r="E31" s="30"/>
      <c r="F31" s="40">
        <v>942661.4</v>
      </c>
      <c r="G31" s="30"/>
      <c r="H31" s="491">
        <v>-662678.9</v>
      </c>
      <c r="I31" s="491"/>
      <c r="J31" s="491">
        <v>0</v>
      </c>
      <c r="K31" s="492"/>
      <c r="L31" s="491">
        <f t="shared" si="2"/>
        <v>20420017.229999997</v>
      </c>
      <c r="M31" s="30"/>
      <c r="N31" s="40">
        <v>764212.89</v>
      </c>
      <c r="O31" s="30"/>
      <c r="P31" s="40">
        <v>-7533990.8600000003</v>
      </c>
      <c r="Q31" s="40"/>
      <c r="R31" s="40">
        <v>0</v>
      </c>
      <c r="S31" s="30"/>
      <c r="T31" s="40">
        <f>+L31+N31+P31+R31</f>
        <v>13650239.259999998</v>
      </c>
      <c r="U31" s="31"/>
    </row>
    <row r="32" spans="1:21" ht="18.95" customHeight="1">
      <c r="C32" s="28" t="s">
        <v>3</v>
      </c>
      <c r="D32" s="41">
        <f>SUM(D22:D31)</f>
        <v>345698416.42000002</v>
      </c>
      <c r="E32" s="40"/>
      <c r="F32" s="41">
        <f>SUM(F22:F31)</f>
        <v>48231454.32</v>
      </c>
      <c r="G32" s="40"/>
      <c r="H32" s="493">
        <f>SUM(H22:H31)</f>
        <v>-10363856.890000001</v>
      </c>
      <c r="I32" s="40"/>
      <c r="J32" s="41">
        <f>SUM(J22:J31)</f>
        <v>38710.550000000003</v>
      </c>
      <c r="K32" s="40"/>
      <c r="L32" s="41">
        <f>SUM(L22:L31)</f>
        <v>383604724.40000004</v>
      </c>
      <c r="M32" s="40"/>
      <c r="N32" s="41">
        <f>SUM(N22:N31)</f>
        <v>41645134.269999988</v>
      </c>
      <c r="O32" s="40"/>
      <c r="P32" s="41">
        <f>SUM(P22:P31)</f>
        <v>-15677422.800000001</v>
      </c>
      <c r="Q32" s="40"/>
      <c r="R32" s="41">
        <f>SUM(R22:R31)</f>
        <v>-8571632.6099999994</v>
      </c>
      <c r="S32" s="40"/>
      <c r="T32" s="41">
        <f>SUM(T22:T31)</f>
        <v>401000803.25999999</v>
      </c>
      <c r="U32" s="31"/>
    </row>
    <row r="33" spans="2:20" ht="18.95" customHeight="1" thickBot="1">
      <c r="B33" s="32" t="s">
        <v>99</v>
      </c>
      <c r="D33" s="43">
        <f>D20-D32</f>
        <v>362716580.51000005</v>
      </c>
      <c r="L33" s="43">
        <f>L20-L32</f>
        <v>335749883.93000013</v>
      </c>
      <c r="N33" s="31"/>
      <c r="O33" s="31"/>
      <c r="P33" s="31"/>
      <c r="Q33" s="31"/>
      <c r="R33" s="31"/>
      <c r="S33" s="31"/>
      <c r="T33" s="43">
        <f>T20-T32</f>
        <v>299768394.49000001</v>
      </c>
    </row>
    <row r="34" spans="2:20" ht="18.95" customHeight="1" thickTop="1"/>
    <row r="35" spans="2:20" ht="18.95" customHeight="1"/>
    <row r="36" spans="2:20" ht="20.100000000000001" customHeight="1">
      <c r="F36" s="869" t="s">
        <v>885</v>
      </c>
      <c r="G36" s="870"/>
      <c r="H36" s="143"/>
      <c r="K36" s="1"/>
      <c r="L36" s="1"/>
      <c r="M36" s="1"/>
      <c r="N36" s="1"/>
    </row>
    <row r="37" spans="2:20" ht="20.100000000000001" customHeight="1">
      <c r="F37" s="872" t="s">
        <v>886</v>
      </c>
      <c r="G37" s="870"/>
      <c r="H37" s="143"/>
      <c r="K37" s="1"/>
      <c r="L37" s="1"/>
      <c r="M37" s="1"/>
      <c r="N37" s="1"/>
    </row>
    <row r="39" spans="2:20" ht="20.100000000000001" customHeight="1">
      <c r="N39" s="40"/>
      <c r="O39" s="30"/>
      <c r="P39" s="40"/>
      <c r="Q39" s="40"/>
      <c r="R39" s="40"/>
    </row>
  </sheetData>
  <pageMargins left="0.62992125984251968" right="0.19685039370078741" top="0.39370078740157483" bottom="0.23622047244094491" header="0.19685039370078741" footer="0.15748031496062992"/>
  <pageSetup paperSize="9" scale="82" orientation="landscape" r:id="rId1"/>
  <headerFooter scaleWithDoc="0"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4"/>
  <sheetViews>
    <sheetView topLeftCell="A26" zoomScale="70" zoomScaleNormal="70" zoomScaleSheetLayoutView="100" workbookViewId="0">
      <selection activeCell="G31" sqref="G31:I32"/>
    </sheetView>
  </sheetViews>
  <sheetFormatPr defaultRowHeight="21" customHeight="1"/>
  <cols>
    <col min="1" max="1" width="3.42578125" style="32" customWidth="1"/>
    <col min="2" max="2" width="8.85546875" style="32" customWidth="1"/>
    <col min="3" max="3" width="14.140625" style="32" customWidth="1"/>
    <col min="4" max="4" width="6.85546875" style="32" customWidth="1"/>
    <col min="5" max="5" width="16.28515625" style="32" customWidth="1"/>
    <col min="6" max="6" width="1.5703125" style="32" customWidth="1"/>
    <col min="7" max="7" width="16.28515625" style="32" customWidth="1"/>
    <col min="8" max="8" width="1.5703125" style="32" customWidth="1"/>
    <col min="9" max="9" width="16.28515625" style="32" customWidth="1"/>
    <col min="10" max="10" width="1.5703125" style="32" customWidth="1"/>
    <col min="11" max="11" width="16.28515625" style="32" customWidth="1"/>
    <col min="12" max="12" width="1.5703125" style="32" customWidth="1"/>
    <col min="13" max="13" width="16.28515625" style="32" customWidth="1"/>
    <col min="14" max="14" width="1.5703125" style="32" customWidth="1"/>
    <col min="15" max="15" width="16.28515625" style="32" customWidth="1"/>
    <col min="16" max="16" width="1.5703125" style="32" customWidth="1"/>
    <col min="17" max="17" width="16.28515625" style="32" customWidth="1"/>
    <col min="18" max="18" width="1.5703125" style="32" customWidth="1"/>
    <col min="19" max="19" width="16.28515625" style="32" customWidth="1"/>
    <col min="20" max="20" width="3.140625" style="32" customWidth="1"/>
    <col min="21" max="16384" width="9.140625" style="32"/>
  </cols>
  <sheetData>
    <row r="1" spans="1:20" s="27" customFormat="1" ht="21" customHeight="1">
      <c r="A1" s="896" t="s">
        <v>758</v>
      </c>
      <c r="B1" s="896"/>
      <c r="C1" s="896"/>
      <c r="D1" s="896"/>
      <c r="E1" s="896"/>
      <c r="F1" s="896"/>
      <c r="G1" s="896"/>
      <c r="H1" s="896"/>
      <c r="I1" s="896"/>
      <c r="J1" s="896"/>
      <c r="K1" s="896"/>
      <c r="L1" s="896"/>
      <c r="M1" s="896"/>
      <c r="N1" s="896"/>
      <c r="O1" s="896"/>
      <c r="P1" s="896"/>
      <c r="Q1" s="896"/>
      <c r="R1" s="896"/>
      <c r="S1" s="896"/>
      <c r="T1" s="26"/>
    </row>
    <row r="2" spans="1:20" s="27" customFormat="1" ht="21" customHeight="1">
      <c r="A2" s="421"/>
      <c r="B2" s="421"/>
      <c r="C2" s="421"/>
      <c r="D2" s="421"/>
      <c r="E2" s="421"/>
      <c r="F2" s="421"/>
      <c r="G2" s="421"/>
      <c r="H2" s="421"/>
      <c r="I2" s="421"/>
      <c r="J2" s="421"/>
      <c r="K2" s="421"/>
      <c r="L2" s="421"/>
      <c r="M2" s="421"/>
      <c r="N2" s="421"/>
      <c r="O2" s="421"/>
      <c r="P2" s="756"/>
      <c r="Q2" s="756"/>
      <c r="R2" s="421"/>
      <c r="S2" s="421"/>
      <c r="T2" s="26"/>
    </row>
    <row r="3" spans="1:20" s="27" customFormat="1" ht="21" customHeight="1">
      <c r="A3" s="33" t="s">
        <v>684</v>
      </c>
      <c r="C3" s="235"/>
      <c r="D3" s="235"/>
      <c r="E3" s="235"/>
      <c r="F3" s="235"/>
      <c r="G3" s="235"/>
      <c r="H3" s="235"/>
      <c r="I3" s="235"/>
      <c r="J3" s="235"/>
      <c r="K3" s="235"/>
      <c r="L3" s="235"/>
      <c r="M3" s="235"/>
      <c r="N3" s="235"/>
      <c r="O3" s="235"/>
      <c r="P3" s="756"/>
      <c r="Q3" s="756"/>
      <c r="R3" s="235"/>
      <c r="S3" s="235"/>
      <c r="T3" s="26"/>
    </row>
    <row r="4" spans="1:20" s="27" customFormat="1" ht="21" customHeight="1">
      <c r="A4" s="33"/>
      <c r="B4" s="270" t="s">
        <v>521</v>
      </c>
      <c r="C4" s="594"/>
      <c r="D4" s="594"/>
      <c r="E4" s="594"/>
      <c r="F4" s="594"/>
      <c r="G4" s="594"/>
      <c r="H4" s="594"/>
      <c r="I4" s="594"/>
      <c r="J4" s="594"/>
      <c r="K4" s="594"/>
      <c r="L4" s="594"/>
      <c r="M4" s="594"/>
      <c r="N4" s="594"/>
      <c r="O4" s="594"/>
      <c r="P4" s="756"/>
      <c r="Q4" s="756"/>
      <c r="R4" s="594"/>
      <c r="S4" s="594"/>
      <c r="T4" s="26"/>
    </row>
    <row r="5" spans="1:20" ht="21" customHeight="1">
      <c r="A5" s="28"/>
      <c r="C5" s="29"/>
      <c r="D5" s="28"/>
      <c r="E5" s="28"/>
      <c r="F5" s="28"/>
      <c r="G5" s="28"/>
      <c r="H5" s="28"/>
      <c r="I5" s="28"/>
      <c r="J5" s="30"/>
      <c r="K5" s="30"/>
      <c r="L5" s="30"/>
      <c r="M5" s="30"/>
      <c r="N5" s="31"/>
      <c r="O5" s="30"/>
      <c r="P5" s="31"/>
      <c r="Q5" s="30"/>
      <c r="R5" s="30"/>
      <c r="S5" s="244" t="s">
        <v>126</v>
      </c>
      <c r="T5" s="31"/>
    </row>
    <row r="6" spans="1:20" ht="21" customHeight="1">
      <c r="A6" s="28"/>
      <c r="B6" s="29"/>
      <c r="C6" s="29"/>
      <c r="D6" s="28"/>
      <c r="E6" s="245" t="s">
        <v>164</v>
      </c>
      <c r="F6" s="245"/>
      <c r="G6" s="245"/>
      <c r="H6" s="245"/>
      <c r="I6" s="245"/>
      <c r="J6" s="245"/>
      <c r="K6" s="245"/>
      <c r="L6" s="245"/>
      <c r="M6" s="245"/>
      <c r="N6" s="245"/>
      <c r="O6" s="245"/>
      <c r="P6" s="245"/>
      <c r="Q6" s="245"/>
      <c r="R6" s="246"/>
      <c r="S6" s="245"/>
    </row>
    <row r="7" spans="1:20" ht="21" customHeight="1">
      <c r="A7" s="28"/>
      <c r="B7" s="29"/>
      <c r="C7" s="29"/>
      <c r="D7" s="28"/>
      <c r="E7" s="37" t="str">
        <f>+'P22'!D7</f>
        <v>January 1, 2016</v>
      </c>
      <c r="F7" s="38"/>
      <c r="G7" s="38" t="s">
        <v>17</v>
      </c>
      <c r="H7" s="38"/>
      <c r="I7" s="39" t="s">
        <v>18</v>
      </c>
      <c r="J7" s="39"/>
      <c r="K7" s="37" t="str">
        <f>+'P22'!L7</f>
        <v>December 31, 2016</v>
      </c>
      <c r="L7" s="38"/>
      <c r="M7" s="38" t="s">
        <v>17</v>
      </c>
      <c r="N7" s="38"/>
      <c r="O7" s="39" t="s">
        <v>18</v>
      </c>
      <c r="P7" s="38"/>
      <c r="Q7" s="38" t="s">
        <v>19</v>
      </c>
      <c r="R7" s="38"/>
      <c r="S7" s="37" t="str">
        <f>+'P22'!T7</f>
        <v>December 31, 2017</v>
      </c>
    </row>
    <row r="8" spans="1:20" ht="21" customHeight="1">
      <c r="A8" s="28"/>
      <c r="B8" s="29" t="s">
        <v>96</v>
      </c>
      <c r="C8" s="29"/>
      <c r="D8" s="28"/>
      <c r="E8" s="28"/>
      <c r="F8" s="28"/>
      <c r="G8" s="28"/>
      <c r="H8" s="28"/>
      <c r="K8" s="28"/>
      <c r="L8" s="28"/>
      <c r="M8" s="28"/>
      <c r="N8" s="28"/>
      <c r="P8" s="28"/>
      <c r="S8" s="36"/>
    </row>
    <row r="9" spans="1:20" ht="21" customHeight="1">
      <c r="A9" s="28"/>
      <c r="B9" s="29" t="s">
        <v>106</v>
      </c>
      <c r="C9" s="29"/>
      <c r="D9" s="28"/>
      <c r="E9" s="40">
        <v>10633250</v>
      </c>
      <c r="F9" s="28"/>
      <c r="G9" s="40">
        <v>0</v>
      </c>
      <c r="H9" s="30"/>
      <c r="I9" s="40">
        <v>0</v>
      </c>
      <c r="K9" s="40">
        <f>SUM(E9:J9)</f>
        <v>10633250</v>
      </c>
      <c r="L9" s="30"/>
      <c r="M9" s="40">
        <v>0</v>
      </c>
      <c r="N9" s="30"/>
      <c r="O9" s="40">
        <v>0</v>
      </c>
      <c r="P9" s="30"/>
      <c r="Q9" s="40">
        <v>0</v>
      </c>
      <c r="R9" s="40"/>
      <c r="S9" s="40">
        <f t="shared" ref="S9:S17" si="0">SUM(K9:R9)</f>
        <v>10633250</v>
      </c>
      <c r="T9" s="31"/>
    </row>
    <row r="10" spans="1:20" ht="21" customHeight="1">
      <c r="A10" s="28"/>
      <c r="B10" s="29" t="s">
        <v>20</v>
      </c>
      <c r="C10" s="29"/>
      <c r="D10" s="28"/>
      <c r="E10" s="40">
        <v>12368511.92</v>
      </c>
      <c r="F10" s="28"/>
      <c r="G10" s="40">
        <v>0</v>
      </c>
      <c r="H10" s="30"/>
      <c r="I10" s="40">
        <v>0</v>
      </c>
      <c r="K10" s="40">
        <f>SUM(E10:J10)</f>
        <v>12368511.92</v>
      </c>
      <c r="L10" s="30"/>
      <c r="M10" s="40">
        <v>0</v>
      </c>
      <c r="N10" s="30"/>
      <c r="O10" s="40">
        <v>0</v>
      </c>
      <c r="P10" s="30"/>
      <c r="Q10" s="40">
        <v>0</v>
      </c>
      <c r="R10" s="40"/>
      <c r="S10" s="40">
        <f t="shared" si="0"/>
        <v>12368511.92</v>
      </c>
      <c r="T10" s="31"/>
    </row>
    <row r="11" spans="1:20" ht="21" customHeight="1">
      <c r="A11" s="28"/>
      <c r="B11" s="29" t="s">
        <v>78</v>
      </c>
      <c r="C11" s="29"/>
      <c r="D11" s="28"/>
      <c r="E11" s="40">
        <v>5235984.42</v>
      </c>
      <c r="F11" s="28"/>
      <c r="G11" s="40">
        <v>0</v>
      </c>
      <c r="H11" s="30"/>
      <c r="I11" s="40">
        <v>0</v>
      </c>
      <c r="K11" s="40">
        <v>5235984.42</v>
      </c>
      <c r="L11" s="30"/>
      <c r="M11" s="40">
        <v>0</v>
      </c>
      <c r="N11" s="30"/>
      <c r="O11" s="40">
        <v>0</v>
      </c>
      <c r="P11" s="30"/>
      <c r="Q11" s="40">
        <v>0</v>
      </c>
      <c r="R11" s="40"/>
      <c r="S11" s="40">
        <f t="shared" si="0"/>
        <v>5235984.42</v>
      </c>
      <c r="T11" s="31"/>
    </row>
    <row r="12" spans="1:20" ht="21" customHeight="1">
      <c r="A12" s="28"/>
      <c r="B12" s="29" t="s">
        <v>21</v>
      </c>
      <c r="C12" s="29"/>
      <c r="D12" s="28"/>
      <c r="E12" s="40">
        <v>25211391.009999998</v>
      </c>
      <c r="F12" s="28"/>
      <c r="G12" s="40">
        <v>4333858.99</v>
      </c>
      <c r="H12" s="30"/>
      <c r="I12" s="40">
        <v>-1900710.03</v>
      </c>
      <c r="K12" s="40">
        <f t="shared" ref="K12:K17" si="1">SUM(E12:J12)</f>
        <v>27644539.969999999</v>
      </c>
      <c r="L12" s="30"/>
      <c r="M12" s="40">
        <v>3178422.2</v>
      </c>
      <c r="N12" s="30"/>
      <c r="O12" s="40">
        <v>-1011453.62</v>
      </c>
      <c r="P12" s="30"/>
      <c r="Q12" s="40">
        <v>0</v>
      </c>
      <c r="R12" s="40"/>
      <c r="S12" s="40">
        <f t="shared" si="0"/>
        <v>29811508.549999997</v>
      </c>
      <c r="T12" s="31"/>
    </row>
    <row r="13" spans="1:20" ht="21" customHeight="1">
      <c r="A13" s="28"/>
      <c r="B13" s="29" t="s">
        <v>112</v>
      </c>
      <c r="C13" s="29"/>
      <c r="D13" s="28"/>
      <c r="E13" s="40">
        <v>112456236.38999999</v>
      </c>
      <c r="F13" s="28"/>
      <c r="G13" s="40">
        <v>8013333.3700000001</v>
      </c>
      <c r="H13" s="234"/>
      <c r="I13" s="40">
        <v>-8609039.9100000001</v>
      </c>
      <c r="K13" s="40">
        <f t="shared" si="1"/>
        <v>111860529.84999999</v>
      </c>
      <c r="L13" s="30"/>
      <c r="M13" s="40">
        <v>5537839.21</v>
      </c>
      <c r="N13" s="234"/>
      <c r="O13" s="40">
        <v>-6340943.0700000003</v>
      </c>
      <c r="P13" s="234"/>
      <c r="Q13" s="40">
        <v>0</v>
      </c>
      <c r="R13" s="40"/>
      <c r="S13" s="40">
        <f t="shared" si="0"/>
        <v>111057425.98999998</v>
      </c>
      <c r="T13" s="31"/>
    </row>
    <row r="14" spans="1:20" ht="21" customHeight="1">
      <c r="A14" s="28"/>
      <c r="B14" s="29" t="s">
        <v>97</v>
      </c>
      <c r="C14" s="29"/>
      <c r="D14" s="28"/>
      <c r="E14" s="40">
        <v>17217168.120000005</v>
      </c>
      <c r="F14" s="28"/>
      <c r="G14" s="40">
        <v>1458130.04</v>
      </c>
      <c r="H14" s="30"/>
      <c r="I14" s="40">
        <v>-982479.33</v>
      </c>
      <c r="K14" s="40">
        <f t="shared" si="1"/>
        <v>17692818.830000006</v>
      </c>
      <c r="L14" s="30"/>
      <c r="M14" s="40">
        <v>1301789.1499999999</v>
      </c>
      <c r="N14" s="30"/>
      <c r="O14" s="40">
        <v>-905553.11</v>
      </c>
      <c r="P14" s="30"/>
      <c r="Q14" s="40">
        <v>0</v>
      </c>
      <c r="R14" s="40"/>
      <c r="S14" s="40">
        <f t="shared" si="0"/>
        <v>18089054.870000005</v>
      </c>
      <c r="T14" s="31"/>
    </row>
    <row r="15" spans="1:20" ht="21" customHeight="1">
      <c r="A15" s="28"/>
      <c r="B15" s="29" t="s">
        <v>22</v>
      </c>
      <c r="C15" s="29"/>
      <c r="D15" s="28"/>
      <c r="E15" s="40">
        <v>26746460.52</v>
      </c>
      <c r="F15" s="28"/>
      <c r="G15" s="40">
        <v>3250000</v>
      </c>
      <c r="H15" s="30"/>
      <c r="I15" s="40">
        <v>-6399000</v>
      </c>
      <c r="K15" s="40">
        <f t="shared" si="1"/>
        <v>23597460.52</v>
      </c>
      <c r="L15" s="30"/>
      <c r="M15" s="40">
        <v>0</v>
      </c>
      <c r="N15" s="30"/>
      <c r="O15" s="40">
        <v>0</v>
      </c>
      <c r="P15" s="30"/>
      <c r="Q15" s="40">
        <v>0</v>
      </c>
      <c r="R15" s="40"/>
      <c r="S15" s="40">
        <f t="shared" si="0"/>
        <v>23597460.52</v>
      </c>
      <c r="T15" s="31"/>
    </row>
    <row r="16" spans="1:20" ht="21" customHeight="1">
      <c r="A16" s="28"/>
      <c r="B16" s="29" t="s">
        <v>98</v>
      </c>
      <c r="C16" s="29"/>
      <c r="D16" s="28"/>
      <c r="E16" s="40">
        <v>12489796.720000001</v>
      </c>
      <c r="F16" s="28"/>
      <c r="G16" s="40">
        <v>630000</v>
      </c>
      <c r="H16" s="30"/>
      <c r="I16" s="40">
        <v>-895818.44</v>
      </c>
      <c r="K16" s="40">
        <f t="shared" si="1"/>
        <v>12223978.280000001</v>
      </c>
      <c r="L16" s="30"/>
      <c r="M16" s="40">
        <v>39000</v>
      </c>
      <c r="N16" s="30"/>
      <c r="O16" s="40">
        <v>-7532424.9400000004</v>
      </c>
      <c r="P16" s="30"/>
      <c r="Q16" s="40">
        <v>1453751.77</v>
      </c>
      <c r="R16" s="40"/>
      <c r="S16" s="40">
        <f t="shared" si="0"/>
        <v>6184305.1100000013</v>
      </c>
      <c r="T16" s="31"/>
    </row>
    <row r="17" spans="1:20" ht="21" customHeight="1">
      <c r="A17" s="28"/>
      <c r="B17" s="29" t="s">
        <v>114</v>
      </c>
      <c r="C17" s="29"/>
      <c r="D17" s="28"/>
      <c r="E17" s="40">
        <v>0</v>
      </c>
      <c r="F17" s="28"/>
      <c r="G17" s="40">
        <v>0</v>
      </c>
      <c r="H17" s="30"/>
      <c r="I17" s="40">
        <v>0</v>
      </c>
      <c r="K17" s="40">
        <f t="shared" si="1"/>
        <v>0</v>
      </c>
      <c r="L17" s="30"/>
      <c r="M17" s="40">
        <v>1453751.77</v>
      </c>
      <c r="N17" s="30"/>
      <c r="O17" s="40">
        <v>0</v>
      </c>
      <c r="P17" s="30"/>
      <c r="Q17" s="40">
        <v>-1453751.77</v>
      </c>
      <c r="R17" s="40"/>
      <c r="S17" s="40">
        <f t="shared" si="0"/>
        <v>0</v>
      </c>
      <c r="T17" s="31"/>
    </row>
    <row r="18" spans="1:20" ht="21" customHeight="1">
      <c r="A18" s="28"/>
      <c r="B18" s="29"/>
      <c r="C18" s="28" t="s">
        <v>3</v>
      </c>
      <c r="E18" s="41">
        <f>SUM(E9:E17)</f>
        <v>222358799.09999999</v>
      </c>
      <c r="F18" s="28"/>
      <c r="G18" s="41">
        <f>SUM(G9:G17)</f>
        <v>17685322.399999999</v>
      </c>
      <c r="H18" s="28"/>
      <c r="I18" s="41">
        <f>SUM(I9:I17)</f>
        <v>-18787047.710000001</v>
      </c>
      <c r="J18" s="28"/>
      <c r="K18" s="41">
        <f>SUM(K9:K17)</f>
        <v>221257073.79000002</v>
      </c>
      <c r="L18" s="28"/>
      <c r="M18" s="41">
        <f>SUM(M9:M17)</f>
        <v>11510802.33</v>
      </c>
      <c r="N18" s="28"/>
      <c r="O18" s="41">
        <f>SUM(O9:O17)</f>
        <v>-15790374.740000002</v>
      </c>
      <c r="P18" s="28"/>
      <c r="Q18" s="41">
        <f>SUM(Q9:Q17)</f>
        <v>0</v>
      </c>
      <c r="R18" s="40"/>
      <c r="S18" s="41">
        <f>SUM(S9:S17)</f>
        <v>216977501.38000003</v>
      </c>
      <c r="T18" s="31"/>
    </row>
    <row r="19" spans="1:20" ht="21" customHeight="1">
      <c r="A19" s="28"/>
      <c r="B19" s="29" t="s">
        <v>103</v>
      </c>
      <c r="C19" s="29"/>
      <c r="D19" s="28"/>
      <c r="E19" s="28"/>
      <c r="F19" s="28"/>
      <c r="G19" s="28"/>
      <c r="H19" s="28"/>
      <c r="K19" s="28"/>
      <c r="L19" s="30"/>
      <c r="M19" s="30"/>
      <c r="N19" s="30"/>
      <c r="O19" s="30"/>
      <c r="P19" s="30"/>
      <c r="Q19" s="30"/>
      <c r="R19" s="30"/>
      <c r="S19" s="30"/>
      <c r="T19" s="31"/>
    </row>
    <row r="20" spans="1:20" s="42" customFormat="1" ht="21" customHeight="1">
      <c r="A20" s="40"/>
      <c r="B20" s="29" t="str">
        <f>B10</f>
        <v xml:space="preserve">     Building and construction</v>
      </c>
      <c r="C20" s="29"/>
      <c r="D20" s="40"/>
      <c r="E20" s="40">
        <v>6181197.5600000005</v>
      </c>
      <c r="F20" s="30"/>
      <c r="G20" s="40">
        <v>618425.47</v>
      </c>
      <c r="H20" s="30"/>
      <c r="I20" s="40">
        <v>0</v>
      </c>
      <c r="K20" s="40">
        <f t="shared" ref="K20:K26" si="2">SUM(E20:J20)</f>
        <v>6799623.0300000003</v>
      </c>
      <c r="L20" s="30"/>
      <c r="M20" s="40">
        <v>618425.49</v>
      </c>
      <c r="N20" s="30"/>
      <c r="O20" s="40">
        <v>0</v>
      </c>
      <c r="P20" s="30"/>
      <c r="Q20" s="40">
        <v>0</v>
      </c>
      <c r="R20" s="30"/>
      <c r="S20" s="40">
        <f>SUM(K20:R20)</f>
        <v>7418048.5200000005</v>
      </c>
      <c r="T20" s="31"/>
    </row>
    <row r="21" spans="1:20" s="42" customFormat="1" ht="21" customHeight="1">
      <c r="A21" s="40"/>
      <c r="B21" s="29" t="str">
        <f>B11</f>
        <v xml:space="preserve">     Building improvement</v>
      </c>
      <c r="C21" s="29"/>
      <c r="D21" s="40"/>
      <c r="E21" s="40">
        <v>784193.47</v>
      </c>
      <c r="F21" s="30"/>
      <c r="G21" s="40">
        <v>245674.15</v>
      </c>
      <c r="H21" s="30"/>
      <c r="I21" s="40">
        <v>0</v>
      </c>
      <c r="K21" s="40">
        <f t="shared" si="2"/>
        <v>1029867.62</v>
      </c>
      <c r="L21" s="30"/>
      <c r="M21" s="40">
        <v>245674.08</v>
      </c>
      <c r="N21" s="30"/>
      <c r="O21" s="40">
        <v>0</v>
      </c>
      <c r="P21" s="30"/>
      <c r="Q21" s="40">
        <v>0</v>
      </c>
      <c r="R21" s="30"/>
      <c r="S21" s="40">
        <f t="shared" ref="S21:S26" si="3">SUM(K21:R21)</f>
        <v>1275541.7</v>
      </c>
      <c r="T21" s="31"/>
    </row>
    <row r="22" spans="1:20" s="42" customFormat="1" ht="21" customHeight="1">
      <c r="A22" s="40"/>
      <c r="B22" s="29" t="s">
        <v>21</v>
      </c>
      <c r="C22" s="29"/>
      <c r="D22" s="40"/>
      <c r="E22" s="40">
        <v>18394284.840000004</v>
      </c>
      <c r="F22" s="30"/>
      <c r="G22" s="40">
        <v>3762925.93</v>
      </c>
      <c r="H22" s="30"/>
      <c r="I22" s="40">
        <v>-1671850.62</v>
      </c>
      <c r="K22" s="40">
        <f t="shared" si="2"/>
        <v>20485360.150000002</v>
      </c>
      <c r="L22" s="30"/>
      <c r="M22" s="40">
        <v>3575528.84</v>
      </c>
      <c r="N22" s="30"/>
      <c r="O22" s="40">
        <v>-865633.22</v>
      </c>
      <c r="P22" s="30"/>
      <c r="Q22" s="40">
        <v>0</v>
      </c>
      <c r="R22" s="30"/>
      <c r="S22" s="40">
        <f>SUM(K22:R22)</f>
        <v>23195255.770000003</v>
      </c>
      <c r="T22" s="31"/>
    </row>
    <row r="23" spans="1:20" s="42" customFormat="1" ht="21" customHeight="1">
      <c r="A23" s="40"/>
      <c r="B23" s="29" t="str">
        <f>B13</f>
        <v xml:space="preserve">     Machinery  and equipment</v>
      </c>
      <c r="C23" s="29"/>
      <c r="D23" s="40"/>
      <c r="E23" s="40">
        <v>73221706.830000013</v>
      </c>
      <c r="F23" s="30"/>
      <c r="G23" s="40">
        <v>16951178.59</v>
      </c>
      <c r="H23" s="30"/>
      <c r="I23" s="40">
        <v>-5738668.4699999997</v>
      </c>
      <c r="K23" s="40">
        <f t="shared" si="2"/>
        <v>84434216.950000018</v>
      </c>
      <c r="L23" s="30"/>
      <c r="M23" s="40">
        <v>15290480.07</v>
      </c>
      <c r="N23" s="30"/>
      <c r="O23" s="40">
        <v>-4993777.07</v>
      </c>
      <c r="P23" s="30"/>
      <c r="Q23" s="40">
        <v>0</v>
      </c>
      <c r="R23" s="30"/>
      <c r="S23" s="40">
        <f t="shared" si="3"/>
        <v>94730919.950000018</v>
      </c>
      <c r="T23" s="31"/>
    </row>
    <row r="24" spans="1:20" s="42" customFormat="1" ht="21" customHeight="1">
      <c r="A24" s="40"/>
      <c r="B24" s="29" t="str">
        <f>B14</f>
        <v xml:space="preserve">     Office furniture</v>
      </c>
      <c r="C24" s="29"/>
      <c r="D24" s="40"/>
      <c r="E24" s="40">
        <v>11219504.260000002</v>
      </c>
      <c r="F24" s="30"/>
      <c r="G24" s="40">
        <v>2476185.2599999998</v>
      </c>
      <c r="H24" s="30"/>
      <c r="I24" s="40">
        <v>-927738.08</v>
      </c>
      <c r="K24" s="40">
        <f t="shared" si="2"/>
        <v>12767951.440000001</v>
      </c>
      <c r="L24" s="30"/>
      <c r="M24" s="40">
        <v>2175415.33</v>
      </c>
      <c r="N24" s="30"/>
      <c r="O24" s="40">
        <v>-805025.58</v>
      </c>
      <c r="P24" s="30"/>
      <c r="Q24" s="40">
        <v>0</v>
      </c>
      <c r="R24" s="30"/>
      <c r="S24" s="40">
        <f t="shared" si="3"/>
        <v>14138341.190000001</v>
      </c>
      <c r="T24" s="31"/>
    </row>
    <row r="25" spans="1:20" s="42" customFormat="1" ht="21" customHeight="1">
      <c r="A25" s="40"/>
      <c r="B25" s="29" t="str">
        <f>B15</f>
        <v xml:space="preserve">     Vehicles</v>
      </c>
      <c r="C25" s="29"/>
      <c r="D25" s="40"/>
      <c r="E25" s="40">
        <v>23082042.98</v>
      </c>
      <c r="F25" s="30"/>
      <c r="G25" s="40">
        <v>1101276.3799999999</v>
      </c>
      <c r="H25" s="30"/>
      <c r="I25" s="40">
        <v>-3466539.64</v>
      </c>
      <c r="K25" s="40">
        <f t="shared" si="2"/>
        <v>20716779.719999999</v>
      </c>
      <c r="L25" s="30"/>
      <c r="M25" s="40">
        <v>875560.28</v>
      </c>
      <c r="N25" s="30"/>
      <c r="O25" s="40">
        <v>0</v>
      </c>
      <c r="P25" s="30"/>
      <c r="Q25" s="40">
        <v>0</v>
      </c>
      <c r="R25" s="30"/>
      <c r="S25" s="40">
        <f>SUM(K25:R25)</f>
        <v>21592340</v>
      </c>
      <c r="T25" s="31"/>
    </row>
    <row r="26" spans="1:20" s="42" customFormat="1" ht="21" customHeight="1">
      <c r="A26" s="40"/>
      <c r="B26" s="29" t="str">
        <f>B16</f>
        <v xml:space="preserve">     Temporary building </v>
      </c>
      <c r="C26" s="29"/>
      <c r="D26" s="40"/>
      <c r="E26" s="40">
        <v>11273959.9</v>
      </c>
      <c r="F26" s="30"/>
      <c r="G26" s="40">
        <v>528855.43999999994</v>
      </c>
      <c r="H26" s="30"/>
      <c r="I26" s="40">
        <v>-655227.15</v>
      </c>
      <c r="K26" s="40">
        <f t="shared" si="2"/>
        <v>11147588.189999999</v>
      </c>
      <c r="L26" s="30"/>
      <c r="M26" s="40">
        <v>410392.2</v>
      </c>
      <c r="N26" s="30"/>
      <c r="O26" s="40">
        <v>-7523066.8600000003</v>
      </c>
      <c r="P26" s="30"/>
      <c r="Q26" s="40">
        <v>0</v>
      </c>
      <c r="R26" s="30"/>
      <c r="S26" s="40">
        <f t="shared" si="3"/>
        <v>4034913.5299999984</v>
      </c>
      <c r="T26" s="31"/>
    </row>
    <row r="27" spans="1:20" ht="21" customHeight="1">
      <c r="C27" s="28" t="s">
        <v>3</v>
      </c>
      <c r="E27" s="41">
        <f>SUM(E20:E26)</f>
        <v>144156889.84000003</v>
      </c>
      <c r="F27" s="28"/>
      <c r="G27" s="41">
        <f>SUM(G20:G26)</f>
        <v>25684521.219999999</v>
      </c>
      <c r="H27" s="28"/>
      <c r="I27" s="41">
        <f>SUM(I20:I26)</f>
        <v>-12460023.960000001</v>
      </c>
      <c r="J27" s="28"/>
      <c r="K27" s="41">
        <f>SUM(K20:K26)</f>
        <v>157381387.10000002</v>
      </c>
      <c r="L27" s="28"/>
      <c r="M27" s="41">
        <f>SUM(M20:M26)</f>
        <v>23191476.290000003</v>
      </c>
      <c r="N27" s="28"/>
      <c r="O27" s="41">
        <f>SUM(O20:O26)</f>
        <v>-14187502.73</v>
      </c>
      <c r="P27" s="28"/>
      <c r="Q27" s="41">
        <f>SUM(Q20:Q26)</f>
        <v>0</v>
      </c>
      <c r="R27" s="40"/>
      <c r="S27" s="41">
        <f>SUM(S20:S26)</f>
        <v>166385360.66000003</v>
      </c>
      <c r="T27" s="31"/>
    </row>
    <row r="28" spans="1:20" ht="21" customHeight="1" thickBot="1">
      <c r="B28" s="32" t="s">
        <v>99</v>
      </c>
      <c r="E28" s="43">
        <f>E18-E27</f>
        <v>78201909.259999961</v>
      </c>
      <c r="K28" s="43">
        <f>K18-K27</f>
        <v>63875686.689999998</v>
      </c>
      <c r="M28" s="31"/>
      <c r="N28" s="31"/>
      <c r="O28" s="31"/>
      <c r="P28" s="31"/>
      <c r="Q28" s="31"/>
      <c r="R28" s="31"/>
      <c r="S28" s="43">
        <f>S18-S27</f>
        <v>50592140.719999999</v>
      </c>
    </row>
    <row r="29" spans="1:20" ht="21" customHeight="1" thickTop="1">
      <c r="D29" s="44"/>
      <c r="F29" s="44"/>
      <c r="G29" s="44"/>
      <c r="H29" s="44"/>
    </row>
    <row r="30" spans="1:20" ht="21" customHeight="1">
      <c r="D30" s="44"/>
      <c r="F30" s="44"/>
      <c r="G30" s="44"/>
      <c r="H30" s="44"/>
    </row>
    <row r="31" spans="1:20" ht="21" customHeight="1">
      <c r="E31" s="6"/>
      <c r="F31" s="6"/>
      <c r="G31" s="869" t="s">
        <v>885</v>
      </c>
      <c r="H31" s="870"/>
      <c r="I31" s="143"/>
      <c r="J31" s="1"/>
    </row>
    <row r="32" spans="1:20" ht="21" customHeight="1">
      <c r="E32" s="5"/>
      <c r="F32" s="6"/>
      <c r="G32" s="872" t="s">
        <v>886</v>
      </c>
      <c r="H32" s="870"/>
      <c r="I32" s="143"/>
      <c r="J32" s="1"/>
      <c r="O32" s="45"/>
      <c r="Q32" s="45"/>
      <c r="R32" s="45"/>
      <c r="S32" s="45"/>
    </row>
    <row r="33" spans="5:19" ht="21" customHeight="1">
      <c r="E33" s="46"/>
      <c r="F33" s="46"/>
      <c r="G33" s="46"/>
      <c r="H33" s="46"/>
      <c r="I33" s="47"/>
      <c r="J33" s="48"/>
      <c r="O33" s="45"/>
      <c r="Q33" s="45"/>
      <c r="R33" s="45"/>
      <c r="S33" s="45"/>
    </row>
    <row r="34" spans="5:19" ht="21" customHeight="1">
      <c r="E34" s="46"/>
      <c r="F34" s="46"/>
      <c r="G34" s="46"/>
      <c r="H34" s="46"/>
      <c r="I34" s="47"/>
      <c r="J34" s="48"/>
      <c r="O34" s="45"/>
      <c r="Q34" s="45"/>
      <c r="R34" s="45"/>
      <c r="S34" s="45"/>
    </row>
  </sheetData>
  <mergeCells count="1">
    <mergeCell ref="A1:S1"/>
  </mergeCells>
  <pageMargins left="0.70866141732283505" right="0.196850393700787" top="0.49" bottom="0.23622047244094499" header="0.196850393700787" footer="0.15748031496063"/>
  <pageSetup paperSize="9" scale="84" fitToHeight="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zoomScale="80" zoomScaleNormal="80" zoomScaleSheetLayoutView="80" workbookViewId="0">
      <selection activeCell="A5" sqref="A5"/>
    </sheetView>
  </sheetViews>
  <sheetFormatPr defaultRowHeight="21.95" customHeight="1"/>
  <cols>
    <col min="1" max="7" width="9.140625" style="52" customWidth="1"/>
    <col min="8" max="8" width="0.85546875" style="52" customWidth="1"/>
    <col min="9" max="9" width="16.7109375" style="52" customWidth="1"/>
    <col min="10" max="10" width="1.7109375" style="52" customWidth="1"/>
    <col min="11" max="11" width="16.7109375" style="52" customWidth="1"/>
    <col min="12" max="12" width="3.85546875" style="52" customWidth="1"/>
    <col min="13" max="16384" width="9.140625" style="52"/>
  </cols>
  <sheetData>
    <row r="1" spans="1:11" s="189" customFormat="1" ht="22.5" customHeight="1">
      <c r="A1" s="897" t="s">
        <v>696</v>
      </c>
      <c r="B1" s="897"/>
      <c r="C1" s="897"/>
      <c r="D1" s="897"/>
      <c r="E1" s="897"/>
      <c r="F1" s="897"/>
      <c r="G1" s="897"/>
      <c r="H1" s="897"/>
      <c r="I1" s="897"/>
      <c r="J1" s="897"/>
      <c r="K1" s="897"/>
    </row>
    <row r="2" spans="1:11" s="189" customFormat="1" ht="22.5" customHeight="1">
      <c r="A2" s="24"/>
      <c r="B2" s="190"/>
      <c r="C2" s="191"/>
      <c r="D2" s="191"/>
      <c r="E2" s="191"/>
      <c r="G2" s="191"/>
      <c r="H2" s="24"/>
      <c r="I2" s="191"/>
      <c r="J2" s="24"/>
      <c r="K2" s="191"/>
    </row>
    <row r="3" spans="1:11" ht="22.5" customHeight="1">
      <c r="A3" s="52" t="s">
        <v>685</v>
      </c>
    </row>
    <row r="4" spans="1:11" s="104" customFormat="1" ht="22.5" customHeight="1">
      <c r="B4" s="104" t="s">
        <v>839</v>
      </c>
    </row>
    <row r="5" spans="1:11" s="104" customFormat="1" ht="22.5" customHeight="1">
      <c r="A5" s="104" t="s">
        <v>902</v>
      </c>
    </row>
    <row r="6" spans="1:11" s="195" customFormat="1" ht="22.5" customHeight="1">
      <c r="A6" s="192" t="s">
        <v>686</v>
      </c>
      <c r="B6" s="193"/>
      <c r="C6" s="193"/>
      <c r="D6" s="193"/>
      <c r="E6" s="193"/>
      <c r="F6" s="193"/>
      <c r="G6" s="193"/>
      <c r="H6" s="194"/>
      <c r="I6" s="193"/>
      <c r="J6" s="194"/>
    </row>
    <row r="7" spans="1:11" s="195" customFormat="1" ht="22.5" customHeight="1">
      <c r="B7" s="52" t="s">
        <v>524</v>
      </c>
      <c r="C7" s="193"/>
      <c r="D7" s="193"/>
      <c r="E7" s="193"/>
      <c r="F7" s="193"/>
      <c r="G7" s="193"/>
      <c r="H7" s="194"/>
      <c r="I7" s="193"/>
      <c r="J7" s="194"/>
    </row>
    <row r="8" spans="1:11" s="195" customFormat="1" ht="22.5" customHeight="1">
      <c r="A8" s="193"/>
      <c r="B8" s="193"/>
      <c r="C8" s="193"/>
      <c r="D8" s="193"/>
      <c r="E8" s="193"/>
      <c r="F8" s="193"/>
      <c r="G8" s="193"/>
      <c r="H8" s="193"/>
      <c r="I8" s="193"/>
      <c r="J8" s="193"/>
      <c r="K8" s="196" t="s">
        <v>126</v>
      </c>
    </row>
    <row r="9" spans="1:11" s="195" customFormat="1" ht="22.5" customHeight="1">
      <c r="A9" s="193"/>
      <c r="B9" s="193"/>
      <c r="C9" s="193"/>
      <c r="D9" s="193"/>
      <c r="E9" s="193"/>
      <c r="F9" s="193"/>
      <c r="G9" s="193"/>
      <c r="H9" s="193"/>
      <c r="I9" s="144" t="s">
        <v>127</v>
      </c>
      <c r="J9" s="197"/>
      <c r="K9" s="168" t="s">
        <v>128</v>
      </c>
    </row>
    <row r="10" spans="1:11" s="195" customFormat="1" ht="22.5" customHeight="1">
      <c r="A10" s="237"/>
      <c r="B10" s="237"/>
      <c r="C10" s="193"/>
      <c r="D10" s="193"/>
      <c r="E10" s="193"/>
      <c r="F10" s="193"/>
      <c r="G10" s="193"/>
      <c r="H10" s="193"/>
      <c r="I10" s="198" t="s">
        <v>100</v>
      </c>
      <c r="J10" s="199"/>
      <c r="K10" s="484" t="s">
        <v>100</v>
      </c>
    </row>
    <row r="11" spans="1:11" s="195" customFormat="1" ht="22.5" customHeight="1">
      <c r="A11" s="237"/>
      <c r="B11" s="237"/>
      <c r="C11" s="193"/>
      <c r="D11" s="193"/>
      <c r="E11" s="193"/>
      <c r="F11" s="193"/>
      <c r="G11" s="193"/>
      <c r="H11" s="193"/>
      <c r="I11" s="200" t="s">
        <v>129</v>
      </c>
      <c r="J11" s="193"/>
      <c r="K11" s="200" t="s">
        <v>129</v>
      </c>
    </row>
    <row r="12" spans="1:11" s="195" customFormat="1" ht="22.5" customHeight="1">
      <c r="A12" s="237" t="s">
        <v>130</v>
      </c>
      <c r="B12" s="237"/>
      <c r="C12" s="193"/>
      <c r="D12" s="193"/>
      <c r="E12" s="193"/>
      <c r="F12" s="193"/>
      <c r="G12" s="193"/>
      <c r="H12" s="193"/>
      <c r="I12" s="193"/>
      <c r="J12" s="193"/>
      <c r="K12" s="193"/>
    </row>
    <row r="13" spans="1:11" s="195" customFormat="1" ht="22.5" customHeight="1">
      <c r="A13" s="237"/>
      <c r="B13" s="237" t="s">
        <v>525</v>
      </c>
      <c r="C13" s="193"/>
      <c r="D13" s="193"/>
      <c r="E13" s="193"/>
      <c r="F13" s="193"/>
      <c r="G13" s="193"/>
      <c r="H13" s="193"/>
      <c r="I13" s="202">
        <v>22987651.670000002</v>
      </c>
      <c r="J13" s="193"/>
      <c r="K13" s="202">
        <v>16317589.370000001</v>
      </c>
    </row>
    <row r="14" spans="1:11" s="195" customFormat="1" ht="22.5" customHeight="1">
      <c r="A14" s="237"/>
      <c r="B14" s="327" t="s">
        <v>228</v>
      </c>
      <c r="C14" s="193"/>
      <c r="D14" s="193"/>
      <c r="E14" s="193"/>
      <c r="F14" s="193"/>
      <c r="G14" s="193"/>
      <c r="H14" s="193"/>
      <c r="I14" s="340">
        <v>2944654.41</v>
      </c>
      <c r="J14" s="341"/>
      <c r="K14" s="340">
        <v>592940</v>
      </c>
    </row>
    <row r="15" spans="1:11" s="195" customFormat="1" ht="22.5" customHeight="1">
      <c r="A15" s="237"/>
      <c r="B15" s="327" t="s">
        <v>242</v>
      </c>
      <c r="C15" s="193"/>
      <c r="D15" s="193"/>
      <c r="E15" s="193"/>
      <c r="F15" s="193"/>
      <c r="G15" s="193"/>
      <c r="H15" s="193"/>
      <c r="I15" s="342">
        <v>-4000910.53</v>
      </c>
      <c r="J15" s="341"/>
      <c r="K15" s="342">
        <v>-3922910.53</v>
      </c>
    </row>
    <row r="16" spans="1:11" s="195" customFormat="1" ht="22.5" customHeight="1">
      <c r="A16" s="237"/>
      <c r="B16" s="237" t="s">
        <v>526</v>
      </c>
      <c r="C16" s="193"/>
      <c r="D16" s="193"/>
      <c r="E16" s="193"/>
      <c r="F16" s="193"/>
      <c r="G16" s="193"/>
      <c r="H16" s="193"/>
      <c r="I16" s="203">
        <f>SUM(I13:I15)</f>
        <v>21931395.550000001</v>
      </c>
      <c r="J16" s="193"/>
      <c r="K16" s="203">
        <f>SUM(K13:K15)</f>
        <v>12987618.840000002</v>
      </c>
    </row>
    <row r="17" spans="1:11" s="195" customFormat="1" ht="22.5" customHeight="1">
      <c r="A17" s="237"/>
      <c r="B17" s="327" t="s">
        <v>228</v>
      </c>
      <c r="C17" s="193"/>
      <c r="D17" s="193"/>
      <c r="E17" s="193"/>
      <c r="F17" s="193"/>
      <c r="G17" s="193"/>
      <c r="H17" s="193"/>
      <c r="I17" s="749">
        <v>168000</v>
      </c>
      <c r="J17" s="460"/>
      <c r="K17" s="749">
        <v>147000</v>
      </c>
    </row>
    <row r="18" spans="1:11" s="195" customFormat="1" ht="22.5" customHeight="1">
      <c r="A18" s="237"/>
      <c r="B18" s="327" t="s">
        <v>242</v>
      </c>
      <c r="C18" s="193"/>
      <c r="D18" s="193"/>
      <c r="E18" s="193"/>
      <c r="F18" s="193"/>
      <c r="G18" s="193"/>
      <c r="H18" s="193"/>
      <c r="I18" s="749">
        <v>-1465142.3</v>
      </c>
      <c r="J18" s="460"/>
      <c r="K18" s="749">
        <v>0</v>
      </c>
    </row>
    <row r="19" spans="1:11" s="195" customFormat="1" ht="22.5" customHeight="1">
      <c r="A19" s="237"/>
      <c r="B19" s="327" t="s">
        <v>19</v>
      </c>
      <c r="C19" s="193"/>
      <c r="D19" s="193"/>
      <c r="E19" s="193"/>
      <c r="F19" s="193"/>
      <c r="G19" s="193"/>
      <c r="H19" s="193"/>
      <c r="I19" s="760">
        <v>-628520.02</v>
      </c>
      <c r="J19" s="460"/>
      <c r="K19" s="760">
        <v>0</v>
      </c>
    </row>
    <row r="20" spans="1:11" s="195" customFormat="1" ht="22.5" customHeight="1">
      <c r="A20" s="237"/>
      <c r="B20" s="237" t="s">
        <v>687</v>
      </c>
      <c r="C20" s="201"/>
      <c r="D20" s="201"/>
      <c r="E20" s="201"/>
      <c r="F20" s="201"/>
      <c r="G20" s="201"/>
      <c r="H20" s="201"/>
      <c r="I20" s="339">
        <f>SUM(I16:I19)</f>
        <v>20005733.23</v>
      </c>
      <c r="J20" s="193"/>
      <c r="K20" s="339">
        <f>SUM(K16:K19)</f>
        <v>13134618.840000002</v>
      </c>
    </row>
    <row r="21" spans="1:11" s="195" customFormat="1" ht="22.5" customHeight="1">
      <c r="A21" s="237" t="s">
        <v>135</v>
      </c>
      <c r="B21" s="237"/>
      <c r="C21" s="193"/>
      <c r="D21" s="193"/>
      <c r="E21" s="193"/>
      <c r="F21" s="193"/>
      <c r="G21" s="193"/>
      <c r="H21" s="193"/>
      <c r="I21" s="193"/>
      <c r="J21" s="193"/>
      <c r="K21" s="202"/>
    </row>
    <row r="22" spans="1:11" s="195" customFormat="1" ht="22.5" customHeight="1">
      <c r="A22" s="237"/>
      <c r="B22" s="237" t="str">
        <f>B13</f>
        <v>As at January 1, 2016</v>
      </c>
      <c r="C22" s="193"/>
      <c r="D22" s="193"/>
      <c r="E22" s="193"/>
      <c r="F22" s="193"/>
      <c r="G22" s="193"/>
      <c r="H22" s="193"/>
      <c r="I22" s="202">
        <v>-15917176.339999998</v>
      </c>
      <c r="J22" s="193"/>
      <c r="K22" s="202">
        <v>-11247392.720000001</v>
      </c>
    </row>
    <row r="23" spans="1:11" s="195" customFormat="1" ht="22.5" customHeight="1">
      <c r="A23" s="237"/>
      <c r="B23" s="237" t="s">
        <v>144</v>
      </c>
      <c r="C23" s="193"/>
      <c r="D23" s="193"/>
      <c r="E23" s="193"/>
      <c r="F23" s="193"/>
      <c r="G23" s="193"/>
      <c r="H23" s="193"/>
      <c r="I23" s="340">
        <v>-1983919.26</v>
      </c>
      <c r="J23" s="341"/>
      <c r="K23" s="340">
        <v>-1665389.29</v>
      </c>
    </row>
    <row r="24" spans="1:11" s="195" customFormat="1" ht="22.5" customHeight="1">
      <c r="A24" s="237"/>
      <c r="B24" s="327" t="s">
        <v>242</v>
      </c>
      <c r="C24" s="193"/>
      <c r="D24" s="193"/>
      <c r="E24" s="193"/>
      <c r="F24" s="193"/>
      <c r="G24" s="193"/>
      <c r="H24" s="193"/>
      <c r="I24" s="342">
        <v>3999745.52</v>
      </c>
      <c r="J24" s="341"/>
      <c r="K24" s="342">
        <v>3921749.52</v>
      </c>
    </row>
    <row r="25" spans="1:11" s="195" customFormat="1" ht="22.5" customHeight="1">
      <c r="A25" s="237"/>
      <c r="B25" s="237" t="str">
        <f>B16</f>
        <v>As at December 31, 2016</v>
      </c>
      <c r="C25" s="193"/>
      <c r="D25" s="193"/>
      <c r="E25" s="193"/>
      <c r="F25" s="193"/>
      <c r="G25" s="193"/>
      <c r="H25" s="193"/>
      <c r="I25" s="203">
        <f>SUM(I22:I24)</f>
        <v>-13901350.079999998</v>
      </c>
      <c r="J25" s="193"/>
      <c r="K25" s="203">
        <f>SUM(K22:K24)</f>
        <v>-8991032.4900000021</v>
      </c>
    </row>
    <row r="26" spans="1:11" s="195" customFormat="1" ht="22.5" customHeight="1">
      <c r="A26" s="237"/>
      <c r="B26" s="237" t="s">
        <v>144</v>
      </c>
      <c r="C26" s="193"/>
      <c r="D26" s="193"/>
      <c r="E26" s="193"/>
      <c r="F26" s="193"/>
      <c r="G26" s="193"/>
      <c r="H26" s="193"/>
      <c r="I26" s="749">
        <v>-1759742.13</v>
      </c>
      <c r="J26" s="460"/>
      <c r="K26" s="749">
        <v>-1292132.82</v>
      </c>
    </row>
    <row r="27" spans="1:11" s="195" customFormat="1" ht="22.5" customHeight="1">
      <c r="A27" s="237"/>
      <c r="B27" s="327" t="s">
        <v>242</v>
      </c>
      <c r="C27" s="193"/>
      <c r="D27" s="193"/>
      <c r="E27" s="193"/>
      <c r="F27" s="193"/>
      <c r="G27" s="193"/>
      <c r="H27" s="193"/>
      <c r="I27" s="749">
        <v>779941.66</v>
      </c>
      <c r="J27" s="460"/>
      <c r="K27" s="749">
        <v>0</v>
      </c>
    </row>
    <row r="28" spans="1:11" s="195" customFormat="1" ht="22.5" customHeight="1">
      <c r="A28" s="237"/>
      <c r="B28" s="327" t="s">
        <v>19</v>
      </c>
      <c r="C28" s="193"/>
      <c r="D28" s="193"/>
      <c r="E28" s="193"/>
      <c r="F28" s="193"/>
      <c r="G28" s="193"/>
      <c r="H28" s="193"/>
      <c r="I28" s="749">
        <v>628517.02</v>
      </c>
      <c r="J28" s="460"/>
      <c r="K28" s="749">
        <v>0</v>
      </c>
    </row>
    <row r="29" spans="1:11" s="195" customFormat="1" ht="22.5" customHeight="1">
      <c r="A29" s="237"/>
      <c r="B29" s="237" t="str">
        <f>+B20</f>
        <v>As at December 31, 2017</v>
      </c>
      <c r="C29" s="201"/>
      <c r="D29" s="201"/>
      <c r="E29" s="201"/>
      <c r="F29" s="201"/>
      <c r="G29" s="201"/>
      <c r="H29" s="201"/>
      <c r="I29" s="238">
        <f>SUM(I25:I28)</f>
        <v>-14252633.529999997</v>
      </c>
      <c r="J29" s="237"/>
      <c r="K29" s="238">
        <f>SUM(K25:K28)</f>
        <v>-10283165.310000002</v>
      </c>
    </row>
    <row r="30" spans="1:11" s="195" customFormat="1" ht="22.5" customHeight="1">
      <c r="A30" s="237" t="s">
        <v>131</v>
      </c>
      <c r="B30" s="193"/>
      <c r="C30" s="193"/>
      <c r="D30" s="193"/>
      <c r="E30" s="193"/>
      <c r="F30" s="193"/>
      <c r="G30" s="193"/>
      <c r="H30" s="193"/>
      <c r="I30" s="293"/>
      <c r="J30" s="197"/>
      <c r="K30" s="293"/>
    </row>
    <row r="31" spans="1:11" s="195" customFormat="1" ht="22.5" customHeight="1" thickBot="1">
      <c r="A31" s="237"/>
      <c r="B31" s="193" t="str">
        <f>+B25</f>
        <v>As at December 31, 2016</v>
      </c>
      <c r="C31" s="193"/>
      <c r="D31" s="193"/>
      <c r="E31" s="193"/>
      <c r="F31" s="193"/>
      <c r="G31" s="193"/>
      <c r="H31" s="193"/>
      <c r="I31" s="205">
        <f>+I16+I25</f>
        <v>8030045.4700000025</v>
      </c>
      <c r="J31" s="193"/>
      <c r="K31" s="205">
        <f>+K16+K25</f>
        <v>3996586.3499999996</v>
      </c>
    </row>
    <row r="32" spans="1:11" s="195" customFormat="1" ht="22.5" customHeight="1" thickTop="1" thickBot="1">
      <c r="A32" s="237"/>
      <c r="B32" s="193" t="str">
        <f>B20</f>
        <v>As at December 31, 2017</v>
      </c>
      <c r="C32" s="193"/>
      <c r="D32" s="193"/>
      <c r="E32" s="193"/>
      <c r="F32" s="193"/>
      <c r="G32" s="193"/>
      <c r="H32" s="193"/>
      <c r="I32" s="205">
        <f>+I20+I29</f>
        <v>5753099.700000003</v>
      </c>
      <c r="J32" s="193"/>
      <c r="K32" s="205">
        <f>+K20+K29</f>
        <v>2851453.5299999993</v>
      </c>
    </row>
    <row r="33" spans="1:11" s="195" customFormat="1" ht="22.5" customHeight="1" thickTop="1">
      <c r="A33" s="728" t="s">
        <v>677</v>
      </c>
      <c r="B33" s="460"/>
      <c r="C33" s="460"/>
      <c r="D33" s="460"/>
      <c r="E33" s="460"/>
      <c r="F33" s="460"/>
      <c r="G33" s="460"/>
      <c r="H33" s="460"/>
      <c r="I33" s="867">
        <v>1983919.26</v>
      </c>
      <c r="J33" s="729"/>
      <c r="K33" s="867">
        <v>1665389.29</v>
      </c>
    </row>
    <row r="34" spans="1:11" s="195" customFormat="1" ht="22.5" customHeight="1">
      <c r="A34" s="728" t="s">
        <v>678</v>
      </c>
      <c r="B34" s="460"/>
      <c r="C34" s="460"/>
      <c r="D34" s="460"/>
      <c r="E34" s="460"/>
      <c r="F34" s="460"/>
      <c r="G34" s="460"/>
      <c r="H34" s="460"/>
      <c r="I34" s="730">
        <f>-I26</f>
        <v>1759742.13</v>
      </c>
      <c r="J34" s="729"/>
      <c r="K34" s="730">
        <f>-K26</f>
        <v>1292132.82</v>
      </c>
    </row>
    <row r="35" spans="1:11" s="195" customFormat="1" ht="22.5" customHeight="1">
      <c r="A35" s="237"/>
      <c r="B35" s="193"/>
      <c r="C35" s="193"/>
      <c r="D35" s="193"/>
      <c r="E35" s="193"/>
      <c r="F35" s="193"/>
      <c r="G35" s="193"/>
      <c r="H35" s="193"/>
      <c r="I35" s="470"/>
      <c r="J35" s="341"/>
      <c r="K35" s="470"/>
    </row>
    <row r="36" spans="1:11" s="195" customFormat="1" ht="22.5" customHeight="1">
      <c r="A36" s="237"/>
      <c r="B36" s="193"/>
      <c r="C36" s="193"/>
      <c r="D36" s="193"/>
      <c r="E36" s="193"/>
      <c r="F36" s="193"/>
      <c r="G36" s="193"/>
      <c r="H36" s="193"/>
      <c r="I36" s="470"/>
      <c r="J36" s="341"/>
      <c r="K36" s="470"/>
    </row>
    <row r="37" spans="1:11" s="68" customFormat="1" ht="22.5" customHeight="1">
      <c r="A37" s="206"/>
      <c r="B37" s="369"/>
      <c r="C37" s="869" t="s">
        <v>885</v>
      </c>
      <c r="D37" s="870"/>
      <c r="E37" s="143"/>
      <c r="F37" s="388"/>
      <c r="G37" s="370"/>
      <c r="H37" s="370"/>
      <c r="I37" s="208"/>
      <c r="J37" s="67"/>
      <c r="K37" s="209"/>
    </row>
    <row r="38" spans="1:11" s="68" customFormat="1" ht="22.5" customHeight="1">
      <c r="A38" s="206"/>
      <c r="B38" s="369"/>
      <c r="C38" s="872" t="s">
        <v>886</v>
      </c>
      <c r="D38" s="870"/>
      <c r="E38" s="143"/>
      <c r="F38" s="388"/>
      <c r="G38" s="370"/>
      <c r="H38" s="370"/>
      <c r="I38" s="208"/>
      <c r="J38" s="67"/>
      <c r="K38" s="209"/>
    </row>
  </sheetData>
  <mergeCells count="1">
    <mergeCell ref="A1:K1"/>
  </mergeCells>
  <pageMargins left="0.78" right="0.23622047244094491" top="0.63" bottom="0.43307086614173229" header="0.35433070866141736" footer="0.39370078740157483"/>
  <pageSetup paperSize="9" scale="95"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0"/>
  <sheetViews>
    <sheetView topLeftCell="A197" zoomScale="80" zoomScaleNormal="80" zoomScaleSheetLayoutView="100" workbookViewId="0">
      <selection activeCell="A201" sqref="A201"/>
    </sheetView>
  </sheetViews>
  <sheetFormatPr defaultRowHeight="21.75"/>
  <cols>
    <col min="1" max="1" width="5.85546875" style="52" customWidth="1"/>
    <col min="2" max="3" width="7.42578125" style="52" customWidth="1"/>
    <col min="4" max="4" width="1.7109375" style="52" customWidth="1"/>
    <col min="5" max="5" width="16.7109375" style="52" customWidth="1"/>
    <col min="6" max="6" width="1.7109375" style="52" customWidth="1"/>
    <col min="7" max="7" width="16.7109375" style="52" customWidth="1"/>
    <col min="8" max="8" width="1.7109375" style="52" customWidth="1"/>
    <col min="9" max="9" width="16.7109375" style="52" customWidth="1"/>
    <col min="10" max="10" width="1.7109375" style="52" customWidth="1"/>
    <col min="11" max="11" width="16.7109375" style="52" customWidth="1"/>
    <col min="12" max="12" width="1.7109375" style="52" customWidth="1"/>
    <col min="13" max="13" width="16.7109375" style="52" customWidth="1"/>
    <col min="14" max="14" width="2.28515625" style="52" customWidth="1"/>
    <col min="15" max="16384" width="9.140625" style="52"/>
  </cols>
  <sheetData>
    <row r="1" spans="1:15" s="189" customFormat="1" ht="27" customHeight="1">
      <c r="A1" s="897" t="s">
        <v>697</v>
      </c>
      <c r="B1" s="898"/>
      <c r="C1" s="898"/>
      <c r="D1" s="898"/>
      <c r="E1" s="898"/>
      <c r="F1" s="898"/>
      <c r="G1" s="898"/>
      <c r="H1" s="898"/>
      <c r="I1" s="898"/>
      <c r="J1" s="898"/>
      <c r="K1" s="898"/>
      <c r="L1" s="898"/>
      <c r="M1" s="898"/>
    </row>
    <row r="2" spans="1:15" s="189" customFormat="1" ht="27" customHeight="1">
      <c r="A2" s="24"/>
      <c r="B2" s="190"/>
      <c r="C2" s="190"/>
      <c r="D2" s="190"/>
      <c r="E2" s="191"/>
      <c r="F2" s="191"/>
      <c r="G2" s="191"/>
      <c r="I2" s="191"/>
      <c r="J2" s="24"/>
      <c r="K2" s="191"/>
      <c r="L2" s="24"/>
      <c r="M2" s="191"/>
    </row>
    <row r="3" spans="1:15" s="189" customFormat="1" ht="27" customHeight="1">
      <c r="A3" s="192" t="s">
        <v>717</v>
      </c>
      <c r="B3" s="190"/>
      <c r="C3" s="190"/>
      <c r="D3" s="190"/>
      <c r="E3" s="191"/>
      <c r="F3" s="191"/>
      <c r="G3" s="191"/>
      <c r="I3" s="191"/>
      <c r="J3" s="24"/>
      <c r="K3" s="191"/>
      <c r="L3" s="24"/>
      <c r="M3" s="191"/>
      <c r="O3" s="443"/>
    </row>
    <row r="4" spans="1:15" s="183" customFormat="1" ht="27" customHeight="1">
      <c r="B4" s="372" t="s">
        <v>847</v>
      </c>
      <c r="C4" s="388"/>
      <c r="D4" s="388"/>
      <c r="M4" s="185"/>
    </row>
    <row r="5" spans="1:15" s="137" customFormat="1" ht="27" customHeight="1">
      <c r="A5" s="256"/>
      <c r="C5" s="372"/>
      <c r="D5" s="372"/>
      <c r="M5" s="239" t="s">
        <v>126</v>
      </c>
    </row>
    <row r="6" spans="1:15" s="137" customFormat="1" ht="27" customHeight="1">
      <c r="C6" s="372"/>
      <c r="D6" s="372"/>
      <c r="G6" s="882" t="s">
        <v>23</v>
      </c>
      <c r="H6" s="882"/>
      <c r="I6" s="882"/>
      <c r="J6" s="77"/>
      <c r="K6" s="883" t="s">
        <v>30</v>
      </c>
      <c r="L6" s="883"/>
      <c r="M6" s="883"/>
    </row>
    <row r="7" spans="1:15" s="137" customFormat="1" ht="27" customHeight="1">
      <c r="C7" s="372"/>
      <c r="D7" s="372"/>
      <c r="G7" s="442">
        <v>2017</v>
      </c>
      <c r="H7" s="436"/>
      <c r="I7" s="436">
        <v>2016</v>
      </c>
      <c r="J7" s="255"/>
      <c r="K7" s="436">
        <f>+G7</f>
        <v>2017</v>
      </c>
      <c r="L7" s="436"/>
      <c r="M7" s="436">
        <f>+I7</f>
        <v>2016</v>
      </c>
      <c r="N7" s="228"/>
    </row>
    <row r="8" spans="1:15" s="137" customFormat="1" ht="27" customHeight="1">
      <c r="B8" s="166" t="s">
        <v>136</v>
      </c>
      <c r="C8" s="166"/>
      <c r="D8" s="166"/>
      <c r="G8" s="380"/>
      <c r="H8" s="380"/>
      <c r="I8" s="380"/>
      <c r="J8" s="380"/>
      <c r="K8" s="380"/>
    </row>
    <row r="9" spans="1:15" s="137" customFormat="1" ht="27" customHeight="1">
      <c r="B9" s="137" t="s">
        <v>150</v>
      </c>
      <c r="C9" s="372"/>
      <c r="D9" s="372"/>
      <c r="G9" s="380">
        <v>3749760.14</v>
      </c>
      <c r="H9" s="380"/>
      <c r="I9" s="380">
        <v>3737367.61</v>
      </c>
      <c r="J9" s="380"/>
      <c r="K9" s="380">
        <v>3063578.6</v>
      </c>
      <c r="L9" s="387"/>
      <c r="M9" s="380">
        <v>3063578.59</v>
      </c>
    </row>
    <row r="10" spans="1:15" s="137" customFormat="1" ht="27" customHeight="1">
      <c r="B10" s="137" t="s">
        <v>137</v>
      </c>
      <c r="C10" s="372"/>
      <c r="D10" s="372"/>
      <c r="G10" s="380">
        <v>0</v>
      </c>
      <c r="H10" s="380"/>
      <c r="I10" s="380">
        <v>1540097.03</v>
      </c>
      <c r="J10" s="380"/>
      <c r="K10" s="380">
        <v>0</v>
      </c>
      <c r="L10" s="387"/>
      <c r="M10" s="380">
        <v>0</v>
      </c>
    </row>
    <row r="11" spans="1:15" s="137" customFormat="1" ht="27" customHeight="1">
      <c r="B11" s="137" t="s">
        <v>378</v>
      </c>
      <c r="C11" s="372"/>
      <c r="D11" s="372"/>
      <c r="G11" s="387">
        <v>1489883.98</v>
      </c>
      <c r="H11" s="387"/>
      <c r="I11" s="387">
        <v>1252623.8840000001</v>
      </c>
      <c r="J11" s="387"/>
      <c r="K11" s="387">
        <v>1252623.8799999999</v>
      </c>
      <c r="L11" s="387"/>
      <c r="M11" s="387">
        <v>1252623.8840000001</v>
      </c>
    </row>
    <row r="12" spans="1:15" s="137" customFormat="1" ht="27" customHeight="1">
      <c r="B12" s="137" t="s">
        <v>538</v>
      </c>
      <c r="C12" s="372"/>
      <c r="D12" s="372"/>
      <c r="G12" s="387">
        <v>7759281.5999999996</v>
      </c>
      <c r="H12" s="387"/>
      <c r="I12" s="387">
        <v>9303615.5099999998</v>
      </c>
      <c r="J12" s="387"/>
      <c r="K12" s="387">
        <v>5415872.2000000002</v>
      </c>
      <c r="L12" s="387"/>
      <c r="M12" s="387">
        <v>5540206.2000000002</v>
      </c>
    </row>
    <row r="13" spans="1:15" s="224" customFormat="1" ht="27" customHeight="1">
      <c r="B13" s="224" t="s">
        <v>247</v>
      </c>
      <c r="C13" s="380"/>
      <c r="D13" s="380"/>
      <c r="G13" s="387">
        <v>76002359.140000001</v>
      </c>
      <c r="H13" s="387"/>
      <c r="I13" s="387">
        <v>83385091.530000001</v>
      </c>
      <c r="J13" s="387"/>
      <c r="K13" s="387">
        <v>75712817.140000001</v>
      </c>
      <c r="L13" s="387"/>
      <c r="M13" s="387">
        <v>78985371.340000004</v>
      </c>
    </row>
    <row r="14" spans="1:15" s="137" customFormat="1" ht="27" customHeight="1">
      <c r="B14" s="137" t="s">
        <v>116</v>
      </c>
      <c r="C14" s="372"/>
      <c r="D14" s="372"/>
      <c r="G14" s="387">
        <v>-2447027.71</v>
      </c>
      <c r="H14" s="387"/>
      <c r="I14" s="387">
        <v>1064119.6299999999</v>
      </c>
      <c r="J14" s="387"/>
      <c r="K14" s="387">
        <v>-2489981.41</v>
      </c>
      <c r="L14" s="387"/>
      <c r="M14" s="387">
        <v>244615.2</v>
      </c>
    </row>
    <row r="15" spans="1:15" s="137" customFormat="1" ht="27" customHeight="1" thickBot="1">
      <c r="C15" s="372" t="s">
        <v>3</v>
      </c>
      <c r="D15" s="372"/>
      <c r="G15" s="731">
        <f>SUM(G9:G14)</f>
        <v>86554257.150000006</v>
      </c>
      <c r="H15" s="380"/>
      <c r="I15" s="731">
        <f>SUM(I9:I14)</f>
        <v>100282915.19399999</v>
      </c>
      <c r="J15" s="380"/>
      <c r="K15" s="731">
        <f>SUM(K9:K14)</f>
        <v>82954910.409999996</v>
      </c>
      <c r="M15" s="138">
        <f>SUM(M9:M14)</f>
        <v>89086395.214000002</v>
      </c>
    </row>
    <row r="16" spans="1:15" s="372" customFormat="1" ht="27" customHeight="1" thickTop="1">
      <c r="G16" s="373"/>
      <c r="I16" s="373"/>
      <c r="K16" s="373"/>
      <c r="M16" s="373"/>
    </row>
    <row r="17" spans="1:15" s="372" customFormat="1" ht="27" customHeight="1">
      <c r="B17" s="518" t="s">
        <v>846</v>
      </c>
      <c r="C17" s="518"/>
      <c r="D17" s="518"/>
      <c r="E17" s="518"/>
      <c r="F17" s="518"/>
      <c r="G17" s="518"/>
      <c r="H17" s="542"/>
      <c r="I17" s="518"/>
      <c r="J17" s="542"/>
      <c r="K17" s="518"/>
      <c r="L17" s="542"/>
      <c r="M17" s="518"/>
      <c r="N17" s="494"/>
    </row>
    <row r="18" spans="1:15" s="372" customFormat="1" ht="27" customHeight="1">
      <c r="A18" s="518" t="s">
        <v>840</v>
      </c>
      <c r="B18" s="518"/>
      <c r="C18" s="518"/>
      <c r="D18" s="518"/>
      <c r="E18" s="518"/>
      <c r="F18" s="518"/>
      <c r="G18" s="518"/>
      <c r="H18" s="542"/>
      <c r="I18" s="518"/>
      <c r="J18" s="542"/>
      <c r="K18" s="518"/>
      <c r="L18" s="542"/>
      <c r="M18" s="518"/>
      <c r="N18" s="494"/>
    </row>
    <row r="19" spans="1:15" s="372" customFormat="1" ht="27" customHeight="1">
      <c r="A19" s="518" t="s">
        <v>842</v>
      </c>
      <c r="B19" s="518"/>
      <c r="C19" s="518"/>
      <c r="D19" s="518"/>
      <c r="E19" s="518"/>
      <c r="F19" s="518"/>
      <c r="G19" s="518"/>
      <c r="H19" s="542"/>
      <c r="I19" s="518"/>
      <c r="J19" s="542"/>
      <c r="K19" s="518"/>
      <c r="L19" s="542"/>
      <c r="M19" s="518"/>
      <c r="N19" s="494"/>
    </row>
    <row r="20" spans="1:15" s="372" customFormat="1" ht="27" customHeight="1">
      <c r="A20" s="518" t="s">
        <v>841</v>
      </c>
      <c r="B20" s="518"/>
      <c r="C20" s="518"/>
      <c r="D20" s="518"/>
      <c r="E20" s="518"/>
      <c r="F20" s="518"/>
      <c r="G20" s="518"/>
      <c r="H20" s="542"/>
      <c r="I20" s="518"/>
      <c r="J20" s="542"/>
      <c r="K20" s="518"/>
      <c r="L20" s="542"/>
      <c r="M20" s="518"/>
      <c r="N20" s="494"/>
    </row>
    <row r="21" spans="1:15" s="372" customFormat="1" ht="27" customHeight="1">
      <c r="A21" s="518" t="s">
        <v>844</v>
      </c>
      <c r="B21" s="518"/>
      <c r="C21" s="518"/>
      <c r="D21" s="518"/>
      <c r="E21" s="518"/>
      <c r="F21" s="518"/>
      <c r="G21" s="518"/>
      <c r="H21" s="542"/>
      <c r="I21" s="518"/>
      <c r="J21" s="542"/>
      <c r="K21" s="518"/>
      <c r="L21" s="542"/>
      <c r="M21" s="518"/>
      <c r="N21" s="494"/>
    </row>
    <row r="22" spans="1:15" s="372" customFormat="1" ht="27" customHeight="1">
      <c r="A22" s="518" t="s">
        <v>843</v>
      </c>
      <c r="B22" s="518"/>
      <c r="C22" s="518"/>
      <c r="D22" s="518"/>
      <c r="E22" s="518"/>
      <c r="F22" s="518"/>
      <c r="G22" s="518"/>
      <c r="H22" s="542"/>
      <c r="I22" s="518"/>
      <c r="J22" s="542"/>
      <c r="K22" s="518"/>
      <c r="L22" s="542"/>
      <c r="M22" s="518"/>
      <c r="N22" s="494"/>
    </row>
    <row r="23" spans="1:15" s="372" customFormat="1" ht="27" customHeight="1">
      <c r="A23" s="518"/>
      <c r="B23" s="518" t="s">
        <v>845</v>
      </c>
      <c r="D23" s="518"/>
      <c r="E23" s="518"/>
      <c r="F23" s="518"/>
      <c r="G23" s="518"/>
      <c r="H23" s="542"/>
      <c r="I23" s="518"/>
      <c r="J23" s="542"/>
      <c r="K23" s="518"/>
      <c r="L23" s="542"/>
      <c r="M23" s="518"/>
      <c r="N23" s="494"/>
    </row>
    <row r="24" spans="1:15" s="372" customFormat="1" ht="27" customHeight="1">
      <c r="A24" s="518"/>
      <c r="B24" s="518"/>
      <c r="C24" s="518"/>
      <c r="D24" s="518"/>
      <c r="E24" s="518"/>
      <c r="F24" s="518"/>
      <c r="G24" s="518"/>
      <c r="H24" s="542"/>
      <c r="I24" s="518"/>
      <c r="J24" s="542"/>
      <c r="K24" s="542"/>
      <c r="L24" s="518"/>
      <c r="M24" s="543" t="s">
        <v>126</v>
      </c>
      <c r="N24" s="495"/>
      <c r="O24" s="373"/>
    </row>
    <row r="25" spans="1:15" s="372" customFormat="1" ht="27" customHeight="1">
      <c r="A25" s="518"/>
      <c r="B25" s="518"/>
      <c r="C25" s="518"/>
      <c r="D25" s="518"/>
      <c r="E25" s="518"/>
      <c r="F25" s="518"/>
      <c r="G25" s="518"/>
      <c r="H25" s="542"/>
      <c r="I25" s="518"/>
      <c r="J25" s="542"/>
      <c r="K25" s="901" t="s">
        <v>23</v>
      </c>
      <c r="L25" s="901"/>
      <c r="M25" s="901"/>
      <c r="N25" s="496"/>
      <c r="O25" s="373"/>
    </row>
    <row r="26" spans="1:15" s="372" customFormat="1" ht="27" customHeight="1">
      <c r="A26" s="518"/>
      <c r="B26" s="518"/>
      <c r="C26" s="518"/>
      <c r="D26" s="518"/>
      <c r="E26" s="518"/>
      <c r="F26" s="518"/>
      <c r="G26" s="518"/>
      <c r="H26" s="542"/>
      <c r="I26" s="518"/>
      <c r="J26" s="542"/>
      <c r="K26" s="544">
        <f>+K7</f>
        <v>2017</v>
      </c>
      <c r="L26" s="544"/>
      <c r="M26" s="544">
        <f>+M7</f>
        <v>2016</v>
      </c>
      <c r="N26" s="497"/>
      <c r="O26" s="373"/>
    </row>
    <row r="27" spans="1:15" s="372" customFormat="1" ht="27" customHeight="1">
      <c r="A27" s="518"/>
      <c r="C27" s="518" t="s">
        <v>363</v>
      </c>
      <c r="D27" s="518"/>
      <c r="E27" s="518"/>
      <c r="F27" s="518"/>
      <c r="G27" s="518"/>
      <c r="H27" s="542"/>
      <c r="I27" s="518"/>
      <c r="J27" s="542"/>
      <c r="K27" s="542">
        <v>0</v>
      </c>
      <c r="L27" s="518"/>
      <c r="M27" s="542">
        <v>11894065.630000001</v>
      </c>
      <c r="N27" s="494"/>
      <c r="O27" s="373"/>
    </row>
    <row r="28" spans="1:15" s="372" customFormat="1" ht="27" customHeight="1">
      <c r="A28" s="518"/>
      <c r="C28" s="187" t="s">
        <v>364</v>
      </c>
      <c r="D28" s="187"/>
      <c r="E28" s="518"/>
      <c r="F28" s="518"/>
      <c r="G28" s="518"/>
      <c r="H28" s="542"/>
      <c r="I28" s="518"/>
      <c r="J28" s="542"/>
      <c r="K28" s="542">
        <v>0</v>
      </c>
      <c r="L28" s="518"/>
      <c r="M28" s="542">
        <v>-7964065.6299999999</v>
      </c>
      <c r="N28" s="494"/>
      <c r="O28" s="373"/>
    </row>
    <row r="29" spans="1:15" s="372" customFormat="1" ht="27" customHeight="1" thickBot="1">
      <c r="A29" s="518"/>
      <c r="B29" s="518"/>
      <c r="C29" s="518"/>
      <c r="D29" s="518"/>
      <c r="E29" s="518" t="s">
        <v>365</v>
      </c>
      <c r="F29" s="518"/>
      <c r="G29" s="518"/>
      <c r="H29" s="542"/>
      <c r="I29" s="518"/>
      <c r="J29" s="542"/>
      <c r="K29" s="545">
        <f>SUM(K27:K28)</f>
        <v>0</v>
      </c>
      <c r="L29" s="518"/>
      <c r="M29" s="545">
        <f>SUM(M27:M28)</f>
        <v>3930000.0000000009</v>
      </c>
      <c r="N29" s="494"/>
      <c r="O29" s="373"/>
    </row>
    <row r="30" spans="1:15" s="372" customFormat="1" ht="27" customHeight="1" thickTop="1">
      <c r="G30" s="373"/>
      <c r="I30" s="373"/>
      <c r="K30" s="373"/>
      <c r="L30" s="373"/>
      <c r="M30" s="373"/>
      <c r="N30" s="373"/>
      <c r="O30" s="373"/>
    </row>
    <row r="31" spans="1:15" s="372" customFormat="1" ht="27" customHeight="1">
      <c r="G31" s="373"/>
      <c r="I31" s="373"/>
      <c r="K31" s="373"/>
      <c r="L31" s="373"/>
      <c r="M31" s="373"/>
      <c r="N31" s="373"/>
      <c r="O31" s="373"/>
    </row>
    <row r="32" spans="1:15" s="372" customFormat="1" ht="27" customHeight="1">
      <c r="A32" s="206"/>
      <c r="B32" s="62"/>
      <c r="C32" s="369"/>
      <c r="D32" s="369"/>
      <c r="E32" s="869" t="s">
        <v>885</v>
      </c>
      <c r="F32" s="870"/>
      <c r="G32" s="143"/>
      <c r="H32" s="183"/>
      <c r="I32" s="8"/>
      <c r="J32" s="8"/>
      <c r="K32" s="208"/>
      <c r="L32" s="67"/>
      <c r="M32" s="209"/>
      <c r="N32" s="373"/>
      <c r="O32" s="373"/>
    </row>
    <row r="33" spans="1:15" s="372" customFormat="1" ht="27" customHeight="1">
      <c r="A33" s="206"/>
      <c r="B33" s="62"/>
      <c r="C33" s="369"/>
      <c r="D33" s="369"/>
      <c r="E33" s="872" t="s">
        <v>886</v>
      </c>
      <c r="F33" s="870"/>
      <c r="G33" s="143"/>
      <c r="H33" s="183"/>
      <c r="I33" s="8"/>
      <c r="J33" s="8"/>
      <c r="K33" s="208"/>
      <c r="L33" s="67"/>
      <c r="M33" s="209"/>
      <c r="N33" s="373"/>
      <c r="O33" s="373"/>
    </row>
    <row r="34" spans="1:15" s="189" customFormat="1" ht="26.1" customHeight="1">
      <c r="A34" s="897" t="s">
        <v>375</v>
      </c>
      <c r="B34" s="898"/>
      <c r="C34" s="898"/>
      <c r="D34" s="898"/>
      <c r="E34" s="898"/>
      <c r="F34" s="898"/>
      <c r="G34" s="898"/>
      <c r="H34" s="898"/>
      <c r="I34" s="898"/>
      <c r="J34" s="898"/>
      <c r="K34" s="898"/>
      <c r="L34" s="898"/>
      <c r="M34" s="898"/>
    </row>
    <row r="35" spans="1:15" s="189" customFormat="1" ht="26.1" customHeight="1">
      <c r="A35" s="24"/>
      <c r="B35" s="190"/>
      <c r="C35" s="190"/>
      <c r="D35" s="190"/>
      <c r="E35" s="191"/>
      <c r="F35" s="191"/>
      <c r="G35" s="191"/>
      <c r="I35" s="191"/>
      <c r="J35" s="24"/>
      <c r="K35" s="191"/>
      <c r="L35" s="24"/>
      <c r="M35" s="191"/>
    </row>
    <row r="36" spans="1:15" s="372" customFormat="1" ht="26.1" customHeight="1">
      <c r="A36" s="206" t="s">
        <v>718</v>
      </c>
      <c r="B36" s="207"/>
      <c r="G36" s="373"/>
      <c r="I36" s="373"/>
      <c r="K36" s="373"/>
      <c r="L36" s="373"/>
      <c r="M36" s="373"/>
      <c r="N36" s="373"/>
      <c r="O36" s="373"/>
    </row>
    <row r="37" spans="1:15" s="372" customFormat="1" ht="26.1" customHeight="1">
      <c r="B37" s="616" t="s">
        <v>849</v>
      </c>
      <c r="G37" s="373"/>
      <c r="I37" s="373"/>
      <c r="K37" s="373"/>
      <c r="L37" s="373"/>
      <c r="M37" s="373"/>
      <c r="N37" s="373"/>
      <c r="O37" s="373"/>
    </row>
    <row r="38" spans="1:15" s="372" customFormat="1" ht="26.1" customHeight="1">
      <c r="A38" s="617" t="s">
        <v>848</v>
      </c>
      <c r="E38" s="380"/>
      <c r="G38" s="373"/>
      <c r="I38" s="373"/>
      <c r="K38" s="373"/>
      <c r="L38" s="373"/>
      <c r="M38" s="373"/>
      <c r="N38" s="373"/>
      <c r="O38" s="373"/>
    </row>
    <row r="39" spans="1:15" ht="26.1" customHeight="1">
      <c r="A39" s="206" t="s">
        <v>911</v>
      </c>
    </row>
    <row r="40" spans="1:15" ht="26.1" customHeight="1">
      <c r="B40" s="372" t="s">
        <v>912</v>
      </c>
    </row>
    <row r="41" spans="1:15" ht="26.1" customHeight="1">
      <c r="A41" s="206"/>
      <c r="G41" s="8"/>
      <c r="H41" s="8"/>
      <c r="I41" s="8"/>
      <c r="J41" s="8"/>
      <c r="K41" s="74"/>
      <c r="L41" s="74"/>
      <c r="M41" s="262" t="s">
        <v>126</v>
      </c>
    </row>
    <row r="42" spans="1:15" ht="26.1" customHeight="1">
      <c r="A42" s="206"/>
      <c r="G42" s="882" t="s">
        <v>23</v>
      </c>
      <c r="H42" s="882"/>
      <c r="I42" s="882"/>
      <c r="J42" s="77"/>
      <c r="K42" s="883" t="s">
        <v>30</v>
      </c>
      <c r="L42" s="883"/>
      <c r="M42" s="883"/>
    </row>
    <row r="43" spans="1:15" ht="26.1" customHeight="1">
      <c r="A43" s="206"/>
      <c r="G43" s="429">
        <v>2017</v>
      </c>
      <c r="H43" s="321"/>
      <c r="I43" s="321">
        <v>2016</v>
      </c>
      <c r="J43" s="255"/>
      <c r="K43" s="479">
        <f>+G43</f>
        <v>2017</v>
      </c>
      <c r="L43" s="479"/>
      <c r="M43" s="479">
        <f>+I43</f>
        <v>2016</v>
      </c>
    </row>
    <row r="44" spans="1:15" ht="26.1" customHeight="1">
      <c r="B44" s="25" t="s">
        <v>54</v>
      </c>
      <c r="C44" s="371"/>
      <c r="D44" s="371"/>
      <c r="E44" s="8"/>
      <c r="F44" s="8"/>
      <c r="G44" s="344">
        <v>362840669.94999999</v>
      </c>
      <c r="H44" s="343"/>
      <c r="I44" s="344">
        <v>389667143.25999999</v>
      </c>
      <c r="J44" s="343"/>
      <c r="K44" s="343">
        <v>357187129.19</v>
      </c>
      <c r="L44" s="343"/>
      <c r="M44" s="343">
        <v>357349081.43000001</v>
      </c>
    </row>
    <row r="45" spans="1:15" ht="26.1" customHeight="1">
      <c r="B45" s="52" t="s">
        <v>913</v>
      </c>
      <c r="E45" s="8"/>
      <c r="F45" s="73"/>
      <c r="G45" s="388"/>
      <c r="H45" s="53"/>
      <c r="I45" s="388"/>
      <c r="J45" s="53"/>
      <c r="K45" s="53"/>
      <c r="L45" s="53"/>
      <c r="M45" s="53"/>
    </row>
    <row r="46" spans="1:15" ht="26.1" customHeight="1">
      <c r="B46" s="25" t="s">
        <v>123</v>
      </c>
      <c r="C46" s="371"/>
      <c r="D46" s="371"/>
      <c r="E46" s="73"/>
      <c r="F46" s="73"/>
      <c r="G46" s="344">
        <v>132350687.55</v>
      </c>
      <c r="H46" s="343"/>
      <c r="I46" s="344">
        <v>228756250.13999999</v>
      </c>
      <c r="J46" s="343"/>
      <c r="K46" s="343">
        <v>142004408.94999999</v>
      </c>
      <c r="L46" s="343"/>
      <c r="M46" s="343">
        <v>222979968.84</v>
      </c>
    </row>
    <row r="47" spans="1:15" ht="26.1" customHeight="1">
      <c r="B47" s="25" t="s">
        <v>115</v>
      </c>
      <c r="C47" s="371"/>
      <c r="D47" s="371"/>
      <c r="E47" s="73"/>
      <c r="F47" s="73"/>
      <c r="G47" s="344">
        <v>480218633.35000002</v>
      </c>
      <c r="H47" s="343"/>
      <c r="I47" s="344">
        <v>529508892.04000002</v>
      </c>
      <c r="J47" s="343"/>
      <c r="K47" s="343">
        <v>462777097.63999999</v>
      </c>
      <c r="L47" s="343"/>
      <c r="M47" s="343">
        <v>465903179.99000001</v>
      </c>
    </row>
    <row r="48" spans="1:15" ht="26.1" customHeight="1">
      <c r="A48" s="189"/>
      <c r="B48" s="25" t="s">
        <v>116</v>
      </c>
      <c r="C48" s="371"/>
      <c r="D48" s="371"/>
      <c r="F48" s="73"/>
      <c r="G48" s="345">
        <v>29864585.68</v>
      </c>
      <c r="H48" s="344"/>
      <c r="I48" s="345">
        <v>31563619.059999999</v>
      </c>
      <c r="J48" s="344"/>
      <c r="K48" s="345">
        <v>14657902.869999999</v>
      </c>
      <c r="L48" s="344"/>
      <c r="M48" s="345">
        <v>15697681.6</v>
      </c>
    </row>
    <row r="49" spans="1:13" ht="26.1" customHeight="1">
      <c r="A49" s="189"/>
      <c r="C49" s="8" t="s">
        <v>914</v>
      </c>
      <c r="D49" s="370"/>
      <c r="F49" s="73"/>
      <c r="G49" s="183">
        <f>SUM(G46:G48)</f>
        <v>642433906.57999992</v>
      </c>
      <c r="H49" s="183"/>
      <c r="I49" s="183">
        <f>SUM(I46:I48)</f>
        <v>789828761.24000001</v>
      </c>
      <c r="J49" s="183"/>
      <c r="K49" s="183">
        <f>SUM(K46:K48)</f>
        <v>619439409.45999992</v>
      </c>
      <c r="L49" s="183"/>
      <c r="M49" s="183">
        <f>SUM(M46:M48)</f>
        <v>704580830.43000007</v>
      </c>
    </row>
    <row r="50" spans="1:13" ht="26.1" customHeight="1" thickBot="1">
      <c r="A50" s="189"/>
      <c r="B50" s="25" t="s">
        <v>915</v>
      </c>
      <c r="C50" s="371"/>
      <c r="D50" s="371"/>
      <c r="E50" s="8"/>
      <c r="G50" s="210">
        <f>G49+G44</f>
        <v>1005274576.53</v>
      </c>
      <c r="H50" s="183"/>
      <c r="I50" s="210">
        <f>I49+I44</f>
        <v>1179495904.5</v>
      </c>
      <c r="J50" s="183"/>
      <c r="K50" s="210">
        <f>K49+K44</f>
        <v>976626538.64999986</v>
      </c>
      <c r="L50" s="183"/>
      <c r="M50" s="210">
        <f>M49+M44</f>
        <v>1061929911.8600001</v>
      </c>
    </row>
    <row r="51" spans="1:13" ht="26.1" customHeight="1" thickTop="1">
      <c r="A51" s="189"/>
      <c r="B51" s="371"/>
      <c r="C51" s="371"/>
      <c r="D51" s="371"/>
      <c r="E51" s="370"/>
      <c r="G51" s="185"/>
      <c r="H51" s="388"/>
      <c r="I51" s="185"/>
      <c r="J51" s="388"/>
      <c r="K51" s="185"/>
      <c r="L51" s="388"/>
      <c r="M51" s="185"/>
    </row>
    <row r="52" spans="1:13" ht="26.1" customHeight="1">
      <c r="A52" s="329" t="s">
        <v>392</v>
      </c>
      <c r="B52" s="174"/>
      <c r="C52" s="174"/>
      <c r="D52" s="174"/>
      <c r="E52" s="189"/>
      <c r="F52" s="189"/>
      <c r="G52" s="215"/>
      <c r="H52" s="215"/>
      <c r="I52" s="215"/>
      <c r="J52" s="215"/>
      <c r="K52" s="215"/>
      <c r="L52" s="215"/>
      <c r="M52" s="215"/>
    </row>
    <row r="53" spans="1:13" ht="26.1" customHeight="1">
      <c r="A53" s="352" t="s">
        <v>527</v>
      </c>
      <c r="B53" s="211"/>
      <c r="C53" s="211"/>
      <c r="D53" s="211"/>
      <c r="E53" s="211"/>
      <c r="F53" s="211"/>
      <c r="G53" s="309"/>
      <c r="H53" s="394"/>
      <c r="I53" s="309"/>
      <c r="J53" s="85"/>
      <c r="K53" s="309"/>
      <c r="L53" s="85"/>
      <c r="M53" s="309"/>
    </row>
    <row r="54" spans="1:13" ht="26.1" customHeight="1">
      <c r="A54" s="378"/>
      <c r="B54" s="418"/>
      <c r="C54" s="418"/>
      <c r="D54" s="418"/>
      <c r="E54" s="378"/>
      <c r="F54" s="400"/>
      <c r="G54" s="161"/>
      <c r="H54" s="161"/>
      <c r="I54" s="161"/>
      <c r="J54" s="161"/>
      <c r="K54" s="444"/>
      <c r="L54" s="444"/>
      <c r="M54" s="239" t="s">
        <v>126</v>
      </c>
    </row>
    <row r="55" spans="1:13" ht="26.1" customHeight="1">
      <c r="A55" s="378"/>
      <c r="B55" s="418"/>
      <c r="C55" s="418"/>
      <c r="D55" s="418"/>
      <c r="E55" s="378"/>
      <c r="F55" s="400"/>
      <c r="G55" s="161"/>
      <c r="H55" s="161"/>
      <c r="I55" s="161"/>
      <c r="J55" s="425"/>
      <c r="K55" s="815"/>
      <c r="L55" s="815" t="s">
        <v>377</v>
      </c>
      <c r="M55" s="815"/>
    </row>
    <row r="56" spans="1:13" ht="26.1" customHeight="1">
      <c r="A56" s="378"/>
      <c r="B56" s="418"/>
      <c r="C56" s="418"/>
      <c r="D56" s="418"/>
      <c r="E56" s="418"/>
      <c r="F56" s="378"/>
      <c r="G56" s="161"/>
      <c r="H56" s="161"/>
      <c r="I56" s="161"/>
      <c r="J56" s="427"/>
      <c r="K56" s="439" t="s">
        <v>512</v>
      </c>
      <c r="L56" s="445"/>
      <c r="M56" s="439" t="s">
        <v>316</v>
      </c>
    </row>
    <row r="57" spans="1:13" ht="26.1" customHeight="1" thickBot="1">
      <c r="A57" s="419" t="s">
        <v>539</v>
      </c>
      <c r="B57" s="292"/>
      <c r="C57" s="292"/>
      <c r="D57" s="292"/>
      <c r="E57" s="292"/>
      <c r="F57" s="378"/>
      <c r="G57" s="161"/>
      <c r="H57" s="161"/>
      <c r="I57" s="161"/>
      <c r="J57" s="399"/>
      <c r="K57" s="398">
        <v>7476897649.5799999</v>
      </c>
      <c r="L57" s="400"/>
      <c r="M57" s="398">
        <v>6751254486.6400003</v>
      </c>
    </row>
    <row r="58" spans="1:13" s="211" customFormat="1" ht="26.1" customHeight="1" thickTop="1">
      <c r="A58" s="419" t="s">
        <v>540</v>
      </c>
      <c r="B58" s="292"/>
      <c r="C58" s="292"/>
      <c r="D58" s="292"/>
      <c r="E58" s="292"/>
      <c r="F58" s="378"/>
      <c r="G58" s="161"/>
      <c r="H58" s="161"/>
      <c r="I58" s="161"/>
      <c r="J58" s="399"/>
      <c r="K58" s="400">
        <v>5790236053.0600004</v>
      </c>
      <c r="L58" s="400"/>
      <c r="M58" s="400">
        <v>3247315655.9200001</v>
      </c>
    </row>
    <row r="59" spans="1:13" ht="26.1" customHeight="1">
      <c r="A59" s="419" t="s">
        <v>379</v>
      </c>
      <c r="B59" s="292"/>
      <c r="C59" s="292"/>
      <c r="D59" s="292"/>
      <c r="E59" s="292"/>
      <c r="F59" s="378"/>
      <c r="G59" s="161"/>
      <c r="H59" s="161"/>
      <c r="I59" s="161"/>
      <c r="J59" s="399"/>
      <c r="K59" s="400"/>
      <c r="L59" s="400"/>
      <c r="M59" s="400"/>
    </row>
    <row r="60" spans="1:13" s="213" customFormat="1" ht="26.1" customHeight="1">
      <c r="A60" s="419" t="s">
        <v>380</v>
      </c>
      <c r="B60" s="292"/>
      <c r="C60" s="292"/>
      <c r="D60" s="292"/>
      <c r="E60" s="292"/>
      <c r="F60" s="378"/>
      <c r="G60" s="161"/>
      <c r="H60" s="161"/>
      <c r="I60" s="161"/>
      <c r="J60" s="399"/>
      <c r="K60" s="401">
        <v>-5212647494.7600002</v>
      </c>
      <c r="L60" s="400"/>
      <c r="M60" s="401">
        <v>-2833061963.7199998</v>
      </c>
    </row>
    <row r="61" spans="1:13" s="213" customFormat="1" ht="26.1" customHeight="1">
      <c r="A61" s="419" t="s">
        <v>290</v>
      </c>
      <c r="B61" s="292"/>
      <c r="C61" s="292"/>
      <c r="D61" s="292"/>
      <c r="E61" s="292"/>
      <c r="F61" s="378"/>
      <c r="G61" s="161"/>
      <c r="H61" s="161"/>
      <c r="I61" s="161"/>
      <c r="J61" s="399"/>
      <c r="K61" s="400">
        <f>SUM(K58:K60)</f>
        <v>577588558.30000019</v>
      </c>
      <c r="L61" s="400"/>
      <c r="M61" s="400">
        <f>SUM(M58:M60)</f>
        <v>414253692.20000029</v>
      </c>
    </row>
    <row r="62" spans="1:13" s="213" customFormat="1" ht="26.1" customHeight="1">
      <c r="A62" s="419" t="s">
        <v>381</v>
      </c>
      <c r="B62" s="292"/>
      <c r="C62" s="292"/>
      <c r="D62" s="292"/>
      <c r="E62" s="292"/>
      <c r="F62" s="378"/>
      <c r="G62" s="161"/>
      <c r="H62" s="161"/>
      <c r="I62" s="161"/>
      <c r="J62" s="399"/>
      <c r="K62" s="400">
        <v>339967270.02999997</v>
      </c>
      <c r="L62" s="400"/>
      <c r="M62" s="400">
        <v>755884566.28999996</v>
      </c>
    </row>
    <row r="63" spans="1:13" s="213" customFormat="1" ht="26.1" customHeight="1" thickBot="1">
      <c r="A63" s="292"/>
      <c r="B63" s="420" t="s">
        <v>3</v>
      </c>
      <c r="C63" s="420"/>
      <c r="D63" s="420"/>
      <c r="E63" s="420"/>
      <c r="F63" s="378"/>
      <c r="G63" s="161"/>
      <c r="H63" s="161"/>
      <c r="I63" s="161"/>
      <c r="J63" s="399"/>
      <c r="K63" s="402">
        <f>SUM(K61:K62)</f>
        <v>917555828.33000016</v>
      </c>
      <c r="L63" s="400"/>
      <c r="M63" s="402">
        <f>SUM(M61:M62)</f>
        <v>1170138258.4900002</v>
      </c>
    </row>
    <row r="64" spans="1:13" s="213" customFormat="1" ht="26.1" customHeight="1" thickTop="1">
      <c r="A64" s="68"/>
      <c r="B64" s="174"/>
      <c r="C64" s="174"/>
      <c r="D64" s="174"/>
      <c r="E64" s="212"/>
      <c r="F64" s="174"/>
      <c r="G64" s="221"/>
      <c r="H64" s="52"/>
      <c r="I64" s="215"/>
      <c r="J64" s="52"/>
      <c r="K64" s="221"/>
      <c r="L64" s="189"/>
      <c r="M64" s="215"/>
    </row>
    <row r="65" spans="1:15" s="213" customFormat="1" ht="26.1" customHeight="1">
      <c r="A65" s="68"/>
      <c r="B65" s="174"/>
      <c r="C65" s="174"/>
      <c r="D65" s="174"/>
      <c r="E65" s="212"/>
      <c r="F65" s="174"/>
      <c r="G65" s="221"/>
      <c r="H65" s="52"/>
      <c r="I65" s="215"/>
      <c r="J65" s="52"/>
      <c r="K65" s="221"/>
      <c r="L65" s="189"/>
      <c r="M65" s="215"/>
    </row>
    <row r="66" spans="1:15" s="372" customFormat="1" ht="26.1" customHeight="1">
      <c r="A66" s="206"/>
      <c r="B66" s="369"/>
      <c r="C66" s="369"/>
      <c r="D66" s="369"/>
      <c r="E66" s="869" t="s">
        <v>885</v>
      </c>
      <c r="F66" s="870"/>
      <c r="G66" s="143"/>
      <c r="H66" s="388"/>
      <c r="I66" s="370"/>
      <c r="J66" s="370"/>
      <c r="K66" s="208"/>
      <c r="L66" s="67"/>
      <c r="M66" s="209"/>
      <c r="N66" s="373"/>
      <c r="O66" s="373"/>
    </row>
    <row r="67" spans="1:15" s="372" customFormat="1" ht="26.1" customHeight="1">
      <c r="A67" s="206"/>
      <c r="B67" s="369"/>
      <c r="C67" s="369"/>
      <c r="D67" s="369"/>
      <c r="E67" s="872" t="s">
        <v>886</v>
      </c>
      <c r="F67" s="870"/>
      <c r="G67" s="143"/>
      <c r="H67" s="388"/>
      <c r="I67" s="370"/>
      <c r="J67" s="370"/>
      <c r="K67" s="208"/>
      <c r="L67" s="67"/>
      <c r="M67" s="209"/>
      <c r="N67" s="373"/>
      <c r="O67" s="373"/>
    </row>
    <row r="68" spans="1:15" s="372" customFormat="1" ht="26.1" customHeight="1">
      <c r="A68" s="206"/>
      <c r="B68" s="369"/>
      <c r="C68" s="369"/>
      <c r="D68" s="369"/>
      <c r="E68" s="369"/>
      <c r="F68" s="369"/>
      <c r="G68" s="9"/>
      <c r="H68" s="388"/>
      <c r="I68" s="370"/>
      <c r="J68" s="370"/>
      <c r="K68" s="208"/>
      <c r="L68" s="67"/>
      <c r="M68" s="209"/>
      <c r="N68" s="373"/>
      <c r="O68" s="373"/>
    </row>
    <row r="69" spans="1:15" s="189" customFormat="1" ht="27" customHeight="1">
      <c r="A69" s="897" t="s">
        <v>391</v>
      </c>
      <c r="B69" s="898"/>
      <c r="C69" s="898"/>
      <c r="D69" s="898"/>
      <c r="E69" s="898"/>
      <c r="F69" s="898"/>
      <c r="G69" s="898"/>
      <c r="H69" s="898"/>
      <c r="I69" s="898"/>
      <c r="J69" s="898"/>
      <c r="K69" s="898"/>
      <c r="L69" s="898"/>
      <c r="M69" s="898"/>
    </row>
    <row r="70" spans="1:15" s="189" customFormat="1" ht="27" customHeight="1">
      <c r="A70" s="24"/>
      <c r="B70" s="190"/>
      <c r="C70" s="190"/>
      <c r="D70" s="190"/>
      <c r="E70" s="191"/>
      <c r="F70" s="191"/>
      <c r="G70" s="191"/>
      <c r="I70" s="191"/>
      <c r="J70" s="24"/>
      <c r="K70" s="191"/>
      <c r="L70" s="24"/>
      <c r="M70" s="191"/>
    </row>
    <row r="71" spans="1:15" s="68" customFormat="1" ht="27" customHeight="1">
      <c r="A71" s="329" t="s">
        <v>393</v>
      </c>
      <c r="B71" s="329"/>
      <c r="C71" s="329"/>
      <c r="D71" s="329"/>
      <c r="E71" s="329"/>
      <c r="F71" s="329"/>
      <c r="G71" s="329"/>
      <c r="H71" s="329"/>
      <c r="I71" s="329"/>
      <c r="J71" s="329"/>
      <c r="K71" s="329"/>
      <c r="L71" s="329"/>
      <c r="M71" s="329"/>
    </row>
    <row r="72" spans="1:15" s="211" customFormat="1" ht="27" customHeight="1">
      <c r="A72" s="316"/>
      <c r="B72" s="866" t="s">
        <v>882</v>
      </c>
      <c r="C72" s="334"/>
      <c r="D72" s="334"/>
      <c r="E72" s="317"/>
      <c r="F72" s="317"/>
      <c r="G72" s="317"/>
      <c r="H72" s="317"/>
      <c r="I72" s="317"/>
      <c r="J72" s="316"/>
      <c r="K72" s="317"/>
      <c r="L72" s="317"/>
      <c r="M72" s="317"/>
    </row>
    <row r="73" spans="1:15" s="211" customFormat="1" ht="27" customHeight="1">
      <c r="A73" s="866" t="s">
        <v>881</v>
      </c>
      <c r="B73" s="317"/>
      <c r="C73" s="317"/>
      <c r="D73" s="317"/>
      <c r="E73" s="317"/>
      <c r="F73" s="316"/>
      <c r="G73" s="317"/>
      <c r="H73" s="317"/>
      <c r="I73" s="317"/>
      <c r="J73" s="316"/>
      <c r="K73" s="317"/>
      <c r="L73" s="317"/>
      <c r="M73" s="317"/>
    </row>
    <row r="74" spans="1:15" s="211" customFormat="1" ht="27" customHeight="1">
      <c r="A74" s="52"/>
      <c r="B74" s="317"/>
      <c r="C74" s="317"/>
      <c r="D74" s="317"/>
      <c r="E74" s="514"/>
      <c r="F74" s="514"/>
      <c r="G74" s="514"/>
      <c r="H74" s="514"/>
      <c r="I74" s="514"/>
      <c r="J74" s="503"/>
      <c r="K74" s="514"/>
      <c r="L74" s="514"/>
      <c r="M74" s="262" t="s">
        <v>265</v>
      </c>
    </row>
    <row r="75" spans="1:15" s="211" customFormat="1" ht="27" customHeight="1">
      <c r="A75" s="331"/>
      <c r="B75" s="501"/>
      <c r="C75" s="332"/>
      <c r="D75" s="332"/>
      <c r="E75" s="899" t="s">
        <v>366</v>
      </c>
      <c r="F75" s="899"/>
      <c r="G75" s="899"/>
      <c r="H75" s="546"/>
      <c r="I75" s="547" t="s">
        <v>229</v>
      </c>
      <c r="J75" s="548"/>
      <c r="K75" s="549"/>
      <c r="L75" s="550" t="s">
        <v>23</v>
      </c>
      <c r="M75" s="551"/>
    </row>
    <row r="76" spans="1:15" s="333" customFormat="1" ht="27" customHeight="1">
      <c r="A76" s="331"/>
      <c r="B76" s="900" t="s">
        <v>203</v>
      </c>
      <c r="C76" s="900"/>
      <c r="D76" s="818"/>
      <c r="E76" s="517">
        <v>2017</v>
      </c>
      <c r="F76" s="516"/>
      <c r="G76" s="517">
        <v>2016</v>
      </c>
      <c r="H76" s="515"/>
      <c r="I76" s="513" t="s">
        <v>204</v>
      </c>
      <c r="J76" s="516"/>
      <c r="K76" s="517">
        <v>2017</v>
      </c>
      <c r="L76" s="516"/>
      <c r="M76" s="517">
        <v>2016</v>
      </c>
    </row>
    <row r="77" spans="1:15" s="333" customFormat="1" ht="27" customHeight="1">
      <c r="A77" s="223"/>
      <c r="B77" s="628" t="s">
        <v>541</v>
      </c>
      <c r="C77" s="629"/>
      <c r="D77" s="629"/>
      <c r="E77" s="630">
        <v>0</v>
      </c>
      <c r="F77" s="630"/>
      <c r="G77" s="630">
        <v>137</v>
      </c>
      <c r="H77" s="503"/>
      <c r="I77" s="631" t="s">
        <v>295</v>
      </c>
      <c r="J77" s="632"/>
      <c r="K77" s="630">
        <v>0</v>
      </c>
      <c r="L77" s="631"/>
      <c r="M77" s="630">
        <v>28.71</v>
      </c>
    </row>
    <row r="78" spans="1:15" s="333" customFormat="1" ht="27" customHeight="1">
      <c r="A78" s="223"/>
      <c r="B78" s="628" t="s">
        <v>318</v>
      </c>
      <c r="C78" s="629"/>
      <c r="D78" s="629"/>
      <c r="E78" s="632">
        <v>0</v>
      </c>
      <c r="F78" s="632"/>
      <c r="G78" s="632">
        <v>477</v>
      </c>
      <c r="H78" s="503"/>
      <c r="I78" s="507" t="s">
        <v>295</v>
      </c>
      <c r="J78" s="632"/>
      <c r="K78" s="632">
        <v>0</v>
      </c>
      <c r="L78" s="504"/>
      <c r="M78" s="632">
        <v>57</v>
      </c>
    </row>
    <row r="79" spans="1:15" s="328" customFormat="1" ht="27" customHeight="1">
      <c r="A79" s="52"/>
      <c r="B79" s="628" t="s">
        <v>319</v>
      </c>
      <c r="C79" s="629"/>
      <c r="D79" s="629"/>
      <c r="E79" s="633">
        <v>0</v>
      </c>
      <c r="F79" s="633"/>
      <c r="G79" s="633">
        <v>443</v>
      </c>
      <c r="H79" s="503"/>
      <c r="I79" s="506" t="s">
        <v>295</v>
      </c>
      <c r="J79" s="634"/>
      <c r="K79" s="632">
        <v>0</v>
      </c>
      <c r="L79" s="507"/>
      <c r="M79" s="624">
        <v>125.67</v>
      </c>
    </row>
    <row r="80" spans="1:15" s="328" customFormat="1" ht="27" customHeight="1">
      <c r="A80" s="314"/>
      <c r="B80" s="502" t="s">
        <v>291</v>
      </c>
      <c r="C80" s="499"/>
      <c r="D80" s="499"/>
      <c r="E80" s="508">
        <v>0</v>
      </c>
      <c r="F80" s="502"/>
      <c r="G80" s="508">
        <v>70</v>
      </c>
      <c r="H80" s="502"/>
      <c r="I80" s="509" t="s">
        <v>542</v>
      </c>
      <c r="J80" s="508"/>
      <c r="K80" s="632">
        <v>0</v>
      </c>
      <c r="L80" s="508"/>
      <c r="M80" s="632">
        <v>0</v>
      </c>
    </row>
    <row r="81" spans="1:13" s="316" customFormat="1" ht="27" customHeight="1" thickBot="1">
      <c r="B81" s="500"/>
      <c r="C81" s="500"/>
      <c r="D81" s="500"/>
      <c r="E81" s="635">
        <f>SUM(E77:E80)</f>
        <v>0</v>
      </c>
      <c r="F81" s="505"/>
      <c r="G81" s="510">
        <f>SUM(G77:G80)</f>
        <v>1127</v>
      </c>
      <c r="H81" s="511"/>
      <c r="I81" s="512"/>
      <c r="J81" s="511"/>
      <c r="K81" s="635">
        <f>SUM(K77:K80)</f>
        <v>0</v>
      </c>
      <c r="L81" s="505"/>
      <c r="M81" s="635">
        <f>SUM(M77:M80)</f>
        <v>211.38</v>
      </c>
    </row>
    <row r="82" spans="1:13" s="588" customFormat="1" ht="27" customHeight="1" thickTop="1">
      <c r="B82" s="318" t="s">
        <v>854</v>
      </c>
      <c r="C82" s="266"/>
      <c r="D82" s="266"/>
      <c r="E82" s="618"/>
      <c r="F82" s="266"/>
      <c r="G82" s="608"/>
      <c r="H82" s="104"/>
      <c r="I82" s="619"/>
      <c r="J82" s="104"/>
      <c r="K82" s="608"/>
      <c r="L82" s="620"/>
      <c r="M82" s="621"/>
    </row>
    <row r="83" spans="1:13" s="316" customFormat="1" ht="27" customHeight="1">
      <c r="A83" s="318" t="s">
        <v>850</v>
      </c>
      <c r="B83" s="213"/>
      <c r="C83" s="318"/>
      <c r="D83" s="318"/>
      <c r="E83" s="319"/>
      <c r="F83" s="318"/>
      <c r="G83" s="221"/>
      <c r="H83" s="52"/>
      <c r="I83" s="215"/>
      <c r="J83" s="52"/>
      <c r="K83" s="221"/>
      <c r="L83" s="189"/>
      <c r="M83" s="330"/>
    </row>
    <row r="84" spans="1:13" s="316" customFormat="1" ht="27" customHeight="1">
      <c r="A84" s="318" t="s">
        <v>851</v>
      </c>
      <c r="B84" s="318"/>
      <c r="C84" s="318"/>
      <c r="D84" s="318"/>
      <c r="E84" s="319"/>
      <c r="F84" s="318"/>
      <c r="G84" s="221"/>
      <c r="H84" s="52"/>
      <c r="I84" s="215"/>
      <c r="J84" s="52"/>
      <c r="K84" s="221"/>
      <c r="L84" s="189"/>
      <c r="M84" s="330"/>
    </row>
    <row r="85" spans="1:13" s="316" customFormat="1" ht="27" customHeight="1">
      <c r="A85" s="318" t="s">
        <v>853</v>
      </c>
      <c r="B85" s="318"/>
      <c r="C85" s="318"/>
      <c r="D85" s="318"/>
      <c r="E85" s="319"/>
      <c r="F85" s="318"/>
      <c r="G85" s="221"/>
      <c r="H85" s="52"/>
      <c r="I85" s="215"/>
      <c r="J85" s="52"/>
      <c r="K85" s="221"/>
      <c r="L85" s="189"/>
      <c r="M85" s="330"/>
    </row>
    <row r="86" spans="1:13" s="316" customFormat="1" ht="27" customHeight="1">
      <c r="A86" s="318" t="s">
        <v>852</v>
      </c>
      <c r="B86" s="318"/>
      <c r="C86" s="318"/>
      <c r="D86" s="318"/>
      <c r="E86" s="319"/>
      <c r="F86" s="318"/>
      <c r="G86" s="221"/>
      <c r="H86" s="52"/>
      <c r="I86" s="215"/>
      <c r="J86" s="52"/>
      <c r="K86" s="221"/>
      <c r="L86" s="189"/>
      <c r="M86" s="330"/>
    </row>
    <row r="87" spans="1:13" s="316" customFormat="1" ht="27" customHeight="1">
      <c r="A87" s="216" t="s">
        <v>719</v>
      </c>
      <c r="B87" s="193"/>
      <c r="C87" s="388"/>
      <c r="D87" s="388"/>
      <c r="E87" s="183"/>
      <c r="F87" s="183"/>
      <c r="G87" s="183"/>
      <c r="H87" s="183"/>
      <c r="I87" s="183"/>
      <c r="J87" s="183"/>
      <c r="K87" s="183"/>
      <c r="L87" s="183"/>
      <c r="M87" s="183"/>
    </row>
    <row r="88" spans="1:13" s="316" customFormat="1" ht="27" customHeight="1">
      <c r="A88" s="193"/>
      <c r="B88" s="217" t="s">
        <v>857</v>
      </c>
      <c r="C88" s="102"/>
      <c r="D88" s="102"/>
      <c r="E88" s="187"/>
      <c r="F88" s="187"/>
      <c r="G88" s="229"/>
      <c r="H88" s="229"/>
      <c r="I88" s="229"/>
      <c r="J88" s="229"/>
      <c r="K88" s="229"/>
      <c r="L88" s="229"/>
      <c r="M88" s="229"/>
    </row>
    <row r="89" spans="1:13" s="316" customFormat="1" ht="27" customHeight="1">
      <c r="A89" s="218" t="s">
        <v>859</v>
      </c>
      <c r="B89" s="193"/>
      <c r="C89" s="187"/>
      <c r="D89" s="187"/>
      <c r="E89" s="187"/>
      <c r="F89" s="187"/>
      <c r="G89" s="229"/>
      <c r="H89" s="229"/>
      <c r="I89" s="229"/>
      <c r="J89" s="229"/>
      <c r="K89" s="229"/>
      <c r="L89" s="229"/>
      <c r="M89" s="229"/>
    </row>
    <row r="90" spans="1:13" s="316" customFormat="1" ht="27" customHeight="1">
      <c r="A90" s="218" t="s">
        <v>858</v>
      </c>
      <c r="B90" s="193"/>
      <c r="C90" s="187"/>
      <c r="D90" s="187"/>
      <c r="E90" s="187"/>
      <c r="F90" s="187"/>
      <c r="G90" s="229"/>
      <c r="H90" s="229"/>
      <c r="I90" s="229"/>
      <c r="J90" s="229"/>
      <c r="K90" s="229"/>
      <c r="L90" s="229"/>
      <c r="M90" s="229"/>
    </row>
    <row r="91" spans="1:13" s="316" customFormat="1" ht="27" customHeight="1">
      <c r="A91" s="574"/>
      <c r="B91" s="587" t="s">
        <v>856</v>
      </c>
      <c r="C91" s="187"/>
      <c r="D91" s="187"/>
      <c r="E91" s="187"/>
      <c r="F91" s="187"/>
      <c r="G91" s="229"/>
      <c r="H91" s="229"/>
      <c r="I91" s="229"/>
      <c r="J91" s="229"/>
      <c r="K91" s="229"/>
      <c r="L91" s="229"/>
      <c r="M91" s="229"/>
    </row>
    <row r="92" spans="1:13" s="316" customFormat="1" ht="27" customHeight="1">
      <c r="A92" s="587" t="s">
        <v>855</v>
      </c>
      <c r="B92" s="574"/>
      <c r="C92" s="372"/>
      <c r="D92" s="372"/>
      <c r="E92" s="372"/>
      <c r="F92" s="183"/>
      <c r="G92" s="183"/>
      <c r="H92" s="183"/>
      <c r="I92" s="183"/>
      <c r="J92" s="183"/>
      <c r="K92" s="183"/>
      <c r="L92" s="183"/>
      <c r="M92" s="183"/>
    </row>
    <row r="93" spans="1:13" s="316" customFormat="1" ht="27" customHeight="1">
      <c r="A93" s="193"/>
      <c r="B93" s="218" t="s">
        <v>543</v>
      </c>
      <c r="C93" s="588"/>
      <c r="D93" s="588"/>
      <c r="E93" s="588"/>
    </row>
    <row r="94" spans="1:13" s="333" customFormat="1" ht="27" customHeight="1">
      <c r="A94" s="217"/>
      <c r="B94" s="193"/>
      <c r="C94" s="193"/>
      <c r="D94" s="193"/>
      <c r="E94" s="193"/>
      <c r="F94" s="193"/>
      <c r="G94" s="193"/>
      <c r="H94" s="193"/>
      <c r="I94" s="193"/>
      <c r="J94" s="193"/>
      <c r="K94" s="193"/>
      <c r="L94" s="193"/>
      <c r="M94" s="262" t="s">
        <v>126</v>
      </c>
    </row>
    <row r="95" spans="1:13" s="333" customFormat="1" ht="27" customHeight="1">
      <c r="A95" s="217"/>
      <c r="B95" s="193"/>
      <c r="C95" s="193"/>
      <c r="D95" s="193"/>
      <c r="E95" s="193"/>
      <c r="F95" s="193"/>
      <c r="G95" s="766"/>
      <c r="H95" s="766" t="s">
        <v>23</v>
      </c>
      <c r="I95" s="766"/>
      <c r="J95" s="77"/>
      <c r="K95" s="767"/>
      <c r="L95" s="767" t="s">
        <v>30</v>
      </c>
      <c r="M95" s="767"/>
    </row>
    <row r="96" spans="1:13" s="316" customFormat="1" ht="27" customHeight="1">
      <c r="A96" s="217"/>
      <c r="B96" s="193"/>
      <c r="C96" s="193"/>
      <c r="D96" s="193"/>
      <c r="E96" s="193"/>
      <c r="F96" s="193"/>
      <c r="G96" s="442">
        <v>2017</v>
      </c>
      <c r="H96" s="479"/>
      <c r="I96" s="442">
        <v>2016</v>
      </c>
      <c r="J96" s="255"/>
      <c r="K96" s="479">
        <f>+G96</f>
        <v>2017</v>
      </c>
      <c r="L96" s="479"/>
      <c r="M96" s="479">
        <f>+I96</f>
        <v>2016</v>
      </c>
    </row>
    <row r="97" spans="1:15" s="316" customFormat="1" ht="27" customHeight="1" thickBot="1">
      <c r="A97" s="217"/>
      <c r="B97" s="460" t="s">
        <v>296</v>
      </c>
      <c r="C97" s="460"/>
      <c r="D97" s="460"/>
      <c r="E97" s="193"/>
      <c r="F97" s="193"/>
      <c r="G97" s="461">
        <v>38796408</v>
      </c>
      <c r="H97" s="193"/>
      <c r="I97" s="461">
        <v>48904360</v>
      </c>
      <c r="J97" s="193"/>
      <c r="K97" s="461">
        <v>27079361</v>
      </c>
      <c r="L97" s="193"/>
      <c r="M97" s="461">
        <v>27701031</v>
      </c>
    </row>
    <row r="98" spans="1:15" s="316" customFormat="1" ht="27" customHeight="1" thickTop="1">
      <c r="A98" s="318"/>
      <c r="B98" s="318"/>
      <c r="C98" s="318"/>
      <c r="D98" s="318"/>
      <c r="E98" s="319"/>
      <c r="F98" s="318"/>
      <c r="G98" s="221"/>
      <c r="H98" s="52"/>
      <c r="I98" s="215"/>
      <c r="J98" s="52"/>
      <c r="K98" s="221"/>
      <c r="L98" s="189"/>
      <c r="M98" s="330"/>
    </row>
    <row r="99" spans="1:15" s="316" customFormat="1" ht="27" customHeight="1">
      <c r="A99" s="318"/>
      <c r="B99" s="318"/>
      <c r="C99" s="318"/>
      <c r="D99" s="318"/>
      <c r="E99" s="319"/>
      <c r="F99" s="318"/>
      <c r="G99" s="221"/>
      <c r="H99" s="52"/>
      <c r="I99" s="215"/>
      <c r="J99" s="52"/>
      <c r="K99" s="221"/>
      <c r="L99" s="189"/>
      <c r="M99" s="330"/>
    </row>
    <row r="100" spans="1:15" s="372" customFormat="1" ht="27" customHeight="1">
      <c r="A100" s="206"/>
      <c r="B100" s="369"/>
      <c r="C100" s="369"/>
      <c r="D100" s="369"/>
      <c r="E100" s="869" t="s">
        <v>885</v>
      </c>
      <c r="F100" s="870"/>
      <c r="G100" s="143"/>
      <c r="H100" s="388"/>
      <c r="I100" s="370"/>
      <c r="J100" s="370"/>
      <c r="K100" s="208"/>
      <c r="L100" s="67"/>
      <c r="M100" s="209"/>
      <c r="N100" s="373"/>
      <c r="O100" s="373"/>
    </row>
    <row r="101" spans="1:15" s="372" customFormat="1" ht="27" customHeight="1">
      <c r="A101" s="206"/>
      <c r="B101" s="369"/>
      <c r="C101" s="369"/>
      <c r="D101" s="369"/>
      <c r="E101" s="872" t="s">
        <v>886</v>
      </c>
      <c r="F101" s="870"/>
      <c r="G101" s="143"/>
      <c r="H101" s="388"/>
      <c r="I101" s="370"/>
      <c r="J101" s="370"/>
      <c r="K101" s="208"/>
      <c r="L101" s="67"/>
      <c r="M101" s="209"/>
      <c r="N101" s="373"/>
      <c r="O101" s="373"/>
    </row>
    <row r="102" spans="1:15" s="189" customFormat="1" ht="27.95" customHeight="1">
      <c r="A102" s="897" t="s">
        <v>178</v>
      </c>
      <c r="B102" s="897"/>
      <c r="C102" s="897"/>
      <c r="D102" s="897"/>
      <c r="E102" s="897"/>
      <c r="F102" s="897"/>
      <c r="G102" s="897"/>
      <c r="H102" s="897"/>
      <c r="I102" s="897"/>
      <c r="J102" s="897"/>
      <c r="K102" s="897"/>
      <c r="L102" s="897"/>
      <c r="M102" s="897"/>
    </row>
    <row r="103" spans="1:15" s="189" customFormat="1" ht="27.95" customHeight="1">
      <c r="A103" s="24"/>
      <c r="B103" s="190"/>
      <c r="C103" s="190"/>
      <c r="D103" s="190"/>
      <c r="E103" s="191"/>
      <c r="F103" s="191"/>
      <c r="G103" s="191"/>
      <c r="I103" s="191"/>
      <c r="J103" s="24"/>
      <c r="K103" s="191"/>
      <c r="L103" s="24"/>
      <c r="M103" s="191"/>
    </row>
    <row r="104" spans="1:15" s="316" customFormat="1" ht="27.95" customHeight="1">
      <c r="A104" s="216" t="s">
        <v>720</v>
      </c>
    </row>
    <row r="105" spans="1:15" s="316" customFormat="1" ht="27.95" customHeight="1">
      <c r="A105" s="217"/>
      <c r="B105" s="217" t="s">
        <v>544</v>
      </c>
      <c r="C105" s="217"/>
      <c r="D105" s="217"/>
      <c r="E105" s="193"/>
      <c r="F105" s="193"/>
      <c r="G105" s="193"/>
      <c r="H105" s="193"/>
      <c r="I105" s="193"/>
      <c r="J105" s="193"/>
      <c r="K105" s="193"/>
      <c r="L105" s="193"/>
      <c r="M105" s="193"/>
    </row>
    <row r="106" spans="1:15" s="316" customFormat="1" ht="27.95" customHeight="1">
      <c r="A106" s="193"/>
      <c r="B106" s="193"/>
      <c r="C106" s="193"/>
      <c r="D106" s="193"/>
      <c r="E106" s="193"/>
      <c r="F106" s="193"/>
      <c r="G106" s="193"/>
      <c r="H106" s="193"/>
      <c r="I106" s="193"/>
      <c r="J106" s="193"/>
      <c r="K106" s="193"/>
      <c r="L106" s="193"/>
      <c r="M106" s="262" t="s">
        <v>126</v>
      </c>
    </row>
    <row r="107" spans="1:15" s="314" customFormat="1" ht="27.95" customHeight="1">
      <c r="A107" s="193"/>
      <c r="B107" s="193"/>
      <c r="C107" s="193"/>
      <c r="D107" s="193"/>
      <c r="E107" s="193"/>
      <c r="F107" s="193"/>
      <c r="G107" s="766"/>
      <c r="H107" s="766" t="s">
        <v>23</v>
      </c>
      <c r="I107" s="766"/>
      <c r="J107" s="77"/>
      <c r="K107" s="767"/>
      <c r="L107" s="767" t="s">
        <v>30</v>
      </c>
      <c r="M107" s="767"/>
    </row>
    <row r="108" spans="1:15" s="213" customFormat="1" ht="27.95" customHeight="1">
      <c r="A108" s="193"/>
      <c r="B108" s="193"/>
      <c r="C108" s="193"/>
      <c r="D108" s="193"/>
      <c r="E108" s="193"/>
      <c r="F108" s="193"/>
      <c r="G108" s="479">
        <f>+G96</f>
        <v>2017</v>
      </c>
      <c r="H108" s="479"/>
      <c r="I108" s="479">
        <f>+I96</f>
        <v>2016</v>
      </c>
      <c r="J108" s="255"/>
      <c r="K108" s="479">
        <f>+G108</f>
        <v>2017</v>
      </c>
      <c r="L108" s="479"/>
      <c r="M108" s="479">
        <f>+I108</f>
        <v>2016</v>
      </c>
    </row>
    <row r="109" spans="1:15" s="213" customFormat="1" ht="27.95" customHeight="1">
      <c r="A109" s="570" t="s">
        <v>165</v>
      </c>
      <c r="B109" s="193"/>
      <c r="C109" s="193"/>
      <c r="D109" s="193"/>
      <c r="E109" s="193"/>
      <c r="F109" s="193"/>
      <c r="G109" s="52"/>
      <c r="H109" s="67"/>
      <c r="I109" s="67"/>
      <c r="J109" s="368"/>
      <c r="K109" s="52"/>
      <c r="L109" s="67"/>
      <c r="M109" s="67"/>
    </row>
    <row r="110" spans="1:15" s="213" customFormat="1" ht="27.95" customHeight="1">
      <c r="A110" s="460" t="s">
        <v>546</v>
      </c>
      <c r="B110" s="192"/>
      <c r="C110" s="192"/>
      <c r="D110" s="192"/>
      <c r="E110" s="192"/>
      <c r="F110" s="192"/>
      <c r="G110" s="397">
        <v>48904360</v>
      </c>
      <c r="H110" s="341"/>
      <c r="I110" s="397">
        <v>41314698.020000003</v>
      </c>
      <c r="J110" s="341"/>
      <c r="K110" s="182">
        <v>27701031</v>
      </c>
      <c r="L110" s="182"/>
      <c r="M110" s="182">
        <v>26726637</v>
      </c>
    </row>
    <row r="111" spans="1:15" s="213" customFormat="1" ht="27.95" customHeight="1">
      <c r="A111" s="571" t="s">
        <v>153</v>
      </c>
      <c r="B111" s="192"/>
      <c r="C111" s="192"/>
      <c r="D111" s="192"/>
      <c r="E111" s="192"/>
      <c r="F111" s="192"/>
      <c r="G111" s="182">
        <v>6551488.75</v>
      </c>
      <c r="H111" s="341"/>
      <c r="I111" s="182">
        <v>7586844</v>
      </c>
      <c r="J111" s="341"/>
      <c r="K111" s="182">
        <v>4407163</v>
      </c>
      <c r="L111" s="182"/>
      <c r="M111" s="182">
        <v>4576524</v>
      </c>
    </row>
    <row r="112" spans="1:15" s="213" customFormat="1" ht="27.95" customHeight="1">
      <c r="A112" s="571" t="s">
        <v>345</v>
      </c>
      <c r="B112" s="192"/>
      <c r="C112" s="192"/>
      <c r="D112" s="192"/>
      <c r="E112" s="192"/>
      <c r="F112" s="192"/>
      <c r="G112" s="397">
        <v>0</v>
      </c>
      <c r="H112" s="341"/>
      <c r="I112" s="397">
        <v>0</v>
      </c>
      <c r="J112" s="341"/>
      <c r="K112" s="397">
        <v>0</v>
      </c>
      <c r="L112" s="182">
        <v>2361082</v>
      </c>
      <c r="M112" s="397">
        <v>-2361082</v>
      </c>
    </row>
    <row r="113" spans="1:13" s="213" customFormat="1" ht="27.95" customHeight="1">
      <c r="A113" s="571" t="s">
        <v>346</v>
      </c>
      <c r="B113" s="192"/>
      <c r="C113" s="192"/>
      <c r="D113" s="192"/>
      <c r="E113" s="192"/>
      <c r="F113" s="192"/>
      <c r="G113" s="397">
        <v>0</v>
      </c>
      <c r="H113" s="341"/>
      <c r="I113" s="182">
        <v>3413229.98</v>
      </c>
      <c r="J113" s="341"/>
      <c r="K113" s="397">
        <v>0</v>
      </c>
      <c r="L113" s="182"/>
      <c r="M113" s="397">
        <v>-726648</v>
      </c>
    </row>
    <row r="114" spans="1:13" s="213" customFormat="1" ht="27.95" customHeight="1">
      <c r="A114" s="571" t="s">
        <v>230</v>
      </c>
      <c r="B114" s="192"/>
      <c r="C114" s="192"/>
      <c r="D114" s="192"/>
      <c r="E114" s="192"/>
      <c r="F114" s="192"/>
      <c r="G114" s="397">
        <v>-10058402</v>
      </c>
      <c r="H114" s="341"/>
      <c r="I114" s="397">
        <v>-3410412</v>
      </c>
      <c r="J114" s="341"/>
      <c r="K114" s="397">
        <v>-5028833</v>
      </c>
      <c r="L114" s="182"/>
      <c r="M114" s="397">
        <v>-514400</v>
      </c>
    </row>
    <row r="115" spans="1:13" s="213" customFormat="1" ht="27.95" customHeight="1">
      <c r="A115" s="658" t="s">
        <v>545</v>
      </c>
      <c r="B115" s="192"/>
      <c r="C115" s="192"/>
      <c r="D115" s="192"/>
      <c r="E115" s="192"/>
      <c r="F115" s="192"/>
      <c r="G115" s="397">
        <v>-6601038.75</v>
      </c>
      <c r="H115" s="341"/>
      <c r="I115" s="397">
        <v>0</v>
      </c>
      <c r="J115" s="341"/>
      <c r="K115" s="397">
        <v>0</v>
      </c>
      <c r="L115" s="182"/>
      <c r="M115" s="397">
        <v>0</v>
      </c>
    </row>
    <row r="116" spans="1:13" s="213" customFormat="1" ht="27.95" customHeight="1">
      <c r="A116" s="570" t="s">
        <v>170</v>
      </c>
      <c r="B116" s="193"/>
      <c r="C116" s="193"/>
      <c r="D116" s="193"/>
      <c r="E116" s="193"/>
      <c r="F116" s="193"/>
      <c r="G116" s="203"/>
      <c r="H116" s="193"/>
      <c r="I116" s="203"/>
      <c r="J116" s="193"/>
      <c r="K116" s="203"/>
      <c r="L116" s="219"/>
      <c r="M116" s="203"/>
    </row>
    <row r="117" spans="1:13" s="213" customFormat="1" ht="27.95" customHeight="1" thickBot="1">
      <c r="A117" s="460" t="s">
        <v>546</v>
      </c>
      <c r="B117" s="193"/>
      <c r="C117" s="193"/>
      <c r="D117" s="193"/>
      <c r="E117" s="193"/>
      <c r="F117" s="193"/>
      <c r="G117" s="205">
        <f>SUM(G110:G115)</f>
        <v>38796408</v>
      </c>
      <c r="H117" s="193"/>
      <c r="I117" s="205">
        <f>SUM(I110:I115)</f>
        <v>48904360</v>
      </c>
      <c r="J117" s="193"/>
      <c r="K117" s="205">
        <f>SUM(K110:K115)</f>
        <v>27079361</v>
      </c>
      <c r="L117" s="193"/>
      <c r="M117" s="205">
        <f>SUM(M110:M115)</f>
        <v>27701031</v>
      </c>
    </row>
    <row r="118" spans="1:13" s="213" customFormat="1" ht="27.95" customHeight="1" thickTop="1">
      <c r="A118" s="193"/>
      <c r="B118" s="217" t="s">
        <v>860</v>
      </c>
      <c r="C118" s="217"/>
      <c r="D118" s="217"/>
      <c r="E118" s="192"/>
      <c r="F118" s="192"/>
      <c r="G118" s="192"/>
      <c r="H118" s="192"/>
      <c r="I118" s="192"/>
      <c r="J118" s="192"/>
      <c r="K118" s="192"/>
      <c r="L118" s="192"/>
      <c r="M118" s="192"/>
    </row>
    <row r="119" spans="1:13" s="213" customFormat="1" ht="27.95" customHeight="1">
      <c r="A119" s="192" t="s">
        <v>861</v>
      </c>
      <c r="C119" s="192"/>
      <c r="D119" s="192"/>
      <c r="E119" s="192"/>
      <c r="F119" s="192"/>
      <c r="G119" s="192"/>
      <c r="H119" s="192"/>
      <c r="I119" s="192"/>
      <c r="J119" s="192"/>
      <c r="K119" s="192"/>
      <c r="L119" s="192"/>
      <c r="M119" s="192"/>
    </row>
    <row r="120" spans="1:13" s="213" customFormat="1" ht="27.95" customHeight="1">
      <c r="A120" s="192"/>
      <c r="B120" s="192"/>
      <c r="C120" s="192"/>
      <c r="D120" s="192"/>
      <c r="E120" s="192"/>
      <c r="F120" s="192"/>
      <c r="G120" s="192"/>
      <c r="H120" s="192"/>
      <c r="I120" s="192"/>
      <c r="J120" s="192"/>
      <c r="K120" s="192"/>
      <c r="L120" s="192"/>
      <c r="M120" s="262" t="s">
        <v>126</v>
      </c>
    </row>
    <row r="121" spans="1:13" s="213" customFormat="1" ht="27.95" customHeight="1">
      <c r="A121" s="193"/>
      <c r="B121" s="193"/>
      <c r="C121" s="193"/>
      <c r="D121" s="193"/>
      <c r="E121" s="193"/>
      <c r="F121" s="193"/>
      <c r="G121" s="766"/>
      <c r="H121" s="812" t="s">
        <v>23</v>
      </c>
      <c r="I121" s="766"/>
      <c r="J121" s="77"/>
      <c r="K121" s="767"/>
      <c r="L121" s="813" t="s">
        <v>30</v>
      </c>
      <c r="M121" s="767"/>
    </row>
    <row r="122" spans="1:13" s="213" customFormat="1" ht="27.95" customHeight="1">
      <c r="A122" s="193"/>
      <c r="B122" s="193"/>
      <c r="C122" s="193"/>
      <c r="D122" s="193"/>
      <c r="E122" s="193"/>
      <c r="F122" s="193"/>
      <c r="G122" s="346">
        <f>+G108</f>
        <v>2017</v>
      </c>
      <c r="H122" s="67"/>
      <c r="I122" s="346">
        <f>+I108</f>
        <v>2016</v>
      </c>
      <c r="J122" s="368"/>
      <c r="K122" s="346">
        <f>+K108</f>
        <v>2017</v>
      </c>
      <c r="L122" s="67"/>
      <c r="M122" s="346">
        <f>+M108</f>
        <v>2016</v>
      </c>
    </row>
    <row r="123" spans="1:13" s="213" customFormat="1" ht="27.95" customHeight="1">
      <c r="A123" s="192"/>
      <c r="B123" s="192" t="s">
        <v>132</v>
      </c>
      <c r="C123" s="192"/>
      <c r="D123" s="192"/>
      <c r="E123" s="192"/>
      <c r="F123" s="192"/>
      <c r="G123" s="403">
        <v>5384865.5800000001</v>
      </c>
      <c r="H123" s="341"/>
      <c r="I123" s="403">
        <v>6381638</v>
      </c>
      <c r="J123" s="341"/>
      <c r="K123" s="182">
        <v>3724704</v>
      </c>
      <c r="L123" s="182"/>
      <c r="M123" s="182">
        <v>3920214</v>
      </c>
    </row>
    <row r="124" spans="1:13" s="213" customFormat="1" ht="27.95" customHeight="1">
      <c r="A124" s="192"/>
      <c r="B124" s="192" t="s">
        <v>133</v>
      </c>
      <c r="C124" s="192"/>
      <c r="D124" s="192"/>
      <c r="E124" s="192"/>
      <c r="F124" s="192"/>
      <c r="G124" s="403">
        <v>1166623.1600000001</v>
      </c>
      <c r="H124" s="341"/>
      <c r="I124" s="403">
        <v>1205206</v>
      </c>
      <c r="J124" s="341"/>
      <c r="K124" s="182">
        <v>682459</v>
      </c>
      <c r="L124" s="182"/>
      <c r="M124" s="182">
        <v>656310</v>
      </c>
    </row>
    <row r="125" spans="1:13" s="213" customFormat="1" ht="27.95" customHeight="1" thickBot="1">
      <c r="A125" s="193"/>
      <c r="B125" s="199" t="s">
        <v>3</v>
      </c>
      <c r="D125" s="247"/>
      <c r="E125" s="193"/>
      <c r="F125" s="193"/>
      <c r="G125" s="220">
        <f>SUM(G123:G124)</f>
        <v>6551488.7400000002</v>
      </c>
      <c r="H125" s="193"/>
      <c r="I125" s="220">
        <f>SUM(I123:I124)</f>
        <v>7586844</v>
      </c>
      <c r="J125" s="193"/>
      <c r="K125" s="220">
        <f>SUM(K123:K124)</f>
        <v>4407163</v>
      </c>
      <c r="L125" s="193"/>
      <c r="M125" s="220">
        <f>SUM(M123:M124)</f>
        <v>4576524</v>
      </c>
    </row>
    <row r="126" spans="1:13" s="213" customFormat="1" ht="27.95" customHeight="1" thickTop="1"/>
    <row r="127" spans="1:13" s="213" customFormat="1" ht="27.95" customHeight="1"/>
    <row r="128" spans="1:13" s="213" customFormat="1" ht="27.95" customHeight="1">
      <c r="A128" s="192"/>
      <c r="B128" s="193"/>
      <c r="C128" s="193"/>
      <c r="D128" s="193"/>
      <c r="E128" s="193"/>
      <c r="F128" s="193"/>
      <c r="G128" s="293"/>
      <c r="H128" s="193"/>
      <c r="I128" s="293"/>
      <c r="J128" s="193"/>
      <c r="K128" s="293"/>
      <c r="L128" s="193"/>
      <c r="M128" s="293"/>
    </row>
    <row r="129" spans="1:15" s="213" customFormat="1" ht="27.95" customHeight="1">
      <c r="A129" s="192"/>
      <c r="B129" s="193"/>
      <c r="C129" s="193"/>
      <c r="D129" s="193"/>
      <c r="E129" s="193"/>
      <c r="F129" s="193"/>
      <c r="G129" s="293"/>
      <c r="H129" s="193"/>
      <c r="I129" s="293"/>
      <c r="J129" s="193"/>
      <c r="K129" s="293"/>
      <c r="L129" s="193"/>
      <c r="M129" s="293"/>
    </row>
    <row r="130" spans="1:15" s="213" customFormat="1" ht="27.95" customHeight="1">
      <c r="A130" s="192"/>
      <c r="B130" s="193"/>
      <c r="C130" s="193"/>
      <c r="D130" s="193"/>
      <c r="E130" s="193"/>
      <c r="F130" s="193"/>
      <c r="G130" s="293"/>
      <c r="H130" s="193"/>
      <c r="I130" s="293"/>
      <c r="J130" s="193"/>
      <c r="K130" s="293"/>
      <c r="L130" s="193"/>
      <c r="M130" s="293"/>
    </row>
    <row r="131" spans="1:15" s="213" customFormat="1" ht="27.95" customHeight="1">
      <c r="A131" s="192"/>
      <c r="B131" s="193"/>
      <c r="C131" s="193"/>
      <c r="D131" s="193"/>
      <c r="E131" s="193"/>
      <c r="F131" s="193"/>
      <c r="G131" s="293"/>
      <c r="H131" s="193"/>
      <c r="I131" s="293"/>
      <c r="J131" s="193"/>
      <c r="K131" s="293"/>
      <c r="L131" s="193"/>
      <c r="M131" s="293"/>
    </row>
    <row r="132" spans="1:15" s="372" customFormat="1" ht="27.95" customHeight="1">
      <c r="A132" s="206"/>
      <c r="B132" s="369"/>
      <c r="C132" s="369"/>
      <c r="D132" s="369"/>
      <c r="E132" s="869" t="s">
        <v>885</v>
      </c>
      <c r="F132" s="870"/>
      <c r="G132" s="143"/>
      <c r="H132" s="388"/>
      <c r="I132" s="370"/>
      <c r="J132" s="370"/>
      <c r="K132" s="208"/>
      <c r="L132" s="67"/>
      <c r="M132" s="209"/>
      <c r="N132" s="373"/>
      <c r="O132" s="373"/>
    </row>
    <row r="133" spans="1:15" s="372" customFormat="1" ht="27.95" customHeight="1">
      <c r="A133" s="206"/>
      <c r="B133" s="369"/>
      <c r="C133" s="369"/>
      <c r="D133" s="369"/>
      <c r="E133" s="872" t="s">
        <v>886</v>
      </c>
      <c r="F133" s="870"/>
      <c r="G133" s="143"/>
      <c r="H133" s="388"/>
      <c r="I133" s="370"/>
      <c r="J133" s="370"/>
      <c r="K133" s="208"/>
      <c r="L133" s="67"/>
      <c r="M133" s="209"/>
      <c r="N133" s="373"/>
      <c r="O133" s="373"/>
    </row>
    <row r="134" spans="1:15" s="189" customFormat="1" ht="27" customHeight="1">
      <c r="A134" s="897" t="s">
        <v>698</v>
      </c>
      <c r="B134" s="898"/>
      <c r="C134" s="898"/>
      <c r="D134" s="898"/>
      <c r="E134" s="898"/>
      <c r="F134" s="898"/>
      <c r="G134" s="898"/>
      <c r="H134" s="898"/>
      <c r="I134" s="898"/>
      <c r="J134" s="898"/>
      <c r="K134" s="898"/>
      <c r="L134" s="898"/>
      <c r="M134" s="898"/>
    </row>
    <row r="135" spans="1:15" s="189" customFormat="1" ht="27" customHeight="1">
      <c r="A135" s="24"/>
      <c r="B135" s="190"/>
      <c r="C135" s="190"/>
      <c r="D135" s="190"/>
      <c r="E135" s="191"/>
      <c r="F135" s="191"/>
      <c r="G135" s="191"/>
      <c r="I135" s="191"/>
      <c r="J135" s="24"/>
      <c r="K135" s="191"/>
      <c r="L135" s="24"/>
      <c r="M135" s="191"/>
    </row>
    <row r="136" spans="1:15" s="193" customFormat="1" ht="27" customHeight="1">
      <c r="A136" s="216" t="s">
        <v>720</v>
      </c>
    </row>
    <row r="137" spans="1:15" s="193" customFormat="1" ht="27" customHeight="1">
      <c r="B137" s="518" t="s">
        <v>331</v>
      </c>
      <c r="C137" s="518"/>
      <c r="D137" s="518"/>
      <c r="E137" s="518"/>
      <c r="F137" s="518"/>
      <c r="G137" s="518"/>
      <c r="H137" s="518"/>
      <c r="I137" s="518"/>
      <c r="J137" s="518"/>
      <c r="K137" s="518"/>
      <c r="L137" s="518"/>
      <c r="M137" s="518"/>
    </row>
    <row r="138" spans="1:15" s="193" customFormat="1" ht="27" customHeight="1">
      <c r="B138" s="518"/>
      <c r="C138" s="518"/>
      <c r="D138" s="518"/>
      <c r="E138" s="518"/>
      <c r="F138" s="518"/>
      <c r="G138" s="518"/>
      <c r="H138" s="518"/>
      <c r="I138" s="518"/>
      <c r="J138" s="518"/>
      <c r="K138" s="518"/>
      <c r="L138" s="518"/>
      <c r="M138" s="239" t="s">
        <v>126</v>
      </c>
    </row>
    <row r="139" spans="1:15" s="193" customFormat="1" ht="27" customHeight="1">
      <c r="B139" s="518"/>
      <c r="C139" s="518"/>
      <c r="D139" s="518"/>
      <c r="E139" s="518"/>
      <c r="F139" s="518"/>
      <c r="G139" s="886" t="s">
        <v>23</v>
      </c>
      <c r="H139" s="886"/>
      <c r="I139" s="886"/>
      <c r="J139" s="521"/>
      <c r="K139" s="887" t="s">
        <v>30</v>
      </c>
      <c r="L139" s="887"/>
      <c r="M139" s="887"/>
    </row>
    <row r="140" spans="1:15" s="193" customFormat="1" ht="27" customHeight="1">
      <c r="B140" s="518"/>
      <c r="C140" s="518"/>
      <c r="D140" s="518"/>
      <c r="E140" s="518"/>
      <c r="F140" s="518"/>
      <c r="G140" s="522">
        <v>2017</v>
      </c>
      <c r="H140" s="523"/>
      <c r="I140" s="522">
        <v>2016</v>
      </c>
      <c r="J140" s="524"/>
      <c r="K140" s="522">
        <v>2017</v>
      </c>
      <c r="L140" s="523"/>
      <c r="M140" s="522">
        <v>2016</v>
      </c>
    </row>
    <row r="141" spans="1:15" s="193" customFormat="1" ht="27" customHeight="1">
      <c r="B141" s="518"/>
      <c r="C141" s="518"/>
      <c r="D141" s="518"/>
      <c r="E141" s="518"/>
      <c r="F141" s="518"/>
      <c r="G141" s="518"/>
      <c r="H141" s="518"/>
      <c r="I141" s="518"/>
      <c r="J141" s="518"/>
      <c r="K141" s="518"/>
      <c r="L141" s="518"/>
      <c r="M141" s="518"/>
    </row>
    <row r="142" spans="1:15" s="193" customFormat="1" ht="27" customHeight="1">
      <c r="B142" s="518" t="s">
        <v>332</v>
      </c>
      <c r="C142" s="518"/>
      <c r="D142" s="518"/>
      <c r="E142" s="518"/>
      <c r="F142" s="518"/>
      <c r="G142" s="518">
        <v>0</v>
      </c>
      <c r="H142" s="518"/>
      <c r="I142" s="518">
        <v>4144877</v>
      </c>
      <c r="J142" s="518"/>
      <c r="K142" s="518">
        <v>0</v>
      </c>
      <c r="L142" s="518"/>
      <c r="M142" s="518">
        <v>2569198</v>
      </c>
    </row>
    <row r="143" spans="1:15" s="193" customFormat="1" ht="27" customHeight="1">
      <c r="B143" s="518" t="s">
        <v>333</v>
      </c>
      <c r="C143" s="518"/>
      <c r="D143" s="518"/>
      <c r="E143" s="518"/>
      <c r="F143" s="518"/>
      <c r="G143" s="518">
        <v>0</v>
      </c>
      <c r="H143" s="518"/>
      <c r="I143" s="518">
        <v>-3900351</v>
      </c>
      <c r="J143" s="518"/>
      <c r="K143" s="518">
        <v>0</v>
      </c>
      <c r="L143" s="518"/>
      <c r="M143" s="518">
        <v>-2824513</v>
      </c>
    </row>
    <row r="144" spans="1:15" s="193" customFormat="1" ht="27" customHeight="1">
      <c r="B144" s="518" t="s">
        <v>334</v>
      </c>
      <c r="C144" s="518"/>
      <c r="D144" s="518"/>
      <c r="E144" s="518"/>
      <c r="F144" s="518"/>
      <c r="G144" s="518">
        <v>0</v>
      </c>
      <c r="H144" s="518"/>
      <c r="I144" s="518">
        <v>3168703.98</v>
      </c>
      <c r="J144" s="518"/>
      <c r="K144" s="518">
        <v>0</v>
      </c>
      <c r="L144" s="518"/>
      <c r="M144" s="518">
        <v>-471333</v>
      </c>
    </row>
    <row r="145" spans="1:13" s="193" customFormat="1" ht="27" customHeight="1" thickBot="1">
      <c r="B145" s="552" t="s">
        <v>292</v>
      </c>
      <c r="C145" s="518"/>
      <c r="D145" s="518"/>
      <c r="E145" s="518"/>
      <c r="F145" s="518"/>
      <c r="G145" s="553">
        <f>SUM(G142:G144)</f>
        <v>0</v>
      </c>
      <c r="H145" s="519"/>
      <c r="I145" s="553">
        <f>SUM(I142:I144)</f>
        <v>3413229.98</v>
      </c>
      <c r="J145" s="519"/>
      <c r="K145" s="553">
        <f>SUM(K142:K144)</f>
        <v>0</v>
      </c>
      <c r="L145" s="519"/>
      <c r="M145" s="553">
        <f>SUM(M142:M144)</f>
        <v>-726648</v>
      </c>
    </row>
    <row r="146" spans="1:13" s="193" customFormat="1" ht="27" customHeight="1" thickTop="1">
      <c r="A146" s="217" t="s">
        <v>142</v>
      </c>
    </row>
    <row r="147" spans="1:13" s="193" customFormat="1" ht="27" customHeight="1">
      <c r="B147" s="52"/>
      <c r="C147" s="52"/>
      <c r="D147" s="52"/>
      <c r="E147" s="52"/>
      <c r="F147" s="52"/>
      <c r="G147" s="520"/>
      <c r="H147" s="520"/>
      <c r="I147" s="520"/>
      <c r="J147" s="520"/>
      <c r="K147" s="520"/>
      <c r="L147" s="520"/>
      <c r="M147" s="239" t="s">
        <v>126</v>
      </c>
    </row>
    <row r="148" spans="1:13" s="193" customFormat="1" ht="27" customHeight="1">
      <c r="B148" s="52"/>
      <c r="C148" s="52"/>
      <c r="D148" s="52"/>
      <c r="E148" s="52"/>
      <c r="F148" s="52"/>
      <c r="G148" s="526"/>
      <c r="H148" s="526"/>
      <c r="I148" s="526"/>
      <c r="J148" s="521"/>
      <c r="K148" s="732" t="s">
        <v>627</v>
      </c>
      <c r="L148" s="520"/>
      <c r="M148" s="732" t="s">
        <v>628</v>
      </c>
    </row>
    <row r="149" spans="1:13" s="193" customFormat="1" ht="27" customHeight="1">
      <c r="B149" s="52"/>
      <c r="C149" s="52"/>
      <c r="D149" s="52"/>
      <c r="E149" s="52"/>
      <c r="F149" s="52"/>
      <c r="G149" s="526"/>
      <c r="H149" s="526"/>
      <c r="I149" s="526"/>
      <c r="J149" s="524"/>
      <c r="K149" s="652" t="s">
        <v>629</v>
      </c>
      <c r="L149" s="652"/>
      <c r="M149" s="652" t="s">
        <v>630</v>
      </c>
    </row>
    <row r="150" spans="1:13" s="193" customFormat="1" ht="27" customHeight="1">
      <c r="B150" s="460" t="s">
        <v>134</v>
      </c>
      <c r="C150" s="460"/>
      <c r="D150" s="460"/>
      <c r="E150" s="460"/>
      <c r="F150" s="735"/>
      <c r="G150" s="460"/>
      <c r="H150" s="263"/>
      <c r="I150" s="263"/>
      <c r="J150" s="735"/>
      <c r="K150" s="733">
        <v>2.8</v>
      </c>
      <c r="L150" s="734"/>
      <c r="M150" s="733">
        <v>2.8</v>
      </c>
    </row>
    <row r="151" spans="1:13" s="193" customFormat="1" ht="27" customHeight="1">
      <c r="B151" s="460" t="s">
        <v>145</v>
      </c>
      <c r="C151" s="460"/>
      <c r="D151" s="460"/>
      <c r="E151" s="460"/>
      <c r="F151" s="735"/>
      <c r="G151" s="460"/>
      <c r="H151" s="263"/>
      <c r="I151" s="263"/>
      <c r="J151" s="735"/>
      <c r="K151" s="733">
        <v>3</v>
      </c>
      <c r="L151" s="734"/>
      <c r="M151" s="733">
        <v>3</v>
      </c>
    </row>
    <row r="152" spans="1:13" s="193" customFormat="1" ht="27" customHeight="1">
      <c r="B152" s="460" t="s">
        <v>143</v>
      </c>
      <c r="C152" s="460"/>
      <c r="D152" s="460"/>
      <c r="E152" s="460"/>
      <c r="F152" s="735"/>
      <c r="G152" s="460"/>
      <c r="H152" s="263"/>
      <c r="I152" s="263"/>
      <c r="J152" s="735"/>
      <c r="K152" s="733"/>
      <c r="L152" s="734"/>
      <c r="M152" s="733"/>
    </row>
    <row r="153" spans="1:13" s="193" customFormat="1" ht="27" customHeight="1">
      <c r="B153" s="736" t="s">
        <v>167</v>
      </c>
      <c r="C153" s="736"/>
      <c r="D153" s="736"/>
      <c r="E153" s="736"/>
      <c r="F153" s="735"/>
      <c r="G153" s="460"/>
      <c r="H153" s="263"/>
      <c r="I153" s="263"/>
      <c r="J153" s="735"/>
      <c r="K153" s="733">
        <v>7.5</v>
      </c>
      <c r="L153" s="734"/>
      <c r="M153" s="733">
        <v>7.5</v>
      </c>
    </row>
    <row r="154" spans="1:13" s="193" customFormat="1" ht="27" customHeight="1">
      <c r="B154" s="737" t="s">
        <v>335</v>
      </c>
      <c r="C154" s="736"/>
      <c r="D154" s="736"/>
      <c r="E154" s="736"/>
      <c r="F154" s="735"/>
      <c r="G154" s="460"/>
      <c r="H154" s="263"/>
      <c r="I154" s="263"/>
      <c r="J154" s="735"/>
      <c r="K154" s="733">
        <v>6.5</v>
      </c>
      <c r="L154" s="734"/>
      <c r="M154" s="733">
        <v>6.5</v>
      </c>
    </row>
    <row r="155" spans="1:13" s="193" customFormat="1" ht="27" customHeight="1">
      <c r="B155" s="737" t="s">
        <v>320</v>
      </c>
      <c r="C155" s="736"/>
      <c r="D155" s="736"/>
      <c r="E155" s="736"/>
      <c r="F155" s="735"/>
      <c r="G155" s="460"/>
      <c r="H155" s="263"/>
      <c r="I155" s="263"/>
      <c r="J155" s="735"/>
      <c r="K155" s="733">
        <v>3</v>
      </c>
      <c r="L155" s="734"/>
      <c r="M155" s="733">
        <v>5.5</v>
      </c>
    </row>
    <row r="156" spans="1:13" s="193" customFormat="1" ht="27" customHeight="1">
      <c r="B156" s="460" t="s">
        <v>243</v>
      </c>
      <c r="C156" s="460"/>
      <c r="D156" s="460"/>
      <c r="E156" s="460"/>
      <c r="F156" s="735"/>
      <c r="G156" s="460"/>
      <c r="H156" s="263"/>
      <c r="I156" s="263"/>
      <c r="J156" s="735"/>
      <c r="K156" s="733">
        <v>3</v>
      </c>
      <c r="L156" s="734"/>
      <c r="M156" s="733" t="s">
        <v>312</v>
      </c>
    </row>
    <row r="157" spans="1:13" s="193" customFormat="1" ht="27" customHeight="1">
      <c r="B157" s="460" t="s">
        <v>244</v>
      </c>
      <c r="C157" s="460"/>
      <c r="D157" s="460"/>
      <c r="E157" s="460"/>
      <c r="F157" s="735"/>
      <c r="G157" s="460"/>
      <c r="H157" s="260"/>
      <c r="I157" s="258"/>
      <c r="J157" s="735"/>
      <c r="K157" s="733" t="s">
        <v>400</v>
      </c>
      <c r="L157" s="734"/>
      <c r="M157" s="733" t="s">
        <v>400</v>
      </c>
    </row>
    <row r="158" spans="1:13" s="193" customFormat="1" ht="27" customHeight="1">
      <c r="B158" s="460" t="s">
        <v>245</v>
      </c>
      <c r="C158" s="460"/>
      <c r="D158" s="460"/>
      <c r="E158" s="460"/>
      <c r="F158" s="735"/>
      <c r="G158" s="460"/>
      <c r="H158" s="260"/>
      <c r="I158" s="258"/>
      <c r="J158" s="735"/>
      <c r="K158" s="733" t="s">
        <v>401</v>
      </c>
      <c r="L158" s="734"/>
      <c r="M158" s="733" t="s">
        <v>312</v>
      </c>
    </row>
    <row r="159" spans="1:13" s="193" customFormat="1" ht="27" customHeight="1">
      <c r="B159" s="471" t="s">
        <v>302</v>
      </c>
      <c r="C159" s="435"/>
      <c r="D159" s="435"/>
      <c r="F159" s="192"/>
      <c r="H159" s="258"/>
      <c r="I159" s="259"/>
      <c r="J159" s="260"/>
      <c r="K159" s="260"/>
      <c r="M159" s="322"/>
    </row>
    <row r="160" spans="1:13" s="193" customFormat="1" ht="27" customHeight="1">
      <c r="B160" s="572" t="s">
        <v>303</v>
      </c>
      <c r="C160" s="435"/>
      <c r="D160" s="435"/>
      <c r="F160" s="192"/>
      <c r="H160" s="258"/>
      <c r="I160" s="259"/>
      <c r="J160" s="260"/>
      <c r="K160" s="260"/>
      <c r="M160" s="322"/>
    </row>
    <row r="161" spans="1:15" s="193" customFormat="1" ht="27" customHeight="1">
      <c r="B161" s="192"/>
      <c r="C161" s="192"/>
      <c r="D161" s="192"/>
      <c r="F161" s="192"/>
      <c r="H161" s="258"/>
      <c r="I161" s="259"/>
      <c r="J161" s="260"/>
      <c r="K161" s="260"/>
      <c r="M161" s="525"/>
    </row>
    <row r="162" spans="1:15" s="193" customFormat="1" ht="27" customHeight="1">
      <c r="B162" s="192"/>
      <c r="C162" s="192"/>
      <c r="D162" s="192"/>
      <c r="F162" s="192"/>
      <c r="H162" s="258"/>
      <c r="I162" s="259"/>
      <c r="J162" s="260"/>
      <c r="K162" s="260"/>
      <c r="M162" s="525"/>
    </row>
    <row r="163" spans="1:15" s="193" customFormat="1" ht="27" customHeight="1">
      <c r="B163" s="192"/>
      <c r="C163" s="192"/>
      <c r="D163" s="192"/>
      <c r="F163" s="192"/>
      <c r="H163" s="258"/>
      <c r="I163" s="259"/>
      <c r="J163" s="260"/>
      <c r="K163" s="260"/>
      <c r="M163" s="525"/>
    </row>
    <row r="164" spans="1:15" s="193" customFormat="1" ht="27" customHeight="1">
      <c r="B164" s="192"/>
      <c r="C164" s="192"/>
      <c r="D164" s="192"/>
      <c r="F164" s="192"/>
      <c r="H164" s="258"/>
      <c r="I164" s="259"/>
      <c r="J164" s="260"/>
      <c r="K164" s="260"/>
      <c r="M164" s="525"/>
    </row>
    <row r="165" spans="1:15" s="372" customFormat="1" ht="27" customHeight="1">
      <c r="A165" s="206"/>
      <c r="B165" s="369"/>
      <c r="C165" s="369"/>
      <c r="D165" s="369"/>
      <c r="E165" s="869" t="s">
        <v>885</v>
      </c>
      <c r="F165" s="870"/>
      <c r="G165" s="143"/>
      <c r="H165" s="388"/>
      <c r="I165" s="370"/>
      <c r="J165" s="370"/>
      <c r="K165" s="208"/>
      <c r="L165" s="67"/>
      <c r="M165" s="209"/>
      <c r="N165" s="373"/>
      <c r="O165" s="373"/>
    </row>
    <row r="166" spans="1:15" s="372" customFormat="1" ht="27" customHeight="1">
      <c r="A166" s="206"/>
      <c r="B166" s="369"/>
      <c r="C166" s="369"/>
      <c r="D166" s="369"/>
      <c r="E166" s="872" t="s">
        <v>886</v>
      </c>
      <c r="F166" s="870"/>
      <c r="G166" s="143"/>
      <c r="H166" s="388"/>
      <c r="I166" s="370"/>
      <c r="J166" s="370"/>
      <c r="K166" s="208"/>
      <c r="L166" s="67"/>
      <c r="M166" s="209"/>
      <c r="N166" s="373"/>
      <c r="O166" s="373"/>
    </row>
    <row r="167" spans="1:15" s="189" customFormat="1" ht="27.95" customHeight="1">
      <c r="A167" s="897" t="s">
        <v>238</v>
      </c>
      <c r="B167" s="898"/>
      <c r="C167" s="898"/>
      <c r="D167" s="898"/>
      <c r="E167" s="898"/>
      <c r="F167" s="898"/>
      <c r="G167" s="898"/>
      <c r="H167" s="898"/>
      <c r="I167" s="898"/>
      <c r="J167" s="898"/>
      <c r="K167" s="898"/>
      <c r="L167" s="898"/>
      <c r="M167" s="898"/>
    </row>
    <row r="168" spans="1:15" s="189" customFormat="1" ht="27.95" customHeight="1">
      <c r="A168" s="24"/>
      <c r="B168" s="190"/>
      <c r="C168" s="190"/>
      <c r="D168" s="190"/>
      <c r="E168" s="191"/>
      <c r="F168" s="191"/>
      <c r="G168" s="191"/>
      <c r="I168" s="191"/>
      <c r="J168" s="24"/>
      <c r="K168" s="191"/>
      <c r="L168" s="24"/>
      <c r="M168" s="191"/>
    </row>
    <row r="169" spans="1:15" s="193" customFormat="1" ht="27.95" customHeight="1">
      <c r="A169" s="216" t="s">
        <v>720</v>
      </c>
    </row>
    <row r="170" spans="1:15" s="193" customFormat="1" ht="27.95" customHeight="1">
      <c r="B170" s="471" t="s">
        <v>862</v>
      </c>
      <c r="C170" s="573"/>
      <c r="D170" s="573"/>
      <c r="E170" s="574"/>
      <c r="F170" s="575"/>
      <c r="G170" s="576"/>
      <c r="H170" s="576"/>
      <c r="I170" s="576"/>
      <c r="J170" s="576"/>
      <c r="K170" s="576"/>
      <c r="L170" s="577"/>
      <c r="M170" s="576"/>
    </row>
    <row r="171" spans="1:15" s="193" customFormat="1" ht="27.95" customHeight="1">
      <c r="B171" s="578" t="s">
        <v>863</v>
      </c>
      <c r="C171" s="573"/>
      <c r="D171" s="573"/>
      <c r="E171" s="574"/>
      <c r="F171" s="575"/>
      <c r="G171" s="576"/>
      <c r="H171" s="576"/>
      <c r="I171" s="576"/>
      <c r="J171" s="576"/>
      <c r="K171" s="576"/>
      <c r="L171" s="577"/>
      <c r="M171" s="576"/>
    </row>
    <row r="172" spans="1:15" s="193" customFormat="1" ht="27.95" customHeight="1">
      <c r="A172" s="472"/>
      <c r="B172" s="576"/>
      <c r="C172" s="576"/>
      <c r="D172" s="576"/>
      <c r="E172" s="574"/>
      <c r="F172" s="575"/>
      <c r="G172" s="576"/>
      <c r="H172" s="576"/>
      <c r="I172" s="576"/>
      <c r="J172" s="576"/>
      <c r="K172" s="576"/>
      <c r="L172" s="576"/>
      <c r="M172" s="579" t="s">
        <v>126</v>
      </c>
    </row>
    <row r="173" spans="1:15" s="193" customFormat="1" ht="27.95" customHeight="1">
      <c r="A173" s="472"/>
      <c r="B173" s="576"/>
      <c r="C173" s="576"/>
      <c r="D173" s="576"/>
      <c r="E173" s="574"/>
      <c r="F173" s="575"/>
      <c r="G173" s="580"/>
      <c r="H173" s="581" t="s">
        <v>23</v>
      </c>
      <c r="I173" s="561"/>
      <c r="J173" s="380"/>
      <c r="K173" s="580"/>
      <c r="L173" s="582" t="s">
        <v>30</v>
      </c>
      <c r="M173" s="580"/>
    </row>
    <row r="174" spans="1:15" s="193" customFormat="1" ht="27.95" customHeight="1">
      <c r="A174" s="472"/>
      <c r="B174" s="576"/>
      <c r="C174" s="576"/>
      <c r="D174" s="576"/>
      <c r="E174" s="574"/>
      <c r="F174" s="575"/>
      <c r="G174" s="583" t="s">
        <v>512</v>
      </c>
      <c r="H174" s="584"/>
      <c r="I174" s="583" t="s">
        <v>316</v>
      </c>
      <c r="J174" s="380"/>
      <c r="K174" s="583" t="s">
        <v>512</v>
      </c>
      <c r="L174" s="584"/>
      <c r="M174" s="583" t="s">
        <v>316</v>
      </c>
    </row>
    <row r="175" spans="1:15" s="193" customFormat="1" ht="27.95" customHeight="1">
      <c r="A175" s="472"/>
      <c r="B175" s="576" t="s">
        <v>134</v>
      </c>
      <c r="C175" s="576"/>
      <c r="D175" s="576"/>
      <c r="E175" s="574"/>
      <c r="F175" s="575"/>
      <c r="G175" s="583"/>
      <c r="H175" s="584"/>
      <c r="I175" s="583"/>
      <c r="J175" s="380"/>
      <c r="K175" s="583"/>
      <c r="L175" s="584"/>
      <c r="M175" s="583"/>
    </row>
    <row r="176" spans="1:15" s="193" customFormat="1" ht="27.95" customHeight="1">
      <c r="A176" s="472"/>
      <c r="B176" s="576" t="s">
        <v>336</v>
      </c>
      <c r="C176" s="576"/>
      <c r="D176" s="576"/>
      <c r="E176" s="574"/>
      <c r="F176" s="575"/>
      <c r="G176" s="537">
        <v>-3584389</v>
      </c>
      <c r="H176" s="584"/>
      <c r="I176" s="537">
        <v>-3627252</v>
      </c>
      <c r="J176" s="498"/>
      <c r="K176" s="537">
        <v>-2488492</v>
      </c>
      <c r="L176" s="498"/>
      <c r="M176" s="537">
        <v>-2317313</v>
      </c>
    </row>
    <row r="177" spans="1:13" s="193" customFormat="1" ht="27.95" customHeight="1">
      <c r="A177" s="472"/>
      <c r="B177" s="576" t="s">
        <v>337</v>
      </c>
      <c r="C177" s="576"/>
      <c r="D177" s="576"/>
      <c r="E177" s="574"/>
      <c r="F177" s="575"/>
      <c r="G177" s="538">
        <v>4050225</v>
      </c>
      <c r="H177" s="584"/>
      <c r="I177" s="538">
        <v>4121701</v>
      </c>
      <c r="J177" s="519"/>
      <c r="K177" s="538">
        <v>2839016</v>
      </c>
      <c r="L177" s="519"/>
      <c r="M177" s="538">
        <v>2659125</v>
      </c>
    </row>
    <row r="178" spans="1:13" s="193" customFormat="1" ht="27.95" customHeight="1">
      <c r="A178" s="472"/>
      <c r="B178" s="576" t="s">
        <v>338</v>
      </c>
      <c r="C178" s="576"/>
      <c r="D178" s="576"/>
      <c r="E178" s="574"/>
      <c r="F178" s="575"/>
      <c r="G178" s="539"/>
      <c r="H178" s="584"/>
      <c r="I178" s="539"/>
      <c r="J178" s="518"/>
      <c r="K178" s="539"/>
      <c r="L178" s="518"/>
      <c r="M178" s="539"/>
    </row>
    <row r="179" spans="1:13" s="193" customFormat="1" ht="27.95" customHeight="1">
      <c r="A179" s="472"/>
      <c r="B179" s="576" t="s">
        <v>336</v>
      </c>
      <c r="C179" s="576"/>
      <c r="D179" s="576"/>
      <c r="E179" s="574"/>
      <c r="F179" s="575"/>
      <c r="G179" s="538">
        <v>4836480</v>
      </c>
      <c r="H179" s="584"/>
      <c r="I179" s="538">
        <v>4449315</v>
      </c>
      <c r="J179" s="518"/>
      <c r="K179" s="538">
        <v>3312841</v>
      </c>
      <c r="L179" s="518"/>
      <c r="M179" s="538">
        <v>2846843</v>
      </c>
    </row>
    <row r="180" spans="1:13" s="193" customFormat="1" ht="27.95" customHeight="1">
      <c r="A180" s="472"/>
      <c r="B180" s="576" t="s">
        <v>337</v>
      </c>
      <c r="C180" s="576"/>
      <c r="D180" s="576"/>
      <c r="E180" s="574"/>
      <c r="F180" s="575"/>
      <c r="G180" s="518">
        <v>-4317830</v>
      </c>
      <c r="H180" s="585"/>
      <c r="I180" s="518">
        <v>-3980490</v>
      </c>
      <c r="J180" s="518"/>
      <c r="K180" s="518">
        <v>-2927765</v>
      </c>
      <c r="L180" s="518"/>
      <c r="M180" s="518">
        <v>-2523158</v>
      </c>
    </row>
    <row r="181" spans="1:13" s="193" customFormat="1" ht="27.95" customHeight="1">
      <c r="A181" s="472"/>
      <c r="B181" s="576" t="s">
        <v>339</v>
      </c>
      <c r="C181" s="576"/>
      <c r="D181" s="576"/>
      <c r="E181" s="574"/>
      <c r="F181" s="575"/>
      <c r="G181" s="518"/>
      <c r="H181" s="576"/>
      <c r="I181" s="518"/>
      <c r="J181" s="518"/>
      <c r="K181" s="518"/>
      <c r="L181" s="518"/>
      <c r="M181" s="518"/>
    </row>
    <row r="182" spans="1:13" s="193" customFormat="1" ht="27.95" customHeight="1">
      <c r="A182" s="472"/>
      <c r="B182" s="586" t="s">
        <v>340</v>
      </c>
      <c r="C182" s="573"/>
      <c r="D182" s="573"/>
      <c r="E182" s="574"/>
      <c r="F182" s="575"/>
      <c r="G182" s="518">
        <v>-5325476</v>
      </c>
      <c r="H182" s="576"/>
      <c r="I182" s="518">
        <v>-4870181</v>
      </c>
      <c r="J182" s="518"/>
      <c r="K182" s="518">
        <v>-3909447</v>
      </c>
      <c r="L182" s="518"/>
      <c r="M182" s="518">
        <v>-3340419</v>
      </c>
    </row>
    <row r="183" spans="1:13" s="193" customFormat="1" ht="27.95" customHeight="1">
      <c r="A183" s="472"/>
      <c r="B183" s="586" t="s">
        <v>341</v>
      </c>
      <c r="C183" s="573"/>
      <c r="D183" s="573"/>
      <c r="E183" s="574"/>
      <c r="F183" s="575"/>
      <c r="G183" s="538">
        <v>6691949</v>
      </c>
      <c r="H183" s="576"/>
      <c r="I183" s="538">
        <v>6134032</v>
      </c>
      <c r="J183" s="518"/>
      <c r="K183" s="538">
        <v>4992724</v>
      </c>
      <c r="L183" s="518"/>
      <c r="M183" s="538">
        <v>4251648</v>
      </c>
    </row>
    <row r="184" spans="1:13" s="193" customFormat="1" ht="27.95" customHeight="1"/>
    <row r="185" spans="1:13" s="193" customFormat="1" ht="27.95" customHeight="1">
      <c r="A185" s="370" t="s">
        <v>721</v>
      </c>
      <c r="B185" s="52"/>
      <c r="C185" s="52"/>
      <c r="D185" s="52"/>
      <c r="F185" s="192"/>
      <c r="G185" s="435"/>
      <c r="H185" s="435"/>
      <c r="I185" s="435"/>
      <c r="J185" s="435"/>
      <c r="K185" s="435"/>
      <c r="L185" s="473"/>
      <c r="M185" s="435"/>
    </row>
    <row r="186" spans="1:13" s="193" customFormat="1" ht="27.95" customHeight="1">
      <c r="A186" s="183"/>
      <c r="B186" s="8" t="s">
        <v>864</v>
      </c>
      <c r="C186" s="370"/>
      <c r="D186" s="370"/>
      <c r="F186" s="192"/>
      <c r="G186" s="435"/>
      <c r="H186" s="435"/>
      <c r="I186" s="435"/>
      <c r="J186" s="435"/>
      <c r="K186" s="435"/>
      <c r="L186" s="473"/>
      <c r="M186" s="435"/>
    </row>
    <row r="187" spans="1:13" s="193" customFormat="1" ht="27.95" customHeight="1">
      <c r="A187" s="8" t="s">
        <v>866</v>
      </c>
      <c r="B187" s="52"/>
      <c r="C187" s="52"/>
      <c r="D187" s="52"/>
      <c r="F187" s="192"/>
      <c r="G187" s="435"/>
      <c r="H187" s="435"/>
      <c r="I187" s="435"/>
      <c r="J187" s="435"/>
      <c r="K187" s="435"/>
      <c r="L187" s="473"/>
      <c r="M187" s="435"/>
    </row>
    <row r="188" spans="1:13" s="193" customFormat="1" ht="27.95" customHeight="1">
      <c r="A188" s="8" t="s">
        <v>865</v>
      </c>
      <c r="B188" s="52"/>
      <c r="C188" s="52"/>
      <c r="D188" s="52"/>
      <c r="F188" s="192"/>
      <c r="G188" s="435"/>
      <c r="H188" s="435"/>
      <c r="I188" s="435"/>
      <c r="J188" s="435"/>
      <c r="K188" s="435"/>
      <c r="L188" s="473"/>
      <c r="M188" s="435"/>
    </row>
    <row r="189" spans="1:13" s="193" customFormat="1" ht="27.95" customHeight="1"/>
    <row r="190" spans="1:13" s="193" customFormat="1" ht="27.95" customHeight="1"/>
    <row r="191" spans="1:13" s="193" customFormat="1" ht="27.95" customHeight="1"/>
    <row r="192" spans="1:13" s="193" customFormat="1" ht="27.95" customHeight="1"/>
    <row r="193" spans="1:14" s="193" customFormat="1" ht="27.95" customHeight="1"/>
    <row r="194" spans="1:14" s="193" customFormat="1" ht="27.95" customHeight="1"/>
    <row r="195" spans="1:14" s="193" customFormat="1" ht="27.95" customHeight="1"/>
    <row r="196" spans="1:14" s="193" customFormat="1" ht="27.95" customHeight="1"/>
    <row r="197" spans="1:14" s="193" customFormat="1" ht="27.95" customHeight="1">
      <c r="A197" s="206"/>
      <c r="B197" s="369"/>
      <c r="C197" s="369"/>
      <c r="D197" s="369"/>
      <c r="E197" s="869" t="s">
        <v>885</v>
      </c>
      <c r="F197" s="870"/>
      <c r="G197" s="143"/>
      <c r="H197" s="388"/>
      <c r="I197" s="370"/>
      <c r="J197" s="370"/>
      <c r="K197" s="208"/>
      <c r="L197" s="67"/>
      <c r="M197" s="209"/>
    </row>
    <row r="198" spans="1:14" s="193" customFormat="1" ht="27.95" customHeight="1">
      <c r="A198" s="206"/>
      <c r="B198" s="369"/>
      <c r="C198" s="369"/>
      <c r="D198" s="369"/>
      <c r="E198" s="872" t="s">
        <v>886</v>
      </c>
      <c r="F198" s="870"/>
      <c r="G198" s="143"/>
      <c r="H198" s="388"/>
      <c r="I198" s="370"/>
      <c r="J198" s="370"/>
      <c r="K198" s="208"/>
      <c r="L198" s="67"/>
      <c r="M198" s="209"/>
    </row>
    <row r="199" spans="1:14" s="193" customFormat="1" ht="26.1" customHeight="1">
      <c r="A199" s="897" t="s">
        <v>179</v>
      </c>
      <c r="B199" s="898"/>
      <c r="C199" s="898"/>
      <c r="D199" s="898"/>
      <c r="E199" s="898"/>
      <c r="F199" s="898"/>
      <c r="G199" s="898"/>
      <c r="H199" s="898"/>
      <c r="I199" s="898"/>
      <c r="J199" s="898"/>
      <c r="K199" s="898"/>
      <c r="L199" s="898"/>
      <c r="M199" s="898"/>
    </row>
    <row r="200" spans="1:14" s="193" customFormat="1" ht="26.1" customHeight="1"/>
    <row r="201" spans="1:14" s="193" customFormat="1" ht="26.1" customHeight="1">
      <c r="A201" s="370" t="s">
        <v>722</v>
      </c>
      <c r="B201" s="52"/>
      <c r="C201" s="52"/>
      <c r="D201" s="52"/>
      <c r="E201" s="52"/>
      <c r="F201" s="52"/>
      <c r="G201" s="52"/>
      <c r="H201" s="388"/>
      <c r="I201" s="388"/>
      <c r="J201" s="388"/>
      <c r="K201" s="388"/>
      <c r="L201" s="391"/>
      <c r="M201" s="392"/>
    </row>
    <row r="202" spans="1:14" s="193" customFormat="1" ht="26.1" customHeight="1">
      <c r="A202" s="161"/>
      <c r="B202" s="211" t="s">
        <v>547</v>
      </c>
      <c r="C202" s="211"/>
      <c r="D202" s="211"/>
      <c r="E202" s="211"/>
      <c r="F202" s="211"/>
      <c r="G202" s="211"/>
      <c r="H202" s="211"/>
      <c r="I202" s="387"/>
      <c r="J202" s="387"/>
      <c r="K202" s="387"/>
      <c r="L202" s="387"/>
      <c r="M202" s="659"/>
    </row>
    <row r="203" spans="1:14" s="193" customFormat="1" ht="26.1" customHeight="1">
      <c r="A203" s="161" t="s">
        <v>548</v>
      </c>
      <c r="B203" s="211"/>
      <c r="C203" s="211"/>
      <c r="D203" s="211"/>
      <c r="E203" s="211"/>
      <c r="F203" s="211"/>
      <c r="G203" s="211"/>
      <c r="H203" s="211"/>
      <c r="I203" s="387"/>
      <c r="J203" s="387"/>
      <c r="K203" s="387"/>
      <c r="L203" s="387"/>
      <c r="M203" s="659"/>
    </row>
    <row r="204" spans="1:14" s="193" customFormat="1" ht="26.1" customHeight="1">
      <c r="A204" s="161" t="s">
        <v>549</v>
      </c>
      <c r="B204" s="211"/>
      <c r="C204" s="211"/>
      <c r="D204" s="211"/>
      <c r="E204" s="211"/>
      <c r="F204" s="211"/>
      <c r="G204" s="211"/>
      <c r="H204" s="211"/>
      <c r="I204" s="387"/>
      <c r="J204" s="387"/>
      <c r="K204" s="387"/>
      <c r="L204" s="387"/>
      <c r="M204" s="659"/>
    </row>
    <row r="205" spans="1:14" s="193" customFormat="1" ht="26.1" customHeight="1">
      <c r="A205" s="211"/>
      <c r="B205" s="211" t="s">
        <v>550</v>
      </c>
      <c r="C205" s="211"/>
      <c r="D205" s="211"/>
      <c r="E205" s="211"/>
      <c r="F205" s="211"/>
      <c r="G205" s="211"/>
      <c r="H205" s="211"/>
      <c r="I205" s="387"/>
      <c r="J205" s="387"/>
      <c r="K205" s="387"/>
      <c r="L205" s="387"/>
      <c r="M205" s="659"/>
    </row>
    <row r="206" spans="1:14" s="192" customFormat="1" ht="26.1" customHeight="1">
      <c r="A206" s="161" t="s">
        <v>551</v>
      </c>
      <c r="B206" s="211"/>
      <c r="C206" s="211"/>
      <c r="D206" s="211"/>
      <c r="E206" s="211"/>
      <c r="F206" s="211"/>
      <c r="G206" s="211"/>
      <c r="H206" s="211"/>
      <c r="I206" s="387"/>
      <c r="J206" s="387"/>
      <c r="K206" s="387"/>
      <c r="L206" s="387"/>
      <c r="M206" s="659"/>
      <c r="N206" s="660"/>
    </row>
    <row r="207" spans="1:14" s="192" customFormat="1" ht="26.1" customHeight="1">
      <c r="A207" s="161" t="s">
        <v>552</v>
      </c>
      <c r="B207" s="211"/>
      <c r="C207" s="211"/>
      <c r="D207" s="211"/>
      <c r="E207" s="211"/>
      <c r="F207" s="211"/>
      <c r="G207" s="211"/>
      <c r="H207" s="211"/>
      <c r="I207" s="659"/>
      <c r="J207" s="660"/>
      <c r="K207" s="661"/>
      <c r="L207" s="660"/>
      <c r="M207" s="659"/>
      <c r="N207" s="660"/>
    </row>
    <row r="208" spans="1:14" s="193" customFormat="1" ht="26.1" customHeight="1">
      <c r="B208" s="161" t="s">
        <v>723</v>
      </c>
      <c r="C208" s="211"/>
      <c r="D208" s="211"/>
      <c r="E208" s="211"/>
      <c r="F208" s="211"/>
      <c r="G208" s="211"/>
      <c r="H208" s="391"/>
      <c r="I208" s="392"/>
      <c r="J208" s="393"/>
      <c r="K208" s="392"/>
      <c r="L208" s="391"/>
      <c r="M208" s="392"/>
      <c r="N208" s="660"/>
    </row>
    <row r="209" spans="1:14" s="193" customFormat="1" ht="26.1" customHeight="1">
      <c r="A209" s="161" t="s">
        <v>921</v>
      </c>
      <c r="B209" s="211"/>
      <c r="C209" s="211"/>
      <c r="D209" s="211"/>
      <c r="E209" s="211"/>
      <c r="F209" s="211"/>
      <c r="G209" s="211"/>
      <c r="H209" s="391"/>
      <c r="I209" s="392"/>
      <c r="J209" s="393"/>
      <c r="K209" s="392"/>
      <c r="L209" s="391"/>
      <c r="M209" s="392"/>
      <c r="N209" s="660"/>
    </row>
    <row r="210" spans="1:14" s="193" customFormat="1" ht="26.1" customHeight="1">
      <c r="A210" s="161" t="s">
        <v>920</v>
      </c>
      <c r="B210" s="211"/>
      <c r="C210" s="211"/>
      <c r="D210" s="211"/>
      <c r="E210" s="211"/>
      <c r="F210" s="211"/>
      <c r="G210" s="211"/>
      <c r="H210" s="391"/>
      <c r="I210" s="392"/>
      <c r="J210" s="393"/>
      <c r="K210" s="392"/>
      <c r="L210" s="391"/>
      <c r="M210" s="392"/>
      <c r="N210" s="660"/>
    </row>
    <row r="211" spans="1:14" s="192" customFormat="1" ht="26.1" customHeight="1">
      <c r="A211" s="211"/>
      <c r="B211" s="211" t="s">
        <v>919</v>
      </c>
      <c r="C211" s="211"/>
      <c r="D211" s="211"/>
      <c r="E211" s="211"/>
      <c r="F211" s="211"/>
      <c r="G211" s="211"/>
      <c r="H211" s="211"/>
      <c r="I211" s="387"/>
      <c r="J211" s="387"/>
      <c r="K211" s="387"/>
      <c r="L211" s="387"/>
      <c r="M211" s="659"/>
      <c r="N211" s="660"/>
    </row>
    <row r="212" spans="1:14" s="193" customFormat="1" ht="26.1" customHeight="1">
      <c r="A212" s="161" t="s">
        <v>553</v>
      </c>
      <c r="B212" s="211"/>
      <c r="C212" s="211"/>
      <c r="D212" s="211"/>
      <c r="E212" s="211"/>
      <c r="F212" s="211"/>
      <c r="G212" s="211"/>
      <c r="H212" s="211"/>
      <c r="I212" s="387"/>
      <c r="J212" s="387"/>
      <c r="K212" s="387"/>
      <c r="L212" s="387"/>
      <c r="M212" s="659"/>
      <c r="N212" s="660"/>
    </row>
    <row r="213" spans="1:14" s="193" customFormat="1" ht="26.1" customHeight="1">
      <c r="A213" s="161" t="s">
        <v>631</v>
      </c>
      <c r="B213" s="211"/>
      <c r="C213" s="211"/>
      <c r="D213" s="211"/>
      <c r="E213" s="211"/>
      <c r="F213" s="211"/>
      <c r="G213" s="211"/>
      <c r="H213" s="211"/>
      <c r="I213" s="659"/>
      <c r="J213" s="660"/>
      <c r="K213" s="661"/>
      <c r="L213" s="660"/>
      <c r="M213" s="659"/>
      <c r="N213" s="660"/>
    </row>
    <row r="214" spans="1:14" s="193" customFormat="1" ht="26.1" customHeight="1">
      <c r="A214" s="211"/>
      <c r="B214" s="211" t="s">
        <v>554</v>
      </c>
      <c r="C214" s="211"/>
      <c r="D214" s="211"/>
      <c r="E214" s="211"/>
      <c r="F214" s="211"/>
      <c r="G214" s="211"/>
      <c r="H214" s="211"/>
      <c r="I214" s="387"/>
      <c r="J214" s="387"/>
      <c r="K214" s="387"/>
      <c r="L214" s="387"/>
      <c r="M214" s="659"/>
      <c r="N214" s="660"/>
    </row>
    <row r="215" spans="1:14" s="193" customFormat="1" ht="26.1" customHeight="1">
      <c r="A215" s="161" t="s">
        <v>555</v>
      </c>
      <c r="B215" s="211"/>
      <c r="C215" s="211"/>
      <c r="D215" s="211"/>
      <c r="E215" s="211"/>
      <c r="F215" s="211"/>
      <c r="G215" s="211"/>
      <c r="H215" s="211"/>
      <c r="I215" s="387"/>
      <c r="J215" s="387"/>
      <c r="K215" s="387"/>
      <c r="L215" s="387"/>
      <c r="M215" s="659"/>
      <c r="N215" s="660"/>
    </row>
    <row r="216" spans="1:14" s="193" customFormat="1" ht="26.1" customHeight="1">
      <c r="A216" s="161" t="s">
        <v>556</v>
      </c>
      <c r="B216" s="211"/>
      <c r="C216" s="211"/>
      <c r="D216" s="211"/>
      <c r="E216" s="211"/>
      <c r="F216" s="211"/>
      <c r="G216" s="211"/>
      <c r="H216" s="211"/>
      <c r="I216" s="659"/>
      <c r="J216" s="660"/>
      <c r="K216" s="661"/>
      <c r="L216" s="660"/>
      <c r="M216" s="659"/>
      <c r="N216" s="660"/>
    </row>
    <row r="217" spans="1:14" s="193" customFormat="1" ht="26.1" customHeight="1">
      <c r="A217" s="370" t="s">
        <v>724</v>
      </c>
      <c r="B217" s="52"/>
      <c r="C217" s="52"/>
      <c r="D217" s="52"/>
      <c r="E217" s="52"/>
      <c r="F217" s="52"/>
      <c r="G217" s="52"/>
      <c r="H217" s="52"/>
      <c r="I217" s="52"/>
      <c r="J217" s="52"/>
      <c r="K217" s="52"/>
      <c r="L217" s="52"/>
      <c r="M217" s="52"/>
      <c r="N217" s="660"/>
    </row>
    <row r="218" spans="1:14" s="193" customFormat="1" ht="26.1" customHeight="1">
      <c r="A218" s="388"/>
      <c r="B218" s="370" t="s">
        <v>528</v>
      </c>
      <c r="C218" s="370"/>
      <c r="D218" s="370"/>
      <c r="E218" s="52"/>
      <c r="F218" s="52"/>
      <c r="G218" s="52"/>
      <c r="H218" s="52"/>
      <c r="I218" s="52"/>
      <c r="J218" s="52"/>
      <c r="K218" s="52"/>
      <c r="L218" s="52"/>
      <c r="M218" s="52"/>
      <c r="N218" s="660"/>
    </row>
    <row r="219" spans="1:14" s="193" customFormat="1" ht="26.1" customHeight="1">
      <c r="A219" s="370"/>
      <c r="B219" s="52"/>
      <c r="C219" s="52"/>
      <c r="D219" s="52"/>
      <c r="E219" s="52"/>
      <c r="F219" s="52"/>
      <c r="G219" s="370"/>
      <c r="H219" s="370"/>
      <c r="I219" s="370"/>
      <c r="J219" s="370"/>
      <c r="K219" s="74"/>
      <c r="L219" s="74"/>
      <c r="M219" s="262" t="s">
        <v>126</v>
      </c>
      <c r="N219" s="660"/>
    </row>
    <row r="220" spans="1:14" s="193" customFormat="1" ht="26.1" customHeight="1">
      <c r="A220" s="370"/>
      <c r="B220" s="52"/>
      <c r="C220" s="52"/>
      <c r="D220" s="52"/>
      <c r="E220" s="52"/>
      <c r="F220" s="52"/>
      <c r="G220" s="766" t="s">
        <v>23</v>
      </c>
      <c r="H220" s="766"/>
      <c r="I220" s="766"/>
      <c r="J220" s="77"/>
      <c r="K220" s="767" t="s">
        <v>30</v>
      </c>
      <c r="L220" s="767"/>
      <c r="M220" s="767"/>
      <c r="N220" s="660"/>
    </row>
    <row r="221" spans="1:14" s="193" customFormat="1" ht="26.1" customHeight="1">
      <c r="A221" s="73"/>
      <c r="B221" s="358"/>
      <c r="C221" s="488"/>
      <c r="D221" s="811"/>
      <c r="E221" s="358"/>
      <c r="F221" s="358"/>
      <c r="G221" s="253">
        <v>2017</v>
      </c>
      <c r="H221" s="347"/>
      <c r="I221" s="254">
        <v>2016</v>
      </c>
      <c r="J221" s="78"/>
      <c r="K221" s="253">
        <f>+G221</f>
        <v>2017</v>
      </c>
      <c r="L221" s="347"/>
      <c r="M221" s="254">
        <f>+I221</f>
        <v>2016</v>
      </c>
    </row>
    <row r="222" spans="1:14" s="193" customFormat="1" ht="26.1" customHeight="1">
      <c r="A222" s="204" t="s">
        <v>6</v>
      </c>
      <c r="B222" s="64"/>
      <c r="C222" s="64"/>
      <c r="D222" s="64"/>
      <c r="E222" s="183"/>
      <c r="F222" s="183"/>
      <c r="G222" s="344">
        <v>15837705.92</v>
      </c>
      <c r="H222" s="344"/>
      <c r="I222" s="344">
        <v>10920491.810000001</v>
      </c>
      <c r="J222" s="343"/>
      <c r="K222" s="343">
        <v>19282958.969999999</v>
      </c>
      <c r="L222" s="343"/>
      <c r="M222" s="343">
        <v>34814520.110000007</v>
      </c>
    </row>
    <row r="223" spans="1:14" s="193" customFormat="1" ht="26.1" customHeight="1">
      <c r="A223" s="143" t="s">
        <v>117</v>
      </c>
      <c r="B223" s="64"/>
      <c r="C223" s="64"/>
      <c r="D223" s="64"/>
      <c r="E223" s="183"/>
      <c r="F223" s="183"/>
      <c r="G223" s="343">
        <v>1053207.78</v>
      </c>
      <c r="H223" s="343"/>
      <c r="I223" s="343">
        <v>130319.47</v>
      </c>
      <c r="J223" s="343"/>
      <c r="K223" s="343">
        <v>990186.57</v>
      </c>
      <c r="L223" s="343"/>
      <c r="M223" s="343">
        <v>150639.71</v>
      </c>
    </row>
    <row r="224" spans="1:14" s="189" customFormat="1" ht="26.1" customHeight="1">
      <c r="A224" s="143" t="s">
        <v>231</v>
      </c>
      <c r="B224" s="64"/>
      <c r="C224" s="64"/>
      <c r="D224" s="64"/>
      <c r="E224" s="183"/>
      <c r="F224" s="183"/>
      <c r="G224" s="343">
        <v>16402650.23</v>
      </c>
      <c r="H224" s="343"/>
      <c r="I224" s="343">
        <v>11520432.84</v>
      </c>
      <c r="J224" s="343"/>
      <c r="K224" s="343">
        <v>16402650.23</v>
      </c>
      <c r="L224" s="343"/>
      <c r="M224" s="343">
        <v>11520432.84</v>
      </c>
    </row>
    <row r="225" spans="1:14" s="193" customFormat="1" ht="26.1" customHeight="1">
      <c r="A225" s="143" t="s">
        <v>632</v>
      </c>
      <c r="B225" s="355"/>
      <c r="C225" s="355"/>
      <c r="D225" s="355"/>
      <c r="E225" s="387"/>
      <c r="F225" s="387"/>
      <c r="G225" s="343">
        <v>0</v>
      </c>
      <c r="H225" s="343"/>
      <c r="I225" s="343">
        <v>0</v>
      </c>
      <c r="J225" s="343"/>
      <c r="K225" s="343">
        <v>669299.52</v>
      </c>
      <c r="L225" s="343"/>
      <c r="M225" s="343">
        <v>9990992.7899999991</v>
      </c>
    </row>
    <row r="226" spans="1:14" s="193" customFormat="1" ht="26.1" customHeight="1">
      <c r="A226" s="143" t="s">
        <v>409</v>
      </c>
      <c r="B226" s="355"/>
      <c r="C226" s="355"/>
      <c r="D226" s="355"/>
      <c r="E226" s="387"/>
      <c r="F226" s="387"/>
      <c r="G226" s="343">
        <v>0</v>
      </c>
      <c r="H226" s="343"/>
      <c r="I226" s="343">
        <v>10000000</v>
      </c>
      <c r="J226" s="343"/>
      <c r="K226" s="343">
        <v>0</v>
      </c>
      <c r="L226" s="343"/>
      <c r="M226" s="343">
        <v>10000000</v>
      </c>
    </row>
    <row r="227" spans="1:14" s="193" customFormat="1" ht="26.1" customHeight="1">
      <c r="A227" s="204" t="s">
        <v>5</v>
      </c>
      <c r="B227" s="64"/>
      <c r="C227" s="64"/>
      <c r="D227" s="64"/>
      <c r="E227" s="183"/>
      <c r="F227" s="183"/>
      <c r="G227" s="345">
        <v>5814749.96</v>
      </c>
      <c r="H227" s="344"/>
      <c r="I227" s="345">
        <v>18143299.440000001</v>
      </c>
      <c r="J227" s="343"/>
      <c r="K227" s="343">
        <v>4872106.47</v>
      </c>
      <c r="L227" s="343"/>
      <c r="M227" s="343">
        <v>13021668.42</v>
      </c>
    </row>
    <row r="228" spans="1:14" s="193" customFormat="1" ht="26.1" customHeight="1" thickBot="1">
      <c r="A228" s="70"/>
      <c r="B228" s="486" t="s">
        <v>3</v>
      </c>
      <c r="C228" s="486"/>
      <c r="D228" s="486"/>
      <c r="E228" s="183"/>
      <c r="F228" s="183"/>
      <c r="G228" s="222">
        <f>SUM(G222:G227)</f>
        <v>39108313.890000001</v>
      </c>
      <c r="H228" s="183"/>
      <c r="I228" s="222">
        <f>SUM(I222:I227)</f>
        <v>50714543.560000002</v>
      </c>
      <c r="J228" s="183"/>
      <c r="K228" s="222">
        <f>SUM(K222:K227)</f>
        <v>42217201.759999998</v>
      </c>
      <c r="L228" s="183"/>
      <c r="M228" s="222">
        <f>SUM(M222:M227)</f>
        <v>79498253.870000005</v>
      </c>
    </row>
    <row r="229" spans="1:14" s="193" customFormat="1" ht="26.1" customHeight="1" thickTop="1"/>
    <row r="230" spans="1:14" s="193" customFormat="1" ht="26.1" customHeight="1">
      <c r="N230" s="660"/>
    </row>
    <row r="231" spans="1:14" s="193" customFormat="1" ht="26.1" customHeight="1">
      <c r="A231" s="206"/>
      <c r="B231" s="369"/>
      <c r="C231" s="369"/>
      <c r="D231" s="369"/>
      <c r="E231" s="869" t="s">
        <v>885</v>
      </c>
      <c r="F231" s="870"/>
      <c r="G231" s="143"/>
      <c r="H231" s="388"/>
      <c r="I231" s="370"/>
      <c r="J231" s="370"/>
      <c r="K231" s="208"/>
      <c r="L231" s="67"/>
      <c r="M231" s="209"/>
      <c r="N231" s="660"/>
    </row>
    <row r="232" spans="1:14" s="193" customFormat="1" ht="26.1" customHeight="1">
      <c r="A232" s="206"/>
      <c r="B232" s="369"/>
      <c r="C232" s="369"/>
      <c r="D232" s="369"/>
      <c r="E232" s="872" t="s">
        <v>886</v>
      </c>
      <c r="F232" s="870"/>
      <c r="G232" s="143"/>
      <c r="H232" s="388"/>
      <c r="I232" s="370"/>
      <c r="J232" s="370"/>
      <c r="K232" s="208"/>
      <c r="L232" s="67"/>
      <c r="M232" s="209"/>
      <c r="N232" s="660"/>
    </row>
    <row r="233" spans="1:14" s="193" customFormat="1" ht="26.1" customHeight="1">
      <c r="A233" s="897" t="s">
        <v>233</v>
      </c>
      <c r="B233" s="898"/>
      <c r="C233" s="898"/>
      <c r="D233" s="898"/>
      <c r="E233" s="898"/>
      <c r="F233" s="898"/>
      <c r="G233" s="898"/>
      <c r="H233" s="898"/>
      <c r="I233" s="898"/>
      <c r="J233" s="898"/>
      <c r="K233" s="898"/>
      <c r="L233" s="898"/>
      <c r="M233" s="898"/>
      <c r="N233" s="660"/>
    </row>
    <row r="234" spans="1:14" s="193" customFormat="1" ht="26.1" customHeight="1">
      <c r="N234" s="660"/>
    </row>
    <row r="235" spans="1:14" s="193" customFormat="1" ht="26.1" customHeight="1">
      <c r="A235" s="370" t="s">
        <v>725</v>
      </c>
      <c r="B235" s="52"/>
      <c r="C235" s="52"/>
      <c r="D235" s="52"/>
      <c r="E235" s="52"/>
      <c r="F235" s="52"/>
      <c r="G235" s="52"/>
      <c r="H235" s="52"/>
      <c r="I235" s="52"/>
      <c r="J235" s="52"/>
      <c r="K235" s="52"/>
      <c r="L235" s="52"/>
      <c r="M235" s="52"/>
    </row>
    <row r="236" spans="1:14" s="193" customFormat="1" ht="26.1" customHeight="1">
      <c r="A236" s="270" t="s">
        <v>529</v>
      </c>
      <c r="B236" s="52"/>
      <c r="C236" s="52"/>
      <c r="D236" s="52"/>
      <c r="E236" s="52"/>
      <c r="F236" s="52"/>
      <c r="G236" s="52"/>
      <c r="H236" s="52"/>
      <c r="I236" s="52"/>
      <c r="J236" s="52"/>
      <c r="K236" s="52"/>
      <c r="L236" s="52"/>
      <c r="M236" s="52"/>
    </row>
    <row r="237" spans="1:14" s="193" customFormat="1" ht="26.1" customHeight="1">
      <c r="A237" s="370"/>
      <c r="B237" s="52"/>
      <c r="C237" s="52"/>
      <c r="D237" s="52"/>
      <c r="E237" s="52"/>
      <c r="F237" s="52"/>
      <c r="G237" s="370"/>
      <c r="H237" s="370"/>
      <c r="I237" s="370"/>
      <c r="J237" s="370"/>
      <c r="K237" s="74"/>
      <c r="L237" s="74"/>
      <c r="M237" s="262" t="s">
        <v>126</v>
      </c>
    </row>
    <row r="238" spans="1:14" s="193" customFormat="1" ht="26.1" customHeight="1">
      <c r="A238" s="370"/>
      <c r="B238" s="52"/>
      <c r="C238" s="52"/>
      <c r="D238" s="52"/>
      <c r="E238" s="52"/>
      <c r="F238" s="52"/>
      <c r="G238" s="590"/>
      <c r="H238" s="590" t="s">
        <v>23</v>
      </c>
      <c r="I238" s="590"/>
      <c r="J238" s="77"/>
      <c r="K238" s="591"/>
      <c r="L238" s="591" t="s">
        <v>30</v>
      </c>
      <c r="M238" s="591"/>
    </row>
    <row r="239" spans="1:14" s="193" customFormat="1" ht="26.1" customHeight="1">
      <c r="A239" s="370"/>
      <c r="B239" s="52"/>
      <c r="C239" s="52"/>
      <c r="D239" s="52"/>
      <c r="E239" s="52"/>
      <c r="F239" s="52"/>
      <c r="G239" s="348">
        <v>2017</v>
      </c>
      <c r="H239" s="144"/>
      <c r="I239" s="348">
        <v>2016</v>
      </c>
      <c r="J239" s="77"/>
      <c r="K239" s="348">
        <f>+G239</f>
        <v>2017</v>
      </c>
      <c r="L239" s="144"/>
      <c r="M239" s="348">
        <f>+I239</f>
        <v>2016</v>
      </c>
    </row>
    <row r="240" spans="1:14" s="193" customFormat="1" ht="26.1" customHeight="1">
      <c r="A240" s="204" t="s">
        <v>36</v>
      </c>
      <c r="B240" s="388"/>
      <c r="C240" s="388"/>
      <c r="D240" s="388"/>
      <c r="E240" s="388"/>
      <c r="F240" s="388"/>
      <c r="G240" s="388"/>
      <c r="H240" s="388"/>
      <c r="I240" s="388"/>
      <c r="J240" s="388"/>
      <c r="K240" s="388"/>
      <c r="L240" s="388"/>
      <c r="M240" s="388"/>
    </row>
    <row r="241" spans="1:16" s="193" customFormat="1" ht="26.1" customHeight="1">
      <c r="A241" s="70" t="s">
        <v>37</v>
      </c>
      <c r="B241" s="388"/>
      <c r="C241" s="388"/>
      <c r="D241" s="388"/>
      <c r="E241" s="388"/>
      <c r="F241" s="388"/>
      <c r="G241" s="344">
        <v>-8377879.8200000003</v>
      </c>
      <c r="H241" s="344"/>
      <c r="I241" s="344">
        <v>-3434175.1</v>
      </c>
      <c r="J241" s="380"/>
      <c r="K241" s="380">
        <v>0</v>
      </c>
      <c r="L241" s="380"/>
      <c r="M241" s="380">
        <v>0</v>
      </c>
    </row>
    <row r="242" spans="1:16" s="193" customFormat="1" ht="26.1" customHeight="1">
      <c r="A242" s="204" t="s">
        <v>903</v>
      </c>
      <c r="B242" s="388"/>
      <c r="C242" s="388"/>
      <c r="D242" s="388"/>
      <c r="E242" s="388"/>
      <c r="F242" s="388"/>
      <c r="G242" s="344"/>
      <c r="H242" s="344"/>
      <c r="I242" s="344"/>
      <c r="J242" s="380"/>
      <c r="K242" s="380"/>
      <c r="L242" s="380"/>
      <c r="M242" s="380"/>
    </row>
    <row r="243" spans="1:16" s="193" customFormat="1" ht="26.1" customHeight="1">
      <c r="A243" s="70" t="s">
        <v>904</v>
      </c>
      <c r="B243" s="388"/>
      <c r="C243" s="388"/>
      <c r="D243" s="388"/>
      <c r="E243" s="388"/>
      <c r="F243" s="388"/>
      <c r="G243" s="344">
        <v>-197725000</v>
      </c>
      <c r="H243" s="344"/>
      <c r="I243" s="380">
        <v>0</v>
      </c>
      <c r="J243" s="380"/>
      <c r="K243" s="380">
        <v>0</v>
      </c>
      <c r="L243" s="380"/>
      <c r="M243" s="380">
        <v>0</v>
      </c>
    </row>
    <row r="244" spans="1:16" s="193" customFormat="1" ht="26.1" customHeight="1">
      <c r="A244" s="354" t="s">
        <v>38</v>
      </c>
      <c r="B244" s="387"/>
      <c r="C244" s="387"/>
      <c r="D244" s="387"/>
      <c r="E244" s="387"/>
      <c r="F244" s="387"/>
      <c r="G244" s="344">
        <v>103093574.37</v>
      </c>
      <c r="H244" s="344"/>
      <c r="I244" s="344">
        <v>92024278.969999999</v>
      </c>
      <c r="J244" s="380"/>
      <c r="K244" s="380">
        <v>0</v>
      </c>
      <c r="L244" s="380"/>
      <c r="M244" s="380">
        <v>0</v>
      </c>
      <c r="P244" s="193" t="s">
        <v>184</v>
      </c>
    </row>
    <row r="245" spans="1:16" s="193" customFormat="1" ht="26.1" customHeight="1">
      <c r="A245" s="354" t="s">
        <v>288</v>
      </c>
      <c r="B245" s="387"/>
      <c r="C245" s="387"/>
      <c r="D245" s="387"/>
      <c r="E245" s="387"/>
      <c r="F245" s="387"/>
      <c r="G245" s="344">
        <v>197725000</v>
      </c>
      <c r="H245" s="344"/>
      <c r="I245" s="344">
        <v>0</v>
      </c>
      <c r="J245" s="387"/>
      <c r="K245" s="387"/>
      <c r="L245" s="387"/>
      <c r="M245" s="387">
        <v>0</v>
      </c>
    </row>
    <row r="246" spans="1:16" s="193" customFormat="1" ht="26.1" customHeight="1">
      <c r="A246" s="204" t="s">
        <v>45</v>
      </c>
      <c r="B246" s="388"/>
      <c r="C246" s="388"/>
      <c r="D246" s="388"/>
      <c r="E246" s="388"/>
      <c r="F246" s="388"/>
      <c r="G246" s="388"/>
      <c r="H246" s="388"/>
      <c r="I246" s="388"/>
      <c r="J246" s="388"/>
      <c r="K246" s="388"/>
      <c r="L246" s="388"/>
      <c r="M246" s="388"/>
    </row>
    <row r="247" spans="1:16" s="193" customFormat="1" ht="26.1" customHeight="1">
      <c r="A247" s="70" t="s">
        <v>46</v>
      </c>
      <c r="B247" s="388"/>
      <c r="C247" s="388"/>
      <c r="D247" s="388"/>
      <c r="E247" s="388"/>
      <c r="F247" s="388"/>
      <c r="G247" s="344">
        <v>2653472688.4699998</v>
      </c>
      <c r="H247" s="344"/>
      <c r="I247" s="344">
        <v>1957210792.47</v>
      </c>
      <c r="J247" s="380"/>
      <c r="K247" s="380">
        <v>2653472688.4699998</v>
      </c>
      <c r="L247" s="380"/>
      <c r="M247" s="380">
        <v>1957210792.47</v>
      </c>
    </row>
    <row r="248" spans="1:16" s="193" customFormat="1" ht="26.1" customHeight="1">
      <c r="A248" s="204" t="s">
        <v>867</v>
      </c>
      <c r="B248" s="388"/>
      <c r="C248" s="388"/>
      <c r="D248" s="388"/>
      <c r="E248" s="388"/>
      <c r="F248" s="388"/>
      <c r="G248" s="344">
        <v>212365956.97999999</v>
      </c>
      <c r="H248" s="344"/>
      <c r="I248" s="344">
        <v>171220551.09</v>
      </c>
      <c r="J248" s="380"/>
      <c r="K248" s="380">
        <v>0</v>
      </c>
      <c r="L248" s="380"/>
      <c r="M248" s="380">
        <v>0</v>
      </c>
    </row>
    <row r="249" spans="1:16" s="193" customFormat="1" ht="26.1" customHeight="1">
      <c r="A249" s="204" t="s">
        <v>39</v>
      </c>
      <c r="B249" s="388"/>
      <c r="C249" s="388"/>
      <c r="D249" s="388"/>
      <c r="E249" s="388"/>
      <c r="F249" s="388"/>
      <c r="G249" s="344">
        <v>111182078.88</v>
      </c>
      <c r="H249" s="344"/>
      <c r="I249" s="344">
        <v>92917135.370000005</v>
      </c>
      <c r="J249" s="380"/>
      <c r="K249" s="52">
        <v>111182078.88</v>
      </c>
      <c r="L249" s="380"/>
      <c r="M249" s="52">
        <v>92917135.370000005</v>
      </c>
    </row>
    <row r="250" spans="1:16" s="193" customFormat="1" ht="26.1" customHeight="1">
      <c r="A250" s="204" t="s">
        <v>26</v>
      </c>
      <c r="B250" s="388"/>
      <c r="C250" s="388"/>
      <c r="D250" s="388"/>
      <c r="E250" s="388"/>
      <c r="F250" s="388"/>
      <c r="G250" s="344">
        <v>836239763.77999997</v>
      </c>
      <c r="H250" s="344"/>
      <c r="I250" s="344">
        <v>814130763.90999997</v>
      </c>
      <c r="J250" s="380"/>
      <c r="K250" s="380">
        <v>731437059.38</v>
      </c>
      <c r="L250" s="380"/>
      <c r="M250" s="380">
        <v>680509015.69000006</v>
      </c>
    </row>
    <row r="251" spans="1:16" s="193" customFormat="1" ht="26.1" customHeight="1">
      <c r="A251" s="204" t="s">
        <v>47</v>
      </c>
      <c r="B251" s="388"/>
      <c r="C251" s="388"/>
      <c r="D251" s="388"/>
      <c r="E251" s="388"/>
      <c r="F251" s="388"/>
      <c r="G251" s="344">
        <v>33274651.600000001</v>
      </c>
      <c r="H251" s="344"/>
      <c r="I251" s="344">
        <v>42415321.600000001</v>
      </c>
      <c r="J251" s="380"/>
      <c r="K251" s="380">
        <v>20606572</v>
      </c>
      <c r="L251" s="380"/>
      <c r="M251" s="380">
        <v>20813540</v>
      </c>
    </row>
    <row r="252" spans="1:16" s="193" customFormat="1" ht="26.1" customHeight="1">
      <c r="A252" s="204" t="s">
        <v>35</v>
      </c>
      <c r="B252" s="388"/>
      <c r="C252" s="388"/>
      <c r="D252" s="388"/>
      <c r="E252" s="388"/>
      <c r="F252" s="388"/>
      <c r="G252" s="344">
        <v>5765990</v>
      </c>
      <c r="H252" s="344"/>
      <c r="I252" s="344">
        <v>5121730</v>
      </c>
      <c r="J252" s="380"/>
      <c r="K252" s="380">
        <v>4161990</v>
      </c>
      <c r="L252" s="380"/>
      <c r="M252" s="380">
        <v>3410680</v>
      </c>
    </row>
    <row r="253" spans="1:16" s="193" customFormat="1" ht="26.1" customHeight="1">
      <c r="A253" s="204" t="s">
        <v>34</v>
      </c>
      <c r="B253" s="388"/>
      <c r="C253" s="388"/>
      <c r="D253" s="388"/>
      <c r="E253" s="388"/>
      <c r="F253" s="388"/>
      <c r="G253" s="344">
        <v>41668461.380000003</v>
      </c>
      <c r="H253" s="344"/>
      <c r="I253" s="344">
        <v>48231454.32</v>
      </c>
      <c r="J253" s="380"/>
      <c r="K253" s="380">
        <v>23191476.289999999</v>
      </c>
      <c r="L253" s="380"/>
      <c r="M253" s="380">
        <v>25684521.219999999</v>
      </c>
    </row>
    <row r="254" spans="1:16" s="193" customFormat="1" ht="26.1" customHeight="1">
      <c r="A254" s="204" t="s">
        <v>33</v>
      </c>
      <c r="B254" s="388"/>
      <c r="C254" s="388"/>
      <c r="D254" s="388"/>
      <c r="E254" s="388"/>
      <c r="F254" s="388"/>
      <c r="G254" s="344">
        <v>1759742.13</v>
      </c>
      <c r="H254" s="344"/>
      <c r="I254" s="344">
        <v>1983919.26</v>
      </c>
      <c r="J254" s="380"/>
      <c r="K254" s="380">
        <v>1292132.82</v>
      </c>
      <c r="L254" s="380"/>
      <c r="M254" s="380">
        <v>1665389.29</v>
      </c>
    </row>
    <row r="255" spans="1:16" s="189" customFormat="1" ht="26.1" customHeight="1">
      <c r="A255" s="422" t="s">
        <v>726</v>
      </c>
      <c r="B255" s="770"/>
      <c r="C255" s="770"/>
      <c r="D255" s="816"/>
      <c r="E255" s="770"/>
      <c r="F255" s="770"/>
      <c r="G255" s="770"/>
      <c r="H255" s="770"/>
      <c r="I255" s="770"/>
      <c r="J255" s="770"/>
      <c r="K255" s="770"/>
      <c r="L255" s="770"/>
      <c r="M255" s="770"/>
    </row>
    <row r="256" spans="1:16" s="189" customFormat="1" ht="26.1" customHeight="1">
      <c r="A256" s="423"/>
      <c r="B256" s="422" t="s">
        <v>530</v>
      </c>
      <c r="C256" s="422"/>
      <c r="D256" s="422"/>
      <c r="E256" s="770"/>
      <c r="F256" s="770"/>
      <c r="G256" s="770"/>
      <c r="H256" s="770"/>
      <c r="I256" s="770"/>
      <c r="J256" s="770"/>
      <c r="K256" s="770"/>
      <c r="L256" s="770"/>
      <c r="M256" s="770"/>
    </row>
    <row r="257" spans="1:15" s="189" customFormat="1" ht="26.1" customHeight="1">
      <c r="A257" s="424"/>
      <c r="B257" s="770"/>
      <c r="C257" s="770"/>
      <c r="D257" s="816"/>
      <c r="E257" s="770"/>
      <c r="F257" s="770"/>
      <c r="G257" s="192"/>
      <c r="H257" s="192"/>
      <c r="I257" s="192"/>
      <c r="J257" s="192"/>
      <c r="K257" s="192"/>
      <c r="L257" s="192"/>
      <c r="M257" s="262" t="s">
        <v>126</v>
      </c>
    </row>
    <row r="258" spans="1:15" s="189" customFormat="1" ht="26.1" customHeight="1">
      <c r="A258" s="424"/>
      <c r="B258" s="770"/>
      <c r="C258" s="770"/>
      <c r="D258" s="816"/>
      <c r="E258" s="770"/>
      <c r="F258" s="770"/>
      <c r="G258" s="768"/>
      <c r="H258" s="814" t="s">
        <v>23</v>
      </c>
      <c r="I258" s="768"/>
      <c r="J258" s="425"/>
      <c r="K258" s="769"/>
      <c r="L258" s="815" t="s">
        <v>30</v>
      </c>
      <c r="M258" s="769"/>
    </row>
    <row r="259" spans="1:15" s="189" customFormat="1" ht="26.1" customHeight="1">
      <c r="A259" s="423"/>
      <c r="B259" s="770"/>
      <c r="C259" s="770"/>
      <c r="D259" s="816"/>
      <c r="E259" s="770"/>
      <c r="F259" s="770"/>
      <c r="G259" s="426">
        <v>2017</v>
      </c>
      <c r="H259" s="426"/>
      <c r="I259" s="426">
        <v>2016</v>
      </c>
      <c r="J259" s="427"/>
      <c r="K259" s="426">
        <f>+G259</f>
        <v>2017</v>
      </c>
      <c r="L259" s="426"/>
      <c r="M259" s="426">
        <f>+I259</f>
        <v>2016</v>
      </c>
    </row>
    <row r="260" spans="1:15" s="189" customFormat="1" ht="26.1" customHeight="1">
      <c r="A260" s="422" t="s">
        <v>279</v>
      </c>
      <c r="B260" s="568"/>
      <c r="C260" s="568"/>
      <c r="D260" s="816"/>
      <c r="E260" s="568"/>
      <c r="F260" s="568"/>
      <c r="G260" s="568"/>
      <c r="H260" s="568"/>
      <c r="I260" s="428"/>
      <c r="J260" s="428"/>
      <c r="K260" s="428"/>
      <c r="L260" s="428"/>
      <c r="M260" s="428"/>
    </row>
    <row r="261" spans="1:15" s="189" customFormat="1" ht="26.1" customHeight="1">
      <c r="A261" s="422" t="s">
        <v>280</v>
      </c>
      <c r="B261" s="568"/>
      <c r="C261" s="568"/>
      <c r="D261" s="816"/>
      <c r="E261" s="568"/>
      <c r="F261" s="568"/>
      <c r="G261" s="527">
        <v>14185951634.059999</v>
      </c>
      <c r="H261" s="592"/>
      <c r="I261" s="527">
        <v>13242997785.35</v>
      </c>
      <c r="J261" s="343"/>
      <c r="K261" s="343">
        <v>14185951634.059999</v>
      </c>
      <c r="L261" s="343"/>
      <c r="M261" s="343">
        <v>14085462685.83</v>
      </c>
    </row>
    <row r="262" spans="1:15" s="189" customFormat="1" ht="26.1" customHeight="1">
      <c r="A262" s="422" t="s">
        <v>281</v>
      </c>
      <c r="B262" s="568"/>
      <c r="C262" s="568"/>
      <c r="D262" s="816"/>
      <c r="E262" s="568"/>
      <c r="F262" s="568"/>
      <c r="G262" s="527">
        <v>1033439243.03</v>
      </c>
      <c r="H262" s="592"/>
      <c r="I262" s="527">
        <v>1044246239.64</v>
      </c>
      <c r="J262" s="344"/>
      <c r="K262" s="344">
        <v>1033439243.03</v>
      </c>
      <c r="L262" s="344"/>
      <c r="M262" s="344">
        <v>1211482400.5899999</v>
      </c>
    </row>
    <row r="263" spans="1:15" s="193" customFormat="1" ht="26.1" customHeight="1"/>
    <row r="264" spans="1:15" s="193" customFormat="1" ht="26.1" customHeight="1"/>
    <row r="265" spans="1:15" s="372" customFormat="1" ht="26.1" customHeight="1">
      <c r="A265" s="206"/>
      <c r="B265" s="369"/>
      <c r="C265" s="369"/>
      <c r="D265" s="369"/>
      <c r="E265" s="869" t="s">
        <v>885</v>
      </c>
      <c r="F265" s="870"/>
      <c r="G265" s="143"/>
      <c r="H265" s="388"/>
      <c r="I265" s="370"/>
      <c r="J265" s="370"/>
      <c r="K265" s="208"/>
      <c r="L265" s="67"/>
      <c r="M265" s="209"/>
      <c r="N265" s="373"/>
      <c r="O265" s="373"/>
    </row>
    <row r="266" spans="1:15" s="372" customFormat="1" ht="26.1" customHeight="1">
      <c r="A266" s="206"/>
      <c r="B266" s="369"/>
      <c r="C266" s="369"/>
      <c r="D266" s="369"/>
      <c r="E266" s="872" t="s">
        <v>886</v>
      </c>
      <c r="F266" s="870"/>
      <c r="G266" s="143"/>
      <c r="H266" s="388"/>
      <c r="I266" s="370"/>
      <c r="J266" s="370"/>
      <c r="K266" s="208"/>
      <c r="L266" s="67"/>
      <c r="M266" s="209"/>
      <c r="N266" s="373"/>
      <c r="O266" s="373"/>
    </row>
    <row r="267" spans="1:15" s="372" customFormat="1" ht="26.1" customHeight="1">
      <c r="A267" s="206"/>
      <c r="B267" s="369"/>
      <c r="C267" s="369"/>
      <c r="D267" s="369"/>
      <c r="E267" s="369"/>
      <c r="F267" s="369"/>
      <c r="G267" s="9"/>
      <c r="H267" s="388"/>
      <c r="I267" s="370"/>
      <c r="J267" s="370"/>
      <c r="K267" s="208"/>
      <c r="L267" s="67"/>
      <c r="M267" s="209"/>
      <c r="N267" s="373"/>
      <c r="O267" s="373"/>
    </row>
    <row r="268" spans="1:15" s="189" customFormat="1" ht="27" customHeight="1">
      <c r="A268" s="897" t="s">
        <v>293</v>
      </c>
      <c r="B268" s="898"/>
      <c r="C268" s="898"/>
      <c r="D268" s="898"/>
      <c r="E268" s="898"/>
      <c r="F268" s="898"/>
      <c r="G268" s="898"/>
      <c r="H268" s="898"/>
      <c r="I268" s="898"/>
      <c r="J268" s="898"/>
      <c r="K268" s="898"/>
      <c r="L268" s="898"/>
      <c r="M268" s="898"/>
    </row>
    <row r="269" spans="1:15" s="189" customFormat="1" ht="27" customHeight="1">
      <c r="A269" s="422"/>
      <c r="B269" s="568"/>
      <c r="C269" s="568"/>
      <c r="D269" s="816"/>
      <c r="E269" s="568"/>
      <c r="F269" s="568"/>
      <c r="G269" s="592"/>
      <c r="H269" s="592"/>
      <c r="I269" s="527"/>
      <c r="J269" s="344"/>
      <c r="K269" s="344"/>
      <c r="L269" s="344"/>
      <c r="M269" s="344"/>
    </row>
    <row r="270" spans="1:15" s="189" customFormat="1" ht="27" customHeight="1">
      <c r="A270" s="370" t="s">
        <v>727</v>
      </c>
      <c r="B270" s="52"/>
      <c r="C270" s="52"/>
      <c r="D270" s="52"/>
      <c r="E270" s="52"/>
      <c r="F270" s="52"/>
      <c r="G270" s="52"/>
      <c r="H270" s="52"/>
      <c r="I270" s="52"/>
      <c r="J270" s="52"/>
      <c r="K270" s="52"/>
      <c r="L270" s="52"/>
      <c r="M270" s="52"/>
    </row>
    <row r="271" spans="1:15" s="189" customFormat="1" ht="27" customHeight="1">
      <c r="A271" s="370"/>
      <c r="B271" s="388" t="s">
        <v>868</v>
      </c>
      <c r="C271" s="388"/>
      <c r="D271" s="388"/>
      <c r="E271" s="52"/>
      <c r="F271" s="52"/>
      <c r="G271" s="370"/>
      <c r="H271" s="370"/>
      <c r="I271" s="370"/>
      <c r="J271" s="370"/>
      <c r="K271" s="74"/>
      <c r="L271" s="74"/>
      <c r="M271" s="388"/>
    </row>
    <row r="272" spans="1:15" s="189" customFormat="1" ht="27" customHeight="1">
      <c r="A272" s="370" t="s">
        <v>531</v>
      </c>
      <c r="B272" s="388"/>
      <c r="C272" s="388"/>
      <c r="D272" s="388"/>
      <c r="E272" s="52"/>
      <c r="F272" s="52"/>
      <c r="G272" s="370"/>
      <c r="H272" s="370"/>
      <c r="I272" s="370"/>
      <c r="J272" s="370"/>
      <c r="K272" s="74"/>
      <c r="L272" s="74"/>
      <c r="M272" s="388"/>
    </row>
    <row r="273" spans="1:13" s="189" customFormat="1" ht="27" customHeight="1">
      <c r="A273" s="370" t="s">
        <v>417</v>
      </c>
      <c r="B273" s="388"/>
      <c r="C273" s="388"/>
      <c r="D273" s="388"/>
      <c r="E273" s="52"/>
      <c r="F273" s="52"/>
      <c r="G273" s="370"/>
      <c r="H273" s="370"/>
      <c r="I273" s="370"/>
      <c r="J273" s="370"/>
      <c r="K273" s="74"/>
      <c r="L273" s="74"/>
      <c r="M273" s="388"/>
    </row>
    <row r="274" spans="1:13" s="189" customFormat="1" ht="27" customHeight="1">
      <c r="A274" s="370" t="s">
        <v>418</v>
      </c>
      <c r="B274" s="388"/>
      <c r="C274" s="388"/>
      <c r="D274" s="388"/>
      <c r="E274" s="52"/>
      <c r="F274" s="52"/>
      <c r="G274" s="370"/>
      <c r="H274" s="370"/>
      <c r="I274" s="370"/>
      <c r="J274" s="370"/>
      <c r="K274" s="74"/>
      <c r="L274" s="74"/>
      <c r="M274" s="388"/>
    </row>
    <row r="275" spans="1:13" ht="27" customHeight="1">
      <c r="A275" s="370"/>
      <c r="B275" s="388" t="s">
        <v>869</v>
      </c>
      <c r="C275" s="388"/>
      <c r="D275" s="388"/>
      <c r="G275" s="370"/>
      <c r="H275" s="370"/>
      <c r="I275" s="370"/>
      <c r="J275" s="370"/>
      <c r="K275" s="74"/>
      <c r="L275" s="74"/>
      <c r="M275" s="388"/>
    </row>
    <row r="276" spans="1:13" ht="27" customHeight="1">
      <c r="A276" s="370"/>
      <c r="B276" s="388"/>
      <c r="C276" s="388"/>
      <c r="D276" s="388"/>
      <c r="G276" s="370"/>
      <c r="H276" s="370"/>
      <c r="I276" s="370"/>
      <c r="J276" s="370"/>
      <c r="K276" s="74"/>
      <c r="L276" s="74"/>
      <c r="M276" s="262" t="s">
        <v>126</v>
      </c>
    </row>
    <row r="277" spans="1:13" ht="27" customHeight="1">
      <c r="A277" s="370"/>
      <c r="G277" s="590"/>
      <c r="H277" s="590" t="s">
        <v>23</v>
      </c>
      <c r="I277" s="590"/>
      <c r="J277" s="77"/>
      <c r="K277" s="591"/>
      <c r="L277" s="591" t="s">
        <v>30</v>
      </c>
      <c r="M277" s="591"/>
    </row>
    <row r="278" spans="1:13" ht="27" customHeight="1">
      <c r="A278" s="370"/>
      <c r="G278" s="248" t="s">
        <v>512</v>
      </c>
      <c r="H278" s="67"/>
      <c r="I278" s="248" t="s">
        <v>316</v>
      </c>
      <c r="J278" s="368"/>
      <c r="K278" s="248" t="str">
        <f>+G278</f>
        <v>2017</v>
      </c>
      <c r="L278" s="67"/>
      <c r="M278" s="248" t="str">
        <f>+I278</f>
        <v>2016</v>
      </c>
    </row>
    <row r="279" spans="1:13" ht="27" customHeight="1" thickBot="1">
      <c r="B279" s="388" t="s">
        <v>168</v>
      </c>
      <c r="C279" s="211"/>
      <c r="D279" s="211"/>
      <c r="E279" s="211"/>
      <c r="G279" s="404">
        <v>5553737.8799999999</v>
      </c>
      <c r="H279" s="405"/>
      <c r="I279" s="404">
        <v>5742959.6699999999</v>
      </c>
      <c r="J279" s="407"/>
      <c r="K279" s="406">
        <v>4057804</v>
      </c>
      <c r="L279" s="405"/>
      <c r="M279" s="406">
        <v>3747852</v>
      </c>
    </row>
    <row r="280" spans="1:13" ht="27" customHeight="1" thickTop="1">
      <c r="A280" s="370" t="s">
        <v>728</v>
      </c>
      <c r="C280" s="568"/>
      <c r="D280" s="816"/>
      <c r="E280" s="568"/>
      <c r="F280" s="568"/>
      <c r="G280" s="568"/>
      <c r="H280" s="568"/>
      <c r="I280" s="527"/>
      <c r="J280" s="344"/>
      <c r="K280" s="344"/>
      <c r="L280" s="344"/>
      <c r="M280" s="344"/>
    </row>
    <row r="281" spans="1:13" ht="27" customHeight="1">
      <c r="B281" s="115" t="s">
        <v>871</v>
      </c>
      <c r="C281" s="568"/>
      <c r="D281" s="816"/>
      <c r="E281" s="568"/>
      <c r="F281" s="568"/>
      <c r="G281" s="568"/>
      <c r="H281" s="568"/>
      <c r="I281" s="527"/>
      <c r="J281" s="344"/>
      <c r="K281" s="344"/>
      <c r="L281" s="344"/>
      <c r="M281" s="344"/>
    </row>
    <row r="282" spans="1:13" ht="27" customHeight="1">
      <c r="A282" s="370" t="s">
        <v>870</v>
      </c>
      <c r="C282" s="568"/>
      <c r="D282" s="816"/>
      <c r="E282" s="568"/>
      <c r="F282" s="568"/>
      <c r="G282" s="568"/>
      <c r="H282" s="568"/>
      <c r="I282" s="527"/>
      <c r="J282" s="344"/>
      <c r="K282" s="344"/>
      <c r="L282" s="344"/>
      <c r="M282" s="344"/>
    </row>
    <row r="283" spans="1:13" ht="27" customHeight="1">
      <c r="A283" s="528"/>
      <c r="B283" s="536" t="s">
        <v>872</v>
      </c>
      <c r="C283" s="568"/>
      <c r="D283" s="816"/>
      <c r="E283" s="568"/>
      <c r="F283" s="568"/>
      <c r="G283" s="568"/>
      <c r="H283" s="568"/>
      <c r="I283" s="527"/>
      <c r="J283" s="344"/>
      <c r="K283" s="344"/>
      <c r="L283" s="344"/>
      <c r="M283" s="344"/>
    </row>
    <row r="284" spans="1:13" ht="27" customHeight="1">
      <c r="A284" s="536" t="s">
        <v>873</v>
      </c>
      <c r="B284" s="540"/>
      <c r="C284" s="568"/>
      <c r="D284" s="816"/>
      <c r="E284" s="568"/>
      <c r="F284" s="568"/>
      <c r="G284" s="568"/>
      <c r="H284" s="568"/>
      <c r="I284" s="527"/>
      <c r="J284" s="344"/>
      <c r="K284" s="344"/>
      <c r="L284" s="344"/>
      <c r="M284" s="344"/>
    </row>
    <row r="285" spans="1:13" ht="27" customHeight="1">
      <c r="A285" s="528" t="s">
        <v>410</v>
      </c>
      <c r="B285" s="536"/>
      <c r="C285" s="568"/>
      <c r="D285" s="816"/>
      <c r="E285" s="568"/>
      <c r="F285" s="568"/>
      <c r="G285" s="568"/>
      <c r="H285" s="568"/>
      <c r="I285" s="527"/>
      <c r="J285" s="344"/>
      <c r="K285" s="344"/>
      <c r="L285" s="344"/>
      <c r="M285" s="344"/>
    </row>
    <row r="286" spans="1:13" ht="31.5" customHeight="1">
      <c r="A286" s="528"/>
      <c r="B286" s="536"/>
      <c r="C286" s="770"/>
      <c r="D286" s="816"/>
      <c r="E286" s="770"/>
      <c r="F286" s="770"/>
      <c r="G286" s="770"/>
      <c r="H286" s="770"/>
      <c r="I286" s="527"/>
      <c r="J286" s="344"/>
      <c r="K286" s="344"/>
      <c r="L286" s="344"/>
      <c r="M286" s="344"/>
    </row>
    <row r="287" spans="1:13" ht="31.5" customHeight="1"/>
    <row r="288" spans="1:13" ht="31.5" customHeight="1"/>
    <row r="289" spans="1:13" ht="27.95" customHeight="1">
      <c r="A289" s="206"/>
      <c r="B289" s="369"/>
      <c r="C289" s="369"/>
      <c r="D289" s="369"/>
      <c r="E289" s="869" t="s">
        <v>885</v>
      </c>
      <c r="F289" s="870"/>
      <c r="G289" s="143"/>
      <c r="H289" s="388"/>
      <c r="I289" s="370"/>
      <c r="J289" s="370"/>
      <c r="K289" s="208"/>
      <c r="L289" s="67"/>
      <c r="M289" s="209"/>
    </row>
    <row r="290" spans="1:13" ht="27.95" customHeight="1">
      <c r="A290" s="206"/>
      <c r="B290" s="369"/>
      <c r="C290" s="369"/>
      <c r="D290" s="369"/>
      <c r="E290" s="872" t="s">
        <v>886</v>
      </c>
      <c r="F290" s="870"/>
      <c r="G290" s="143"/>
      <c r="H290" s="388"/>
      <c r="I290" s="370"/>
      <c r="J290" s="370"/>
      <c r="K290" s="208"/>
      <c r="L290" s="67"/>
      <c r="M290" s="209"/>
    </row>
  </sheetData>
  <mergeCells count="18">
    <mergeCell ref="A1:M1"/>
    <mergeCell ref="A34:M34"/>
    <mergeCell ref="G6:I6"/>
    <mergeCell ref="K6:M6"/>
    <mergeCell ref="G42:I42"/>
    <mergeCell ref="K42:M42"/>
    <mergeCell ref="K25:M25"/>
    <mergeCell ref="G139:I139"/>
    <mergeCell ref="K139:M139"/>
    <mergeCell ref="A268:M268"/>
    <mergeCell ref="A167:M167"/>
    <mergeCell ref="A233:M233"/>
    <mergeCell ref="A199:M199"/>
    <mergeCell ref="A69:M69"/>
    <mergeCell ref="E75:G75"/>
    <mergeCell ref="A102:M102"/>
    <mergeCell ref="B76:C76"/>
    <mergeCell ref="A134:M134"/>
  </mergeCells>
  <phoneticPr fontId="0" type="noConversion"/>
  <pageMargins left="0.70866141732283472" right="0.23622047244094491" top="0.66" bottom="0.51181102362204722" header="0.35433070866141736" footer="0.39370078740157483"/>
  <pageSetup paperSize="9" scale="88" fitToHeight="0" orientation="portrait" r:id="rId1"/>
  <headerFooter alignWithMargins="0"/>
  <rowBreaks count="2" manualBreakCount="2">
    <brk id="166" max="12" man="1"/>
    <brk id="232" max="12"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2"/>
  <sheetViews>
    <sheetView zoomScale="70" zoomScaleNormal="70" zoomScaleSheetLayoutView="85" workbookViewId="0">
      <selection activeCell="A6" sqref="A6"/>
    </sheetView>
  </sheetViews>
  <sheetFormatPr defaultRowHeight="27" customHeight="1"/>
  <cols>
    <col min="1" max="5" width="9.140625" style="2" customWidth="1"/>
    <col min="6" max="6" width="15.7109375" style="2" customWidth="1"/>
    <col min="7" max="7" width="0.5703125" style="2" customWidth="1"/>
    <col min="8" max="8" width="15.7109375" style="2" customWidth="1"/>
    <col min="9" max="9" width="0.5703125" style="2" customWidth="1"/>
    <col min="10" max="10" width="15.7109375" style="2" customWidth="1"/>
    <col min="11" max="11" width="0.5703125" style="2" customWidth="1"/>
    <col min="12" max="12" width="15.7109375" style="2" customWidth="1"/>
    <col min="13" max="13" width="0.5703125" style="2" customWidth="1"/>
    <col min="14" max="14" width="15.7109375" style="2" customWidth="1"/>
    <col min="15" max="15" width="0.5703125" style="2" customWidth="1"/>
    <col min="16" max="16" width="15.42578125" style="2" customWidth="1"/>
    <col min="17" max="17" width="0.5703125" style="2" customWidth="1"/>
    <col min="18" max="18" width="15.7109375" style="2" customWidth="1"/>
    <col min="19" max="19" width="0.5703125" style="2" customWidth="1"/>
    <col min="20" max="20" width="15.42578125" style="2" customWidth="1"/>
    <col min="21" max="22" width="0.5703125" style="2" customWidth="1"/>
    <col min="23" max="23" width="14.85546875" style="2" customWidth="1"/>
    <col min="24" max="24" width="0.5703125" style="2" customWidth="1"/>
    <col min="25" max="25" width="15.7109375" style="2" customWidth="1"/>
    <col min="26" max="26" width="0.5703125" style="2" customWidth="1"/>
    <col min="27" max="27" width="15.7109375" style="2" customWidth="1"/>
    <col min="28" max="28" width="0.5703125" style="2" customWidth="1"/>
    <col min="29" max="29" width="15.85546875" style="2" customWidth="1"/>
    <col min="30" max="30" width="1.42578125" style="2" customWidth="1"/>
    <col min="31" max="31" width="10.140625" style="2" customWidth="1"/>
    <col min="32" max="16384" width="9.140625" style="2"/>
  </cols>
  <sheetData>
    <row r="1" spans="1:29" ht="27" customHeight="1">
      <c r="A1" s="877" t="s">
        <v>234</v>
      </c>
      <c r="B1" s="877"/>
      <c r="C1" s="877"/>
      <c r="D1" s="877"/>
      <c r="E1" s="877"/>
      <c r="F1" s="877"/>
      <c r="G1" s="877"/>
      <c r="H1" s="877"/>
      <c r="I1" s="877"/>
      <c r="J1" s="877"/>
      <c r="K1" s="877"/>
      <c r="L1" s="877"/>
      <c r="M1" s="877"/>
      <c r="N1" s="877"/>
      <c r="O1" s="877"/>
      <c r="P1" s="877"/>
      <c r="Q1" s="877"/>
      <c r="R1" s="877"/>
      <c r="S1" s="877"/>
      <c r="T1" s="877"/>
      <c r="U1" s="877"/>
      <c r="V1" s="877"/>
      <c r="W1" s="877"/>
      <c r="X1" s="877"/>
      <c r="Y1" s="877"/>
      <c r="Z1" s="877"/>
      <c r="AA1" s="877"/>
      <c r="AB1" s="877"/>
      <c r="AC1" s="877"/>
    </row>
    <row r="2" spans="1:29" ht="27" customHeight="1">
      <c r="A2" s="3"/>
      <c r="B2" s="4"/>
      <c r="C2" s="4"/>
      <c r="D2" s="4"/>
      <c r="E2" s="3"/>
      <c r="F2" s="3"/>
      <c r="G2" s="3"/>
      <c r="H2" s="3"/>
      <c r="I2" s="3"/>
      <c r="J2" s="3"/>
      <c r="K2" s="3"/>
      <c r="L2" s="3"/>
      <c r="M2" s="3"/>
      <c r="N2" s="3"/>
      <c r="O2" s="3"/>
      <c r="P2" s="3"/>
      <c r="Q2" s="3"/>
      <c r="R2" s="3"/>
      <c r="S2" s="3"/>
      <c r="T2" s="3"/>
      <c r="U2" s="3"/>
      <c r="V2" s="3"/>
      <c r="W2" s="3"/>
      <c r="X2" s="3"/>
      <c r="Y2" s="3"/>
      <c r="Z2" s="3"/>
      <c r="AA2" s="3"/>
      <c r="AB2" s="3"/>
      <c r="AC2" s="3"/>
    </row>
    <row r="3" spans="1:29" s="11" customFormat="1" ht="27" customHeight="1">
      <c r="A3" s="10" t="s">
        <v>729</v>
      </c>
    </row>
    <row r="4" spans="1:29" s="11" customFormat="1" ht="27" customHeight="1">
      <c r="A4" s="11" t="s">
        <v>313</v>
      </c>
    </row>
    <row r="5" spans="1:29" s="21" customFormat="1" ht="27" customHeight="1">
      <c r="A5" s="21" t="s">
        <v>922</v>
      </c>
    </row>
    <row r="6" spans="1:29" s="21" customFormat="1" ht="27" customHeight="1">
      <c r="A6" s="21" t="s">
        <v>289</v>
      </c>
    </row>
    <row r="7" spans="1:29" s="21" customFormat="1" ht="27" customHeight="1">
      <c r="AC7" s="250" t="s">
        <v>126</v>
      </c>
    </row>
    <row r="8" spans="1:29" s="11" customFormat="1" ht="27" customHeight="1">
      <c r="F8" s="249" t="s">
        <v>166</v>
      </c>
      <c r="G8" s="249"/>
      <c r="H8" s="249"/>
      <c r="I8" s="249"/>
      <c r="J8" s="249"/>
      <c r="K8" s="249"/>
      <c r="L8" s="249"/>
      <c r="M8" s="249"/>
      <c r="N8" s="249"/>
      <c r="O8" s="249"/>
      <c r="P8" s="249"/>
      <c r="Q8" s="249"/>
      <c r="R8" s="249"/>
      <c r="S8" s="249"/>
      <c r="T8" s="249"/>
      <c r="U8" s="249"/>
      <c r="V8" s="249"/>
      <c r="W8" s="249"/>
      <c r="X8" s="249"/>
      <c r="Y8" s="249"/>
      <c r="Z8" s="249"/>
      <c r="AA8" s="249"/>
      <c r="AB8" s="249"/>
      <c r="AC8" s="249"/>
    </row>
    <row r="9" spans="1:29" s="430" customFormat="1" ht="27" customHeight="1">
      <c r="F9" s="902" t="s">
        <v>27</v>
      </c>
      <c r="G9" s="902"/>
      <c r="H9" s="902"/>
      <c r="J9" s="902" t="s">
        <v>28</v>
      </c>
      <c r="K9" s="902"/>
      <c r="L9" s="902"/>
      <c r="N9" s="902" t="s">
        <v>532</v>
      </c>
      <c r="O9" s="902"/>
      <c r="P9" s="902"/>
      <c r="R9" s="902" t="s">
        <v>883</v>
      </c>
      <c r="S9" s="902"/>
      <c r="T9" s="902"/>
      <c r="W9" s="902" t="s">
        <v>533</v>
      </c>
      <c r="X9" s="902"/>
      <c r="Y9" s="902"/>
      <c r="AA9" s="902" t="s">
        <v>3</v>
      </c>
      <c r="AB9" s="902"/>
      <c r="AC9" s="902"/>
    </row>
    <row r="10" spans="1:29" s="11" customFormat="1" ht="27" customHeight="1">
      <c r="F10" s="12" t="s">
        <v>512</v>
      </c>
      <c r="G10" s="13"/>
      <c r="H10" s="323" t="s">
        <v>316</v>
      </c>
      <c r="I10" s="14"/>
      <c r="J10" s="12" t="str">
        <f>+F10</f>
        <v>2017</v>
      </c>
      <c r="K10" s="13"/>
      <c r="L10" s="323" t="str">
        <f>+H10</f>
        <v>2016</v>
      </c>
      <c r="M10" s="14"/>
      <c r="N10" s="12" t="str">
        <f>+J10</f>
        <v>2017</v>
      </c>
      <c r="O10" s="13"/>
      <c r="P10" s="323" t="str">
        <f>+L10</f>
        <v>2016</v>
      </c>
      <c r="Q10" s="14"/>
      <c r="R10" s="12" t="str">
        <f>+N10</f>
        <v>2017</v>
      </c>
      <c r="S10" s="13"/>
      <c r="T10" s="323" t="str">
        <f>+P10</f>
        <v>2016</v>
      </c>
      <c r="U10" s="14"/>
      <c r="V10" s="14"/>
      <c r="W10" s="12" t="str">
        <f>+N10</f>
        <v>2017</v>
      </c>
      <c r="X10" s="13"/>
      <c r="Y10" s="323" t="str">
        <f>+P10</f>
        <v>2016</v>
      </c>
      <c r="Z10" s="14"/>
      <c r="AA10" s="12" t="str">
        <f>+W10</f>
        <v>2017</v>
      </c>
      <c r="AB10" s="13"/>
      <c r="AC10" s="323" t="str">
        <f>+Y10</f>
        <v>2016</v>
      </c>
    </row>
    <row r="11" spans="1:29" s="11" customFormat="1" ht="27" customHeight="1">
      <c r="A11" s="11" t="s">
        <v>557</v>
      </c>
      <c r="F11" s="363">
        <v>4090858475.1300001</v>
      </c>
      <c r="G11" s="364"/>
      <c r="H11" s="363">
        <v>3556523401.2399998</v>
      </c>
      <c r="I11" s="364"/>
      <c r="J11" s="363">
        <v>530540858.45999998</v>
      </c>
      <c r="K11" s="364"/>
      <c r="L11" s="363">
        <v>400650398.85000002</v>
      </c>
      <c r="M11" s="364"/>
      <c r="N11" s="363">
        <v>0</v>
      </c>
      <c r="O11" s="364"/>
      <c r="P11" s="363">
        <v>0</v>
      </c>
      <c r="Q11" s="364"/>
      <c r="R11" s="363">
        <v>0</v>
      </c>
      <c r="S11" s="364"/>
      <c r="T11" s="363">
        <v>0</v>
      </c>
      <c r="U11" s="364"/>
      <c r="V11" s="364"/>
      <c r="W11" s="362">
        <v>-122116542.92</v>
      </c>
      <c r="X11" s="363"/>
      <c r="Y11" s="362">
        <v>-531692101.31999999</v>
      </c>
      <c r="Z11" s="16"/>
      <c r="AA11" s="362">
        <f>+F11+J11+N11+R11+W11</f>
        <v>4499282790.6700001</v>
      </c>
      <c r="AB11" s="365"/>
      <c r="AC11" s="362">
        <f>+H11+L11+P11+Y11</f>
        <v>3425481698.7699995</v>
      </c>
    </row>
    <row r="12" spans="1:29" s="11" customFormat="1" ht="27" customHeight="1">
      <c r="A12" s="11" t="s">
        <v>558</v>
      </c>
      <c r="F12" s="362">
        <v>-3546832963.1399999</v>
      </c>
      <c r="G12" s="365"/>
      <c r="H12" s="362">
        <v>-2844385732.5300002</v>
      </c>
      <c r="I12" s="365"/>
      <c r="J12" s="362">
        <v>-452252451.04000002</v>
      </c>
      <c r="K12" s="365"/>
      <c r="L12" s="362">
        <v>-347851293.67000002</v>
      </c>
      <c r="M12" s="364"/>
      <c r="N12" s="362">
        <v>0</v>
      </c>
      <c r="O12" s="365"/>
      <c r="P12" s="362">
        <v>0</v>
      </c>
      <c r="Q12" s="364"/>
      <c r="R12" s="362">
        <v>0</v>
      </c>
      <c r="S12" s="365"/>
      <c r="T12" s="362">
        <v>0</v>
      </c>
      <c r="U12" s="365"/>
      <c r="V12" s="365"/>
      <c r="W12" s="362">
        <v>121996407.47</v>
      </c>
      <c r="X12" s="363"/>
      <c r="Y12" s="362">
        <v>278203242.05000001</v>
      </c>
      <c r="Z12" s="16"/>
      <c r="AA12" s="362">
        <f>+F12+J12+N12+R12+W12</f>
        <v>-3877089006.71</v>
      </c>
      <c r="AB12" s="365"/>
      <c r="AC12" s="362">
        <f>+H12+L12+P12+Y12</f>
        <v>-2914033784.1500001</v>
      </c>
    </row>
    <row r="13" spans="1:29" s="11" customFormat="1" ht="27" customHeight="1">
      <c r="A13" s="11" t="s">
        <v>232</v>
      </c>
      <c r="F13" s="17">
        <f>SUM(F11:F12)</f>
        <v>544025511.99000025</v>
      </c>
      <c r="G13" s="18"/>
      <c r="H13" s="17">
        <f>SUM(H11:H12)</f>
        <v>712137668.70999956</v>
      </c>
      <c r="I13" s="18"/>
      <c r="J13" s="17">
        <f>SUM(J11:J12)</f>
        <v>78288407.419999957</v>
      </c>
      <c r="K13" s="19"/>
      <c r="L13" s="17">
        <f>SUM(L11:L12)</f>
        <v>52799105.180000007</v>
      </c>
      <c r="M13" s="18"/>
      <c r="N13" s="17">
        <f>SUM(N11:N12)</f>
        <v>0</v>
      </c>
      <c r="O13" s="19"/>
      <c r="P13" s="17">
        <f>SUM(P11:P12)</f>
        <v>0</v>
      </c>
      <c r="Q13" s="18"/>
      <c r="R13" s="17">
        <f>SUM(R11:R12)</f>
        <v>0</v>
      </c>
      <c r="S13" s="19"/>
      <c r="T13" s="17">
        <f>SUM(T11:T12)</f>
        <v>0</v>
      </c>
      <c r="U13" s="18"/>
      <c r="V13" s="18"/>
      <c r="W13" s="361"/>
      <c r="X13" s="361"/>
      <c r="Y13" s="361"/>
      <c r="Z13" s="18"/>
      <c r="AA13" s="17">
        <f>SUM(AA11:AA12)</f>
        <v>622193783.96000004</v>
      </c>
      <c r="AB13" s="18"/>
      <c r="AC13" s="17">
        <f>SUM(AC11:AC12)</f>
        <v>511447914.61999941</v>
      </c>
    </row>
    <row r="14" spans="1:29" s="11" customFormat="1" ht="27" customHeight="1">
      <c r="A14" s="11" t="s">
        <v>29</v>
      </c>
      <c r="F14" s="361">
        <v>642217395.75999999</v>
      </c>
      <c r="G14" s="366"/>
      <c r="H14" s="361">
        <v>79498253.870000005</v>
      </c>
      <c r="I14" s="366"/>
      <c r="J14" s="361">
        <v>1933945.55</v>
      </c>
      <c r="K14" s="366"/>
      <c r="L14" s="361">
        <v>6775985.5300000003</v>
      </c>
      <c r="M14" s="364"/>
      <c r="N14" s="361">
        <v>966136.94</v>
      </c>
      <c r="O14" s="366"/>
      <c r="P14" s="361">
        <v>0</v>
      </c>
      <c r="Q14" s="364"/>
      <c r="R14" s="361">
        <v>13279.87</v>
      </c>
      <c r="S14" s="366"/>
      <c r="T14" s="361">
        <v>0</v>
      </c>
      <c r="U14" s="366"/>
      <c r="V14" s="366"/>
      <c r="W14" s="361">
        <v>-317394109.75999999</v>
      </c>
      <c r="X14" s="361"/>
      <c r="Y14" s="361">
        <v>-35559695.840000004</v>
      </c>
      <c r="Z14" s="18"/>
      <c r="AA14" s="362">
        <f>+F14+J14+N14+R14+W14</f>
        <v>327736648.36000001</v>
      </c>
      <c r="AB14" s="366"/>
      <c r="AC14" s="362">
        <f>+H14+L14+P14+Y14</f>
        <v>50714543.560000002</v>
      </c>
    </row>
    <row r="15" spans="1:29" s="11" customFormat="1" ht="27" customHeight="1">
      <c r="A15" s="11" t="s">
        <v>43</v>
      </c>
      <c r="F15" s="408">
        <v>0</v>
      </c>
      <c r="G15" s="365"/>
      <c r="H15" s="408">
        <v>0</v>
      </c>
      <c r="I15" s="365"/>
      <c r="J15" s="362">
        <v>-6893953.9400000004</v>
      </c>
      <c r="K15" s="365"/>
      <c r="L15" s="362">
        <v>-7769311.3200000003</v>
      </c>
      <c r="M15" s="364"/>
      <c r="N15" s="362">
        <v>0</v>
      </c>
      <c r="O15" s="365"/>
      <c r="P15" s="362">
        <v>0</v>
      </c>
      <c r="Q15" s="364"/>
      <c r="R15" s="362">
        <v>0</v>
      </c>
      <c r="S15" s="365"/>
      <c r="T15" s="362">
        <v>0</v>
      </c>
      <c r="U15" s="365"/>
      <c r="V15" s="365"/>
      <c r="W15" s="363"/>
      <c r="X15" s="362"/>
      <c r="Y15" s="363"/>
      <c r="Z15" s="16"/>
      <c r="AA15" s="362">
        <f>+F15+J15+N15+R15+W15</f>
        <v>-6893953.9400000004</v>
      </c>
      <c r="AB15" s="365"/>
      <c r="AC15" s="362">
        <f>+H15+L15+P15+Y15</f>
        <v>-7769311.3200000003</v>
      </c>
    </row>
    <row r="16" spans="1:29" s="11" customFormat="1" ht="27" customHeight="1">
      <c r="A16" s="11" t="s">
        <v>44</v>
      </c>
      <c r="F16" s="362">
        <v>-145829394.24000001</v>
      </c>
      <c r="G16" s="365"/>
      <c r="H16" s="362">
        <v>-131892432.23</v>
      </c>
      <c r="I16" s="365"/>
      <c r="J16" s="362">
        <v>-55395170.890000001</v>
      </c>
      <c r="K16" s="365"/>
      <c r="L16" s="362">
        <v>-47488030.189999998</v>
      </c>
      <c r="M16" s="364"/>
      <c r="N16" s="362">
        <v>-834312</v>
      </c>
      <c r="O16" s="365"/>
      <c r="P16" s="362">
        <v>0</v>
      </c>
      <c r="Q16" s="364"/>
      <c r="R16" s="362">
        <v>-216071</v>
      </c>
      <c r="S16" s="365"/>
      <c r="T16" s="362">
        <v>0</v>
      </c>
      <c r="U16" s="365"/>
      <c r="V16" s="365"/>
      <c r="W16" s="362">
        <v>1260826.28</v>
      </c>
      <c r="X16" s="362"/>
      <c r="Y16" s="362">
        <v>1207459.1599999999</v>
      </c>
      <c r="Z16" s="16"/>
      <c r="AA16" s="362">
        <f t="shared" ref="AA16:AA19" si="0">+F16+J16+N16+R16+W16</f>
        <v>-201014121.84999999</v>
      </c>
      <c r="AB16" s="365"/>
      <c r="AC16" s="362">
        <f>+H16+L16+P16+Y16</f>
        <v>-178173003.26000002</v>
      </c>
    </row>
    <row r="17" spans="1:29" s="11" customFormat="1" ht="27" customHeight="1">
      <c r="A17" s="11" t="s">
        <v>40</v>
      </c>
      <c r="F17" s="362">
        <v>-4161990</v>
      </c>
      <c r="G17" s="365"/>
      <c r="H17" s="362">
        <v>-3410680</v>
      </c>
      <c r="I17" s="365"/>
      <c r="J17" s="362">
        <v>0</v>
      </c>
      <c r="K17" s="365"/>
      <c r="L17" s="362">
        <v>0</v>
      </c>
      <c r="M17" s="364"/>
      <c r="N17" s="362">
        <v>0</v>
      </c>
      <c r="O17" s="365"/>
      <c r="P17" s="362">
        <v>0</v>
      </c>
      <c r="Q17" s="364"/>
      <c r="R17" s="362">
        <v>0</v>
      </c>
      <c r="S17" s="365"/>
      <c r="T17" s="362">
        <v>0</v>
      </c>
      <c r="U17" s="365"/>
      <c r="V17" s="365"/>
      <c r="W17" s="362"/>
      <c r="X17" s="362"/>
      <c r="Y17" s="362"/>
      <c r="Z17" s="16"/>
      <c r="AA17" s="362">
        <f t="shared" si="0"/>
        <v>-4161990</v>
      </c>
      <c r="AB17" s="365"/>
      <c r="AC17" s="362">
        <f>+H17+L17+P17+Y17</f>
        <v>-3410680</v>
      </c>
    </row>
    <row r="18" spans="1:29" s="11" customFormat="1" ht="27" customHeight="1">
      <c r="A18" s="11" t="s">
        <v>284</v>
      </c>
      <c r="F18" s="362">
        <v>0</v>
      </c>
      <c r="G18" s="365"/>
      <c r="H18" s="362">
        <v>0</v>
      </c>
      <c r="I18" s="365"/>
      <c r="J18" s="362">
        <v>-1509672.66</v>
      </c>
      <c r="K18" s="365"/>
      <c r="L18" s="362">
        <v>0</v>
      </c>
      <c r="M18" s="364"/>
      <c r="N18" s="362">
        <v>0</v>
      </c>
      <c r="O18" s="365"/>
      <c r="P18" s="362">
        <v>0</v>
      </c>
      <c r="Q18" s="364"/>
      <c r="R18" s="362">
        <v>0</v>
      </c>
      <c r="S18" s="365"/>
      <c r="T18" s="362">
        <v>0</v>
      </c>
      <c r="U18" s="365"/>
      <c r="V18" s="365"/>
      <c r="W18" s="362"/>
      <c r="X18" s="362"/>
      <c r="Y18" s="362"/>
      <c r="Z18" s="16"/>
      <c r="AA18" s="362">
        <f t="shared" si="0"/>
        <v>-1509672.66</v>
      </c>
      <c r="AB18" s="365"/>
      <c r="AC18" s="362">
        <f>H18+L18+P18+Y18</f>
        <v>0</v>
      </c>
    </row>
    <row r="19" spans="1:29" s="11" customFormat="1" ht="27" customHeight="1">
      <c r="A19" s="11" t="s">
        <v>42</v>
      </c>
      <c r="F19" s="362">
        <v>-7245.29</v>
      </c>
      <c r="G19" s="365"/>
      <c r="H19" s="362">
        <v>-17056089.140000001</v>
      </c>
      <c r="I19" s="365"/>
      <c r="J19" s="362">
        <v>-277.14</v>
      </c>
      <c r="K19" s="365"/>
      <c r="L19" s="362">
        <v>-6093.14</v>
      </c>
      <c r="M19" s="366"/>
      <c r="N19" s="362">
        <v>-197260.27</v>
      </c>
      <c r="O19" s="365"/>
      <c r="P19" s="362">
        <v>0</v>
      </c>
      <c r="Q19" s="366"/>
      <c r="R19" s="362">
        <v>0</v>
      </c>
      <c r="S19" s="365"/>
      <c r="T19" s="362">
        <v>0</v>
      </c>
      <c r="U19" s="365"/>
      <c r="V19" s="365"/>
      <c r="W19" s="362">
        <v>197260.27</v>
      </c>
      <c r="X19" s="362"/>
      <c r="Y19" s="362"/>
      <c r="Z19" s="16"/>
      <c r="AA19" s="362">
        <f t="shared" si="0"/>
        <v>-7522.429999999993</v>
      </c>
      <c r="AB19" s="365"/>
      <c r="AC19" s="362">
        <f>+H19+L19+P19+Y19</f>
        <v>-17062182.280000001</v>
      </c>
    </row>
    <row r="20" spans="1:29" s="11" customFormat="1" ht="27" customHeight="1">
      <c r="A20" s="11" t="s">
        <v>559</v>
      </c>
      <c r="F20" s="362">
        <v>0</v>
      </c>
      <c r="G20" s="365"/>
      <c r="H20" s="362">
        <v>0</v>
      </c>
      <c r="I20" s="365"/>
      <c r="J20" s="362">
        <v>0</v>
      </c>
      <c r="K20" s="365"/>
      <c r="L20" s="362">
        <v>0</v>
      </c>
      <c r="M20" s="366"/>
      <c r="N20" s="362">
        <v>0</v>
      </c>
      <c r="O20" s="365"/>
      <c r="P20" s="362">
        <v>0</v>
      </c>
      <c r="Q20" s="366"/>
      <c r="R20" s="362">
        <v>0</v>
      </c>
      <c r="S20" s="365"/>
      <c r="T20" s="362">
        <v>0</v>
      </c>
      <c r="U20" s="365"/>
      <c r="V20" s="365"/>
      <c r="W20" s="362">
        <v>-3017634.67</v>
      </c>
      <c r="X20" s="362"/>
      <c r="Y20" s="362"/>
      <c r="Z20" s="16"/>
      <c r="AA20" s="362">
        <f>+F20+J20+N20+R20+W20</f>
        <v>-3017634.67</v>
      </c>
      <c r="AB20" s="365"/>
      <c r="AC20" s="362">
        <f>+H20+L20+P20+Y20</f>
        <v>0</v>
      </c>
    </row>
    <row r="21" spans="1:29" s="11" customFormat="1" ht="27" customHeight="1">
      <c r="B21" s="11" t="s">
        <v>41</v>
      </c>
      <c r="F21" s="20">
        <f>SUM(F15:F19)</f>
        <v>-149998629.53</v>
      </c>
      <c r="G21" s="15"/>
      <c r="H21" s="20">
        <f>SUM(H15:H19)</f>
        <v>-152359201.37</v>
      </c>
      <c r="I21" s="15"/>
      <c r="J21" s="20">
        <f>SUM(J15:J19)</f>
        <v>-63799074.629999995</v>
      </c>
      <c r="K21" s="15"/>
      <c r="L21" s="20">
        <f>SUM(L15:L20)</f>
        <v>-55263434.649999999</v>
      </c>
      <c r="M21" s="625"/>
      <c r="N21" s="20">
        <f>SUM(N15:N19)</f>
        <v>-1031572.27</v>
      </c>
      <c r="O21" s="15"/>
      <c r="P21" s="20">
        <f>SUM(P15:P19)</f>
        <v>0</v>
      </c>
      <c r="Q21" s="625"/>
      <c r="R21" s="20">
        <f>SUM(R15:R19)</f>
        <v>-216071</v>
      </c>
      <c r="S21" s="15"/>
      <c r="T21" s="20">
        <f>SUM(T15:T19)</f>
        <v>0</v>
      </c>
      <c r="U21" s="15"/>
      <c r="V21" s="15"/>
      <c r="W21" s="15"/>
      <c r="X21" s="15"/>
      <c r="Y21" s="15"/>
      <c r="Z21" s="16"/>
      <c r="AA21" s="20">
        <f>SUM(AA15:AA20)</f>
        <v>-216604895.54999998</v>
      </c>
      <c r="AB21" s="16"/>
      <c r="AC21" s="20">
        <f>SUM(AC15:AC19)</f>
        <v>-206415176.86000001</v>
      </c>
    </row>
    <row r="22" spans="1:29" s="11" customFormat="1" ht="27" customHeight="1">
      <c r="A22" s="11" t="s">
        <v>246</v>
      </c>
      <c r="F22" s="15">
        <f>+F13+F21+F14</f>
        <v>1036244278.2200003</v>
      </c>
      <c r="G22" s="15"/>
      <c r="H22" s="15">
        <f>+H13+H21+H14</f>
        <v>639276721.20999956</v>
      </c>
      <c r="I22" s="15"/>
      <c r="J22" s="15">
        <f>+J13+J21+J14</f>
        <v>16423278.339999963</v>
      </c>
      <c r="K22" s="15"/>
      <c r="L22" s="15">
        <f>+L13+L21+L14</f>
        <v>4311656.0600000089</v>
      </c>
      <c r="M22" s="625"/>
      <c r="N22" s="15">
        <f>+N13+N21+N14</f>
        <v>-65435.330000000075</v>
      </c>
      <c r="O22" s="15"/>
      <c r="P22" s="15">
        <f>+P13+P21+P14</f>
        <v>0</v>
      </c>
      <c r="Q22" s="625"/>
      <c r="R22" s="15">
        <f>+R13+R21+R14</f>
        <v>-202791.13</v>
      </c>
      <c r="S22" s="15"/>
      <c r="T22" s="15">
        <f>+T13+T21+T14</f>
        <v>0</v>
      </c>
      <c r="U22" s="15"/>
      <c r="V22" s="15"/>
      <c r="W22" s="15"/>
      <c r="X22" s="15"/>
      <c r="Y22" s="15"/>
      <c r="Z22" s="16"/>
      <c r="AA22" s="15">
        <f>+AA13+AA21+AA14</f>
        <v>733325536.7700001</v>
      </c>
      <c r="AB22" s="16"/>
      <c r="AC22" s="15">
        <f>+AC13+AC21+AC14</f>
        <v>355747281.3199994</v>
      </c>
    </row>
    <row r="23" spans="1:29" s="11" customFormat="1" ht="27" customHeight="1">
      <c r="A23" s="11" t="s">
        <v>560</v>
      </c>
      <c r="F23" s="409">
        <v>-207534281.13</v>
      </c>
      <c r="G23" s="366"/>
      <c r="H23" s="409">
        <v>-121636984.75</v>
      </c>
      <c r="I23" s="366"/>
      <c r="J23" s="409">
        <v>-2870149.69</v>
      </c>
      <c r="K23" s="366"/>
      <c r="L23" s="409">
        <v>-1130330.1100000001</v>
      </c>
      <c r="M23" s="366"/>
      <c r="N23" s="409">
        <v>12746.66</v>
      </c>
      <c r="O23" s="366"/>
      <c r="P23" s="409">
        <v>0</v>
      </c>
      <c r="Q23" s="366"/>
      <c r="R23" s="409">
        <v>30207.03</v>
      </c>
      <c r="S23" s="366"/>
      <c r="T23" s="409">
        <v>0</v>
      </c>
      <c r="U23" s="366"/>
      <c r="V23" s="366"/>
      <c r="W23" s="626"/>
      <c r="X23" s="625"/>
      <c r="Y23" s="626"/>
      <c r="Z23" s="16"/>
      <c r="AA23" s="178">
        <f t="shared" ref="AA23" si="1">+F23+J23+N23+R23+W23</f>
        <v>-210361477.13</v>
      </c>
      <c r="AB23" s="366"/>
      <c r="AC23" s="178">
        <f>+H23+L23+P23+Y23</f>
        <v>-122767314.86</v>
      </c>
    </row>
    <row r="24" spans="1:29" s="11" customFormat="1" ht="27" customHeight="1" thickBot="1">
      <c r="A24" s="11" t="s">
        <v>402</v>
      </c>
      <c r="F24" s="627">
        <f>SUM(F22:F23)</f>
        <v>828709997.09000027</v>
      </c>
      <c r="G24" s="625"/>
      <c r="H24" s="627">
        <f>SUM(H22:H23)</f>
        <v>517639736.45999956</v>
      </c>
      <c r="I24" s="625"/>
      <c r="J24" s="627">
        <f>SUM(J22:J23)</f>
        <v>13553128.649999963</v>
      </c>
      <c r="K24" s="625"/>
      <c r="L24" s="627">
        <f>SUM(L22:L23)</f>
        <v>3181325.9500000086</v>
      </c>
      <c r="M24" s="625"/>
      <c r="N24" s="627">
        <f>SUM(N22:N23)</f>
        <v>-52688.670000000071</v>
      </c>
      <c r="O24" s="625"/>
      <c r="P24" s="627">
        <f>SUM(P22:P23)</f>
        <v>0</v>
      </c>
      <c r="Q24" s="625"/>
      <c r="R24" s="627">
        <f>SUM(R22:R23)</f>
        <v>-172584.1</v>
      </c>
      <c r="S24" s="625"/>
      <c r="T24" s="627">
        <f>SUM(T22:T23)</f>
        <v>0</v>
      </c>
      <c r="U24" s="625"/>
      <c r="V24" s="625"/>
      <c r="W24" s="625"/>
      <c r="X24" s="625"/>
      <c r="Y24" s="625"/>
      <c r="Z24" s="625"/>
      <c r="AA24" s="627">
        <f>SUM(AA22:AA23)</f>
        <v>522964059.6400001</v>
      </c>
      <c r="AB24" s="625"/>
      <c r="AC24" s="627">
        <f>SUM(AC22:AC23)</f>
        <v>232979966.45999938</v>
      </c>
    </row>
    <row r="25" spans="1:29" s="11" customFormat="1" ht="27" customHeight="1" thickTop="1">
      <c r="F25" s="14"/>
      <c r="J25" s="14"/>
      <c r="K25" s="14"/>
      <c r="L25" s="14"/>
      <c r="M25" s="14"/>
      <c r="N25" s="14"/>
      <c r="O25" s="14"/>
      <c r="P25" s="14"/>
      <c r="Q25" s="14"/>
      <c r="R25" s="14"/>
      <c r="S25" s="14"/>
      <c r="T25" s="14"/>
      <c r="U25" s="14"/>
      <c r="V25" s="14"/>
      <c r="AC25" s="14"/>
    </row>
    <row r="26" spans="1:29" s="11" customFormat="1" ht="27" customHeight="1">
      <c r="A26" s="11" t="s">
        <v>876</v>
      </c>
      <c r="F26" s="14"/>
      <c r="J26" s="14"/>
      <c r="K26" s="14"/>
      <c r="L26" s="14"/>
      <c r="M26" s="14"/>
      <c r="N26" s="14"/>
      <c r="O26" s="14"/>
      <c r="P26" s="14"/>
      <c r="Q26" s="14"/>
      <c r="R26" s="14"/>
      <c r="S26" s="14"/>
      <c r="T26" s="14"/>
      <c r="U26" s="14"/>
      <c r="V26" s="14"/>
      <c r="AC26" s="14"/>
    </row>
    <row r="27" spans="1:29" s="11" customFormat="1" ht="27" customHeight="1">
      <c r="A27" s="11" t="s">
        <v>730</v>
      </c>
      <c r="F27" s="14"/>
      <c r="J27" s="14"/>
      <c r="K27" s="14"/>
      <c r="L27" s="14"/>
      <c r="M27" s="14"/>
      <c r="N27" s="14"/>
      <c r="O27" s="14"/>
      <c r="P27" s="14"/>
      <c r="Q27" s="14"/>
      <c r="R27" s="14"/>
      <c r="S27" s="14"/>
      <c r="T27" s="14"/>
      <c r="U27" s="14"/>
      <c r="V27" s="14"/>
      <c r="AC27" s="14"/>
    </row>
    <row r="28" spans="1:29" s="21" customFormat="1" ht="27" customHeight="1">
      <c r="A28" s="21" t="s">
        <v>688</v>
      </c>
      <c r="F28" s="252"/>
      <c r="J28" s="252"/>
      <c r="K28" s="252"/>
      <c r="L28" s="252"/>
      <c r="M28" s="252"/>
      <c r="N28" s="252"/>
      <c r="O28" s="252"/>
      <c r="P28" s="252"/>
      <c r="Q28" s="252"/>
      <c r="R28" s="252"/>
      <c r="S28" s="252"/>
      <c r="T28" s="252"/>
      <c r="U28" s="252"/>
      <c r="V28" s="252"/>
      <c r="AC28" s="252"/>
    </row>
    <row r="29" spans="1:29" s="21" customFormat="1" ht="27" customHeight="1">
      <c r="F29" s="252"/>
      <c r="J29" s="252"/>
      <c r="K29" s="252"/>
      <c r="L29" s="252"/>
      <c r="M29" s="252"/>
      <c r="N29" s="252"/>
      <c r="O29" s="252"/>
      <c r="P29" s="252"/>
      <c r="Q29" s="252"/>
      <c r="R29" s="252"/>
      <c r="S29" s="252"/>
      <c r="T29" s="252"/>
      <c r="U29" s="252"/>
      <c r="V29" s="252"/>
      <c r="AC29" s="252"/>
    </row>
    <row r="30" spans="1:29" s="21" customFormat="1" ht="27" customHeight="1">
      <c r="F30" s="252"/>
      <c r="J30" s="252"/>
      <c r="K30" s="252"/>
      <c r="L30" s="252"/>
      <c r="M30" s="252"/>
      <c r="N30" s="252"/>
      <c r="O30" s="252"/>
      <c r="P30" s="252"/>
      <c r="Q30" s="252"/>
      <c r="R30" s="252"/>
      <c r="S30" s="252"/>
      <c r="T30" s="252"/>
      <c r="U30" s="252"/>
      <c r="V30" s="252"/>
      <c r="AC30" s="252"/>
    </row>
    <row r="31" spans="1:29" ht="27" customHeight="1">
      <c r="F31" s="1"/>
      <c r="H31" s="6"/>
      <c r="I31" s="7"/>
      <c r="J31" s="869" t="s">
        <v>905</v>
      </c>
      <c r="K31" s="870"/>
      <c r="L31" s="143"/>
      <c r="M31" s="62"/>
      <c r="N31" s="9"/>
      <c r="Q31" s="369"/>
      <c r="R31" s="9"/>
    </row>
    <row r="32" spans="1:29" ht="27" customHeight="1">
      <c r="F32" s="1"/>
      <c r="G32" s="5"/>
      <c r="J32" s="872" t="s">
        <v>906</v>
      </c>
      <c r="K32" s="870"/>
      <c r="L32" s="143"/>
      <c r="M32" s="62"/>
      <c r="N32" s="9"/>
      <c r="Q32" s="369"/>
      <c r="R32" s="9"/>
    </row>
  </sheetData>
  <mergeCells count="7">
    <mergeCell ref="A1:AC1"/>
    <mergeCell ref="AA9:AC9"/>
    <mergeCell ref="F9:H9"/>
    <mergeCell ref="J9:L9"/>
    <mergeCell ref="N9:P9"/>
    <mergeCell ref="W9:Y9"/>
    <mergeCell ref="R9:T9"/>
  </mergeCells>
  <pageMargins left="0.39" right="0.19685039370078741" top="0.47" bottom="0.35433070866141736" header="0.23622047244094491" footer="0.23622047244094491"/>
  <pageSetup paperSize="9" scale="64"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0"/>
  <sheetViews>
    <sheetView topLeftCell="A33" zoomScale="80" zoomScaleNormal="80" zoomScaleSheetLayoutView="100" workbookViewId="0">
      <selection activeCell="B38" sqref="B38"/>
    </sheetView>
  </sheetViews>
  <sheetFormatPr defaultRowHeight="30" customHeight="1"/>
  <cols>
    <col min="1" max="1" width="5.85546875" style="52" customWidth="1"/>
    <col min="2" max="3" width="7.42578125" style="52" customWidth="1"/>
    <col min="4" max="4" width="12.42578125" style="52" customWidth="1"/>
    <col min="5" max="5" width="1.7109375" style="52" customWidth="1"/>
    <col min="6" max="6" width="15.7109375" style="52" customWidth="1"/>
    <col min="7" max="7" width="1.7109375" style="52" customWidth="1"/>
    <col min="8" max="8" width="15.7109375" style="52" customWidth="1"/>
    <col min="9" max="9" width="1.7109375" style="52" customWidth="1"/>
    <col min="10" max="10" width="15.7109375" style="52" customWidth="1"/>
    <col min="11" max="11" width="1.7109375" style="52" customWidth="1"/>
    <col min="12" max="12" width="15.7109375" style="52" customWidth="1"/>
    <col min="13" max="13" width="3.85546875" style="52" customWidth="1"/>
    <col min="14" max="16384" width="9.140625" style="52"/>
  </cols>
  <sheetData>
    <row r="1" spans="1:13" s="423" customFormat="1" ht="30" customHeight="1">
      <c r="A1" s="897" t="s">
        <v>759</v>
      </c>
      <c r="B1" s="898"/>
      <c r="C1" s="898"/>
      <c r="D1" s="898"/>
      <c r="E1" s="898"/>
      <c r="F1" s="898"/>
      <c r="G1" s="898"/>
      <c r="H1" s="898"/>
      <c r="I1" s="898"/>
      <c r="J1" s="898"/>
      <c r="K1" s="898"/>
      <c r="L1" s="898"/>
    </row>
    <row r="2" spans="1:13" s="423" customFormat="1" ht="30" customHeight="1">
      <c r="A2" s="422"/>
      <c r="B2" s="489"/>
      <c r="C2" s="489"/>
      <c r="D2" s="489"/>
      <c r="E2" s="489"/>
      <c r="F2" s="489"/>
      <c r="G2" s="489"/>
      <c r="H2" s="344"/>
      <c r="I2" s="344"/>
      <c r="J2" s="344"/>
      <c r="K2" s="344"/>
      <c r="L2" s="344"/>
    </row>
    <row r="3" spans="1:13" s="68" customFormat="1" ht="30" customHeight="1">
      <c r="A3" s="422" t="s">
        <v>731</v>
      </c>
      <c r="B3" s="369"/>
      <c r="C3" s="369"/>
      <c r="D3" s="369"/>
      <c r="E3" s="369"/>
      <c r="F3" s="9"/>
      <c r="G3" s="388"/>
      <c r="H3" s="370"/>
      <c r="I3" s="370"/>
      <c r="J3" s="208"/>
      <c r="K3" s="67"/>
      <c r="L3" s="209"/>
    </row>
    <row r="4" spans="1:13" s="165" customFormat="1" ht="30" customHeight="1">
      <c r="A4" s="165" t="s">
        <v>732</v>
      </c>
    </row>
    <row r="5" spans="1:13" s="23" customFormat="1" ht="30" customHeight="1">
      <c r="F5" s="370"/>
      <c r="G5" s="370"/>
      <c r="H5" s="370"/>
      <c r="I5" s="370"/>
      <c r="J5" s="74"/>
      <c r="K5" s="74"/>
      <c r="L5" s="239" t="s">
        <v>126</v>
      </c>
      <c r="M5" s="370"/>
    </row>
    <row r="6" spans="1:13" s="23" customFormat="1" ht="30" customHeight="1">
      <c r="F6" s="882" t="s">
        <v>23</v>
      </c>
      <c r="G6" s="882"/>
      <c r="H6" s="882"/>
      <c r="I6" s="77"/>
      <c r="J6" s="883" t="s">
        <v>30</v>
      </c>
      <c r="K6" s="883"/>
      <c r="L6" s="883"/>
      <c r="M6" s="370"/>
    </row>
    <row r="7" spans="1:13" s="23" customFormat="1" ht="30" customHeight="1">
      <c r="A7" s="145"/>
      <c r="B7" s="153"/>
      <c r="C7" s="153"/>
      <c r="D7" s="145"/>
      <c r="E7" s="147"/>
      <c r="F7" s="479">
        <v>2017</v>
      </c>
      <c r="G7" s="479"/>
      <c r="H7" s="479">
        <v>2016</v>
      </c>
      <c r="I7" s="368"/>
      <c r="J7" s="479">
        <f>+F7</f>
        <v>2017</v>
      </c>
      <c r="K7" s="479"/>
      <c r="L7" s="479">
        <f>+H7</f>
        <v>2016</v>
      </c>
      <c r="M7" s="370"/>
    </row>
    <row r="8" spans="1:13" s="372" customFormat="1" ht="30" customHeight="1">
      <c r="B8" s="251" t="s">
        <v>266</v>
      </c>
      <c r="C8" s="251"/>
      <c r="K8" s="165"/>
    </row>
    <row r="9" spans="1:13" s="372" customFormat="1" ht="30" customHeight="1">
      <c r="B9" s="337" t="s">
        <v>367</v>
      </c>
      <c r="C9" s="337"/>
      <c r="F9" s="387">
        <v>204406348.25</v>
      </c>
      <c r="G9" s="387"/>
      <c r="H9" s="387">
        <v>126969344.68000001</v>
      </c>
      <c r="I9" s="387"/>
      <c r="J9" s="387">
        <v>201402796.33000001</v>
      </c>
      <c r="K9" s="379"/>
      <c r="L9" s="387">
        <v>126969344.68000001</v>
      </c>
    </row>
    <row r="10" spans="1:13" s="372" customFormat="1" ht="30" customHeight="1">
      <c r="B10" s="166" t="s">
        <v>138</v>
      </c>
      <c r="C10" s="166"/>
      <c r="K10" s="140"/>
    </row>
    <row r="11" spans="1:13" s="372" customFormat="1" ht="30" customHeight="1">
      <c r="B11" s="166" t="s">
        <v>146</v>
      </c>
      <c r="C11" s="166"/>
      <c r="K11" s="165"/>
    </row>
    <row r="12" spans="1:13" s="372" customFormat="1" ht="30" customHeight="1">
      <c r="B12" s="372" t="s">
        <v>147</v>
      </c>
    </row>
    <row r="13" spans="1:13" s="372" customFormat="1" ht="30" customHeight="1">
      <c r="B13" s="372" t="s">
        <v>148</v>
      </c>
      <c r="F13" s="385">
        <v>5955128.8799999999</v>
      </c>
      <c r="G13" s="382"/>
      <c r="H13" s="385">
        <v>-4202029.82</v>
      </c>
      <c r="I13" s="382"/>
      <c r="J13" s="385">
        <v>6131484.7999999998</v>
      </c>
      <c r="K13" s="383"/>
      <c r="L13" s="385">
        <v>-5332359.93</v>
      </c>
    </row>
    <row r="14" spans="1:13" s="372" customFormat="1" ht="30" customHeight="1">
      <c r="B14" s="166" t="s">
        <v>149</v>
      </c>
      <c r="C14" s="166"/>
    </row>
    <row r="15" spans="1:13" s="372" customFormat="1" ht="30" customHeight="1">
      <c r="B15" s="372" t="s">
        <v>235</v>
      </c>
    </row>
    <row r="16" spans="1:13" s="372" customFormat="1" ht="30" customHeight="1" thickBot="1">
      <c r="B16" s="372" t="s">
        <v>236</v>
      </c>
      <c r="F16" s="179">
        <f>SUM(F8:F13)</f>
        <v>210361477.13</v>
      </c>
      <c r="H16" s="179">
        <f>SUM(H8:H13)</f>
        <v>122767314.86000001</v>
      </c>
      <c r="J16" s="179">
        <f>SUM(J8:J13)</f>
        <v>207534281.13000003</v>
      </c>
      <c r="L16" s="179">
        <f>SUM(L9:L13)</f>
        <v>121636984.75</v>
      </c>
    </row>
    <row r="17" spans="1:12" s="372" customFormat="1" ht="30" customHeight="1" thickTop="1">
      <c r="A17" s="563" t="s">
        <v>874</v>
      </c>
      <c r="B17" s="380"/>
      <c r="C17" s="380"/>
      <c r="D17" s="380"/>
      <c r="E17" s="380"/>
      <c r="F17" s="554"/>
      <c r="G17" s="380"/>
      <c r="H17" s="554"/>
      <c r="I17" s="380"/>
      <c r="J17" s="554"/>
      <c r="K17" s="380"/>
      <c r="L17" s="554"/>
    </row>
    <row r="18" spans="1:12" s="372" customFormat="1" ht="30" customHeight="1">
      <c r="A18" s="563" t="s">
        <v>875</v>
      </c>
      <c r="B18" s="380"/>
      <c r="C18" s="380"/>
      <c r="D18" s="380"/>
      <c r="E18" s="380"/>
      <c r="F18" s="554"/>
      <c r="G18" s="380"/>
      <c r="H18" s="554"/>
      <c r="I18" s="380"/>
      <c r="J18" s="554"/>
      <c r="K18" s="380"/>
      <c r="L18" s="554"/>
    </row>
    <row r="19" spans="1:12" s="372" customFormat="1" ht="30" customHeight="1">
      <c r="A19" s="531"/>
      <c r="B19" s="380"/>
      <c r="C19" s="380"/>
      <c r="D19" s="380"/>
      <c r="E19" s="380"/>
      <c r="F19" s="115"/>
      <c r="G19" s="115"/>
      <c r="H19" s="115"/>
      <c r="I19" s="115"/>
      <c r="J19" s="118"/>
      <c r="K19" s="118"/>
      <c r="L19" s="239" t="s">
        <v>126</v>
      </c>
    </row>
    <row r="20" spans="1:12" s="372" customFormat="1" ht="30" customHeight="1">
      <c r="A20" s="531"/>
      <c r="B20" s="380"/>
      <c r="C20" s="380"/>
      <c r="D20" s="380"/>
      <c r="E20" s="380"/>
      <c r="F20" s="886" t="s">
        <v>23</v>
      </c>
      <c r="G20" s="886"/>
      <c r="H20" s="886"/>
      <c r="I20" s="521"/>
      <c r="J20" s="887" t="s">
        <v>30</v>
      </c>
      <c r="K20" s="887"/>
      <c r="L20" s="887"/>
    </row>
    <row r="21" spans="1:12" s="372" customFormat="1" ht="30" customHeight="1">
      <c r="A21" s="531"/>
      <c r="B21" s="380"/>
      <c r="C21" s="380"/>
      <c r="D21" s="380"/>
      <c r="E21" s="380"/>
      <c r="F21" s="555">
        <v>2017</v>
      </c>
      <c r="G21" s="555"/>
      <c r="H21" s="555">
        <v>2016</v>
      </c>
      <c r="I21" s="524"/>
      <c r="J21" s="555">
        <f>+F21</f>
        <v>2017</v>
      </c>
      <c r="K21" s="555"/>
      <c r="L21" s="555">
        <f>+H21</f>
        <v>2016</v>
      </c>
    </row>
    <row r="22" spans="1:12" s="372" customFormat="1" ht="30" customHeight="1">
      <c r="A22" s="531"/>
      <c r="B22" s="380" t="s">
        <v>368</v>
      </c>
      <c r="C22" s="529"/>
      <c r="D22" s="529"/>
      <c r="E22" s="529"/>
      <c r="F22" s="530"/>
      <c r="G22" s="529"/>
      <c r="H22" s="530"/>
      <c r="I22" s="529"/>
      <c r="J22" s="530"/>
      <c r="K22" s="529"/>
      <c r="L22" s="530"/>
    </row>
    <row r="23" spans="1:12" s="372" customFormat="1" ht="30" customHeight="1" thickBot="1">
      <c r="A23" s="531"/>
      <c r="B23" s="380" t="s">
        <v>369</v>
      </c>
      <c r="C23" s="529"/>
      <c r="D23" s="529"/>
      <c r="E23" s="529"/>
      <c r="F23" s="556">
        <v>0</v>
      </c>
      <c r="G23" s="380"/>
      <c r="H23" s="556">
        <v>682223.4</v>
      </c>
      <c r="I23" s="380"/>
      <c r="J23" s="556">
        <v>0</v>
      </c>
      <c r="K23" s="380"/>
      <c r="L23" s="556">
        <v>-145329.60000000001</v>
      </c>
    </row>
    <row r="24" spans="1:12" s="372" customFormat="1" ht="30" customHeight="1" thickTop="1">
      <c r="F24" s="373"/>
      <c r="H24" s="373"/>
      <c r="J24" s="373"/>
      <c r="L24" s="373"/>
    </row>
    <row r="25" spans="1:12" s="372" customFormat="1" ht="30" customHeight="1">
      <c r="F25" s="373"/>
      <c r="H25" s="373"/>
      <c r="J25" s="373"/>
      <c r="L25" s="373"/>
    </row>
    <row r="26" spans="1:12" s="23" customFormat="1" ht="30" customHeight="1">
      <c r="D26" s="869" t="s">
        <v>885</v>
      </c>
      <c r="E26" s="870"/>
      <c r="F26" s="143"/>
    </row>
    <row r="27" spans="1:12" s="23" customFormat="1" ht="30" customHeight="1">
      <c r="D27" s="872" t="s">
        <v>886</v>
      </c>
      <c r="E27" s="870"/>
      <c r="F27" s="143"/>
    </row>
    <row r="28" spans="1:12" s="23" customFormat="1" ht="30" customHeight="1">
      <c r="D28" s="369"/>
      <c r="E28" s="369"/>
      <c r="F28" s="9"/>
    </row>
    <row r="29" spans="1:12" s="423" customFormat="1" ht="27.95" customHeight="1">
      <c r="A29" s="897" t="s">
        <v>763</v>
      </c>
      <c r="B29" s="898"/>
      <c r="C29" s="898"/>
      <c r="D29" s="898"/>
      <c r="E29" s="898"/>
      <c r="F29" s="898"/>
      <c r="G29" s="898"/>
      <c r="H29" s="898"/>
      <c r="I29" s="898"/>
      <c r="J29" s="898"/>
      <c r="K29" s="898"/>
      <c r="L29" s="898"/>
    </row>
    <row r="30" spans="1:12" s="372" customFormat="1" ht="27.95" customHeight="1">
      <c r="F30" s="373"/>
      <c r="H30" s="373"/>
      <c r="J30" s="373"/>
      <c r="L30" s="373"/>
    </row>
    <row r="31" spans="1:12" s="372" customFormat="1" ht="27.95" customHeight="1">
      <c r="A31" s="422" t="s">
        <v>733</v>
      </c>
    </row>
    <row r="32" spans="1:12" s="372" customFormat="1" ht="27.95" customHeight="1">
      <c r="A32" s="372" t="s">
        <v>734</v>
      </c>
    </row>
    <row r="33" spans="1:12" s="372" customFormat="1" ht="27.95" customHeight="1">
      <c r="A33" s="372" t="s">
        <v>534</v>
      </c>
    </row>
    <row r="34" spans="1:12" s="165" customFormat="1" ht="27.95" customHeight="1">
      <c r="L34" s="239" t="s">
        <v>126</v>
      </c>
    </row>
    <row r="35" spans="1:12" s="165" customFormat="1" ht="27.95" customHeight="1">
      <c r="F35" s="882" t="s">
        <v>23</v>
      </c>
      <c r="G35" s="882"/>
      <c r="H35" s="882"/>
      <c r="I35" s="77"/>
      <c r="J35" s="883" t="s">
        <v>30</v>
      </c>
      <c r="K35" s="883"/>
      <c r="L35" s="883"/>
    </row>
    <row r="36" spans="1:12" s="372" customFormat="1" ht="27.95" customHeight="1">
      <c r="B36" s="367"/>
      <c r="C36" s="367"/>
      <c r="F36" s="248" t="s">
        <v>512</v>
      </c>
      <c r="G36" s="67"/>
      <c r="H36" s="248" t="s">
        <v>316</v>
      </c>
      <c r="I36" s="368"/>
      <c r="J36" s="248" t="str">
        <f>+F36</f>
        <v>2017</v>
      </c>
      <c r="K36" s="67"/>
      <c r="L36" s="248" t="str">
        <f>+H36</f>
        <v>2016</v>
      </c>
    </row>
    <row r="37" spans="1:12" s="372" customFormat="1" ht="27.95" customHeight="1" thickBot="1">
      <c r="B37" s="166" t="s">
        <v>139</v>
      </c>
      <c r="C37" s="166"/>
      <c r="F37" s="384">
        <v>733325536.76999998</v>
      </c>
      <c r="G37" s="387"/>
      <c r="H37" s="384">
        <v>355747281.31999999</v>
      </c>
      <c r="I37" s="387"/>
      <c r="J37" s="384">
        <v>1036244278.22</v>
      </c>
      <c r="K37" s="387"/>
      <c r="L37" s="384">
        <v>639276721.21000004</v>
      </c>
    </row>
    <row r="38" spans="1:12" s="372" customFormat="1" ht="27.95" customHeight="1" thickTop="1">
      <c r="B38" s="166" t="s">
        <v>561</v>
      </c>
      <c r="C38" s="166"/>
      <c r="F38" s="386" t="s">
        <v>267</v>
      </c>
      <c r="G38" s="388"/>
      <c r="H38" s="386" t="s">
        <v>267</v>
      </c>
      <c r="I38" s="388"/>
      <c r="J38" s="386" t="s">
        <v>267</v>
      </c>
      <c r="K38" s="388"/>
      <c r="L38" s="386" t="s">
        <v>267</v>
      </c>
    </row>
    <row r="39" spans="1:12" s="372" customFormat="1" ht="27.95" customHeight="1">
      <c r="B39" s="166" t="s">
        <v>140</v>
      </c>
      <c r="C39" s="166"/>
    </row>
    <row r="40" spans="1:12" s="372" customFormat="1" ht="27.95" customHeight="1">
      <c r="B40" s="166" t="s">
        <v>260</v>
      </c>
      <c r="C40" s="166"/>
      <c r="F40" s="388">
        <f>ROUND(F37*F38,2)</f>
        <v>146665107.34999999</v>
      </c>
      <c r="G40" s="388"/>
      <c r="H40" s="388">
        <f>ROUND(H37*H38,2)</f>
        <v>71149456.260000005</v>
      </c>
      <c r="I40" s="388"/>
      <c r="J40" s="388">
        <f>ROUND(J37*J38,2)</f>
        <v>207248855.63999999</v>
      </c>
      <c r="K40" s="388"/>
      <c r="L40" s="388">
        <f>+L37*L38</f>
        <v>127855344.24200001</v>
      </c>
    </row>
    <row r="41" spans="1:12" s="380" customFormat="1" ht="27.95" customHeight="1">
      <c r="B41" s="225" t="s">
        <v>158</v>
      </c>
      <c r="C41" s="225"/>
    </row>
    <row r="42" spans="1:12" s="380" customFormat="1" ht="27.95" customHeight="1">
      <c r="B42" s="225" t="s">
        <v>923</v>
      </c>
      <c r="C42" s="225"/>
    </row>
    <row r="43" spans="1:12" s="380" customFormat="1" ht="27.95" customHeight="1">
      <c r="B43" s="225" t="s">
        <v>259</v>
      </c>
      <c r="C43" s="225"/>
      <c r="F43" s="387">
        <v>57741240.899999999</v>
      </c>
      <c r="G43" s="387"/>
      <c r="H43" s="387">
        <v>55819888.420000002</v>
      </c>
      <c r="I43" s="387"/>
      <c r="J43" s="387">
        <v>-5846059.3099999996</v>
      </c>
      <c r="K43" s="387"/>
      <c r="L43" s="387">
        <v>-885999.56</v>
      </c>
    </row>
    <row r="44" spans="1:12" s="380" customFormat="1" ht="27.95" customHeight="1">
      <c r="B44" s="225" t="s">
        <v>263</v>
      </c>
      <c r="C44" s="225"/>
    </row>
    <row r="45" spans="1:12" s="380" customFormat="1" ht="27.95" customHeight="1">
      <c r="B45" s="296" t="s">
        <v>261</v>
      </c>
      <c r="C45" s="296"/>
    </row>
    <row r="46" spans="1:12" s="380" customFormat="1" ht="27.95" customHeight="1">
      <c r="B46" s="296" t="s">
        <v>264</v>
      </c>
      <c r="C46" s="296"/>
    </row>
    <row r="47" spans="1:12" s="380" customFormat="1" ht="27.95" customHeight="1">
      <c r="B47" s="227" t="s">
        <v>262</v>
      </c>
      <c r="C47" s="227"/>
      <c r="F47" s="387">
        <v>5955128.8799999999</v>
      </c>
      <c r="G47" s="387"/>
      <c r="H47" s="387">
        <v>-4202029.82</v>
      </c>
      <c r="I47" s="387"/>
      <c r="J47" s="387">
        <v>6131484.7999999998</v>
      </c>
      <c r="K47" s="387"/>
      <c r="L47" s="387">
        <v>-5332359.93</v>
      </c>
    </row>
    <row r="48" spans="1:12" s="380" customFormat="1" ht="27.95" customHeight="1">
      <c r="D48" s="226" t="s">
        <v>3</v>
      </c>
      <c r="E48" s="226"/>
      <c r="F48" s="261">
        <f>SUM(F42:F47)</f>
        <v>63696369.780000001</v>
      </c>
      <c r="H48" s="261">
        <f>SUM(H42:H47)</f>
        <v>51617858.600000001</v>
      </c>
      <c r="J48" s="261">
        <f>SUM(J42:J47)</f>
        <v>285425.49000000022</v>
      </c>
      <c r="K48" s="140"/>
      <c r="L48" s="261">
        <f>SUM(L42:L47)</f>
        <v>-6218359.4900000002</v>
      </c>
    </row>
    <row r="49" spans="2:12" s="372" customFormat="1" ht="27.95" customHeight="1">
      <c r="B49" s="166" t="s">
        <v>149</v>
      </c>
      <c r="C49" s="166"/>
      <c r="F49" s="180"/>
      <c r="H49" s="180"/>
      <c r="J49" s="180"/>
      <c r="L49" s="180"/>
    </row>
    <row r="50" spans="2:12" s="372" customFormat="1" ht="27.95" customHeight="1">
      <c r="B50" s="337" t="s">
        <v>235</v>
      </c>
      <c r="C50" s="337"/>
      <c r="F50" s="373"/>
      <c r="H50" s="373"/>
      <c r="J50" s="373"/>
      <c r="L50" s="373"/>
    </row>
    <row r="51" spans="2:12" s="372" customFormat="1" ht="27.95" customHeight="1" thickBot="1">
      <c r="B51" s="337" t="s">
        <v>236</v>
      </c>
      <c r="C51" s="337"/>
      <c r="F51" s="179">
        <f>+F40+F48</f>
        <v>210361477.13</v>
      </c>
      <c r="H51" s="179">
        <f>+H40+H48</f>
        <v>122767314.86000001</v>
      </c>
      <c r="J51" s="179">
        <f>+J40+J48</f>
        <v>207534281.13</v>
      </c>
      <c r="L51" s="179">
        <f>+L40+L48</f>
        <v>121636984.75200002</v>
      </c>
    </row>
    <row r="52" spans="2:12" s="372" customFormat="1" ht="27.95" customHeight="1" thickTop="1" thickBot="1">
      <c r="B52" s="166" t="s">
        <v>258</v>
      </c>
      <c r="C52" s="166"/>
      <c r="F52" s="186">
        <f>+(F51/F37)*100</f>
        <v>28.685960952151827</v>
      </c>
      <c r="H52" s="186">
        <f>+(H51/H37)*100</f>
        <v>34.509698683984873</v>
      </c>
      <c r="J52" s="186">
        <f>+(J51/J37)*100</f>
        <v>20.027544227939213</v>
      </c>
      <c r="L52" s="186">
        <f>+(L51/L37)*100</f>
        <v>19.027282038640465</v>
      </c>
    </row>
    <row r="53" spans="2:12" s="372" customFormat="1" ht="27.95" customHeight="1" thickTop="1">
      <c r="B53" s="166"/>
      <c r="C53" s="166"/>
      <c r="F53" s="485"/>
      <c r="H53" s="485"/>
      <c r="J53" s="485"/>
      <c r="L53" s="485"/>
    </row>
    <row r="54" spans="2:12" s="372" customFormat="1" ht="27.95" customHeight="1">
      <c r="B54" s="166"/>
      <c r="C54" s="166"/>
      <c r="F54" s="485"/>
      <c r="H54" s="485"/>
      <c r="J54" s="485"/>
      <c r="L54" s="485"/>
    </row>
    <row r="55" spans="2:12" s="372" customFormat="1" ht="27.95" customHeight="1">
      <c r="B55" s="166"/>
      <c r="C55" s="166"/>
      <c r="F55" s="485"/>
      <c r="H55" s="485"/>
      <c r="J55" s="485"/>
      <c r="L55" s="485"/>
    </row>
    <row r="56" spans="2:12" s="23" customFormat="1" ht="27.95" customHeight="1">
      <c r="D56" s="869" t="s">
        <v>885</v>
      </c>
      <c r="E56" s="870"/>
      <c r="F56" s="143"/>
    </row>
    <row r="57" spans="2:12" s="759" customFormat="1" ht="27.95" customHeight="1">
      <c r="D57" s="872" t="s">
        <v>886</v>
      </c>
      <c r="E57" s="870"/>
      <c r="F57" s="143"/>
    </row>
    <row r="58" spans="2:12" s="388" customFormat="1" ht="30" customHeight="1"/>
    <row r="59" spans="2:12" s="388" customFormat="1" ht="30" customHeight="1"/>
    <row r="60" spans="2:12" s="388" customFormat="1" ht="30" customHeight="1"/>
  </sheetData>
  <mergeCells count="8">
    <mergeCell ref="A1:L1"/>
    <mergeCell ref="F6:H6"/>
    <mergeCell ref="J6:L6"/>
    <mergeCell ref="F35:H35"/>
    <mergeCell ref="J35:L35"/>
    <mergeCell ref="F20:H20"/>
    <mergeCell ref="J20:L20"/>
    <mergeCell ref="A29:L29"/>
  </mergeCells>
  <pageMargins left="0.70866141732283472" right="0.23622047244094491" top="0.76" bottom="0.51181102362204722" header="0.35433070866141736" footer="0.39370078740157483"/>
  <pageSetup paperSize="9" scale="9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2"/>
  <sheetViews>
    <sheetView tabSelected="1" topLeftCell="A85" zoomScale="80" zoomScaleNormal="80" zoomScaleSheetLayoutView="100" workbookViewId="0">
      <selection activeCell="A94" sqref="A94"/>
    </sheetView>
  </sheetViews>
  <sheetFormatPr defaultRowHeight="24" customHeight="1"/>
  <cols>
    <col min="1" max="4" width="9.85546875" style="23" customWidth="1"/>
    <col min="5" max="5" width="0.85546875" style="23" customWidth="1"/>
    <col min="6" max="6" width="16" style="23" customWidth="1"/>
    <col min="7" max="7" width="0.85546875" style="23" customWidth="1"/>
    <col min="8" max="8" width="16" style="23" customWidth="1"/>
    <col min="9" max="9" width="0.85546875" style="23" customWidth="1"/>
    <col min="10" max="10" width="16" style="23" customWidth="1"/>
    <col min="11" max="11" width="0.85546875" style="23" customWidth="1"/>
    <col min="12" max="12" width="16" style="23" customWidth="1"/>
    <col min="13" max="13" width="2.28515625" style="23" customWidth="1"/>
    <col min="14" max="14" width="9.140625" style="23" customWidth="1"/>
    <col min="15" max="16384" width="9.140625" style="23"/>
  </cols>
  <sheetData>
    <row r="1" spans="1:12" s="148" customFormat="1" ht="27.95" customHeight="1">
      <c r="A1" s="878" t="s">
        <v>764</v>
      </c>
      <c r="B1" s="878"/>
      <c r="C1" s="878"/>
      <c r="D1" s="878"/>
      <c r="E1" s="878"/>
      <c r="F1" s="878"/>
      <c r="G1" s="878"/>
      <c r="H1" s="878"/>
      <c r="I1" s="878"/>
      <c r="J1" s="878"/>
      <c r="K1" s="878"/>
      <c r="L1" s="878"/>
    </row>
    <row r="2" spans="1:12" ht="27.95" customHeight="1">
      <c r="A2" s="22"/>
      <c r="C2" s="145"/>
    </row>
    <row r="3" spans="1:12" s="22" customFormat="1" ht="27.95" customHeight="1">
      <c r="A3" s="22" t="s">
        <v>735</v>
      </c>
    </row>
    <row r="4" spans="1:12" s="22" customFormat="1" ht="27.95" customHeight="1">
      <c r="A4" s="564" t="s">
        <v>736</v>
      </c>
      <c r="B4" s="535"/>
    </row>
    <row r="5" spans="1:12" s="22" customFormat="1" ht="27.95" customHeight="1">
      <c r="A5" s="564" t="s">
        <v>679</v>
      </c>
      <c r="B5" s="535"/>
    </row>
    <row r="6" spans="1:12" s="22" customFormat="1" ht="27.95" customHeight="1">
      <c r="A6" s="564" t="s">
        <v>680</v>
      </c>
      <c r="B6" s="535"/>
    </row>
    <row r="7" spans="1:12" s="564" customFormat="1" ht="27.95" customHeight="1">
      <c r="A7" s="564" t="s">
        <v>681</v>
      </c>
    </row>
    <row r="8" spans="1:12" s="22" customFormat="1" ht="27.95" customHeight="1">
      <c r="A8" s="22" t="s">
        <v>737</v>
      </c>
    </row>
    <row r="9" spans="1:12" s="22" customFormat="1" ht="27.95" customHeight="1">
      <c r="A9" s="22" t="s">
        <v>884</v>
      </c>
    </row>
    <row r="10" spans="1:12" s="148" customFormat="1" ht="27.95" customHeight="1">
      <c r="A10" s="410" t="s">
        <v>738</v>
      </c>
      <c r="B10" s="374"/>
      <c r="C10" s="374"/>
      <c r="D10" s="374"/>
      <c r="E10" s="374"/>
      <c r="F10" s="374"/>
      <c r="G10" s="374"/>
      <c r="H10" s="374"/>
      <c r="I10" s="374"/>
      <c r="J10" s="374"/>
      <c r="K10" s="374"/>
      <c r="L10" s="374"/>
    </row>
    <row r="11" spans="1:12" s="148" customFormat="1" ht="27.95" customHeight="1">
      <c r="A11" s="315" t="s">
        <v>563</v>
      </c>
      <c r="B11" s="374"/>
      <c r="C11" s="374"/>
      <c r="D11" s="374"/>
      <c r="E11" s="374"/>
      <c r="F11" s="374"/>
      <c r="G11" s="374"/>
      <c r="H11" s="374"/>
      <c r="I11" s="374"/>
      <c r="J11" s="374"/>
      <c r="K11" s="374"/>
      <c r="L11" s="374"/>
    </row>
    <row r="12" spans="1:12" s="148" customFormat="1" ht="27.95" customHeight="1">
      <c r="A12" s="315" t="s">
        <v>562</v>
      </c>
      <c r="B12" s="374"/>
      <c r="C12" s="374"/>
      <c r="D12" s="374"/>
      <c r="E12" s="374"/>
      <c r="F12" s="374"/>
      <c r="G12" s="374"/>
      <c r="H12" s="374"/>
      <c r="I12" s="374"/>
      <c r="J12" s="374"/>
      <c r="K12" s="374"/>
      <c r="L12" s="374"/>
    </row>
    <row r="13" spans="1:12" s="148" customFormat="1" ht="27.95" customHeight="1">
      <c r="A13" s="76" t="s">
        <v>739</v>
      </c>
      <c r="B13" s="374"/>
      <c r="C13" s="374"/>
      <c r="D13" s="374"/>
      <c r="E13" s="374"/>
      <c r="F13" s="374"/>
      <c r="G13" s="374"/>
      <c r="H13" s="374"/>
      <c r="I13" s="374"/>
      <c r="J13" s="374"/>
      <c r="K13" s="374"/>
      <c r="L13" s="374"/>
    </row>
    <row r="14" spans="1:12" s="148" customFormat="1" ht="27.95" customHeight="1">
      <c r="A14" s="76" t="s">
        <v>421</v>
      </c>
      <c r="B14" s="374"/>
      <c r="C14" s="374"/>
      <c r="D14" s="374"/>
      <c r="E14" s="374"/>
      <c r="F14" s="374"/>
      <c r="G14" s="374"/>
      <c r="H14" s="374"/>
      <c r="I14" s="374"/>
      <c r="J14" s="374"/>
      <c r="K14" s="374"/>
      <c r="L14" s="374"/>
    </row>
    <row r="15" spans="1:12" s="148" customFormat="1" ht="27.95" customHeight="1">
      <c r="A15" s="76" t="s">
        <v>237</v>
      </c>
      <c r="B15" s="374"/>
      <c r="C15" s="374"/>
      <c r="D15" s="374"/>
      <c r="E15" s="374"/>
      <c r="F15" s="374"/>
      <c r="G15" s="374"/>
      <c r="H15" s="374"/>
      <c r="I15" s="374"/>
      <c r="J15" s="374"/>
      <c r="K15" s="374"/>
      <c r="L15" s="374"/>
    </row>
    <row r="16" spans="1:12" s="148" customFormat="1" ht="27.95" customHeight="1">
      <c r="A16" s="287" t="s">
        <v>740</v>
      </c>
      <c r="B16" s="76"/>
      <c r="C16" s="287"/>
      <c r="D16" s="641"/>
      <c r="E16" s="287"/>
      <c r="F16" s="642"/>
      <c r="G16" s="642"/>
      <c r="H16" s="287"/>
      <c r="I16" s="642"/>
      <c r="J16" s="643"/>
      <c r="K16" s="643"/>
      <c r="L16" s="336"/>
    </row>
    <row r="17" spans="1:12" s="148" customFormat="1" ht="27.95" customHeight="1">
      <c r="A17" s="76" t="s">
        <v>741</v>
      </c>
      <c r="B17" s="76"/>
      <c r="C17" s="287"/>
      <c r="D17" s="641"/>
      <c r="E17" s="287"/>
      <c r="F17" s="642"/>
      <c r="G17" s="642"/>
      <c r="H17" s="287"/>
      <c r="I17" s="642"/>
      <c r="J17" s="643"/>
      <c r="K17" s="643"/>
      <c r="L17" s="336"/>
    </row>
    <row r="18" spans="1:12" s="148" customFormat="1" ht="27.95" customHeight="1">
      <c r="A18" s="287" t="s">
        <v>470</v>
      </c>
      <c r="B18" s="76"/>
      <c r="C18" s="287"/>
      <c r="D18" s="641"/>
      <c r="E18" s="287"/>
      <c r="F18" s="642"/>
      <c r="G18" s="642"/>
      <c r="H18" s="287"/>
      <c r="I18" s="642"/>
      <c r="J18" s="643"/>
      <c r="K18" s="643"/>
      <c r="L18" s="336"/>
    </row>
    <row r="19" spans="1:12" s="148" customFormat="1" ht="27.95" customHeight="1">
      <c r="A19" s="287" t="s">
        <v>471</v>
      </c>
      <c r="B19" s="76"/>
      <c r="C19" s="287"/>
      <c r="D19" s="641"/>
      <c r="E19" s="287"/>
      <c r="F19" s="642"/>
      <c r="G19" s="642"/>
      <c r="H19" s="287"/>
      <c r="I19" s="642"/>
      <c r="J19" s="643"/>
      <c r="K19" s="643"/>
      <c r="L19" s="336"/>
    </row>
    <row r="20" spans="1:12" s="148" customFormat="1" ht="27.95" customHeight="1">
      <c r="A20" s="76" t="s">
        <v>742</v>
      </c>
      <c r="B20" s="76"/>
      <c r="C20" s="287"/>
      <c r="D20" s="641"/>
      <c r="E20" s="287"/>
      <c r="F20" s="642"/>
      <c r="G20" s="642"/>
      <c r="H20" s="287"/>
      <c r="I20" s="642"/>
      <c r="J20" s="643"/>
      <c r="K20" s="643"/>
      <c r="L20" s="336"/>
    </row>
    <row r="21" spans="1:12" s="148" customFormat="1" ht="27.95" customHeight="1">
      <c r="A21" s="287" t="s">
        <v>472</v>
      </c>
      <c r="B21" s="76"/>
      <c r="C21" s="287"/>
      <c r="D21" s="641"/>
      <c r="E21" s="287"/>
      <c r="F21" s="642"/>
      <c r="G21" s="642"/>
      <c r="H21" s="287"/>
      <c r="I21" s="642"/>
      <c r="J21" s="643"/>
      <c r="K21" s="643"/>
      <c r="L21" s="336"/>
    </row>
    <row r="22" spans="1:12" s="148" customFormat="1" ht="27.95" customHeight="1">
      <c r="A22" s="287" t="s">
        <v>473</v>
      </c>
      <c r="B22" s="76"/>
      <c r="C22" s="287"/>
      <c r="D22" s="641"/>
      <c r="E22" s="287"/>
      <c r="F22" s="642"/>
      <c r="G22" s="642"/>
      <c r="H22" s="287"/>
      <c r="I22" s="642"/>
      <c r="J22" s="643"/>
      <c r="K22" s="643"/>
      <c r="L22" s="336"/>
    </row>
    <row r="23" spans="1:12" s="148" customFormat="1" ht="27.95" customHeight="1">
      <c r="A23" s="287" t="s">
        <v>474</v>
      </c>
      <c r="B23" s="76"/>
      <c r="C23" s="287"/>
      <c r="D23" s="641"/>
      <c r="E23" s="287"/>
      <c r="F23" s="642"/>
      <c r="G23" s="642"/>
      <c r="H23" s="287"/>
      <c r="I23" s="642"/>
      <c r="J23" s="643"/>
      <c r="K23" s="643"/>
      <c r="L23" s="336"/>
    </row>
    <row r="24" spans="1:12" s="148" customFormat="1" ht="27.95" customHeight="1">
      <c r="A24" s="644" t="s">
        <v>743</v>
      </c>
      <c r="B24" s="76"/>
      <c r="C24" s="287"/>
      <c r="D24" s="641"/>
      <c r="E24" s="287"/>
      <c r="F24" s="642"/>
      <c r="G24" s="642"/>
      <c r="H24" s="287"/>
      <c r="I24" s="642"/>
      <c r="J24" s="643"/>
      <c r="K24" s="643"/>
      <c r="L24" s="336"/>
    </row>
    <row r="25" spans="1:12" s="148" customFormat="1" ht="27.95" customHeight="1">
      <c r="A25" s="644" t="s">
        <v>475</v>
      </c>
      <c r="B25" s="76"/>
      <c r="C25" s="287"/>
      <c r="D25" s="641"/>
      <c r="E25" s="287"/>
      <c r="F25" s="642"/>
      <c r="G25" s="642"/>
      <c r="H25" s="287"/>
      <c r="I25" s="642"/>
      <c r="J25" s="643"/>
      <c r="K25" s="643"/>
      <c r="L25" s="336"/>
    </row>
    <row r="26" spans="1:12" s="148" customFormat="1" ht="27.95" customHeight="1">
      <c r="A26" s="335" t="s">
        <v>476</v>
      </c>
      <c r="B26" s="76"/>
      <c r="C26" s="287"/>
      <c r="D26" s="641"/>
      <c r="E26" s="287"/>
      <c r="F26" s="642"/>
      <c r="G26" s="642"/>
      <c r="H26" s="287"/>
      <c r="I26" s="642"/>
      <c r="J26" s="643"/>
      <c r="K26" s="643"/>
      <c r="L26" s="336"/>
    </row>
    <row r="27" spans="1:12" s="148" customFormat="1" ht="27.95" customHeight="1">
      <c r="A27" s="335" t="s">
        <v>477</v>
      </c>
      <c r="B27" s="76"/>
      <c r="C27" s="287"/>
      <c r="D27" s="641"/>
      <c r="E27" s="287"/>
      <c r="F27" s="642"/>
      <c r="G27" s="642"/>
      <c r="H27" s="287"/>
      <c r="I27" s="642"/>
      <c r="J27" s="643"/>
      <c r="K27" s="643"/>
      <c r="L27" s="336"/>
    </row>
    <row r="28" spans="1:12" s="148" customFormat="1" ht="27.95" customHeight="1">
      <c r="A28" s="335" t="s">
        <v>478</v>
      </c>
      <c r="B28" s="76"/>
      <c r="C28" s="287"/>
      <c r="D28" s="641"/>
      <c r="E28" s="287"/>
      <c r="F28" s="642"/>
      <c r="G28" s="642"/>
      <c r="H28" s="287"/>
      <c r="I28" s="642"/>
      <c r="J28" s="643"/>
      <c r="K28" s="643"/>
      <c r="L28" s="336"/>
    </row>
    <row r="29" spans="1:12" s="148" customFormat="1" ht="27.95" customHeight="1">
      <c r="A29" s="335"/>
      <c r="B29" s="76"/>
      <c r="C29" s="287"/>
      <c r="D29" s="641"/>
      <c r="E29" s="287"/>
      <c r="F29" s="642"/>
      <c r="G29" s="642"/>
      <c r="H29" s="287"/>
      <c r="I29" s="642"/>
      <c r="J29" s="643"/>
      <c r="K29" s="643"/>
      <c r="L29" s="336"/>
    </row>
    <row r="30" spans="1:12" s="148" customFormat="1" ht="27.95" customHeight="1">
      <c r="A30" s="335"/>
      <c r="B30" s="76"/>
      <c r="C30" s="287"/>
      <c r="D30" s="641"/>
      <c r="E30" s="287"/>
      <c r="F30" s="642"/>
      <c r="G30" s="642"/>
      <c r="H30" s="287"/>
      <c r="I30" s="642"/>
      <c r="J30" s="643"/>
      <c r="K30" s="643"/>
      <c r="L30" s="336"/>
    </row>
    <row r="31" spans="1:12" ht="27.95" customHeight="1">
      <c r="B31" s="62"/>
      <c r="C31" s="869" t="s">
        <v>885</v>
      </c>
      <c r="D31" s="870"/>
      <c r="E31" s="143"/>
    </row>
    <row r="32" spans="1:12" ht="27.95" customHeight="1">
      <c r="B32" s="146"/>
      <c r="C32" s="872" t="s">
        <v>886</v>
      </c>
      <c r="D32" s="870"/>
      <c r="E32" s="143"/>
    </row>
    <row r="33" spans="1:12" s="148" customFormat="1" ht="30" customHeight="1">
      <c r="A33" s="878" t="s">
        <v>767</v>
      </c>
      <c r="B33" s="878"/>
      <c r="C33" s="878"/>
      <c r="D33" s="878"/>
      <c r="E33" s="878"/>
      <c r="F33" s="878"/>
      <c r="G33" s="878"/>
      <c r="H33" s="878"/>
      <c r="I33" s="878"/>
      <c r="J33" s="878"/>
      <c r="K33" s="878"/>
      <c r="L33" s="878"/>
    </row>
    <row r="34" spans="1:12" s="148" customFormat="1" ht="30" customHeight="1">
      <c r="A34" s="357"/>
      <c r="B34" s="357"/>
      <c r="C34" s="357"/>
      <c r="D34" s="357"/>
      <c r="E34" s="357"/>
      <c r="F34" s="357"/>
      <c r="G34" s="487"/>
      <c r="H34" s="357"/>
      <c r="I34" s="357"/>
      <c r="J34" s="357"/>
      <c r="K34" s="357"/>
      <c r="L34" s="357"/>
    </row>
    <row r="35" spans="1:12" s="148" customFormat="1" ht="30" customHeight="1">
      <c r="A35" s="287" t="s">
        <v>765</v>
      </c>
    </row>
    <row r="36" spans="1:12" s="148" customFormat="1" ht="30" customHeight="1">
      <c r="A36" s="76" t="s">
        <v>744</v>
      </c>
      <c r="B36" s="76"/>
      <c r="C36" s="287"/>
      <c r="D36" s="641"/>
      <c r="E36" s="287"/>
      <c r="F36" s="642"/>
      <c r="G36" s="642"/>
      <c r="H36" s="287"/>
      <c r="I36" s="642"/>
      <c r="J36" s="643"/>
      <c r="K36" s="643"/>
      <c r="L36" s="336"/>
    </row>
    <row r="37" spans="1:12" s="148" customFormat="1" ht="30" customHeight="1">
      <c r="A37" s="645" t="s">
        <v>479</v>
      </c>
      <c r="B37" s="76"/>
      <c r="C37" s="287"/>
      <c r="D37" s="641"/>
      <c r="E37" s="287"/>
      <c r="F37" s="642"/>
      <c r="G37" s="642"/>
      <c r="H37" s="287"/>
      <c r="I37" s="642"/>
      <c r="J37" s="643"/>
      <c r="K37" s="643"/>
      <c r="L37" s="336"/>
    </row>
    <row r="38" spans="1:12" s="148" customFormat="1" ht="30" customHeight="1">
      <c r="A38" s="645" t="s">
        <v>480</v>
      </c>
      <c r="B38" s="76"/>
      <c r="C38" s="287"/>
      <c r="D38" s="641"/>
      <c r="E38" s="287"/>
      <c r="F38" s="642"/>
      <c r="G38" s="642"/>
      <c r="H38" s="287"/>
      <c r="I38" s="642"/>
      <c r="J38" s="643"/>
      <c r="K38" s="643"/>
      <c r="L38" s="336"/>
    </row>
    <row r="39" spans="1:12" s="148" customFormat="1" ht="30" customHeight="1">
      <c r="A39" s="645" t="s">
        <v>536</v>
      </c>
      <c r="B39" s="76"/>
      <c r="C39" s="287"/>
      <c r="D39" s="641"/>
      <c r="E39" s="287"/>
      <c r="F39" s="642"/>
      <c r="G39" s="642"/>
      <c r="H39" s="287"/>
      <c r="I39" s="642"/>
      <c r="J39" s="643"/>
      <c r="K39" s="643"/>
      <c r="L39" s="336"/>
    </row>
    <row r="40" spans="1:12" s="148" customFormat="1" ht="30" customHeight="1">
      <c r="A40" s="287" t="s">
        <v>745</v>
      </c>
      <c r="B40" s="76"/>
      <c r="C40" s="287"/>
      <c r="D40" s="646"/>
      <c r="E40" s="288"/>
      <c r="F40" s="647"/>
      <c r="G40" s="647"/>
      <c r="H40" s="288"/>
      <c r="I40" s="647"/>
      <c r="J40" s="289"/>
      <c r="K40" s="289"/>
      <c r="L40" s="290"/>
    </row>
    <row r="41" spans="1:12" s="148" customFormat="1" ht="30" customHeight="1">
      <c r="A41" s="287" t="s">
        <v>481</v>
      </c>
      <c r="B41" s="291"/>
      <c r="C41" s="378"/>
      <c r="D41" s="400"/>
      <c r="E41" s="378"/>
      <c r="F41" s="399"/>
      <c r="G41" s="399"/>
      <c r="H41" s="378"/>
      <c r="I41" s="399"/>
      <c r="J41" s="292"/>
      <c r="K41" s="292"/>
      <c r="L41" s="377"/>
    </row>
    <row r="42" spans="1:12" s="148" customFormat="1" ht="30" customHeight="1">
      <c r="A42" s="287" t="s">
        <v>482</v>
      </c>
      <c r="B42" s="534"/>
      <c r="C42" s="534"/>
      <c r="D42" s="534"/>
      <c r="E42" s="534"/>
      <c r="F42" s="534"/>
      <c r="G42" s="534"/>
      <c r="H42" s="534"/>
      <c r="I42" s="534"/>
      <c r="J42" s="534"/>
      <c r="K42" s="534"/>
      <c r="L42" s="336"/>
    </row>
    <row r="43" spans="1:12" s="148" customFormat="1" ht="30" customHeight="1">
      <c r="A43" s="287" t="s">
        <v>746</v>
      </c>
      <c r="B43" s="534"/>
      <c r="C43" s="534"/>
      <c r="D43" s="534"/>
      <c r="E43" s="534"/>
      <c r="F43" s="534"/>
      <c r="G43" s="534"/>
      <c r="H43" s="534"/>
      <c r="I43" s="534"/>
      <c r="J43" s="534"/>
      <c r="K43" s="534"/>
      <c r="L43" s="336"/>
    </row>
    <row r="44" spans="1:12" s="148" customFormat="1" ht="30" customHeight="1">
      <c r="A44" s="287" t="s">
        <v>483</v>
      </c>
      <c r="B44" s="534"/>
      <c r="C44" s="534"/>
      <c r="D44" s="534"/>
      <c r="E44" s="534"/>
      <c r="F44" s="534"/>
      <c r="G44" s="534"/>
      <c r="H44" s="534"/>
      <c r="I44" s="534"/>
      <c r="J44" s="534"/>
      <c r="K44" s="534"/>
      <c r="L44" s="336"/>
    </row>
    <row r="45" spans="1:12" s="148" customFormat="1" ht="30" customHeight="1">
      <c r="A45" s="287" t="s">
        <v>747</v>
      </c>
      <c r="B45" s="534"/>
      <c r="C45" s="534"/>
      <c r="D45" s="534"/>
      <c r="E45" s="534"/>
      <c r="F45" s="534"/>
      <c r="G45" s="534"/>
      <c r="H45" s="534"/>
      <c r="I45" s="534"/>
      <c r="J45" s="534"/>
      <c r="K45" s="534"/>
      <c r="L45" s="336"/>
    </row>
    <row r="46" spans="1:12" s="148" customFormat="1" ht="30" customHeight="1">
      <c r="A46" s="287" t="s">
        <v>748</v>
      </c>
      <c r="B46" s="534"/>
      <c r="C46" s="534"/>
      <c r="D46" s="534"/>
      <c r="E46" s="534"/>
      <c r="F46" s="534"/>
      <c r="G46" s="534"/>
      <c r="H46" s="534"/>
      <c r="I46" s="534"/>
      <c r="J46" s="534"/>
      <c r="K46" s="534"/>
      <c r="L46" s="336"/>
    </row>
    <row r="47" spans="1:12" s="148" customFormat="1" ht="30" customHeight="1">
      <c r="A47" s="287" t="s">
        <v>484</v>
      </c>
      <c r="B47" s="534"/>
      <c r="C47" s="534"/>
      <c r="D47" s="534"/>
      <c r="E47" s="534"/>
      <c r="F47" s="534"/>
      <c r="G47" s="534"/>
      <c r="H47" s="534"/>
      <c r="I47" s="534"/>
      <c r="J47" s="534"/>
      <c r="K47" s="534"/>
      <c r="L47" s="336"/>
    </row>
    <row r="48" spans="1:12" s="148" customFormat="1" ht="30" customHeight="1">
      <c r="A48" s="287" t="s">
        <v>485</v>
      </c>
      <c r="B48" s="534"/>
      <c r="C48" s="534"/>
      <c r="D48" s="534"/>
      <c r="E48" s="534"/>
      <c r="F48" s="534"/>
      <c r="G48" s="534"/>
      <c r="H48" s="534"/>
      <c r="I48" s="534"/>
      <c r="J48" s="534"/>
      <c r="K48" s="534"/>
      <c r="L48" s="336"/>
    </row>
    <row r="49" spans="1:12" s="148" customFormat="1" ht="30" customHeight="1">
      <c r="A49" s="187" t="s">
        <v>749</v>
      </c>
      <c r="B49" s="640"/>
      <c r="C49" s="640"/>
      <c r="D49" s="640"/>
      <c r="E49" s="640"/>
      <c r="F49" s="640"/>
      <c r="G49" s="640"/>
      <c r="H49" s="640"/>
      <c r="I49" s="640"/>
      <c r="J49" s="640"/>
      <c r="K49" s="640"/>
      <c r="L49" s="640"/>
    </row>
    <row r="50" spans="1:12" s="148" customFormat="1" ht="30" customHeight="1">
      <c r="A50" s="187" t="s">
        <v>269</v>
      </c>
      <c r="B50" s="640"/>
      <c r="C50" s="640"/>
      <c r="D50" s="640"/>
      <c r="E50" s="640"/>
      <c r="F50" s="640"/>
      <c r="G50" s="640"/>
      <c r="H50" s="640"/>
      <c r="I50" s="640"/>
      <c r="J50" s="640"/>
      <c r="K50" s="640"/>
      <c r="L50" s="640"/>
    </row>
    <row r="51" spans="1:12" s="148" customFormat="1" ht="30" customHeight="1">
      <c r="A51" s="187" t="s">
        <v>268</v>
      </c>
      <c r="B51" s="643"/>
      <c r="C51" s="187"/>
      <c r="D51" s="187"/>
      <c r="E51" s="187"/>
      <c r="F51" s="187"/>
      <c r="G51" s="187"/>
      <c r="H51" s="188"/>
      <c r="I51" s="188"/>
      <c r="J51" s="188"/>
      <c r="K51" s="187"/>
      <c r="L51" s="187"/>
    </row>
    <row r="52" spans="1:12" s="148" customFormat="1" ht="30" customHeight="1">
      <c r="A52" s="187" t="s">
        <v>535</v>
      </c>
      <c r="B52" s="102"/>
      <c r="C52" s="102"/>
      <c r="D52" s="102"/>
      <c r="E52" s="102"/>
      <c r="F52" s="102"/>
      <c r="G52" s="102"/>
      <c r="H52" s="102"/>
      <c r="I52" s="257"/>
      <c r="J52" s="257"/>
      <c r="K52" s="257"/>
      <c r="L52" s="102"/>
    </row>
    <row r="53" spans="1:12" s="148" customFormat="1" ht="30" customHeight="1">
      <c r="A53" s="187"/>
      <c r="B53" s="187"/>
      <c r="C53" s="187"/>
      <c r="D53" s="187"/>
      <c r="E53" s="8"/>
      <c r="F53" s="8"/>
      <c r="G53" s="370"/>
      <c r="H53" s="8"/>
      <c r="I53" s="8"/>
      <c r="J53" s="74"/>
      <c r="K53" s="74"/>
      <c r="L53" s="239" t="s">
        <v>126</v>
      </c>
    </row>
    <row r="54" spans="1:12" s="148" customFormat="1" ht="30" customHeight="1">
      <c r="A54" s="187"/>
      <c r="B54" s="187"/>
      <c r="C54" s="187"/>
      <c r="D54" s="187"/>
      <c r="E54" s="187"/>
      <c r="F54" s="882" t="s">
        <v>23</v>
      </c>
      <c r="G54" s="882"/>
      <c r="H54" s="882"/>
      <c r="I54" s="77"/>
      <c r="J54" s="883" t="s">
        <v>30</v>
      </c>
      <c r="K54" s="883"/>
      <c r="L54" s="883"/>
    </row>
    <row r="55" spans="1:12" s="148" customFormat="1" ht="30" customHeight="1">
      <c r="A55" s="187"/>
      <c r="B55" s="187"/>
      <c r="C55" s="187"/>
      <c r="D55" s="187"/>
      <c r="E55" s="187"/>
      <c r="F55" s="436">
        <f>+'P25-33'!G7</f>
        <v>2017</v>
      </c>
      <c r="G55" s="479"/>
      <c r="H55" s="436">
        <f>+'P25-33'!I7</f>
        <v>2016</v>
      </c>
      <c r="I55" s="255"/>
      <c r="J55" s="436">
        <f>+F55</f>
        <v>2017</v>
      </c>
      <c r="K55" s="436"/>
      <c r="L55" s="436">
        <f>+H55</f>
        <v>2016</v>
      </c>
    </row>
    <row r="56" spans="1:12" s="148" customFormat="1" ht="30" customHeight="1" thickBot="1">
      <c r="A56" s="187"/>
      <c r="B56" s="187" t="s">
        <v>151</v>
      </c>
      <c r="C56" s="187"/>
      <c r="D56" s="187"/>
      <c r="E56" s="187"/>
      <c r="F56" s="868">
        <v>1.03</v>
      </c>
      <c r="G56" s="297"/>
      <c r="H56" s="868">
        <f>3016338491.46/2039964015.26</f>
        <v>1.4786233820284118</v>
      </c>
      <c r="I56" s="297"/>
      <c r="J56" s="868">
        <v>1.07</v>
      </c>
      <c r="K56" s="297"/>
      <c r="L56" s="868">
        <f>2523507886.1/1502832971.12</f>
        <v>1.6791672358767407</v>
      </c>
    </row>
    <row r="57" spans="1:12" s="148" customFormat="1" ht="30" customHeight="1" thickTop="1"/>
    <row r="58" spans="1:12" s="148" customFormat="1" ht="30" customHeight="1">
      <c r="A58" s="757"/>
      <c r="B58" s="757"/>
      <c r="C58" s="757"/>
      <c r="D58" s="757"/>
      <c r="E58" s="757"/>
      <c r="F58" s="757"/>
      <c r="G58" s="757"/>
      <c r="H58" s="757"/>
      <c r="I58" s="757"/>
      <c r="J58" s="757"/>
      <c r="K58" s="757"/>
      <c r="L58" s="757"/>
    </row>
    <row r="59" spans="1:12" s="148" customFormat="1" ht="30" customHeight="1">
      <c r="A59" s="809"/>
      <c r="B59" s="809"/>
      <c r="C59" s="809"/>
      <c r="D59" s="809"/>
      <c r="E59" s="809"/>
      <c r="F59" s="809"/>
      <c r="G59" s="809"/>
      <c r="H59" s="809"/>
      <c r="I59" s="809"/>
      <c r="J59" s="809"/>
      <c r="K59" s="809"/>
      <c r="L59" s="809"/>
    </row>
    <row r="60" spans="1:12" ht="30" customHeight="1">
      <c r="B60" s="369"/>
      <c r="C60" s="869" t="s">
        <v>885</v>
      </c>
      <c r="D60" s="870"/>
      <c r="E60" s="143"/>
    </row>
    <row r="61" spans="1:12" ht="30" customHeight="1">
      <c r="B61" s="146"/>
      <c r="C61" s="872" t="s">
        <v>886</v>
      </c>
      <c r="D61" s="870"/>
      <c r="E61" s="143"/>
    </row>
    <row r="62" spans="1:12" ht="21.75">
      <c r="B62" s="146"/>
      <c r="C62" s="369"/>
      <c r="D62" s="369"/>
    </row>
    <row r="63" spans="1:12" s="148" customFormat="1" ht="27.95" customHeight="1">
      <c r="A63" s="878" t="s">
        <v>768</v>
      </c>
      <c r="B63" s="878"/>
      <c r="C63" s="878"/>
      <c r="D63" s="878"/>
      <c r="E63" s="878"/>
      <c r="F63" s="878"/>
      <c r="G63" s="878"/>
      <c r="H63" s="878"/>
      <c r="I63" s="878"/>
      <c r="J63" s="878"/>
      <c r="K63" s="878"/>
      <c r="L63" s="878"/>
    </row>
    <row r="64" spans="1:12" s="148" customFormat="1" ht="27.95" customHeight="1">
      <c r="A64" s="640"/>
      <c r="B64" s="640"/>
      <c r="C64" s="640"/>
      <c r="D64" s="640"/>
      <c r="E64" s="640"/>
      <c r="F64" s="640"/>
      <c r="G64" s="640"/>
      <c r="H64" s="640"/>
      <c r="I64" s="640"/>
      <c r="J64" s="640"/>
      <c r="K64" s="640"/>
      <c r="L64" s="640"/>
    </row>
    <row r="65" spans="1:12" s="148" customFormat="1" ht="27.95" customHeight="1">
      <c r="A65" s="662" t="s">
        <v>750</v>
      </c>
      <c r="B65" s="663"/>
      <c r="C65" s="663"/>
      <c r="D65" s="663"/>
      <c r="E65" s="161"/>
      <c r="F65" s="643"/>
      <c r="G65" s="161"/>
      <c r="H65" s="161"/>
      <c r="I65" s="161"/>
      <c r="J65" s="444"/>
      <c r="K65" s="444"/>
      <c r="L65" s="579"/>
    </row>
    <row r="66" spans="1:12" s="148" customFormat="1" ht="27.95" customHeight="1">
      <c r="A66" s="662" t="s">
        <v>751</v>
      </c>
      <c r="B66" s="389"/>
      <c r="C66" s="389"/>
      <c r="D66" s="389"/>
      <c r="E66" s="389"/>
      <c r="F66" s="389"/>
      <c r="G66" s="643"/>
      <c r="H66" s="643"/>
      <c r="I66" s="643"/>
      <c r="J66" s="643"/>
      <c r="K66" s="643"/>
      <c r="L66" s="643"/>
    </row>
    <row r="67" spans="1:12" s="148" customFormat="1" ht="27.95" customHeight="1">
      <c r="A67" s="389" t="s">
        <v>564</v>
      </c>
      <c r="B67" s="389"/>
      <c r="C67" s="389"/>
      <c r="D67" s="389"/>
      <c r="E67" s="389"/>
      <c r="F67" s="389"/>
      <c r="G67" s="643"/>
      <c r="H67" s="643"/>
      <c r="I67" s="643"/>
      <c r="J67" s="643"/>
      <c r="K67" s="643"/>
      <c r="L67" s="643"/>
    </row>
    <row r="68" spans="1:12" s="148" customFormat="1" ht="27.95" customHeight="1">
      <c r="A68" s="389"/>
      <c r="B68" s="389"/>
      <c r="C68" s="389"/>
      <c r="D68" s="389"/>
      <c r="E68" s="389"/>
      <c r="F68" s="389"/>
      <c r="G68" s="389"/>
      <c r="H68" s="589"/>
      <c r="I68" s="389"/>
      <c r="J68" s="589"/>
      <c r="K68" s="390"/>
      <c r="L68" s="579" t="s">
        <v>126</v>
      </c>
    </row>
    <row r="69" spans="1:12" s="148" customFormat="1" ht="27.95" customHeight="1">
      <c r="A69" s="389"/>
      <c r="B69" s="389"/>
      <c r="C69" s="389"/>
      <c r="D69" s="389"/>
      <c r="E69" s="389"/>
      <c r="F69" s="882" t="s">
        <v>23</v>
      </c>
      <c r="G69" s="882"/>
      <c r="H69" s="882"/>
      <c r="I69" s="389"/>
      <c r="J69" s="883" t="s">
        <v>30</v>
      </c>
      <c r="K69" s="883"/>
      <c r="L69" s="883"/>
    </row>
    <row r="70" spans="1:12" s="148" customFormat="1" ht="27.95" customHeight="1">
      <c r="A70" s="389"/>
      <c r="B70" s="389"/>
      <c r="C70" s="389"/>
      <c r="D70" s="389"/>
      <c r="E70" s="389"/>
      <c r="F70" s="674" t="s">
        <v>512</v>
      </c>
      <c r="G70" s="675"/>
      <c r="H70" s="676" t="s">
        <v>316</v>
      </c>
      <c r="I70" s="389"/>
      <c r="J70" s="356" t="str">
        <f>+F70</f>
        <v>2017</v>
      </c>
      <c r="K70" s="657"/>
      <c r="L70" s="356" t="str">
        <f>+H70</f>
        <v>2016</v>
      </c>
    </row>
    <row r="71" spans="1:12" s="148" customFormat="1" ht="27.95" customHeight="1">
      <c r="A71" s="389" t="s">
        <v>565</v>
      </c>
      <c r="B71" s="643"/>
      <c r="C71" s="389"/>
      <c r="D71" s="389"/>
      <c r="E71" s="389"/>
      <c r="F71" s="389"/>
      <c r="G71" s="389"/>
      <c r="H71" s="589"/>
      <c r="I71" s="389"/>
      <c r="J71" s="589"/>
      <c r="K71" s="390"/>
      <c r="L71" s="589"/>
    </row>
    <row r="72" spans="1:12" s="148" customFormat="1" ht="27.95" customHeight="1">
      <c r="A72" s="389" t="s">
        <v>566</v>
      </c>
      <c r="B72" s="643"/>
      <c r="C72" s="389"/>
      <c r="D72" s="389"/>
      <c r="E72" s="389"/>
      <c r="F72" s="389"/>
      <c r="G72" s="389"/>
      <c r="H72" s="589"/>
      <c r="I72" s="389"/>
      <c r="J72" s="589"/>
      <c r="K72" s="390"/>
      <c r="L72" s="589"/>
    </row>
    <row r="73" spans="1:12" s="148" customFormat="1" ht="27.95" customHeight="1">
      <c r="A73" s="389" t="s">
        <v>567</v>
      </c>
      <c r="B73" s="643"/>
      <c r="C73" s="389"/>
      <c r="D73" s="389"/>
      <c r="E73" s="389"/>
      <c r="F73" s="665">
        <v>510446528.95999998</v>
      </c>
      <c r="G73" s="666"/>
      <c r="H73" s="682">
        <v>1889992431.3900001</v>
      </c>
      <c r="I73" s="417"/>
      <c r="J73" s="416">
        <v>0</v>
      </c>
      <c r="K73" s="417"/>
      <c r="L73" s="417">
        <v>0</v>
      </c>
    </row>
    <row r="74" spans="1:12" s="148" customFormat="1" ht="27.95" customHeight="1">
      <c r="A74" s="389" t="s">
        <v>568</v>
      </c>
      <c r="B74" s="643"/>
      <c r="C74" s="389"/>
      <c r="D74" s="389"/>
      <c r="E74" s="389"/>
      <c r="F74" s="665">
        <v>3434984</v>
      </c>
      <c r="G74" s="666"/>
      <c r="H74" s="416">
        <v>5164523.84</v>
      </c>
      <c r="I74" s="417"/>
      <c r="J74" s="416">
        <v>0</v>
      </c>
      <c r="K74" s="417"/>
      <c r="L74" s="417">
        <v>0</v>
      </c>
    </row>
    <row r="75" spans="1:12" s="148" customFormat="1" ht="27.95" customHeight="1">
      <c r="A75" s="389" t="s">
        <v>569</v>
      </c>
      <c r="B75" s="643"/>
      <c r="C75" s="389"/>
      <c r="D75" s="389"/>
      <c r="E75" s="389"/>
      <c r="F75" s="665">
        <v>4453953.8899999997</v>
      </c>
      <c r="G75" s="666"/>
      <c r="H75" s="416">
        <v>2721447.39</v>
      </c>
      <c r="I75" s="417"/>
      <c r="J75" s="416">
        <v>0</v>
      </c>
      <c r="K75" s="417"/>
      <c r="L75" s="417">
        <v>0</v>
      </c>
    </row>
    <row r="76" spans="1:12" s="148" customFormat="1" ht="27.95" customHeight="1">
      <c r="A76" s="389" t="s">
        <v>580</v>
      </c>
      <c r="B76" s="643"/>
      <c r="C76" s="389"/>
      <c r="D76" s="389"/>
      <c r="E76" s="389"/>
      <c r="F76" s="665">
        <v>0</v>
      </c>
      <c r="G76" s="666"/>
      <c r="H76" s="416">
        <v>0</v>
      </c>
      <c r="I76" s="417"/>
      <c r="J76" s="416">
        <v>299999998</v>
      </c>
      <c r="K76" s="417"/>
      <c r="L76" s="417">
        <v>0</v>
      </c>
    </row>
    <row r="77" spans="1:12" s="148" customFormat="1" ht="27.95" customHeight="1">
      <c r="A77" s="389" t="s">
        <v>570</v>
      </c>
      <c r="B77" s="643"/>
      <c r="C77" s="389"/>
      <c r="D77" s="389"/>
      <c r="E77" s="389"/>
      <c r="F77" s="664">
        <f>SUM(F73:F76)</f>
        <v>518335466.84999996</v>
      </c>
      <c r="G77" s="389"/>
      <c r="H77" s="664">
        <f>SUM(H73:H76)</f>
        <v>1897878402.6200001</v>
      </c>
      <c r="I77" s="389"/>
      <c r="J77" s="664">
        <f>SUM(J73:J76)</f>
        <v>299999998</v>
      </c>
      <c r="K77" s="390"/>
      <c r="L77" s="664">
        <f>SUM(L73:L76)</f>
        <v>0</v>
      </c>
    </row>
    <row r="78" spans="1:12" s="148" customFormat="1" ht="27.95" customHeight="1">
      <c r="A78" s="389" t="s">
        <v>571</v>
      </c>
      <c r="B78" s="643"/>
      <c r="C78" s="389"/>
      <c r="D78" s="389"/>
      <c r="E78" s="389"/>
      <c r="F78" s="389"/>
      <c r="G78" s="389"/>
      <c r="H78" s="589"/>
      <c r="I78" s="389"/>
      <c r="J78" s="589"/>
      <c r="K78" s="390"/>
      <c r="L78" s="589"/>
    </row>
    <row r="79" spans="1:12" s="148" customFormat="1" ht="27.95" customHeight="1">
      <c r="A79" s="389" t="s">
        <v>572</v>
      </c>
      <c r="B79" s="643"/>
      <c r="C79" s="389"/>
      <c r="D79" s="389"/>
      <c r="E79" s="389"/>
      <c r="F79" s="665">
        <v>249751479.61000001</v>
      </c>
      <c r="G79" s="666"/>
      <c r="H79" s="416">
        <v>1015996063.33</v>
      </c>
      <c r="I79" s="417"/>
      <c r="J79" s="416">
        <v>0</v>
      </c>
      <c r="K79" s="417"/>
      <c r="L79" s="417">
        <v>0</v>
      </c>
    </row>
    <row r="80" spans="1:12" s="148" customFormat="1" ht="27.95" customHeight="1">
      <c r="A80" s="389" t="s">
        <v>573</v>
      </c>
      <c r="B80" s="643"/>
      <c r="C80" s="389"/>
      <c r="D80" s="389"/>
      <c r="E80" s="389"/>
      <c r="F80" s="665">
        <v>2194902</v>
      </c>
      <c r="G80" s="666"/>
      <c r="H80" s="416">
        <v>3656878</v>
      </c>
      <c r="I80" s="417"/>
      <c r="J80" s="416">
        <v>0</v>
      </c>
      <c r="K80" s="417"/>
      <c r="L80" s="417">
        <v>0</v>
      </c>
    </row>
    <row r="81" spans="1:12" s="148" customFormat="1" ht="27.95" customHeight="1">
      <c r="A81" s="389" t="s">
        <v>43</v>
      </c>
      <c r="B81" s="643"/>
      <c r="C81" s="389"/>
      <c r="D81" s="389"/>
      <c r="E81" s="389"/>
      <c r="F81" s="665">
        <v>34926526.340000004</v>
      </c>
      <c r="G81" s="666"/>
      <c r="H81" s="416">
        <v>149099989.34999999</v>
      </c>
      <c r="I81" s="417"/>
      <c r="J81" s="416">
        <v>0</v>
      </c>
      <c r="K81" s="417"/>
      <c r="L81" s="417">
        <v>0</v>
      </c>
    </row>
    <row r="82" spans="1:12" s="148" customFormat="1" ht="27.95" customHeight="1">
      <c r="A82" s="389" t="s">
        <v>44</v>
      </c>
      <c r="B82" s="643"/>
      <c r="C82" s="389"/>
      <c r="D82" s="389"/>
      <c r="E82" s="389"/>
      <c r="F82" s="665">
        <v>16848021.43</v>
      </c>
      <c r="G82" s="666"/>
      <c r="H82" s="416">
        <v>69306916.900000006</v>
      </c>
      <c r="I82" s="417"/>
      <c r="J82" s="416">
        <v>0</v>
      </c>
      <c r="K82" s="417"/>
      <c r="L82" s="417">
        <v>0</v>
      </c>
    </row>
    <row r="83" spans="1:12" s="148" customFormat="1" ht="27.95" customHeight="1">
      <c r="A83" s="389" t="s">
        <v>574</v>
      </c>
      <c r="B83" s="643"/>
      <c r="C83" s="389"/>
      <c r="D83" s="389"/>
      <c r="E83" s="389"/>
      <c r="F83" s="668">
        <v>910099.71</v>
      </c>
      <c r="G83" s="666"/>
      <c r="H83" s="668">
        <v>8610746.9100000001</v>
      </c>
      <c r="I83" s="417"/>
      <c r="J83" s="668">
        <v>0</v>
      </c>
      <c r="K83" s="417"/>
      <c r="L83" s="669">
        <v>0</v>
      </c>
    </row>
    <row r="84" spans="1:12" s="148" customFormat="1" ht="27.95" customHeight="1">
      <c r="A84" s="389" t="s">
        <v>575</v>
      </c>
      <c r="B84" s="643"/>
      <c r="C84" s="389"/>
      <c r="D84" s="389"/>
      <c r="E84" s="389"/>
      <c r="F84" s="664">
        <f>SUM(F79:F83)</f>
        <v>304631029.09000003</v>
      </c>
      <c r="G84" s="389"/>
      <c r="H84" s="670">
        <f>SUM(H79:H83)</f>
        <v>1246670594.4900002</v>
      </c>
      <c r="I84" s="389"/>
      <c r="J84" s="664">
        <f>SUM(J79:J83)</f>
        <v>0</v>
      </c>
      <c r="K84" s="390"/>
      <c r="L84" s="664">
        <f>SUM(L79:L83)</f>
        <v>0</v>
      </c>
    </row>
    <row r="85" spans="1:12" s="148" customFormat="1" ht="27.95" customHeight="1">
      <c r="A85" s="389" t="s">
        <v>576</v>
      </c>
      <c r="B85" s="643"/>
      <c r="C85" s="389"/>
      <c r="D85" s="389"/>
      <c r="E85" s="389"/>
      <c r="F85" s="416">
        <f>+F77-F84</f>
        <v>213704437.75999993</v>
      </c>
      <c r="G85" s="666"/>
      <c r="H85" s="667">
        <f>+H77-H84</f>
        <v>651207808.12999988</v>
      </c>
      <c r="I85" s="417"/>
      <c r="J85" s="416">
        <f>+J77-J84</f>
        <v>299999998</v>
      </c>
      <c r="K85" s="417"/>
      <c r="L85" s="417">
        <f>+L77-L84</f>
        <v>0</v>
      </c>
    </row>
    <row r="86" spans="1:12" s="148" customFormat="1" ht="27.95" customHeight="1">
      <c r="A86" s="389" t="s">
        <v>577</v>
      </c>
      <c r="B86" s="643"/>
      <c r="C86" s="389"/>
      <c r="D86" s="389"/>
      <c r="E86" s="389"/>
      <c r="F86" s="665">
        <v>-33151638.82</v>
      </c>
      <c r="G86" s="666"/>
      <c r="H86" s="416">
        <v>-96054238.599999994</v>
      </c>
      <c r="I86" s="417"/>
      <c r="J86" s="416">
        <v>0</v>
      </c>
      <c r="K86" s="417"/>
      <c r="L86" s="417">
        <v>0</v>
      </c>
    </row>
    <row r="87" spans="1:12" s="148" customFormat="1" ht="27.95" customHeight="1" thickBot="1">
      <c r="A87" s="389" t="s">
        <v>752</v>
      </c>
      <c r="B87" s="643"/>
      <c r="C87" s="389"/>
      <c r="D87" s="389"/>
      <c r="E87" s="389"/>
      <c r="F87" s="353">
        <f>+F85+F86</f>
        <v>180552798.93999994</v>
      </c>
      <c r="G87" s="389"/>
      <c r="H87" s="671">
        <f>+H85+H86</f>
        <v>555153569.52999985</v>
      </c>
      <c r="I87" s="389"/>
      <c r="J87" s="353">
        <f>+J85+J86</f>
        <v>299999998</v>
      </c>
      <c r="K87" s="390"/>
      <c r="L87" s="353">
        <f>+L85+L86</f>
        <v>0</v>
      </c>
    </row>
    <row r="88" spans="1:12" s="148" customFormat="1" ht="27.95" customHeight="1" thickTop="1">
      <c r="A88" s="389" t="s">
        <v>578</v>
      </c>
      <c r="B88" s="643"/>
      <c r="C88" s="389"/>
      <c r="D88" s="389"/>
      <c r="E88" s="389"/>
      <c r="F88" s="643"/>
      <c r="G88" s="643"/>
      <c r="H88" s="672"/>
      <c r="I88" s="643"/>
      <c r="J88" s="643"/>
      <c r="K88" s="643"/>
      <c r="L88" s="643"/>
    </row>
    <row r="89" spans="1:12" s="148" customFormat="1" ht="27.95" customHeight="1">
      <c r="A89" s="389" t="s">
        <v>579</v>
      </c>
      <c r="B89" s="643"/>
      <c r="C89" s="389"/>
      <c r="D89" s="389"/>
      <c r="E89" s="389"/>
      <c r="F89" s="673">
        <f>+F87/308676462</f>
        <v>0.58492571079164413</v>
      </c>
      <c r="G89" s="389"/>
      <c r="H89" s="673">
        <f>+H87/308676462</f>
        <v>1.7984966068776564</v>
      </c>
      <c r="I89" s="389"/>
      <c r="J89" s="673">
        <f>+J87/308676462</f>
        <v>0.97189139740755481</v>
      </c>
      <c r="K89" s="390"/>
      <c r="L89" s="673">
        <f>+L87/308676462</f>
        <v>0</v>
      </c>
    </row>
    <row r="90" spans="1:12" s="148" customFormat="1" ht="27.95" customHeight="1">
      <c r="A90" s="389"/>
      <c r="B90" s="643"/>
      <c r="C90" s="389"/>
      <c r="D90" s="389"/>
      <c r="E90" s="389"/>
      <c r="F90" s="673"/>
      <c r="G90" s="389"/>
      <c r="H90" s="673"/>
      <c r="I90" s="389"/>
      <c r="J90" s="673"/>
      <c r="K90" s="390"/>
      <c r="L90" s="673"/>
    </row>
    <row r="91" spans="1:12" s="148" customFormat="1" ht="27.95" customHeight="1">
      <c r="A91" s="389"/>
      <c r="B91" s="643"/>
      <c r="C91" s="389"/>
      <c r="D91" s="389"/>
      <c r="E91" s="389"/>
      <c r="F91" s="673"/>
      <c r="G91" s="389"/>
      <c r="H91" s="673"/>
      <c r="I91" s="389"/>
      <c r="J91" s="673"/>
      <c r="K91" s="390"/>
      <c r="L91" s="673"/>
    </row>
    <row r="92" spans="1:12" s="148" customFormat="1" ht="27.95" customHeight="1">
      <c r="A92" s="389"/>
      <c r="B92" s="643"/>
      <c r="C92" s="869" t="s">
        <v>885</v>
      </c>
      <c r="D92" s="870"/>
      <c r="E92" s="143"/>
      <c r="F92" s="23"/>
      <c r="G92" s="389"/>
      <c r="H92" s="673"/>
      <c r="I92" s="389"/>
      <c r="J92" s="673"/>
      <c r="K92" s="390"/>
      <c r="L92" s="673"/>
    </row>
    <row r="93" spans="1:12" s="148" customFormat="1" ht="27.95" customHeight="1">
      <c r="A93" s="389"/>
      <c r="B93" s="643"/>
      <c r="C93" s="872" t="s">
        <v>886</v>
      </c>
      <c r="D93" s="870"/>
      <c r="E93" s="143"/>
      <c r="F93" s="23"/>
      <c r="G93" s="389"/>
      <c r="H93" s="673"/>
      <c r="I93" s="389"/>
      <c r="J93" s="673"/>
      <c r="K93" s="390"/>
      <c r="L93" s="673"/>
    </row>
    <row r="94" spans="1:12" s="148" customFormat="1" ht="27.95" customHeight="1">
      <c r="A94" s="389"/>
      <c r="B94" s="643"/>
      <c r="C94" s="872"/>
      <c r="D94" s="870"/>
      <c r="E94" s="143"/>
      <c r="F94" s="23"/>
      <c r="G94" s="389"/>
      <c r="H94" s="673"/>
      <c r="I94" s="389"/>
      <c r="J94" s="673"/>
      <c r="K94" s="390"/>
      <c r="L94" s="673"/>
    </row>
    <row r="95" spans="1:12" s="148" customFormat="1" ht="27" customHeight="1">
      <c r="A95" s="878" t="s">
        <v>877</v>
      </c>
      <c r="B95" s="878"/>
      <c r="C95" s="878"/>
      <c r="D95" s="878"/>
      <c r="E95" s="878"/>
      <c r="F95" s="878"/>
      <c r="G95" s="878"/>
      <c r="H95" s="878"/>
      <c r="I95" s="878"/>
      <c r="J95" s="878"/>
      <c r="K95" s="878"/>
      <c r="L95" s="878"/>
    </row>
    <row r="96" spans="1:12" s="148" customFormat="1" ht="27" customHeight="1">
      <c r="A96" s="389"/>
      <c r="B96" s="643"/>
      <c r="C96" s="389"/>
      <c r="D96" s="389"/>
      <c r="E96" s="389"/>
      <c r="F96" s="673"/>
      <c r="G96" s="389"/>
      <c r="H96" s="673"/>
      <c r="I96" s="389"/>
      <c r="J96" s="673"/>
      <c r="K96" s="390"/>
      <c r="L96" s="673"/>
    </row>
    <row r="97" spans="1:12" s="148" customFormat="1" ht="27" customHeight="1">
      <c r="A97" s="662" t="s">
        <v>766</v>
      </c>
      <c r="B97" s="643"/>
      <c r="C97" s="389"/>
      <c r="D97" s="389"/>
      <c r="E97" s="389"/>
      <c r="F97" s="673"/>
      <c r="G97" s="389"/>
      <c r="H97" s="673"/>
      <c r="I97" s="389"/>
      <c r="J97" s="673"/>
      <c r="K97" s="390"/>
      <c r="L97" s="673"/>
    </row>
    <row r="98" spans="1:12" s="148" customFormat="1" ht="27" customHeight="1">
      <c r="B98" s="389" t="s">
        <v>878</v>
      </c>
      <c r="C98" s="389"/>
      <c r="D98" s="389"/>
      <c r="E98" s="389"/>
      <c r="F98" s="416"/>
      <c r="G98" s="389"/>
      <c r="H98" s="416"/>
      <c r="I98" s="389"/>
      <c r="J98" s="416"/>
      <c r="K98" s="390"/>
      <c r="L98" s="416"/>
    </row>
    <row r="99" spans="1:12" s="148" customFormat="1" ht="27" customHeight="1">
      <c r="A99" s="389"/>
      <c r="B99" s="389"/>
      <c r="C99" s="389"/>
      <c r="D99" s="389"/>
      <c r="E99" s="389"/>
      <c r="F99" s="389"/>
      <c r="G99" s="389"/>
      <c r="H99" s="589"/>
      <c r="I99" s="389"/>
      <c r="J99" s="589"/>
      <c r="K99" s="390"/>
      <c r="L99" s="579" t="s">
        <v>126</v>
      </c>
    </row>
    <row r="100" spans="1:12" s="148" customFormat="1" ht="27" customHeight="1">
      <c r="A100" s="389"/>
      <c r="B100" s="389"/>
      <c r="C100" s="389"/>
      <c r="D100" s="389"/>
      <c r="E100" s="389"/>
      <c r="F100" s="882" t="s">
        <v>23</v>
      </c>
      <c r="G100" s="882"/>
      <c r="H100" s="882"/>
      <c r="I100" s="389"/>
      <c r="J100" s="883" t="s">
        <v>30</v>
      </c>
      <c r="K100" s="883"/>
      <c r="L100" s="883"/>
    </row>
    <row r="101" spans="1:12" s="148" customFormat="1" ht="27" customHeight="1">
      <c r="A101" s="389"/>
      <c r="B101" s="389"/>
      <c r="C101" s="389"/>
      <c r="D101" s="389"/>
      <c r="E101" s="389"/>
      <c r="F101" s="674" t="s">
        <v>512</v>
      </c>
      <c r="G101" s="675"/>
      <c r="H101" s="674" t="s">
        <v>316</v>
      </c>
      <c r="I101" s="389"/>
      <c r="J101" s="674" t="s">
        <v>512</v>
      </c>
      <c r="K101" s="675"/>
      <c r="L101" s="674" t="s">
        <v>316</v>
      </c>
    </row>
    <row r="102" spans="1:12" s="148" customFormat="1" ht="27" customHeight="1">
      <c r="A102" s="389"/>
      <c r="B102" s="389" t="s">
        <v>581</v>
      </c>
      <c r="C102" s="389"/>
      <c r="D102" s="389"/>
      <c r="E102" s="389"/>
      <c r="F102" s="677">
        <v>245406388.65000001</v>
      </c>
      <c r="G102" s="678"/>
      <c r="H102" s="677">
        <v>624817132.44000006</v>
      </c>
      <c r="I102" s="678"/>
      <c r="J102" s="677">
        <v>0</v>
      </c>
      <c r="K102" s="678"/>
      <c r="L102" s="677">
        <v>0</v>
      </c>
    </row>
    <row r="103" spans="1:12" s="148" customFormat="1" ht="27" customHeight="1">
      <c r="A103" s="389"/>
      <c r="B103" s="389" t="s">
        <v>582</v>
      </c>
      <c r="C103" s="389"/>
      <c r="D103" s="389"/>
      <c r="E103" s="389"/>
      <c r="F103" s="677">
        <v>-276682.09999999998</v>
      </c>
      <c r="G103" s="678"/>
      <c r="H103" s="677">
        <v>-5153396.51</v>
      </c>
      <c r="I103" s="678"/>
      <c r="J103" s="677">
        <v>299999998</v>
      </c>
      <c r="K103" s="678"/>
      <c r="L103" s="677">
        <v>0</v>
      </c>
    </row>
    <row r="104" spans="1:12" s="148" customFormat="1" ht="27" customHeight="1">
      <c r="A104" s="389"/>
      <c r="B104" s="389" t="s">
        <v>583</v>
      </c>
      <c r="C104" s="389"/>
      <c r="D104" s="389"/>
      <c r="E104" s="389"/>
      <c r="F104" s="679">
        <v>-38222517</v>
      </c>
      <c r="G104" s="678"/>
      <c r="H104" s="679">
        <v>-209246180.94</v>
      </c>
      <c r="I104" s="678"/>
      <c r="J104" s="679">
        <v>0</v>
      </c>
      <c r="K104" s="678"/>
      <c r="L104" s="679">
        <v>0</v>
      </c>
    </row>
    <row r="105" spans="1:12" s="148" customFormat="1" ht="27" customHeight="1">
      <c r="A105" s="389"/>
      <c r="B105" s="389" t="s">
        <v>584</v>
      </c>
      <c r="C105" s="389"/>
      <c r="D105" s="389"/>
      <c r="E105" s="389"/>
      <c r="F105" s="589"/>
      <c r="G105" s="680"/>
      <c r="H105" s="589"/>
      <c r="I105" s="680"/>
      <c r="J105" s="589"/>
      <c r="K105" s="589"/>
      <c r="L105" s="589"/>
    </row>
    <row r="106" spans="1:12" s="148" customFormat="1" ht="27" customHeight="1" thickBot="1">
      <c r="A106" s="389"/>
      <c r="B106" s="389" t="s">
        <v>585</v>
      </c>
      <c r="C106" s="389"/>
      <c r="D106" s="389"/>
      <c r="E106" s="389"/>
      <c r="F106" s="681">
        <f>SUM(F102:F104)</f>
        <v>206907189.55000001</v>
      </c>
      <c r="G106" s="389"/>
      <c r="H106" s="681">
        <f>SUM(H102:H104)</f>
        <v>410417554.99000007</v>
      </c>
      <c r="I106" s="389"/>
      <c r="J106" s="681">
        <f>SUM(J102:J104)</f>
        <v>299999998</v>
      </c>
      <c r="K106" s="390"/>
      <c r="L106" s="681">
        <f>SUM(L102:L104)</f>
        <v>0</v>
      </c>
    </row>
    <row r="107" spans="1:12" s="148" customFormat="1" ht="27" customHeight="1" thickTop="1"/>
    <row r="108" spans="1:12" s="148" customFormat="1" ht="27" customHeight="1">
      <c r="A108" s="76" t="s">
        <v>753</v>
      </c>
      <c r="B108" s="389"/>
      <c r="C108" s="389"/>
      <c r="D108" s="389"/>
      <c r="E108" s="389"/>
      <c r="F108" s="389"/>
      <c r="G108" s="389"/>
      <c r="H108" s="589"/>
      <c r="I108" s="389"/>
      <c r="J108" s="589"/>
      <c r="K108" s="390"/>
      <c r="L108" s="589"/>
    </row>
    <row r="109" spans="1:12" s="148" customFormat="1" ht="27" customHeight="1">
      <c r="B109" s="23" t="s">
        <v>879</v>
      </c>
      <c r="C109" s="23"/>
      <c r="D109" s="23"/>
      <c r="E109" s="23"/>
      <c r="F109" s="23"/>
      <c r="G109" s="389"/>
      <c r="H109" s="589"/>
      <c r="I109" s="389"/>
      <c r="J109" s="589"/>
      <c r="K109" s="390"/>
      <c r="L109" s="589"/>
    </row>
    <row r="110" spans="1:12" s="148" customFormat="1" ht="27" customHeight="1">
      <c r="A110" s="23" t="s">
        <v>908</v>
      </c>
      <c r="B110" s="23"/>
      <c r="C110" s="23"/>
      <c r="D110" s="23"/>
      <c r="E110" s="23"/>
      <c r="F110" s="23"/>
      <c r="G110" s="389"/>
      <c r="H110" s="589"/>
      <c r="I110" s="389"/>
      <c r="J110" s="589"/>
      <c r="K110" s="390"/>
      <c r="L110" s="589"/>
    </row>
    <row r="111" spans="1:12" s="148" customFormat="1" ht="27" customHeight="1">
      <c r="A111" s="23" t="s">
        <v>909</v>
      </c>
      <c r="B111" s="23"/>
      <c r="C111" s="23"/>
      <c r="D111" s="23"/>
      <c r="E111" s="23"/>
      <c r="F111" s="23"/>
      <c r="G111" s="389"/>
      <c r="H111" s="589"/>
      <c r="I111" s="389"/>
      <c r="J111" s="589"/>
      <c r="K111" s="390"/>
      <c r="L111" s="589"/>
    </row>
    <row r="112" spans="1:12" s="148" customFormat="1" ht="27" customHeight="1">
      <c r="A112" s="389" t="s">
        <v>907</v>
      </c>
      <c r="B112" s="389"/>
      <c r="C112" s="389"/>
      <c r="D112" s="389"/>
      <c r="E112" s="389"/>
      <c r="F112" s="589"/>
      <c r="G112" s="389"/>
      <c r="H112" s="589"/>
      <c r="I112" s="389"/>
      <c r="J112" s="589"/>
      <c r="K112" s="390"/>
      <c r="L112" s="589"/>
    </row>
    <row r="113" spans="1:12" s="148" customFormat="1" ht="27" customHeight="1">
      <c r="A113" s="76" t="s">
        <v>754</v>
      </c>
      <c r="B113" s="76"/>
      <c r="C113" s="141"/>
      <c r="D113" s="142"/>
      <c r="E113" s="142"/>
      <c r="F113" s="23"/>
      <c r="G113" s="23"/>
      <c r="H113" s="23"/>
      <c r="I113" s="23"/>
      <c r="J113" s="23"/>
      <c r="K113" s="23"/>
      <c r="L113" s="23"/>
    </row>
    <row r="114" spans="1:12" s="148" customFormat="1" ht="27" customHeight="1">
      <c r="A114" s="76" t="s">
        <v>283</v>
      </c>
      <c r="B114" s="76" t="s">
        <v>537</v>
      </c>
      <c r="C114" s="141"/>
      <c r="D114" s="142"/>
      <c r="E114" s="142"/>
      <c r="F114" s="23"/>
      <c r="G114" s="23"/>
      <c r="H114" s="23"/>
      <c r="I114" s="23"/>
      <c r="J114" s="23"/>
      <c r="K114" s="23"/>
      <c r="L114" s="23"/>
    </row>
    <row r="115" spans="1:12" s="148" customFormat="1" ht="27" customHeight="1">
      <c r="A115" s="76"/>
      <c r="B115" s="76"/>
      <c r="C115" s="141"/>
      <c r="D115" s="142"/>
      <c r="E115" s="142"/>
      <c r="F115" s="23"/>
      <c r="G115" s="23"/>
      <c r="H115" s="23"/>
      <c r="I115" s="23"/>
      <c r="J115" s="23"/>
      <c r="K115" s="23"/>
      <c r="L115" s="23"/>
    </row>
    <row r="116" spans="1:12" s="148" customFormat="1" ht="27" customHeight="1">
      <c r="A116" s="76"/>
      <c r="B116" s="76"/>
      <c r="C116" s="141"/>
      <c r="D116" s="142"/>
      <c r="E116" s="142"/>
      <c r="F116" s="23"/>
      <c r="G116" s="23"/>
      <c r="H116" s="23"/>
      <c r="I116" s="23"/>
      <c r="J116" s="23"/>
      <c r="K116" s="23"/>
      <c r="L116" s="23"/>
    </row>
    <row r="117" spans="1:12" s="148" customFormat="1" ht="27" customHeight="1">
      <c r="A117" s="76"/>
      <c r="B117" s="76"/>
      <c r="C117" s="141"/>
      <c r="D117" s="142"/>
      <c r="E117" s="142"/>
      <c r="F117" s="23"/>
      <c r="G117" s="23"/>
      <c r="H117" s="23"/>
      <c r="I117" s="23"/>
      <c r="J117" s="23"/>
      <c r="K117" s="23"/>
      <c r="L117" s="23"/>
    </row>
    <row r="118" spans="1:12" s="148" customFormat="1" ht="27" customHeight="1">
      <c r="A118" s="76"/>
      <c r="B118" s="76"/>
      <c r="C118" s="141"/>
      <c r="D118" s="142"/>
      <c r="E118" s="142"/>
      <c r="F118" s="23"/>
      <c r="G118" s="23"/>
      <c r="H118" s="23"/>
      <c r="I118" s="23"/>
      <c r="J118" s="23"/>
      <c r="K118" s="23"/>
      <c r="L118" s="23"/>
    </row>
    <row r="119" spans="1:12" s="148" customFormat="1" ht="27" customHeight="1">
      <c r="A119" s="76"/>
      <c r="B119" s="76"/>
      <c r="C119" s="141"/>
      <c r="D119" s="142"/>
      <c r="E119" s="142"/>
      <c r="F119" s="23"/>
      <c r="G119" s="23"/>
      <c r="H119" s="23"/>
      <c r="I119" s="23"/>
      <c r="J119" s="23"/>
      <c r="K119" s="23"/>
      <c r="L119" s="23"/>
    </row>
    <row r="120" spans="1:12" s="148" customFormat="1" ht="27" customHeight="1">
      <c r="A120" s="76"/>
      <c r="B120" s="76"/>
      <c r="C120" s="141"/>
      <c r="D120" s="142"/>
      <c r="E120" s="142"/>
      <c r="F120" s="23"/>
      <c r="G120" s="23"/>
      <c r="H120" s="23"/>
      <c r="I120" s="23"/>
      <c r="J120" s="23"/>
      <c r="K120" s="23"/>
      <c r="L120" s="23"/>
    </row>
    <row r="121" spans="1:12" ht="27" customHeight="1">
      <c r="B121" s="62"/>
      <c r="C121" s="869" t="s">
        <v>885</v>
      </c>
      <c r="D121" s="870"/>
      <c r="E121" s="143"/>
    </row>
    <row r="122" spans="1:12" ht="27" customHeight="1">
      <c r="B122" s="146"/>
      <c r="C122" s="872" t="s">
        <v>886</v>
      </c>
      <c r="D122" s="870"/>
      <c r="E122" s="143"/>
    </row>
  </sheetData>
  <mergeCells count="10">
    <mergeCell ref="A1:L1"/>
    <mergeCell ref="A33:L33"/>
    <mergeCell ref="J54:L54"/>
    <mergeCell ref="F54:H54"/>
    <mergeCell ref="A63:L63"/>
    <mergeCell ref="F100:H100"/>
    <mergeCell ref="J100:L100"/>
    <mergeCell ref="A95:L95"/>
    <mergeCell ref="F69:H69"/>
    <mergeCell ref="J69:L69"/>
  </mergeCells>
  <pageMargins left="0.84" right="0.23622047244094491" top="0.66" bottom="0.51181102362204722" header="0.27559055118110237" footer="0.39370078740157483"/>
  <pageSetup paperSize="9" scale="9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Note P1-3</vt:lpstr>
      <vt:lpstr>Note P4-11</vt:lpstr>
      <vt:lpstr>Note P12-15</vt:lpstr>
      <vt:lpstr>Note P16-18</vt:lpstr>
      <vt:lpstr>Note P19</vt:lpstr>
      <vt:lpstr>P20-21</vt:lpstr>
      <vt:lpstr>P22</vt:lpstr>
      <vt:lpstr>P23</vt:lpstr>
      <vt:lpstr>P24</vt:lpstr>
      <vt:lpstr>P25-33</vt:lpstr>
      <vt:lpstr>P34</vt:lpstr>
      <vt:lpstr>P35-36</vt:lpstr>
      <vt:lpstr>P37-40</vt:lpstr>
      <vt:lpstr>'Note P1-3'!Print_Area</vt:lpstr>
      <vt:lpstr>'Note P16-18'!Print_Area</vt:lpstr>
      <vt:lpstr>'Note P19'!Print_Area</vt:lpstr>
      <vt:lpstr>'Note P4-11'!Print_Area</vt:lpstr>
      <vt:lpstr>'P20-21'!Print_Area</vt:lpstr>
      <vt:lpstr>'P22'!Print_Area</vt:lpstr>
      <vt:lpstr>'P23'!Print_Area</vt:lpstr>
      <vt:lpstr>'P25-33'!Print_Area</vt:lpstr>
      <vt:lpstr>'P34'!Print_Area</vt:lpstr>
      <vt:lpstr>'P35-36'!Print_Area</vt:lpstr>
      <vt:lpstr>'P37-40'!Print_Area</vt:lpstr>
    </vt:vector>
  </TitlesOfParts>
  <Company>&lt;arabianhorse&gt;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WincoolV5</dc:creator>
  <cp:lastModifiedBy>Prebuilt</cp:lastModifiedBy>
  <cp:lastPrinted>2018-02-22T09:54:03Z</cp:lastPrinted>
  <dcterms:created xsi:type="dcterms:W3CDTF">2009-02-16T08:22:07Z</dcterms:created>
  <dcterms:modified xsi:type="dcterms:W3CDTF">2018-02-22T10:18:26Z</dcterms:modified>
</cp:coreProperties>
</file>